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showInkAnnotation="0"/>
  <bookViews>
    <workbookView xWindow="0" yWindow="0" windowWidth="27945" windowHeight="12375"/>
  </bookViews>
  <sheets>
    <sheet name="TDSheet" sheetId="1" r:id="rId1"/>
  </sheets>
  <definedNames>
    <definedName name="_xlnm._FilterDatabase" localSheetId="0" hidden="1">TDSheet!$A$5:$Y$7431</definedName>
  </definedNames>
  <calcPr calcId="144525"/>
</workbook>
</file>

<file path=xl/calcChain.xml><?xml version="1.0" encoding="utf-8"?>
<calcChain xmlns="http://schemas.openxmlformats.org/spreadsheetml/2006/main">
  <c r="O9" i="1" l="1"/>
  <c r="O10" i="1"/>
  <c r="O11" i="1"/>
  <c r="O12" i="1"/>
  <c r="O13" i="1"/>
  <c r="O14" i="1"/>
  <c r="O15" i="1"/>
  <c r="O16" i="1"/>
  <c r="O17" i="1"/>
  <c r="O18" i="1"/>
  <c r="O19" i="1"/>
  <c r="O20" i="1"/>
  <c r="O21" i="1"/>
  <c r="O22" i="1"/>
  <c r="O23" i="1"/>
  <c r="O24" i="1"/>
  <c r="O25" i="1"/>
  <c r="O26" i="1"/>
  <c r="O27" i="1"/>
  <c r="O28" i="1"/>
  <c r="O29" i="1"/>
  <c r="O30" i="1"/>
  <c r="O31" i="1"/>
  <c r="O32" i="1"/>
  <c r="O33" i="1"/>
  <c r="O34" i="1"/>
  <c r="O35" i="1"/>
  <c r="O36" i="1"/>
  <c r="O37" i="1"/>
  <c r="O38" i="1"/>
  <c r="O39" i="1"/>
  <c r="O40" i="1"/>
  <c r="O41" i="1"/>
  <c r="O42" i="1"/>
  <c r="O43" i="1"/>
  <c r="O44" i="1"/>
  <c r="O45" i="1"/>
  <c r="O46" i="1"/>
  <c r="O47" i="1"/>
  <c r="O48" i="1"/>
  <c r="O52" i="1"/>
  <c r="O53" i="1"/>
  <c r="O55" i="1"/>
  <c r="O61" i="1"/>
  <c r="O62" i="1"/>
  <c r="O63" i="1"/>
  <c r="O64" i="1"/>
  <c r="O65" i="1"/>
  <c r="O66" i="1"/>
  <c r="O67" i="1"/>
  <c r="O68" i="1"/>
  <c r="O69" i="1"/>
  <c r="O70" i="1"/>
  <c r="O71" i="1"/>
  <c r="O72" i="1"/>
  <c r="O73" i="1"/>
  <c r="O74" i="1"/>
  <c r="O75" i="1"/>
  <c r="O76" i="1"/>
  <c r="O80" i="1"/>
  <c r="O81" i="1"/>
  <c r="O82" i="1"/>
  <c r="O83" i="1"/>
  <c r="O84" i="1"/>
  <c r="O85" i="1"/>
  <c r="O86" i="1"/>
  <c r="O87" i="1"/>
  <c r="O88" i="1"/>
  <c r="O89" i="1"/>
  <c r="O90" i="1"/>
  <c r="O91" i="1"/>
  <c r="O92" i="1"/>
  <c r="O93" i="1"/>
  <c r="O94" i="1"/>
  <c r="O95" i="1"/>
  <c r="O97" i="1"/>
  <c r="O98" i="1"/>
  <c r="O99" i="1"/>
  <c r="O100" i="1"/>
  <c r="O101" i="1"/>
  <c r="O102" i="1"/>
  <c r="O103" i="1"/>
  <c r="O104" i="1"/>
  <c r="O105" i="1"/>
  <c r="O106" i="1"/>
  <c r="O107" i="1"/>
  <c r="O108" i="1"/>
  <c r="O109" i="1"/>
  <c r="O110" i="1"/>
  <c r="O111" i="1"/>
  <c r="O112" i="1"/>
  <c r="O113" i="1"/>
  <c r="O114" i="1"/>
  <c r="O116" i="1"/>
  <c r="O117" i="1"/>
  <c r="O118" i="1"/>
  <c r="O119" i="1"/>
  <c r="O120" i="1"/>
  <c r="O121" i="1"/>
  <c r="O122" i="1"/>
  <c r="O123" i="1"/>
  <c r="O124" i="1"/>
  <c r="O125" i="1"/>
  <c r="O126" i="1"/>
  <c r="O127" i="1"/>
  <c r="O129" i="1"/>
  <c r="O130" i="1"/>
  <c r="O131" i="1"/>
  <c r="O132" i="1"/>
  <c r="O134" i="1"/>
  <c r="O135" i="1"/>
  <c r="O136" i="1"/>
  <c r="O137" i="1"/>
  <c r="O139" i="1"/>
  <c r="O140" i="1"/>
  <c r="O141" i="1"/>
  <c r="O142" i="1"/>
  <c r="O144" i="1"/>
  <c r="O145" i="1"/>
  <c r="O147" i="1"/>
  <c r="O148" i="1"/>
  <c r="O150" i="1"/>
  <c r="O151" i="1"/>
  <c r="O153" i="1"/>
  <c r="O155" i="1"/>
  <c r="O156" i="1"/>
  <c r="O158" i="1"/>
  <c r="O159" i="1"/>
  <c r="O160" i="1"/>
  <c r="O161" i="1"/>
  <c r="O162" i="1"/>
  <c r="O163" i="1"/>
  <c r="O164" i="1"/>
  <c r="O165" i="1"/>
  <c r="O166" i="1"/>
  <c r="O167" i="1"/>
  <c r="O168" i="1"/>
  <c r="O169" i="1"/>
  <c r="O170" i="1"/>
  <c r="O171" i="1"/>
  <c r="O173" i="1"/>
  <c r="O174" i="1"/>
  <c r="O175" i="1"/>
  <c r="O176" i="1"/>
  <c r="O177" i="1"/>
  <c r="O178" i="1"/>
  <c r="O179" i="1"/>
  <c r="O180" i="1"/>
  <c r="O181" i="1"/>
  <c r="O182" i="1"/>
  <c r="O183" i="1"/>
  <c r="O184" i="1"/>
  <c r="O185" i="1"/>
  <c r="O186" i="1"/>
  <c r="O187" i="1"/>
  <c r="O189" i="1"/>
  <c r="O190" i="1"/>
  <c r="O191" i="1"/>
  <c r="O194" i="1"/>
  <c r="O196" i="1"/>
  <c r="O198" i="1"/>
  <c r="O199" i="1"/>
  <c r="O200" i="1"/>
  <c r="O202" i="1"/>
  <c r="O203" i="1"/>
  <c r="O204" i="1"/>
  <c r="O206" i="1"/>
  <c r="O207" i="1"/>
  <c r="O209" i="1"/>
  <c r="O210" i="1"/>
  <c r="O211" i="1"/>
  <c r="O213" i="1"/>
  <c r="O214" i="1"/>
  <c r="O215" i="1"/>
  <c r="O217" i="1"/>
  <c r="O218" i="1"/>
  <c r="O219" i="1"/>
  <c r="O220" i="1"/>
  <c r="O221" i="1"/>
  <c r="O222" i="1"/>
  <c r="O223" i="1"/>
  <c r="O226" i="1"/>
  <c r="O227" i="1"/>
  <c r="O228" i="1"/>
  <c r="O229" i="1"/>
  <c r="O230" i="1"/>
  <c r="O238" i="1"/>
  <c r="O239" i="1"/>
  <c r="O240" i="1"/>
  <c r="O241" i="1"/>
  <c r="O243" i="1"/>
  <c r="O244" i="1"/>
  <c r="O245" i="1"/>
  <c r="O246" i="1"/>
  <c r="O247" i="1"/>
  <c r="O248" i="1"/>
  <c r="O249" i="1"/>
  <c r="O250" i="1"/>
  <c r="O251" i="1"/>
  <c r="O252" i="1"/>
  <c r="O253" i="1"/>
  <c r="O254" i="1"/>
  <c r="O255" i="1"/>
  <c r="O256" i="1"/>
  <c r="O257" i="1"/>
  <c r="O258" i="1"/>
  <c r="O259" i="1"/>
  <c r="O260" i="1"/>
  <c r="O263" i="1"/>
  <c r="O264" i="1"/>
  <c r="O266" i="1"/>
  <c r="O267" i="1"/>
  <c r="O268" i="1"/>
  <c r="O269" i="1"/>
  <c r="O272" i="1"/>
  <c r="O276" i="1"/>
  <c r="O277" i="1"/>
  <c r="O278" i="1"/>
  <c r="O279" i="1"/>
  <c r="O280" i="1"/>
  <c r="O281" i="1"/>
  <c r="O283" i="1"/>
  <c r="O284" i="1"/>
  <c r="O285" i="1"/>
  <c r="O286" i="1"/>
  <c r="O287" i="1"/>
  <c r="O289" i="1"/>
  <c r="O290" i="1"/>
  <c r="O291" i="1"/>
  <c r="O292" i="1"/>
  <c r="O293" i="1"/>
  <c r="O294" i="1"/>
  <c r="O295" i="1"/>
  <c r="O296" i="1"/>
  <c r="O297" i="1"/>
  <c r="O298" i="1"/>
  <c r="O299" i="1"/>
  <c r="O300" i="1"/>
  <c r="O301" i="1"/>
  <c r="O303" i="1"/>
  <c r="O304" i="1"/>
  <c r="O306" i="1"/>
  <c r="O307" i="1"/>
  <c r="O310" i="1"/>
  <c r="O311" i="1"/>
  <c r="O312" i="1"/>
  <c r="O314" i="1"/>
  <c r="O316" i="1"/>
  <c r="O317" i="1"/>
  <c r="O318" i="1"/>
  <c r="O319" i="1"/>
  <c r="O320" i="1"/>
  <c r="O321" i="1"/>
  <c r="O323" i="1"/>
  <c r="O324" i="1"/>
  <c r="O325" i="1"/>
  <c r="O326" i="1"/>
  <c r="O327" i="1"/>
  <c r="O328" i="1"/>
  <c r="O329" i="1"/>
  <c r="O331" i="1"/>
  <c r="O332" i="1"/>
  <c r="O333" i="1"/>
  <c r="O334" i="1"/>
  <c r="O336" i="1"/>
  <c r="O337" i="1"/>
  <c r="O338" i="1"/>
  <c r="O339" i="1"/>
  <c r="O340" i="1"/>
  <c r="O341" i="1"/>
  <c r="O342" i="1"/>
  <c r="O343" i="1"/>
  <c r="O344" i="1"/>
  <c r="O345" i="1"/>
  <c r="O346" i="1"/>
  <c r="O347" i="1"/>
  <c r="O348" i="1"/>
  <c r="O350" i="1"/>
  <c r="O351" i="1"/>
  <c r="O352" i="1"/>
  <c r="O353" i="1"/>
  <c r="O354" i="1"/>
  <c r="O355" i="1"/>
  <c r="O356" i="1"/>
  <c r="O357" i="1"/>
  <c r="O358" i="1"/>
  <c r="O359" i="1"/>
  <c r="O361" i="1"/>
  <c r="O362" i="1"/>
  <c r="O363" i="1"/>
  <c r="O364" i="1"/>
  <c r="O365" i="1"/>
  <c r="O366" i="1"/>
  <c r="O368" i="1"/>
  <c r="O370" i="1"/>
  <c r="O371" i="1"/>
  <c r="O372" i="1"/>
  <c r="O373" i="1"/>
  <c r="O376" i="1"/>
  <c r="O377" i="1"/>
  <c r="O378" i="1"/>
  <c r="O379" i="1"/>
  <c r="O381" i="1"/>
  <c r="O382" i="1"/>
  <c r="O383" i="1"/>
  <c r="O384" i="1"/>
  <c r="O386" i="1"/>
  <c r="O387" i="1"/>
  <c r="O388" i="1"/>
  <c r="O389" i="1"/>
  <c r="O390" i="1"/>
  <c r="O391" i="1"/>
  <c r="O393" i="1"/>
  <c r="O395" i="1"/>
  <c r="O396" i="1"/>
  <c r="O397" i="1"/>
  <c r="O398" i="1"/>
  <c r="O399" i="1"/>
  <c r="O401" i="1"/>
  <c r="O402" i="1"/>
  <c r="O404" i="1"/>
  <c r="O405" i="1"/>
  <c r="O406" i="1"/>
  <c r="O407" i="1"/>
  <c r="O410" i="1"/>
  <c r="O411" i="1"/>
  <c r="O412" i="1"/>
  <c r="O413" i="1"/>
  <c r="O414" i="1"/>
  <c r="O415" i="1"/>
  <c r="O416" i="1"/>
  <c r="O417" i="1"/>
  <c r="O418" i="1"/>
  <c r="O419" i="1"/>
  <c r="O420" i="1"/>
  <c r="O421" i="1"/>
  <c r="O422" i="1"/>
  <c r="O423" i="1"/>
  <c r="O425" i="1"/>
  <c r="O426" i="1"/>
  <c r="O427" i="1"/>
  <c r="O428" i="1"/>
  <c r="O429" i="1"/>
  <c r="O430" i="1"/>
  <c r="O431" i="1"/>
  <c r="O432" i="1"/>
  <c r="O433" i="1"/>
  <c r="O434" i="1"/>
  <c r="O435" i="1"/>
  <c r="O436" i="1"/>
  <c r="O437" i="1"/>
  <c r="O438" i="1"/>
  <c r="O440" i="1"/>
  <c r="O441" i="1"/>
  <c r="O443" i="1"/>
  <c r="O444" i="1"/>
  <c r="O445" i="1"/>
  <c r="O447" i="1"/>
  <c r="O448" i="1"/>
  <c r="O449" i="1"/>
  <c r="O450" i="1"/>
  <c r="O451" i="1"/>
  <c r="O453" i="1"/>
  <c r="O454" i="1"/>
  <c r="O459" i="1"/>
  <c r="O460" i="1"/>
  <c r="O461" i="1"/>
  <c r="O462" i="1"/>
  <c r="O463" i="1"/>
  <c r="O464" i="1"/>
  <c r="O465" i="1"/>
  <c r="O467" i="1"/>
  <c r="O468" i="1"/>
  <c r="O469" i="1"/>
  <c r="O470" i="1"/>
  <c r="O471" i="1"/>
  <c r="O472" i="1"/>
  <c r="O473" i="1"/>
  <c r="O474" i="1"/>
  <c r="O475" i="1"/>
  <c r="O476" i="1"/>
  <c r="O477" i="1"/>
  <c r="O478" i="1"/>
  <c r="O481" i="1"/>
  <c r="O482" i="1"/>
  <c r="O483" i="1"/>
  <c r="O484" i="1"/>
  <c r="O486" i="1"/>
  <c r="O490" i="1"/>
  <c r="O491" i="1"/>
  <c r="O492" i="1"/>
  <c r="O493" i="1"/>
  <c r="O494" i="1"/>
  <c r="O495" i="1"/>
  <c r="O497" i="1"/>
  <c r="O498" i="1"/>
  <c r="O499" i="1"/>
  <c r="O501" i="1"/>
  <c r="O502" i="1"/>
  <c r="O503" i="1"/>
  <c r="O504" i="1"/>
  <c r="O505" i="1"/>
  <c r="O506" i="1"/>
  <c r="O507" i="1"/>
  <c r="O508" i="1"/>
  <c r="O509" i="1"/>
  <c r="O510" i="1"/>
  <c r="O511" i="1"/>
  <c r="O513" i="1"/>
  <c r="O514" i="1"/>
  <c r="O516" i="1"/>
  <c r="O517" i="1"/>
  <c r="O518" i="1"/>
  <c r="O519" i="1"/>
  <c r="O521" i="1"/>
  <c r="O523" i="1"/>
  <c r="O524" i="1"/>
  <c r="O525" i="1"/>
  <c r="O528" i="1"/>
  <c r="O529" i="1"/>
  <c r="O530" i="1"/>
  <c r="O531" i="1"/>
  <c r="O532" i="1"/>
  <c r="O534" i="1"/>
  <c r="O535" i="1"/>
  <c r="O536" i="1"/>
  <c r="O537" i="1"/>
  <c r="O538" i="1"/>
  <c r="O539" i="1"/>
  <c r="O540" i="1"/>
  <c r="O541" i="1"/>
  <c r="O542" i="1"/>
  <c r="O543" i="1"/>
  <c r="O544" i="1"/>
  <c r="O545" i="1"/>
  <c r="O546" i="1"/>
  <c r="O548" i="1"/>
  <c r="O549" i="1"/>
  <c r="O550" i="1"/>
  <c r="O552" i="1"/>
  <c r="O553" i="1"/>
  <c r="O554" i="1"/>
  <c r="O555" i="1"/>
  <c r="O556" i="1"/>
  <c r="O557" i="1"/>
  <c r="O560" i="1"/>
  <c r="O561" i="1"/>
  <c r="O562" i="1"/>
  <c r="O563" i="1"/>
  <c r="O564" i="1"/>
  <c r="O565" i="1"/>
  <c r="O566" i="1"/>
  <c r="O567" i="1"/>
  <c r="O568" i="1"/>
  <c r="O569" i="1"/>
  <c r="O570" i="1"/>
  <c r="O571" i="1"/>
  <c r="O572" i="1"/>
  <c r="O573" i="1"/>
  <c r="O574" i="1"/>
  <c r="O575" i="1"/>
  <c r="O577" i="1"/>
  <c r="O578" i="1"/>
  <c r="O580" i="1"/>
  <c r="O581" i="1"/>
  <c r="O583" i="1"/>
  <c r="O584" i="1"/>
  <c r="O585" i="1"/>
  <c r="O587" i="1"/>
  <c r="O590" i="1"/>
  <c r="O592" i="1"/>
  <c r="O593" i="1"/>
  <c r="O595" i="1"/>
  <c r="O598" i="1"/>
  <c r="O599" i="1"/>
  <c r="O600" i="1"/>
  <c r="O601" i="1"/>
  <c r="O603" i="1"/>
  <c r="O604" i="1"/>
  <c r="O605" i="1"/>
  <c r="O606" i="1"/>
  <c r="O607" i="1"/>
  <c r="O608" i="1"/>
  <c r="O609" i="1"/>
  <c r="O610" i="1"/>
  <c r="O611" i="1"/>
  <c r="O612" i="1"/>
  <c r="O614" i="1"/>
  <c r="O615" i="1"/>
  <c r="O616" i="1"/>
  <c r="O617" i="1"/>
  <c r="O618" i="1"/>
  <c r="O619" i="1"/>
  <c r="O620" i="1"/>
  <c r="O621" i="1"/>
  <c r="O622" i="1"/>
  <c r="O623" i="1"/>
  <c r="O624" i="1"/>
  <c r="O625" i="1"/>
  <c r="O626" i="1"/>
  <c r="O627" i="1"/>
  <c r="O629" i="1"/>
  <c r="O630" i="1"/>
  <c r="O631" i="1"/>
  <c r="O633" i="1"/>
  <c r="O636" i="1"/>
  <c r="O638" i="1"/>
  <c r="O639" i="1"/>
  <c r="O642" i="1"/>
  <c r="O643" i="1"/>
  <c r="O644" i="1"/>
  <c r="O646" i="1"/>
  <c r="O647" i="1"/>
  <c r="O648" i="1"/>
  <c r="O650" i="1"/>
  <c r="O651" i="1"/>
  <c r="O652" i="1"/>
  <c r="O654" i="1"/>
  <c r="O655" i="1"/>
  <c r="O656" i="1"/>
  <c r="O658" i="1"/>
  <c r="O659" i="1"/>
  <c r="O661" i="1"/>
  <c r="O662" i="1"/>
  <c r="O663" i="1"/>
  <c r="O665" i="1"/>
  <c r="O666" i="1"/>
  <c r="O668" i="1"/>
  <c r="O669" i="1"/>
  <c r="O672" i="1"/>
  <c r="O673" i="1"/>
  <c r="O674" i="1"/>
  <c r="O675" i="1"/>
  <c r="O676" i="1"/>
  <c r="O679" i="1"/>
  <c r="O681" i="1"/>
  <c r="O682" i="1"/>
  <c r="O683" i="1"/>
  <c r="O685" i="1"/>
  <c r="O686" i="1"/>
  <c r="O687" i="1"/>
  <c r="O688" i="1"/>
  <c r="O689" i="1"/>
  <c r="O690" i="1"/>
  <c r="O691" i="1"/>
  <c r="O692" i="1"/>
  <c r="O693" i="1"/>
  <c r="O694" i="1"/>
  <c r="O695" i="1"/>
  <c r="O696" i="1"/>
  <c r="O697" i="1"/>
  <c r="O698" i="1"/>
  <c r="O699" i="1"/>
  <c r="O700" i="1"/>
  <c r="O701" i="1"/>
  <c r="O702" i="1"/>
  <c r="O703" i="1"/>
  <c r="O704" i="1"/>
  <c r="O705" i="1"/>
  <c r="O706" i="1"/>
  <c r="O707" i="1"/>
  <c r="O709" i="1"/>
  <c r="O710" i="1"/>
  <c r="O711" i="1"/>
  <c r="O712" i="1"/>
  <c r="O716" i="1"/>
  <c r="O717" i="1"/>
  <c r="O718" i="1"/>
  <c r="O719" i="1"/>
  <c r="O720" i="1"/>
  <c r="O721" i="1"/>
  <c r="O722" i="1"/>
  <c r="O723" i="1"/>
  <c r="O724" i="1"/>
  <c r="O725" i="1"/>
  <c r="O726" i="1"/>
  <c r="O728" i="1"/>
  <c r="O729" i="1"/>
  <c r="O730" i="1"/>
  <c r="O731" i="1"/>
  <c r="O732" i="1"/>
  <c r="O733" i="1"/>
  <c r="O734" i="1"/>
  <c r="O735" i="1"/>
  <c r="O736" i="1"/>
  <c r="O737" i="1"/>
  <c r="O738" i="1"/>
  <c r="O739" i="1"/>
  <c r="O740" i="1"/>
  <c r="O741" i="1"/>
  <c r="O742" i="1"/>
  <c r="O743" i="1"/>
  <c r="O744" i="1"/>
  <c r="O745" i="1"/>
  <c r="O746" i="1"/>
  <c r="O747" i="1"/>
  <c r="O748" i="1"/>
  <c r="O749" i="1"/>
  <c r="O750" i="1"/>
  <c r="O751" i="1"/>
  <c r="O753" i="1"/>
  <c r="O754" i="1"/>
  <c r="O755" i="1"/>
  <c r="O756" i="1"/>
  <c r="O757" i="1"/>
  <c r="O758" i="1"/>
  <c r="O759" i="1"/>
  <c r="O760" i="1"/>
  <c r="O761" i="1"/>
  <c r="O762" i="1"/>
  <c r="O763" i="1"/>
  <c r="O764" i="1"/>
  <c r="O765" i="1"/>
  <c r="O766" i="1"/>
  <c r="O768" i="1"/>
  <c r="O769" i="1"/>
  <c r="O773" i="1"/>
  <c r="O774" i="1"/>
  <c r="O775" i="1"/>
  <c r="O776" i="1"/>
  <c r="O777" i="1"/>
  <c r="O778" i="1"/>
  <c r="O779" i="1"/>
  <c r="O780" i="1"/>
  <c r="O781" i="1"/>
  <c r="O782" i="1"/>
  <c r="O784" i="1"/>
  <c r="O785" i="1"/>
  <c r="O786" i="1"/>
  <c r="O787" i="1"/>
  <c r="O788" i="1"/>
  <c r="O789" i="1"/>
  <c r="O790" i="1"/>
  <c r="O791" i="1"/>
  <c r="O792" i="1"/>
  <c r="O793" i="1"/>
  <c r="O794" i="1"/>
  <c r="O795" i="1"/>
  <c r="O796" i="1"/>
  <c r="O797" i="1"/>
  <c r="O798" i="1"/>
  <c r="O799" i="1"/>
  <c r="O800" i="1"/>
  <c r="O802" i="1"/>
  <c r="O803" i="1"/>
  <c r="O805" i="1"/>
  <c r="O806" i="1"/>
  <c r="O807" i="1"/>
  <c r="O808" i="1"/>
  <c r="O809" i="1"/>
  <c r="O810" i="1"/>
  <c r="O811" i="1"/>
  <c r="O812" i="1"/>
  <c r="O813" i="1"/>
  <c r="O815" i="1"/>
  <c r="O816" i="1"/>
  <c r="O817" i="1"/>
  <c r="O818" i="1"/>
  <c r="O820" i="1"/>
  <c r="O821" i="1"/>
  <c r="O822" i="1"/>
  <c r="O825" i="1"/>
  <c r="O826" i="1"/>
  <c r="O827" i="1"/>
  <c r="O828" i="1"/>
  <c r="O829" i="1"/>
  <c r="O830" i="1"/>
  <c r="O831" i="1"/>
  <c r="O832" i="1"/>
  <c r="O833" i="1"/>
  <c r="O834" i="1"/>
  <c r="O835" i="1"/>
  <c r="O836" i="1"/>
  <c r="O837" i="1"/>
  <c r="O838" i="1"/>
  <c r="O839" i="1"/>
  <c r="O840" i="1"/>
  <c r="O841" i="1"/>
  <c r="O842" i="1"/>
  <c r="O844" i="1"/>
  <c r="O846" i="1"/>
  <c r="O847" i="1"/>
  <c r="O848" i="1"/>
  <c r="O849" i="1"/>
  <c r="O850" i="1"/>
  <c r="O851" i="1"/>
  <c r="O852" i="1"/>
  <c r="O853" i="1"/>
  <c r="O854" i="1"/>
  <c r="O855" i="1"/>
  <c r="O856" i="1"/>
  <c r="O857" i="1"/>
  <c r="O858" i="1"/>
  <c r="O860" i="1"/>
  <c r="O861" i="1"/>
  <c r="O862" i="1"/>
  <c r="O863" i="1"/>
  <c r="O864" i="1"/>
  <c r="O865" i="1"/>
  <c r="O866" i="1"/>
  <c r="O867" i="1"/>
  <c r="O868" i="1"/>
  <c r="O869" i="1"/>
  <c r="O870" i="1"/>
  <c r="O872" i="1"/>
  <c r="O873" i="1"/>
  <c r="O874" i="1"/>
  <c r="O875" i="1"/>
  <c r="O876" i="1"/>
  <c r="O877" i="1"/>
  <c r="O878" i="1"/>
  <c r="O879" i="1"/>
  <c r="O880" i="1"/>
  <c r="O881" i="1"/>
  <c r="O882" i="1"/>
  <c r="O883" i="1"/>
  <c r="O884" i="1"/>
  <c r="O885" i="1"/>
  <c r="O887" i="1"/>
  <c r="O888" i="1"/>
  <c r="O890" i="1"/>
  <c r="O891" i="1"/>
  <c r="O892" i="1"/>
  <c r="O893" i="1"/>
  <c r="O894" i="1"/>
  <c r="O895" i="1"/>
  <c r="O896" i="1"/>
  <c r="O897" i="1"/>
  <c r="O898" i="1"/>
  <c r="O899" i="1"/>
  <c r="O900" i="1"/>
  <c r="O901" i="1"/>
  <c r="O902" i="1"/>
  <c r="O903" i="1"/>
  <c r="O904" i="1"/>
  <c r="O905" i="1"/>
  <c r="O906" i="1"/>
  <c r="O907" i="1"/>
  <c r="O908" i="1"/>
  <c r="O909" i="1"/>
  <c r="O910" i="1"/>
  <c r="O911" i="1"/>
  <c r="O912" i="1"/>
  <c r="O913" i="1"/>
  <c r="O916" i="1"/>
  <c r="O917" i="1"/>
  <c r="O918" i="1"/>
  <c r="O919" i="1"/>
  <c r="O920" i="1"/>
  <c r="O921" i="1"/>
  <c r="O923" i="1"/>
  <c r="O924" i="1"/>
  <c r="O925" i="1"/>
  <c r="O926" i="1"/>
  <c r="O928" i="1"/>
  <c r="O929" i="1"/>
  <c r="O931" i="1"/>
  <c r="O932" i="1"/>
  <c r="O938" i="1"/>
  <c r="O939" i="1"/>
  <c r="O943" i="1"/>
  <c r="O944" i="1"/>
  <c r="O946" i="1"/>
  <c r="O947" i="1"/>
  <c r="O950" i="1"/>
  <c r="O951" i="1"/>
  <c r="O952" i="1"/>
  <c r="O953" i="1"/>
  <c r="O955" i="1"/>
  <c r="O956" i="1"/>
  <c r="O957" i="1"/>
  <c r="O960" i="1"/>
  <c r="O961" i="1"/>
  <c r="O962" i="1"/>
  <c r="O963" i="1"/>
  <c r="O964" i="1"/>
  <c r="O965" i="1"/>
  <c r="O967" i="1"/>
  <c r="O968" i="1"/>
  <c r="O969" i="1"/>
  <c r="O970" i="1"/>
  <c r="O971" i="1"/>
  <c r="O972" i="1"/>
  <c r="O974" i="1"/>
  <c r="O975" i="1"/>
  <c r="O976" i="1"/>
  <c r="O978" i="1"/>
  <c r="O979" i="1"/>
  <c r="O983" i="1"/>
  <c r="O986" i="1"/>
  <c r="O987" i="1"/>
  <c r="O988" i="1"/>
  <c r="O989" i="1"/>
  <c r="O990" i="1"/>
  <c r="O991" i="1"/>
  <c r="O992" i="1"/>
  <c r="O993" i="1"/>
  <c r="O994" i="1"/>
  <c r="O996" i="1"/>
  <c r="O997" i="1"/>
  <c r="O999" i="1"/>
  <c r="O1000" i="1"/>
  <c r="O1002" i="1"/>
  <c r="O1003" i="1"/>
  <c r="O1004" i="1"/>
  <c r="O1008" i="1"/>
  <c r="O1009" i="1"/>
  <c r="O1010" i="1"/>
  <c r="O1011" i="1"/>
  <c r="O1012" i="1"/>
  <c r="O1013" i="1"/>
  <c r="O1014" i="1"/>
  <c r="O1015" i="1"/>
  <c r="O1017" i="1"/>
  <c r="O1018" i="1"/>
  <c r="O1019" i="1"/>
  <c r="O1020" i="1"/>
  <c r="O1021" i="1"/>
  <c r="O1022" i="1"/>
  <c r="O1023" i="1"/>
  <c r="O1024" i="1"/>
  <c r="O1025" i="1"/>
  <c r="O1026" i="1"/>
  <c r="O1028" i="1"/>
  <c r="O1029" i="1"/>
  <c r="O1030" i="1"/>
  <c r="O1032" i="1"/>
  <c r="O1033" i="1"/>
  <c r="O1034" i="1"/>
  <c r="O1035" i="1"/>
  <c r="O1036" i="1"/>
  <c r="O1037" i="1"/>
  <c r="O1038" i="1"/>
  <c r="O1039" i="1"/>
  <c r="O1040" i="1"/>
  <c r="O1041" i="1"/>
  <c r="O1042" i="1"/>
  <c r="O1043" i="1"/>
  <c r="O1044" i="1"/>
  <c r="O1046" i="1"/>
  <c r="O1048" i="1"/>
  <c r="O1049" i="1"/>
  <c r="O1050" i="1"/>
  <c r="O1051" i="1"/>
  <c r="O1052" i="1"/>
  <c r="O1053" i="1"/>
  <c r="O1054" i="1"/>
  <c r="O1055" i="1"/>
  <c r="O1057" i="1"/>
  <c r="O1058" i="1"/>
  <c r="O1059" i="1"/>
  <c r="O1060" i="1"/>
  <c r="O1061" i="1"/>
  <c r="O1062" i="1"/>
  <c r="O1063" i="1"/>
  <c r="O1064" i="1"/>
  <c r="O1065" i="1"/>
  <c r="O1066" i="1"/>
  <c r="O1068" i="1"/>
  <c r="O1069" i="1"/>
  <c r="O1070" i="1"/>
  <c r="O1071" i="1"/>
  <c r="O1072" i="1"/>
  <c r="O1075" i="1"/>
  <c r="O1076" i="1"/>
  <c r="O1078" i="1"/>
  <c r="O1079" i="1"/>
  <c r="O1080" i="1"/>
  <c r="O1082" i="1"/>
  <c r="O1083" i="1"/>
  <c r="O1085" i="1"/>
  <c r="O1086" i="1"/>
  <c r="O1087" i="1"/>
  <c r="O1089" i="1"/>
  <c r="O1090" i="1"/>
  <c r="O1093" i="1"/>
  <c r="O1094" i="1"/>
  <c r="O1095" i="1"/>
  <c r="O1096" i="1"/>
  <c r="O1097" i="1"/>
  <c r="O1098" i="1"/>
  <c r="O1099" i="1"/>
  <c r="O1100" i="1"/>
  <c r="O1103" i="1"/>
  <c r="O1104" i="1"/>
  <c r="O1106" i="1"/>
  <c r="O1107" i="1"/>
  <c r="O1108" i="1"/>
  <c r="O1110" i="1"/>
  <c r="O1111" i="1"/>
  <c r="O1112" i="1"/>
  <c r="O1113" i="1"/>
  <c r="O1114" i="1"/>
  <c r="O1115" i="1"/>
  <c r="O1116" i="1"/>
  <c r="O1117" i="1"/>
  <c r="O1118" i="1"/>
  <c r="O1119" i="1"/>
  <c r="O1120" i="1"/>
  <c r="O1121" i="1"/>
  <c r="O1122" i="1"/>
  <c r="O1123" i="1"/>
  <c r="O1126" i="1"/>
  <c r="O1127" i="1"/>
  <c r="O1128" i="1"/>
  <c r="O1129" i="1"/>
  <c r="O1130" i="1"/>
  <c r="O1131" i="1"/>
  <c r="O1132" i="1"/>
  <c r="O1133" i="1"/>
  <c r="O1135" i="1"/>
  <c r="O1136" i="1"/>
  <c r="O1137" i="1"/>
  <c r="O1138" i="1"/>
  <c r="O1139" i="1"/>
  <c r="O1140" i="1"/>
  <c r="O1141" i="1"/>
  <c r="O1142" i="1"/>
  <c r="O1143" i="1"/>
  <c r="O1144" i="1"/>
  <c r="O1145" i="1"/>
  <c r="O1147" i="1"/>
  <c r="O1148" i="1"/>
  <c r="O1149" i="1"/>
  <c r="O1150" i="1"/>
  <c r="O1151" i="1"/>
  <c r="O1152" i="1"/>
  <c r="O1153" i="1"/>
  <c r="O1155" i="1"/>
  <c r="O1156" i="1"/>
  <c r="O1157" i="1"/>
  <c r="O1159" i="1"/>
  <c r="O1160" i="1"/>
  <c r="O1163" i="1"/>
  <c r="O1164" i="1"/>
  <c r="O1165" i="1"/>
  <c r="O1166" i="1"/>
  <c r="O1167" i="1"/>
  <c r="O1168" i="1"/>
  <c r="O1169" i="1"/>
  <c r="O1170" i="1"/>
  <c r="O1171" i="1"/>
  <c r="O1172" i="1"/>
  <c r="O1173" i="1"/>
  <c r="O1174" i="1"/>
  <c r="O1175" i="1"/>
  <c r="O1177" i="1"/>
  <c r="O1178" i="1"/>
  <c r="O1179" i="1"/>
  <c r="O1180" i="1"/>
  <c r="O1181" i="1"/>
  <c r="O1182" i="1"/>
  <c r="O1183" i="1"/>
  <c r="O1184" i="1"/>
  <c r="O1185" i="1"/>
  <c r="O1186" i="1"/>
  <c r="O1187" i="1"/>
  <c r="O1188" i="1"/>
  <c r="O1189" i="1"/>
  <c r="O1190" i="1"/>
  <c r="O1191" i="1"/>
  <c r="O1193" i="1"/>
  <c r="O1194" i="1"/>
  <c r="O1195" i="1"/>
  <c r="O1196" i="1"/>
  <c r="O1197" i="1"/>
  <c r="O1198" i="1"/>
  <c r="O1200" i="1"/>
  <c r="O1201" i="1"/>
  <c r="O1202" i="1"/>
  <c r="O1203" i="1"/>
  <c r="O1204" i="1"/>
  <c r="O1205" i="1"/>
  <c r="O1206" i="1"/>
  <c r="O1207" i="1"/>
  <c r="O1208" i="1"/>
  <c r="O1209" i="1"/>
  <c r="O1215" i="1"/>
  <c r="O1216" i="1"/>
  <c r="O1218" i="1"/>
  <c r="O1220" i="1"/>
  <c r="O1224" i="1"/>
  <c r="O1226" i="1"/>
  <c r="O1227" i="1"/>
  <c r="O1229" i="1"/>
  <c r="O1232" i="1"/>
  <c r="O1233" i="1"/>
  <c r="O1236" i="1"/>
  <c r="O1237" i="1"/>
  <c r="O1239" i="1"/>
  <c r="O1240" i="1"/>
  <c r="O1242" i="1"/>
  <c r="O1243" i="1"/>
  <c r="O1246" i="1"/>
  <c r="O1247" i="1"/>
  <c r="O1248" i="1"/>
  <c r="O1250" i="1"/>
  <c r="O1252" i="1"/>
  <c r="O1253" i="1"/>
  <c r="O1255" i="1"/>
  <c r="O1256" i="1"/>
  <c r="O1259" i="1"/>
  <c r="O1261" i="1"/>
  <c r="O1262" i="1"/>
  <c r="O1265" i="1"/>
  <c r="O1266" i="1"/>
  <c r="O1268" i="1"/>
  <c r="O1269" i="1"/>
  <c r="O1274" i="1"/>
  <c r="O1275" i="1"/>
  <c r="O1277" i="1"/>
  <c r="O1278" i="1"/>
  <c r="O1279" i="1"/>
  <c r="O1280" i="1"/>
  <c r="O1281" i="1"/>
  <c r="O1285" i="1"/>
  <c r="O1289" i="1"/>
  <c r="O1290" i="1"/>
  <c r="O1292" i="1"/>
  <c r="O1293" i="1"/>
  <c r="O1297" i="1"/>
  <c r="O1300" i="1"/>
  <c r="O1301" i="1"/>
  <c r="O1302" i="1"/>
  <c r="O1303" i="1"/>
  <c r="O1304" i="1"/>
  <c r="O1305" i="1"/>
  <c r="O1306" i="1"/>
  <c r="O1307" i="1"/>
  <c r="O1309" i="1"/>
  <c r="O1312" i="1"/>
  <c r="O1313" i="1"/>
  <c r="O1315" i="1"/>
  <c r="O1316" i="1"/>
  <c r="O1321" i="1"/>
  <c r="O1324" i="1"/>
  <c r="O1325" i="1"/>
  <c r="O1329" i="1"/>
  <c r="O1332" i="1"/>
  <c r="O1336" i="1"/>
  <c r="O1337" i="1"/>
  <c r="O1338" i="1"/>
  <c r="O1339" i="1"/>
  <c r="O1340" i="1"/>
  <c r="O1341" i="1"/>
  <c r="O1343" i="1"/>
  <c r="O1344" i="1"/>
  <c r="O1346" i="1"/>
  <c r="O1347" i="1"/>
  <c r="O1349" i="1"/>
  <c r="O1352" i="1"/>
  <c r="O1353" i="1"/>
  <c r="O1354" i="1"/>
  <c r="O1355" i="1"/>
  <c r="O1356" i="1"/>
  <c r="O1357" i="1"/>
  <c r="O1358" i="1"/>
  <c r="O1360" i="1"/>
  <c r="O1361" i="1"/>
  <c r="O1362" i="1"/>
  <c r="O1364" i="1"/>
  <c r="O1365" i="1"/>
  <c r="O1366" i="1"/>
  <c r="O1367" i="1"/>
  <c r="O1368" i="1"/>
  <c r="O1369" i="1"/>
  <c r="O1371" i="1"/>
  <c r="O1372" i="1"/>
  <c r="O1374" i="1"/>
  <c r="O1375" i="1"/>
  <c r="O1376" i="1"/>
  <c r="O1377" i="1"/>
  <c r="O1379" i="1"/>
  <c r="O1381" i="1"/>
  <c r="O1382" i="1"/>
  <c r="O1383" i="1"/>
  <c r="O1384" i="1"/>
  <c r="O1387" i="1"/>
  <c r="O1388" i="1"/>
  <c r="O1390" i="1"/>
  <c r="O1392" i="1"/>
  <c r="O1393" i="1"/>
  <c r="O1394" i="1"/>
  <c r="O1396" i="1"/>
  <c r="O1398" i="1"/>
  <c r="O1399" i="1"/>
  <c r="O1401" i="1"/>
  <c r="O1402" i="1"/>
  <c r="O1403" i="1"/>
  <c r="O1404" i="1"/>
  <c r="O1406" i="1"/>
  <c r="O1407" i="1"/>
  <c r="O1408" i="1"/>
  <c r="O1409" i="1"/>
  <c r="O1410" i="1"/>
  <c r="O1411" i="1"/>
  <c r="O1412" i="1"/>
  <c r="O1414" i="1"/>
  <c r="O1415" i="1"/>
  <c r="O1417" i="1"/>
  <c r="O1421" i="1"/>
  <c r="O1422" i="1"/>
  <c r="O1425" i="1"/>
  <c r="O1427" i="1"/>
  <c r="O1428" i="1"/>
  <c r="O1429" i="1"/>
  <c r="O1430" i="1"/>
  <c r="O1433" i="1"/>
  <c r="O1434" i="1"/>
  <c r="O1435" i="1"/>
  <c r="O1436" i="1"/>
  <c r="O1437" i="1"/>
  <c r="O1438" i="1"/>
  <c r="O1439" i="1"/>
  <c r="O1440" i="1"/>
  <c r="O1441" i="1"/>
  <c r="O1442" i="1"/>
  <c r="O1443" i="1"/>
  <c r="O1445" i="1"/>
  <c r="O1446" i="1"/>
  <c r="O1447" i="1"/>
  <c r="O1449" i="1"/>
  <c r="O1450" i="1"/>
  <c r="O1451" i="1"/>
  <c r="O1453" i="1"/>
  <c r="O1455" i="1"/>
  <c r="O1458" i="1"/>
  <c r="O1459" i="1"/>
  <c r="O1460" i="1"/>
  <c r="O1461" i="1"/>
  <c r="O1463" i="1"/>
  <c r="O1464" i="1"/>
  <c r="O1465" i="1"/>
  <c r="O1466" i="1"/>
  <c r="O1467" i="1"/>
  <c r="O1470" i="1"/>
  <c r="O1471" i="1"/>
  <c r="O1472" i="1"/>
  <c r="O1473" i="1"/>
  <c r="O1474" i="1"/>
  <c r="O1475" i="1"/>
  <c r="O1476" i="1"/>
  <c r="O1477" i="1"/>
  <c r="O1478" i="1"/>
  <c r="O1479" i="1"/>
  <c r="O1480" i="1"/>
  <c r="O1482" i="1"/>
  <c r="O1483" i="1"/>
  <c r="O1485" i="1"/>
  <c r="O1486" i="1"/>
  <c r="O1488" i="1"/>
  <c r="O1489" i="1"/>
  <c r="O1491" i="1"/>
  <c r="O1492" i="1"/>
  <c r="O1493" i="1"/>
  <c r="O1494" i="1"/>
  <c r="O1496" i="1"/>
  <c r="O1497" i="1"/>
  <c r="O1498" i="1"/>
  <c r="O1500" i="1"/>
  <c r="O1501" i="1"/>
  <c r="O1503" i="1"/>
  <c r="O1504" i="1"/>
  <c r="O1507" i="1"/>
  <c r="O1511" i="1"/>
  <c r="O1512" i="1"/>
  <c r="O1515" i="1"/>
  <c r="O1516" i="1"/>
  <c r="O1517" i="1"/>
  <c r="O1518" i="1"/>
  <c r="O1520" i="1"/>
  <c r="O1521" i="1"/>
  <c r="O1522" i="1"/>
  <c r="O1523" i="1"/>
  <c r="O1525" i="1"/>
  <c r="O1526" i="1"/>
  <c r="O1527" i="1"/>
  <c r="O1528" i="1"/>
  <c r="O1529" i="1"/>
  <c r="O1530" i="1"/>
  <c r="O1533" i="1"/>
  <c r="O1534" i="1"/>
  <c r="O1535" i="1"/>
  <c r="O1536" i="1"/>
  <c r="O1537" i="1"/>
  <c r="O1538" i="1"/>
  <c r="O1539" i="1"/>
  <c r="O1540" i="1"/>
  <c r="O1542" i="1"/>
  <c r="O1543" i="1"/>
  <c r="O1544" i="1"/>
  <c r="O1545" i="1"/>
  <c r="O1546" i="1"/>
  <c r="O1547" i="1"/>
  <c r="O1548" i="1"/>
  <c r="O1550" i="1"/>
  <c r="O1551" i="1"/>
  <c r="O1552" i="1"/>
  <c r="O1553" i="1"/>
  <c r="O1554" i="1"/>
  <c r="O1555" i="1"/>
  <c r="O1556" i="1"/>
  <c r="O1557" i="1"/>
  <c r="O1563" i="1"/>
  <c r="O1564" i="1"/>
  <c r="O1566" i="1"/>
  <c r="O1567" i="1"/>
  <c r="O1568" i="1"/>
  <c r="O1569" i="1"/>
  <c r="O1571" i="1"/>
  <c r="O1572" i="1"/>
  <c r="O1576" i="1"/>
  <c r="O1578" i="1"/>
  <c r="O1579" i="1"/>
  <c r="O1581" i="1"/>
  <c r="O1582" i="1"/>
  <c r="O1584" i="1"/>
  <c r="O1589" i="1"/>
  <c r="O1590" i="1"/>
  <c r="O1591" i="1"/>
  <c r="O1592" i="1"/>
  <c r="O1593" i="1"/>
  <c r="O1596" i="1"/>
  <c r="O1597" i="1"/>
  <c r="O1598" i="1"/>
  <c r="O1599" i="1"/>
  <c r="O1600" i="1"/>
  <c r="O1602" i="1"/>
  <c r="O1603" i="1"/>
  <c r="O1604" i="1"/>
  <c r="O1605" i="1"/>
  <c r="O1607" i="1"/>
  <c r="O1608" i="1"/>
  <c r="O1609" i="1"/>
  <c r="O1610" i="1"/>
  <c r="O1611" i="1"/>
  <c r="O1614" i="1"/>
  <c r="O1615" i="1"/>
  <c r="O1617" i="1"/>
  <c r="O1618" i="1"/>
  <c r="O1619" i="1"/>
  <c r="O1622" i="1"/>
  <c r="O1623" i="1"/>
  <c r="O1624" i="1"/>
  <c r="O1625" i="1"/>
  <c r="O1626" i="1"/>
  <c r="O1627" i="1"/>
  <c r="O1629" i="1"/>
  <c r="O1630" i="1"/>
  <c r="O1631" i="1"/>
  <c r="O1632" i="1"/>
  <c r="O1633" i="1"/>
  <c r="O1636" i="1"/>
  <c r="O1637" i="1"/>
  <c r="O1640" i="1"/>
  <c r="O1641" i="1"/>
  <c r="O1642" i="1"/>
  <c r="O1643" i="1"/>
  <c r="O1644" i="1"/>
  <c r="O1646" i="1"/>
  <c r="O1647" i="1"/>
  <c r="O1648" i="1"/>
  <c r="O1651" i="1"/>
  <c r="O1652" i="1"/>
  <c r="O1654" i="1"/>
  <c r="O1655" i="1"/>
  <c r="O1656" i="1"/>
  <c r="O1657" i="1"/>
  <c r="O1658" i="1"/>
  <c r="O1660" i="1"/>
  <c r="O1664" i="1"/>
  <c r="O1665" i="1"/>
  <c r="O1666" i="1"/>
  <c r="O1667" i="1"/>
  <c r="O1668" i="1"/>
  <c r="O1669" i="1"/>
  <c r="O1670" i="1"/>
  <c r="O1672" i="1"/>
  <c r="O1673" i="1"/>
  <c r="O1674" i="1"/>
  <c r="O1675" i="1"/>
  <c r="O1676" i="1"/>
  <c r="O1677" i="1"/>
  <c r="O1678" i="1"/>
  <c r="O1680" i="1"/>
  <c r="O1681" i="1"/>
  <c r="O1683" i="1"/>
  <c r="O1684" i="1"/>
  <c r="O1685" i="1"/>
  <c r="O1686" i="1"/>
  <c r="O1687" i="1"/>
  <c r="O1688" i="1"/>
  <c r="O1689" i="1"/>
  <c r="O1691" i="1"/>
  <c r="O1692" i="1"/>
  <c r="O1693" i="1"/>
  <c r="O1694" i="1"/>
  <c r="O1695" i="1"/>
  <c r="O1697" i="1"/>
  <c r="O1698" i="1"/>
  <c r="O1699" i="1"/>
  <c r="O1700" i="1"/>
  <c r="O1701" i="1"/>
  <c r="O1702" i="1"/>
  <c r="O1703" i="1"/>
  <c r="O1705" i="1"/>
  <c r="O1706" i="1"/>
  <c r="O1707" i="1"/>
  <c r="O1708" i="1"/>
  <c r="O1709" i="1"/>
  <c r="O1710" i="1"/>
  <c r="O1711" i="1"/>
  <c r="O1712" i="1"/>
  <c r="O1714" i="1"/>
  <c r="O1715" i="1"/>
  <c r="O1716" i="1"/>
  <c r="O1717" i="1"/>
  <c r="O1718" i="1"/>
  <c r="O1719" i="1"/>
  <c r="O1720" i="1"/>
  <c r="O1722" i="1"/>
  <c r="O1723" i="1"/>
  <c r="O1724" i="1"/>
  <c r="O1725" i="1"/>
  <c r="O1726" i="1"/>
  <c r="O1727" i="1"/>
  <c r="O1728" i="1"/>
  <c r="O1729" i="1"/>
  <c r="O1731" i="1"/>
  <c r="O1732" i="1"/>
  <c r="O1736" i="1"/>
  <c r="O1737" i="1"/>
  <c r="O1738" i="1"/>
  <c r="O1740" i="1"/>
  <c r="O1741" i="1"/>
  <c r="O1743" i="1"/>
  <c r="O1744" i="1"/>
  <c r="O1746" i="1"/>
  <c r="O1747" i="1"/>
  <c r="O1749" i="1"/>
  <c r="O1750" i="1"/>
  <c r="O1751" i="1"/>
  <c r="O1753" i="1"/>
  <c r="O1754" i="1"/>
  <c r="O1756" i="1"/>
  <c r="O1757" i="1"/>
  <c r="O1759" i="1"/>
  <c r="O1763" i="1"/>
  <c r="O1765" i="1"/>
  <c r="O1766" i="1"/>
  <c r="O1768" i="1"/>
  <c r="O1769" i="1"/>
  <c r="O1774" i="1"/>
  <c r="O1775" i="1"/>
  <c r="O1776" i="1"/>
  <c r="O1778" i="1"/>
  <c r="O1780" i="1"/>
  <c r="O1781" i="1"/>
  <c r="O1783" i="1"/>
  <c r="O1784" i="1"/>
  <c r="O1785" i="1"/>
  <c r="O1786" i="1"/>
  <c r="O1787" i="1"/>
  <c r="O1788" i="1"/>
  <c r="O1789" i="1"/>
  <c r="O1790" i="1"/>
  <c r="O1791" i="1"/>
  <c r="O1792" i="1"/>
  <c r="O1793" i="1"/>
  <c r="O1794" i="1"/>
  <c r="O1797" i="1"/>
  <c r="O1798" i="1"/>
  <c r="O1799" i="1"/>
  <c r="O1800" i="1"/>
  <c r="O1801" i="1"/>
  <c r="O1802" i="1"/>
  <c r="O1806" i="1"/>
  <c r="O1807" i="1"/>
  <c r="O1808" i="1"/>
  <c r="O1809" i="1"/>
  <c r="O1810" i="1"/>
  <c r="O1811" i="1"/>
  <c r="O1812" i="1"/>
  <c r="O1813" i="1"/>
  <c r="O1814" i="1"/>
  <c r="O1815" i="1"/>
  <c r="O1816" i="1"/>
  <c r="O1817" i="1"/>
  <c r="O1818" i="1"/>
  <c r="O1822" i="1"/>
  <c r="O1824" i="1"/>
  <c r="O1827" i="1"/>
  <c r="O1828" i="1"/>
  <c r="O1829" i="1"/>
  <c r="O1830" i="1"/>
  <c r="O1831" i="1"/>
  <c r="O1832" i="1"/>
  <c r="O1833" i="1"/>
  <c r="O1834" i="1"/>
  <c r="O1835" i="1"/>
  <c r="O1836" i="1"/>
  <c r="O1837" i="1"/>
  <c r="O1838" i="1"/>
  <c r="O1839" i="1"/>
  <c r="O1840" i="1"/>
  <c r="O1844" i="1"/>
  <c r="O1845" i="1"/>
  <c r="O1846" i="1"/>
  <c r="O1847" i="1"/>
  <c r="O1849" i="1"/>
  <c r="O1850" i="1"/>
  <c r="O1851" i="1"/>
  <c r="O1852" i="1"/>
  <c r="O1853" i="1"/>
  <c r="O1856" i="1"/>
  <c r="O1857" i="1"/>
  <c r="O1858" i="1"/>
  <c r="O1860" i="1"/>
  <c r="O1861" i="1"/>
  <c r="O1863" i="1"/>
  <c r="O1864" i="1"/>
  <c r="O1865" i="1"/>
  <c r="O1866" i="1"/>
  <c r="O1867" i="1"/>
  <c r="O1868" i="1"/>
  <c r="O1870" i="1"/>
  <c r="O1871" i="1"/>
  <c r="O1872" i="1"/>
  <c r="O1873" i="1"/>
  <c r="O1874" i="1"/>
  <c r="O1877" i="1"/>
  <c r="O1878" i="1"/>
  <c r="O1879" i="1"/>
  <c r="O1880" i="1"/>
  <c r="O1881" i="1"/>
  <c r="O1882" i="1"/>
  <c r="O1883" i="1"/>
  <c r="O1884" i="1"/>
  <c r="O1885" i="1"/>
  <c r="O1886" i="1"/>
  <c r="O1887" i="1"/>
  <c r="O1889" i="1"/>
  <c r="O1890" i="1"/>
  <c r="O1891" i="1"/>
  <c r="O1892" i="1"/>
  <c r="O1893" i="1"/>
  <c r="O1895" i="1"/>
  <c r="O1897" i="1"/>
  <c r="O1898" i="1"/>
  <c r="O1899" i="1"/>
  <c r="O1901" i="1"/>
  <c r="O1902" i="1"/>
  <c r="O1903" i="1"/>
  <c r="O1904" i="1"/>
  <c r="O1905" i="1"/>
  <c r="O1906" i="1"/>
  <c r="O1907" i="1"/>
  <c r="O1908" i="1"/>
  <c r="O1909" i="1"/>
  <c r="O1910" i="1"/>
  <c r="O1911" i="1"/>
  <c r="O1913" i="1"/>
  <c r="O1914" i="1"/>
  <c r="O1916" i="1"/>
  <c r="O1917" i="1"/>
  <c r="O1918" i="1"/>
  <c r="O1919" i="1"/>
  <c r="O1920" i="1"/>
  <c r="O1921" i="1"/>
  <c r="O1923" i="1"/>
  <c r="O1924" i="1"/>
  <c r="O1925" i="1"/>
  <c r="O1927" i="1"/>
  <c r="O1928" i="1"/>
  <c r="O1929" i="1"/>
  <c r="O1930" i="1"/>
  <c r="O1934" i="1"/>
  <c r="O1935" i="1"/>
  <c r="O1936" i="1"/>
  <c r="O1938" i="1"/>
  <c r="O1939" i="1"/>
  <c r="O1940" i="1"/>
  <c r="O1941" i="1"/>
  <c r="O1942" i="1"/>
  <c r="O1943" i="1"/>
  <c r="O1946" i="1"/>
  <c r="O1947" i="1"/>
  <c r="O1949" i="1"/>
  <c r="O1950" i="1"/>
  <c r="O1951" i="1"/>
  <c r="O1952" i="1"/>
  <c r="O1953" i="1"/>
  <c r="O1954" i="1"/>
  <c r="O1955" i="1"/>
  <c r="O1956" i="1"/>
  <c r="O1957" i="1"/>
  <c r="O1958" i="1"/>
  <c r="O1959" i="1"/>
  <c r="O1960" i="1"/>
  <c r="O1961" i="1"/>
  <c r="O1962" i="1"/>
  <c r="O1963" i="1"/>
  <c r="O1964" i="1"/>
  <c r="O1965" i="1"/>
  <c r="O1966" i="1"/>
  <c r="O1967" i="1"/>
  <c r="O1970" i="1"/>
  <c r="O1972" i="1"/>
  <c r="O1973" i="1"/>
  <c r="O1974" i="1"/>
  <c r="O1976" i="1"/>
  <c r="O1977" i="1"/>
  <c r="O1978" i="1"/>
  <c r="O1979" i="1"/>
  <c r="O1981" i="1"/>
  <c r="O1982" i="1"/>
  <c r="O1983" i="1"/>
  <c r="O1984" i="1"/>
  <c r="O1985" i="1"/>
  <c r="O1986" i="1"/>
  <c r="O1988" i="1"/>
  <c r="O1989" i="1"/>
  <c r="O1993" i="1"/>
  <c r="O1994" i="1"/>
  <c r="O1995" i="1"/>
  <c r="O1997" i="1"/>
  <c r="O1998" i="1"/>
  <c r="O1999" i="1"/>
  <c r="O2000" i="1"/>
  <c r="O2001" i="1"/>
  <c r="O2002" i="1"/>
  <c r="O2003" i="1"/>
  <c r="O2004" i="1"/>
  <c r="O2005" i="1"/>
  <c r="O2007" i="1"/>
  <c r="O2008" i="1"/>
  <c r="O2009" i="1"/>
  <c r="O2010" i="1"/>
  <c r="O2011" i="1"/>
  <c r="O2012" i="1"/>
  <c r="O2013" i="1"/>
  <c r="O2014" i="1"/>
  <c r="O2015" i="1"/>
  <c r="O2016" i="1"/>
  <c r="O2017" i="1"/>
  <c r="O2018" i="1"/>
  <c r="O2019" i="1"/>
  <c r="O2020" i="1"/>
  <c r="O2021" i="1"/>
  <c r="O2022" i="1"/>
  <c r="O2023" i="1"/>
  <c r="O2024" i="1"/>
  <c r="O2025" i="1"/>
  <c r="O2026" i="1"/>
  <c r="O2027" i="1"/>
  <c r="O2028" i="1"/>
  <c r="O2029" i="1"/>
  <c r="O2030" i="1"/>
  <c r="O2031" i="1"/>
  <c r="O2032" i="1"/>
  <c r="O2033" i="1"/>
  <c r="O2034" i="1"/>
  <c r="O2037" i="1"/>
  <c r="O2040" i="1"/>
  <c r="O2041" i="1"/>
  <c r="O2044" i="1"/>
  <c r="O2045" i="1"/>
  <c r="O2047" i="1"/>
  <c r="O2048" i="1"/>
  <c r="O2049" i="1"/>
  <c r="O2050" i="1"/>
  <c r="O2051" i="1"/>
  <c r="O2052" i="1"/>
  <c r="O2053" i="1"/>
  <c r="O2054" i="1"/>
  <c r="O2055" i="1"/>
  <c r="O2056" i="1"/>
  <c r="O2057" i="1"/>
  <c r="O2058" i="1"/>
  <c r="O2061" i="1"/>
  <c r="O2062" i="1"/>
  <c r="O2063" i="1"/>
  <c r="O2064" i="1"/>
  <c r="O2065" i="1"/>
  <c r="O2066" i="1"/>
  <c r="O2068" i="1"/>
  <c r="O2070" i="1"/>
  <c r="O2071" i="1"/>
  <c r="O2072" i="1"/>
  <c r="O2073" i="1"/>
  <c r="O2075" i="1"/>
  <c r="O2076" i="1"/>
  <c r="O2077" i="1"/>
  <c r="O2078" i="1"/>
  <c r="O2079" i="1"/>
  <c r="O2085" i="1"/>
  <c r="O2086" i="1"/>
  <c r="O2087" i="1"/>
  <c r="O2088" i="1"/>
  <c r="O2090" i="1"/>
  <c r="O2091" i="1"/>
  <c r="O2093" i="1"/>
  <c r="O2096" i="1"/>
  <c r="O2097" i="1"/>
  <c r="O2098" i="1"/>
  <c r="O2099" i="1"/>
  <c r="O2100" i="1"/>
  <c r="O2101" i="1"/>
  <c r="O2102" i="1"/>
  <c r="O2103" i="1"/>
  <c r="O2104" i="1"/>
  <c r="O2105" i="1"/>
  <c r="O2106" i="1"/>
  <c r="O2108" i="1"/>
  <c r="O2109" i="1"/>
  <c r="O2111" i="1"/>
  <c r="O2112" i="1"/>
  <c r="O2113" i="1"/>
  <c r="O2114" i="1"/>
  <c r="O2115" i="1"/>
  <c r="O2118" i="1"/>
  <c r="O2123" i="1"/>
  <c r="O2124" i="1"/>
  <c r="O2125" i="1"/>
  <c r="O2128" i="1"/>
  <c r="O2129" i="1"/>
  <c r="O2132" i="1"/>
  <c r="O2133" i="1"/>
  <c r="O2134" i="1"/>
  <c r="O2135" i="1"/>
  <c r="O2136" i="1"/>
  <c r="O2137" i="1"/>
  <c r="O2139" i="1"/>
  <c r="O2140" i="1"/>
  <c r="O2141" i="1"/>
  <c r="O2142" i="1"/>
  <c r="O2145" i="1"/>
  <c r="O2149" i="1"/>
  <c r="O2150" i="1"/>
  <c r="O2153" i="1"/>
  <c r="O2154" i="1"/>
  <c r="O2155" i="1"/>
  <c r="O2158" i="1"/>
  <c r="O2159" i="1"/>
  <c r="O2162" i="1"/>
  <c r="O2164" i="1"/>
  <c r="O2165" i="1"/>
  <c r="O2166" i="1"/>
  <c r="O2167" i="1"/>
  <c r="O2168" i="1"/>
  <c r="O2169" i="1"/>
  <c r="O2170" i="1"/>
  <c r="O2171" i="1"/>
  <c r="O2174" i="1"/>
  <c r="O2175" i="1"/>
  <c r="O2176" i="1"/>
  <c r="O2177" i="1"/>
  <c r="O2178" i="1"/>
  <c r="O2179" i="1"/>
  <c r="O2180" i="1"/>
  <c r="O2181" i="1"/>
  <c r="O2182" i="1"/>
  <c r="O2183" i="1"/>
  <c r="O2185" i="1"/>
  <c r="O2187" i="1"/>
  <c r="O2188" i="1"/>
  <c r="O2190" i="1"/>
  <c r="O2192" i="1"/>
  <c r="O2193" i="1"/>
  <c r="O2194" i="1"/>
  <c r="O2195" i="1"/>
  <c r="O2196" i="1"/>
  <c r="O2197" i="1"/>
  <c r="O2198" i="1"/>
  <c r="O2199" i="1"/>
  <c r="O2200" i="1"/>
  <c r="O2201" i="1"/>
  <c r="O2202" i="1"/>
  <c r="O2203" i="1"/>
  <c r="O2205" i="1"/>
  <c r="O2206" i="1"/>
  <c r="O2208" i="1"/>
  <c r="O2209" i="1"/>
  <c r="O2210" i="1"/>
  <c r="O2211" i="1"/>
  <c r="O2213" i="1"/>
  <c r="O2214" i="1"/>
  <c r="O2215" i="1"/>
  <c r="O2216" i="1"/>
  <c r="O2217" i="1"/>
  <c r="O2218" i="1"/>
  <c r="O2219" i="1"/>
  <c r="O2220" i="1"/>
  <c r="O2221" i="1"/>
  <c r="O2222" i="1"/>
  <c r="O2223" i="1"/>
  <c r="O2224" i="1"/>
  <c r="O2225" i="1"/>
  <c r="O2226" i="1"/>
  <c r="O2227" i="1"/>
  <c r="O2228" i="1"/>
  <c r="O2229" i="1"/>
  <c r="O2230" i="1"/>
  <c r="O2231" i="1"/>
  <c r="O2232" i="1"/>
  <c r="O2234" i="1"/>
  <c r="O2236" i="1"/>
  <c r="O2238" i="1"/>
  <c r="O2239" i="1"/>
  <c r="O2240" i="1"/>
  <c r="O2241" i="1"/>
  <c r="O2245" i="1"/>
  <c r="O2246" i="1"/>
  <c r="O2248" i="1"/>
  <c r="O2249" i="1"/>
  <c r="O2250" i="1"/>
  <c r="O2252" i="1"/>
  <c r="O2253" i="1"/>
  <c r="O2254" i="1"/>
  <c r="O2255" i="1"/>
  <c r="O2256" i="1"/>
  <c r="O2257" i="1"/>
  <c r="O2258" i="1"/>
  <c r="O2259" i="1"/>
  <c r="O2262" i="1"/>
  <c r="O2265" i="1"/>
  <c r="O2269" i="1"/>
  <c r="O2270" i="1"/>
  <c r="O2271" i="1"/>
  <c r="O2272" i="1"/>
  <c r="O2273" i="1"/>
  <c r="O2274" i="1"/>
  <c r="O2275" i="1"/>
  <c r="O2276" i="1"/>
  <c r="O2277" i="1"/>
  <c r="O2278" i="1"/>
  <c r="O2279" i="1"/>
  <c r="O2280" i="1"/>
  <c r="O2282" i="1"/>
  <c r="O2283" i="1"/>
  <c r="O2286" i="1"/>
  <c r="O2287" i="1"/>
  <c r="O2288" i="1"/>
  <c r="O2289" i="1"/>
  <c r="O2293" i="1"/>
  <c r="O2294" i="1"/>
  <c r="O2295" i="1"/>
  <c r="O2296" i="1"/>
  <c r="O2297" i="1"/>
  <c r="O2298" i="1"/>
  <c r="O2299" i="1"/>
  <c r="O2300" i="1"/>
  <c r="O2301" i="1"/>
  <c r="O2302" i="1"/>
  <c r="O2303" i="1"/>
  <c r="O2306" i="1"/>
  <c r="O2307" i="1"/>
  <c r="O2308" i="1"/>
  <c r="O2309" i="1"/>
  <c r="O2310" i="1"/>
  <c r="O2311" i="1"/>
  <c r="O2312" i="1"/>
  <c r="O2313" i="1"/>
  <c r="O2314" i="1"/>
  <c r="O2318" i="1"/>
  <c r="O2320" i="1"/>
  <c r="O2321" i="1"/>
  <c r="O2322" i="1"/>
  <c r="O2323" i="1"/>
  <c r="O2324" i="1"/>
  <c r="O2327" i="1"/>
  <c r="O2332" i="1"/>
  <c r="O2334" i="1"/>
  <c r="O2335" i="1"/>
  <c r="O2336" i="1"/>
  <c r="O2337" i="1"/>
  <c r="O2338" i="1"/>
  <c r="O2339" i="1"/>
  <c r="O2341" i="1"/>
  <c r="O2342" i="1"/>
  <c r="O2343" i="1"/>
  <c r="O2344" i="1"/>
  <c r="O2345" i="1"/>
  <c r="O2346" i="1"/>
  <c r="O2347" i="1"/>
  <c r="O2349" i="1"/>
  <c r="O2350" i="1"/>
  <c r="O2351" i="1"/>
  <c r="O2352" i="1"/>
  <c r="O2353" i="1"/>
  <c r="O2354" i="1"/>
  <c r="O2356" i="1"/>
  <c r="O2357" i="1"/>
  <c r="O2358" i="1"/>
  <c r="O2359" i="1"/>
  <c r="O2361" i="1"/>
  <c r="O2364" i="1"/>
  <c r="O2365" i="1"/>
  <c r="O2366" i="1"/>
  <c r="O2367" i="1"/>
  <c r="O2370" i="1"/>
  <c r="O2371" i="1"/>
  <c r="O2372" i="1"/>
  <c r="O2373" i="1"/>
  <c r="O2375" i="1"/>
  <c r="O2376" i="1"/>
  <c r="O2378" i="1"/>
  <c r="O2379" i="1"/>
  <c r="O2380" i="1"/>
  <c r="O2381" i="1"/>
  <c r="O2382" i="1"/>
  <c r="O2385" i="1"/>
  <c r="O2386" i="1"/>
  <c r="O2387" i="1"/>
  <c r="O2392" i="1"/>
  <c r="O2393" i="1"/>
  <c r="O2395" i="1"/>
  <c r="O2396" i="1"/>
  <c r="O2397" i="1"/>
  <c r="O2398" i="1"/>
  <c r="O2399" i="1"/>
  <c r="O2400" i="1"/>
  <c r="O2401" i="1"/>
  <c r="O2403" i="1"/>
  <c r="O2404" i="1"/>
  <c r="O2405" i="1"/>
  <c r="O2406" i="1"/>
  <c r="O2407" i="1"/>
  <c r="O2408" i="1"/>
  <c r="O2409" i="1"/>
  <c r="O2410" i="1"/>
  <c r="O2412" i="1"/>
  <c r="O2413" i="1"/>
  <c r="O2414" i="1"/>
  <c r="O2416" i="1"/>
  <c r="O2417" i="1"/>
  <c r="O2418" i="1"/>
  <c r="O2421" i="1"/>
  <c r="O2422" i="1"/>
  <c r="O2423" i="1"/>
  <c r="O2424" i="1"/>
  <c r="O2425" i="1"/>
  <c r="O2426" i="1"/>
  <c r="O2428" i="1"/>
  <c r="O2429" i="1"/>
  <c r="O2430" i="1"/>
  <c r="O2431" i="1"/>
  <c r="O2432" i="1"/>
  <c r="O2434" i="1"/>
  <c r="O2435" i="1"/>
  <c r="O2436" i="1"/>
  <c r="O2437" i="1"/>
  <c r="O2438" i="1"/>
  <c r="O2439" i="1"/>
  <c r="O2440" i="1"/>
  <c r="O2441" i="1"/>
  <c r="O2442" i="1"/>
  <c r="O2443" i="1"/>
  <c r="O2444" i="1"/>
  <c r="O2445" i="1"/>
  <c r="O2446" i="1"/>
  <c r="O2449" i="1"/>
  <c r="O2450" i="1"/>
  <c r="O2451" i="1"/>
  <c r="O2452" i="1"/>
  <c r="O2453" i="1"/>
  <c r="O2454" i="1"/>
  <c r="O2455" i="1"/>
  <c r="O2456" i="1"/>
  <c r="O2458" i="1"/>
  <c r="O2459" i="1"/>
  <c r="O2460" i="1"/>
  <c r="O2461" i="1"/>
  <c r="O2462" i="1"/>
  <c r="O2465" i="1"/>
  <c r="O2466" i="1"/>
  <c r="O2467" i="1"/>
  <c r="O2469" i="1"/>
  <c r="O2470" i="1"/>
  <c r="O2473" i="1"/>
  <c r="O2475" i="1"/>
  <c r="O2477" i="1"/>
  <c r="O2478" i="1"/>
  <c r="O2479" i="1"/>
  <c r="O2480" i="1"/>
  <c r="O2481" i="1"/>
  <c r="O2482" i="1"/>
  <c r="O2485" i="1"/>
  <c r="O2486" i="1"/>
  <c r="O2487" i="1"/>
  <c r="O2488" i="1"/>
  <c r="O2490" i="1"/>
  <c r="O2491" i="1"/>
  <c r="O2494" i="1"/>
  <c r="O2496" i="1"/>
  <c r="O2497" i="1"/>
  <c r="O2498" i="1"/>
  <c r="O2499" i="1"/>
  <c r="O2501" i="1"/>
  <c r="O2502" i="1"/>
  <c r="O2503" i="1"/>
  <c r="O2504" i="1"/>
  <c r="O2506" i="1"/>
  <c r="O2507" i="1"/>
  <c r="O2508" i="1"/>
  <c r="O2509" i="1"/>
  <c r="O2510" i="1"/>
  <c r="O2511" i="1"/>
  <c r="O2512" i="1"/>
  <c r="O2513" i="1"/>
  <c r="O2514" i="1"/>
  <c r="O2515" i="1"/>
  <c r="O2518" i="1"/>
  <c r="O2521" i="1"/>
  <c r="O2522" i="1"/>
  <c r="O2523" i="1"/>
  <c r="O2524" i="1"/>
  <c r="O2526" i="1"/>
  <c r="O2527" i="1"/>
  <c r="O2528" i="1"/>
  <c r="O2529" i="1"/>
  <c r="O2530" i="1"/>
  <c r="O2532" i="1"/>
  <c r="O2533" i="1"/>
  <c r="O2534" i="1"/>
  <c r="O2535" i="1"/>
  <c r="O2538" i="1"/>
  <c r="O2539" i="1"/>
  <c r="O2541" i="1"/>
  <c r="O2542" i="1"/>
  <c r="O2544" i="1"/>
  <c r="O2545" i="1"/>
  <c r="O2547" i="1"/>
  <c r="O2548" i="1"/>
  <c r="O2550" i="1"/>
  <c r="O2551" i="1"/>
  <c r="O2554" i="1"/>
  <c r="O2555" i="1"/>
  <c r="O2556" i="1"/>
  <c r="O2558" i="1"/>
  <c r="O2559" i="1"/>
  <c r="O2560" i="1"/>
  <c r="O2561" i="1"/>
  <c r="O2562" i="1"/>
  <c r="O2563" i="1"/>
  <c r="O2566" i="1"/>
  <c r="O2568" i="1"/>
  <c r="O2569" i="1"/>
  <c r="O2570" i="1"/>
  <c r="O2571" i="1"/>
  <c r="O2572" i="1"/>
  <c r="O2574" i="1"/>
  <c r="O2575" i="1"/>
  <c r="O2576" i="1"/>
  <c r="O2577" i="1"/>
  <c r="O2579" i="1"/>
  <c r="O2580" i="1"/>
  <c r="O2581" i="1"/>
  <c r="O2582" i="1"/>
  <c r="O2584" i="1"/>
  <c r="O2585" i="1"/>
  <c r="O2586" i="1"/>
  <c r="O2587" i="1"/>
  <c r="O2588" i="1"/>
  <c r="O2589" i="1"/>
  <c r="O2590" i="1"/>
  <c r="O2591" i="1"/>
  <c r="O2592" i="1"/>
  <c r="O2593" i="1"/>
  <c r="O2594" i="1"/>
  <c r="O2595" i="1"/>
  <c r="O2598" i="1"/>
  <c r="O2599" i="1"/>
  <c r="O2601" i="1"/>
  <c r="O2602" i="1"/>
  <c r="O2605" i="1"/>
  <c r="O2606" i="1"/>
  <c r="O2607" i="1"/>
  <c r="O2608" i="1"/>
  <c r="O2609" i="1"/>
  <c r="O2613" i="1"/>
  <c r="O2614" i="1"/>
  <c r="O2615" i="1"/>
  <c r="O2616" i="1"/>
  <c r="O2617" i="1"/>
  <c r="O2618" i="1"/>
  <c r="O2619" i="1"/>
  <c r="O2620" i="1"/>
  <c r="O2621" i="1"/>
  <c r="O2622" i="1"/>
  <c r="O2623" i="1"/>
  <c r="O2626" i="1"/>
  <c r="O2627" i="1"/>
  <c r="O2628" i="1"/>
  <c r="O2629" i="1"/>
  <c r="O2630" i="1"/>
  <c r="O2631" i="1"/>
  <c r="O2632" i="1"/>
  <c r="O2633" i="1"/>
  <c r="O2634" i="1"/>
  <c r="O2635" i="1"/>
  <c r="O2636" i="1"/>
  <c r="O2637" i="1"/>
  <c r="O2638" i="1"/>
  <c r="O2639" i="1"/>
  <c r="O2640" i="1"/>
  <c r="O2641" i="1"/>
  <c r="O2643" i="1"/>
  <c r="O2644" i="1"/>
  <c r="O2645" i="1"/>
  <c r="O2646" i="1"/>
  <c r="O2647" i="1"/>
  <c r="O2648" i="1"/>
  <c r="O2649" i="1"/>
  <c r="O2650" i="1"/>
  <c r="O2651" i="1"/>
  <c r="O2652" i="1"/>
  <c r="O2653" i="1"/>
  <c r="O2654" i="1"/>
  <c r="O2655" i="1"/>
  <c r="O2657" i="1"/>
  <c r="O2658" i="1"/>
  <c r="O2659" i="1"/>
  <c r="O2662" i="1"/>
  <c r="O2663" i="1"/>
  <c r="O2664" i="1"/>
  <c r="O2665" i="1"/>
  <c r="O2667" i="1"/>
  <c r="O2668" i="1"/>
  <c r="O2671" i="1"/>
  <c r="O2672" i="1"/>
  <c r="O2673" i="1"/>
  <c r="O2674" i="1"/>
  <c r="O2675" i="1"/>
  <c r="O2676" i="1"/>
  <c r="O2677" i="1"/>
  <c r="O2678" i="1"/>
  <c r="O2679" i="1"/>
  <c r="O2680" i="1"/>
  <c r="O2682" i="1"/>
  <c r="O2683" i="1"/>
  <c r="O2684" i="1"/>
  <c r="O2685" i="1"/>
  <c r="O2686" i="1"/>
  <c r="O2687" i="1"/>
  <c r="O2689" i="1"/>
  <c r="O2692" i="1"/>
  <c r="O2693" i="1"/>
  <c r="O2694" i="1"/>
  <c r="O2696" i="1"/>
  <c r="O2697" i="1"/>
  <c r="O2698" i="1"/>
  <c r="O2700" i="1"/>
  <c r="O2702" i="1"/>
  <c r="O2703" i="1"/>
  <c r="O2704" i="1"/>
  <c r="O2706" i="1"/>
  <c r="O2709" i="1"/>
  <c r="O2710" i="1"/>
  <c r="O2711" i="1"/>
  <c r="O2712" i="1"/>
  <c r="O2713" i="1"/>
  <c r="O2714" i="1"/>
  <c r="O2715" i="1"/>
  <c r="O2716" i="1"/>
  <c r="O2717" i="1"/>
  <c r="O2719" i="1"/>
  <c r="O2720" i="1"/>
  <c r="O2721" i="1"/>
  <c r="O2722" i="1"/>
  <c r="O2723" i="1"/>
  <c r="O2724" i="1"/>
  <c r="O2725" i="1"/>
  <c r="O2727" i="1"/>
  <c r="O2728" i="1"/>
  <c r="O2729" i="1"/>
  <c r="O2730" i="1"/>
  <c r="O2731" i="1"/>
  <c r="O2732" i="1"/>
  <c r="O2733" i="1"/>
  <c r="O2734" i="1"/>
  <c r="O2736" i="1"/>
  <c r="O2737" i="1"/>
  <c r="O2738" i="1"/>
  <c r="O2739" i="1"/>
  <c r="O2740" i="1"/>
  <c r="O2741" i="1"/>
  <c r="O2742" i="1"/>
  <c r="O2743" i="1"/>
  <c r="O2744" i="1"/>
  <c r="O2748" i="1"/>
  <c r="O2750" i="1"/>
  <c r="O2752" i="1"/>
  <c r="O2753" i="1"/>
  <c r="O2754" i="1"/>
  <c r="O2755" i="1"/>
  <c r="O2758" i="1"/>
  <c r="O2759" i="1"/>
  <c r="O2760" i="1"/>
  <c r="O2761" i="1"/>
  <c r="O2762" i="1"/>
  <c r="O2763" i="1"/>
  <c r="O2765" i="1"/>
  <c r="O2766" i="1"/>
  <c r="O2767" i="1"/>
  <c r="O2768" i="1"/>
  <c r="O2769" i="1"/>
  <c r="O2770" i="1"/>
  <c r="O2772" i="1"/>
  <c r="O2773" i="1"/>
  <c r="O2774" i="1"/>
  <c r="O2775" i="1"/>
  <c r="O2776" i="1"/>
  <c r="O2777" i="1"/>
  <c r="O2778" i="1"/>
  <c r="O2779" i="1"/>
  <c r="O2780" i="1"/>
  <c r="O2781" i="1"/>
  <c r="O2782" i="1"/>
  <c r="O2783" i="1"/>
  <c r="O2784" i="1"/>
  <c r="O2785" i="1"/>
  <c r="O2786" i="1"/>
  <c r="O2787" i="1"/>
  <c r="O2788" i="1"/>
  <c r="O2790" i="1"/>
  <c r="O2791" i="1"/>
  <c r="O2792" i="1"/>
  <c r="O2793" i="1"/>
  <c r="O2795" i="1"/>
  <c r="O2796" i="1"/>
  <c r="O2797" i="1"/>
  <c r="O2798" i="1"/>
  <c r="O2799" i="1"/>
  <c r="O2800" i="1"/>
  <c r="O2801" i="1"/>
  <c r="O2802" i="1"/>
  <c r="O2803" i="1"/>
  <c r="O2804" i="1"/>
  <c r="O2805" i="1"/>
  <c r="O2806" i="1"/>
  <c r="O2807" i="1"/>
  <c r="O2808" i="1"/>
  <c r="O2809" i="1"/>
  <c r="O2810" i="1"/>
  <c r="O2811" i="1"/>
  <c r="O2812" i="1"/>
  <c r="O2813" i="1"/>
  <c r="O2814" i="1"/>
  <c r="O2815" i="1"/>
  <c r="O2816" i="1"/>
  <c r="O2817" i="1"/>
  <c r="O2818" i="1"/>
  <c r="O2819" i="1"/>
  <c r="O2820" i="1"/>
  <c r="O2821" i="1"/>
  <c r="O2822" i="1"/>
  <c r="O2823" i="1"/>
  <c r="O2825" i="1"/>
  <c r="O2826" i="1"/>
  <c r="O2827" i="1"/>
  <c r="O2828" i="1"/>
  <c r="O2829" i="1"/>
  <c r="O2830" i="1"/>
  <c r="O2831" i="1"/>
  <c r="O2834" i="1"/>
  <c r="O2835" i="1"/>
  <c r="O2838" i="1"/>
  <c r="O2839" i="1"/>
  <c r="O2840" i="1"/>
  <c r="O2841" i="1"/>
  <c r="O2843" i="1"/>
  <c r="O2844" i="1"/>
  <c r="O2845" i="1"/>
  <c r="O2846" i="1"/>
  <c r="O2848" i="1"/>
  <c r="O2850" i="1"/>
  <c r="O2851" i="1"/>
  <c r="O2852" i="1"/>
  <c r="O2853" i="1"/>
  <c r="O2854" i="1"/>
  <c r="O2855" i="1"/>
  <c r="O2856" i="1"/>
  <c r="O2857" i="1"/>
  <c r="O2858" i="1"/>
  <c r="O2859" i="1"/>
  <c r="O2861" i="1"/>
  <c r="O2862" i="1"/>
  <c r="O2863" i="1"/>
  <c r="O2864" i="1"/>
  <c r="O2865" i="1"/>
  <c r="O2866" i="1"/>
  <c r="O2867" i="1"/>
  <c r="O2868" i="1"/>
  <c r="O2870" i="1"/>
  <c r="O2871" i="1"/>
  <c r="O2872" i="1"/>
  <c r="O2873" i="1"/>
  <c r="O2874" i="1"/>
  <c r="O2875" i="1"/>
  <c r="O2876" i="1"/>
  <c r="O2877" i="1"/>
  <c r="O2879" i="1"/>
  <c r="O2880" i="1"/>
  <c r="O2881" i="1"/>
  <c r="O2882" i="1"/>
  <c r="O2883" i="1"/>
  <c r="O2884" i="1"/>
  <c r="O2885" i="1"/>
  <c r="O2886" i="1"/>
  <c r="O2887" i="1"/>
  <c r="O2888" i="1"/>
  <c r="O2889" i="1"/>
  <c r="O2890" i="1"/>
  <c r="O2892" i="1"/>
  <c r="O2893" i="1"/>
  <c r="O2894" i="1"/>
  <c r="O2896" i="1"/>
  <c r="O2897" i="1"/>
  <c r="O2898" i="1"/>
  <c r="O2899" i="1"/>
  <c r="O2901" i="1"/>
  <c r="O2902" i="1"/>
  <c r="O2903" i="1"/>
  <c r="O2904" i="1"/>
  <c r="O2905" i="1"/>
  <c r="O2906" i="1"/>
  <c r="O2907" i="1"/>
  <c r="O2908" i="1"/>
  <c r="O2909" i="1"/>
  <c r="O2910" i="1"/>
  <c r="O2911" i="1"/>
  <c r="O2912" i="1"/>
  <c r="O2913" i="1"/>
  <c r="O2914" i="1"/>
  <c r="O2915" i="1"/>
  <c r="O2916" i="1"/>
  <c r="O2917" i="1"/>
  <c r="O2918" i="1"/>
  <c r="O2919" i="1"/>
  <c r="O2920" i="1"/>
  <c r="O2921" i="1"/>
  <c r="O2922" i="1"/>
  <c r="O2923" i="1"/>
  <c r="O2924" i="1"/>
  <c r="O2925" i="1"/>
  <c r="O2926" i="1"/>
  <c r="O2927" i="1"/>
  <c r="O2928" i="1"/>
  <c r="O2929" i="1"/>
  <c r="O2930" i="1"/>
  <c r="O2931" i="1"/>
  <c r="O2932" i="1"/>
  <c r="O2933" i="1"/>
  <c r="O2934" i="1"/>
  <c r="O2935" i="1"/>
  <c r="O2936" i="1"/>
  <c r="O2937" i="1"/>
  <c r="O2938" i="1"/>
  <c r="O2939" i="1"/>
  <c r="O2940" i="1"/>
  <c r="O2941" i="1"/>
  <c r="O2942" i="1"/>
  <c r="O2943" i="1"/>
  <c r="O2944" i="1"/>
  <c r="O2945" i="1"/>
  <c r="O2946" i="1"/>
  <c r="O2947" i="1"/>
  <c r="O2948" i="1"/>
  <c r="O2949" i="1"/>
  <c r="O2950" i="1"/>
  <c r="O2952" i="1"/>
  <c r="O2953" i="1"/>
  <c r="O2954" i="1"/>
  <c r="O2955" i="1"/>
  <c r="O2956" i="1"/>
  <c r="O2957" i="1"/>
  <c r="O2958" i="1"/>
  <c r="O2959" i="1"/>
  <c r="O2960" i="1"/>
  <c r="O2961" i="1"/>
  <c r="O2962" i="1"/>
  <c r="O2963" i="1"/>
  <c r="O2964" i="1"/>
  <c r="O2965" i="1"/>
  <c r="O2966" i="1"/>
  <c r="O2967" i="1"/>
  <c r="O2968" i="1"/>
  <c r="O2969" i="1"/>
  <c r="O2970" i="1"/>
  <c r="O2971" i="1"/>
  <c r="O2972" i="1"/>
  <c r="O2973" i="1"/>
  <c r="O2974" i="1"/>
  <c r="O2975" i="1"/>
  <c r="O2976" i="1"/>
  <c r="O2977" i="1"/>
  <c r="O2978" i="1"/>
  <c r="O2979" i="1"/>
  <c r="O2980" i="1"/>
  <c r="O2981" i="1"/>
  <c r="O2982" i="1"/>
  <c r="O2983" i="1"/>
  <c r="O2984" i="1"/>
  <c r="O2985" i="1"/>
  <c r="O2986" i="1"/>
  <c r="O2987" i="1"/>
  <c r="O2988" i="1"/>
  <c r="O2989" i="1"/>
  <c r="O2990" i="1"/>
  <c r="O2991" i="1"/>
  <c r="O2992" i="1"/>
  <c r="O2993" i="1"/>
  <c r="O2994" i="1"/>
  <c r="O2995" i="1"/>
  <c r="O2996" i="1"/>
  <c r="O2997" i="1"/>
  <c r="O2998" i="1"/>
  <c r="O2999" i="1"/>
  <c r="O3000" i="1"/>
  <c r="O3001" i="1"/>
  <c r="O3002" i="1"/>
  <c r="O3003" i="1"/>
  <c r="O3004" i="1"/>
  <c r="O3006" i="1"/>
  <c r="O3007" i="1"/>
  <c r="O3008" i="1"/>
  <c r="O3009" i="1"/>
  <c r="O3010" i="1"/>
  <c r="O3011" i="1"/>
  <c r="O3012" i="1"/>
  <c r="O3013" i="1"/>
  <c r="O3014" i="1"/>
  <c r="O3015" i="1"/>
  <c r="O3016" i="1"/>
  <c r="O3017" i="1"/>
  <c r="O3018" i="1"/>
  <c r="O3019" i="1"/>
  <c r="O3020" i="1"/>
  <c r="O3021" i="1"/>
  <c r="O3022" i="1"/>
  <c r="O3023" i="1"/>
  <c r="O3024" i="1"/>
  <c r="O3025" i="1"/>
  <c r="O3026" i="1"/>
  <c r="O3027" i="1"/>
  <c r="O3028" i="1"/>
  <c r="O3029" i="1"/>
  <c r="O3030" i="1"/>
  <c r="O3031" i="1"/>
  <c r="O3032" i="1"/>
  <c r="O3033" i="1"/>
  <c r="O3035" i="1"/>
  <c r="O3036" i="1"/>
  <c r="O3037" i="1"/>
  <c r="O3038" i="1"/>
  <c r="O3039" i="1"/>
  <c r="O3040" i="1"/>
  <c r="O3041" i="1"/>
  <c r="O3042" i="1"/>
  <c r="O3043" i="1"/>
  <c r="O3044" i="1"/>
  <c r="O3045" i="1"/>
  <c r="O3046" i="1"/>
  <c r="O3047" i="1"/>
  <c r="O3048" i="1"/>
  <c r="O3049" i="1"/>
  <c r="O3050" i="1"/>
  <c r="O3051" i="1"/>
  <c r="O3052" i="1"/>
  <c r="O3053" i="1"/>
  <c r="O3054" i="1"/>
  <c r="O3055" i="1"/>
  <c r="O3056" i="1"/>
  <c r="O3057" i="1"/>
  <c r="O3058" i="1"/>
  <c r="O3059" i="1"/>
  <c r="O3060" i="1"/>
  <c r="O3061" i="1"/>
  <c r="O3062" i="1"/>
  <c r="O3063" i="1"/>
  <c r="O3064" i="1"/>
  <c r="O3065" i="1"/>
  <c r="O3066" i="1"/>
  <c r="O3067" i="1"/>
  <c r="O3068" i="1"/>
  <c r="O3069" i="1"/>
  <c r="O3070" i="1"/>
  <c r="O3071" i="1"/>
  <c r="O3072" i="1"/>
  <c r="O3073" i="1"/>
  <c r="O3074" i="1"/>
  <c r="O3075" i="1"/>
  <c r="O3076" i="1"/>
  <c r="O3077" i="1"/>
  <c r="O3078" i="1"/>
  <c r="O3079" i="1"/>
  <c r="O3080" i="1"/>
  <c r="O3081" i="1"/>
  <c r="O3082" i="1"/>
  <c r="O3083" i="1"/>
  <c r="O3085" i="1"/>
  <c r="O3086" i="1"/>
  <c r="O3087" i="1"/>
  <c r="O3088" i="1"/>
  <c r="O3089" i="1"/>
  <c r="O3090" i="1"/>
  <c r="O3091" i="1"/>
  <c r="O3092" i="1"/>
  <c r="O3093" i="1"/>
  <c r="O3094" i="1"/>
  <c r="O3095" i="1"/>
  <c r="O3098" i="1"/>
  <c r="O3099" i="1"/>
  <c r="O3100" i="1"/>
  <c r="O3101" i="1"/>
  <c r="O3102" i="1"/>
  <c r="O3103" i="1"/>
  <c r="O3104" i="1"/>
  <c r="O3105" i="1"/>
  <c r="O3106" i="1"/>
  <c r="O3108" i="1"/>
  <c r="O3109" i="1"/>
  <c r="O3110" i="1"/>
  <c r="O3111" i="1"/>
  <c r="O3112" i="1"/>
  <c r="O3113" i="1"/>
  <c r="O3114" i="1"/>
  <c r="O3115" i="1"/>
  <c r="O3116" i="1"/>
  <c r="O3117" i="1"/>
  <c r="O3118" i="1"/>
  <c r="O3119" i="1"/>
  <c r="O3120" i="1"/>
  <c r="O3121" i="1"/>
  <c r="O3123" i="1"/>
  <c r="O3124" i="1"/>
  <c r="O3125" i="1"/>
  <c r="O3126" i="1"/>
  <c r="O3127" i="1"/>
  <c r="O3128" i="1"/>
  <c r="O3129" i="1"/>
  <c r="O3130" i="1"/>
  <c r="O3132" i="1"/>
  <c r="O3133" i="1"/>
  <c r="O3134" i="1"/>
  <c r="O3135" i="1"/>
  <c r="O3136" i="1"/>
  <c r="O3137" i="1"/>
  <c r="O3138" i="1"/>
  <c r="O3139" i="1"/>
  <c r="O3140" i="1"/>
  <c r="O3141" i="1"/>
  <c r="O3142" i="1"/>
  <c r="O3143" i="1"/>
  <c r="O3144" i="1"/>
  <c r="O3145" i="1"/>
  <c r="O3146" i="1"/>
  <c r="O3147" i="1"/>
  <c r="O3148" i="1"/>
  <c r="O3149" i="1"/>
  <c r="O3150" i="1"/>
  <c r="O3151" i="1"/>
  <c r="O3153" i="1"/>
  <c r="O3154" i="1"/>
  <c r="O3155" i="1"/>
  <c r="O3157" i="1"/>
  <c r="O3158" i="1"/>
  <c r="O3159" i="1"/>
  <c r="O3160" i="1"/>
  <c r="O3161" i="1"/>
  <c r="O3162" i="1"/>
  <c r="O3163" i="1"/>
  <c r="O3165" i="1"/>
  <c r="O3166" i="1"/>
  <c r="O3167" i="1"/>
  <c r="O3168" i="1"/>
  <c r="O3169" i="1"/>
  <c r="O3170" i="1"/>
  <c r="O3172" i="1"/>
  <c r="O3173" i="1"/>
  <c r="O3174" i="1"/>
  <c r="O3175" i="1"/>
  <c r="O3176" i="1"/>
  <c r="O3177" i="1"/>
  <c r="O3178" i="1"/>
  <c r="O3179" i="1"/>
  <c r="O3180" i="1"/>
  <c r="O3181" i="1"/>
  <c r="O3182" i="1"/>
  <c r="O3183" i="1"/>
  <c r="O3184" i="1"/>
  <c r="O3185" i="1"/>
  <c r="O3186" i="1"/>
  <c r="O3188" i="1"/>
  <c r="O3189" i="1"/>
  <c r="O3190" i="1"/>
  <c r="O3191" i="1"/>
  <c r="O3192" i="1"/>
  <c r="O3194" i="1"/>
  <c r="O3195" i="1"/>
  <c r="O3196" i="1"/>
  <c r="O3197" i="1"/>
  <c r="O3199" i="1"/>
  <c r="O3200" i="1"/>
  <c r="O3201" i="1"/>
  <c r="O3202" i="1"/>
  <c r="O3203" i="1"/>
  <c r="O3204" i="1"/>
  <c r="O3205" i="1"/>
  <c r="O3206" i="1"/>
  <c r="O3207" i="1"/>
  <c r="O3208" i="1"/>
  <c r="O3209" i="1"/>
  <c r="O3211" i="1"/>
  <c r="O3212" i="1"/>
  <c r="O3213" i="1"/>
  <c r="O3214" i="1"/>
  <c r="O3215" i="1"/>
  <c r="O3216" i="1"/>
  <c r="O3217" i="1"/>
  <c r="O3218" i="1"/>
  <c r="O3219" i="1"/>
  <c r="O3220" i="1"/>
  <c r="O3221" i="1"/>
  <c r="O3222" i="1"/>
  <c r="O3224" i="1"/>
  <c r="O3225" i="1"/>
  <c r="O3226" i="1"/>
  <c r="O3227" i="1"/>
  <c r="O3228" i="1"/>
  <c r="O3229" i="1"/>
  <c r="O3230" i="1"/>
  <c r="O3231" i="1"/>
  <c r="O3232" i="1"/>
  <c r="O3233" i="1"/>
  <c r="O3234" i="1"/>
  <c r="O3237" i="1"/>
  <c r="O3238" i="1"/>
  <c r="O3239" i="1"/>
  <c r="O3240" i="1"/>
  <c r="O3241" i="1"/>
  <c r="O3242" i="1"/>
  <c r="O3243" i="1"/>
  <c r="O3244" i="1"/>
  <c r="O3245" i="1"/>
  <c r="O3246" i="1"/>
  <c r="O3247" i="1"/>
  <c r="O3248" i="1"/>
  <c r="O3249" i="1"/>
  <c r="O3250" i="1"/>
  <c r="O3251" i="1"/>
  <c r="O3252" i="1"/>
  <c r="O3253" i="1"/>
  <c r="O3254" i="1"/>
  <c r="O3255" i="1"/>
  <c r="O3256" i="1"/>
  <c r="O3257" i="1"/>
  <c r="O3258" i="1"/>
  <c r="O3260" i="1"/>
  <c r="O3261" i="1"/>
  <c r="O3262" i="1"/>
  <c r="O3263" i="1"/>
  <c r="O3264" i="1"/>
  <c r="O3265" i="1"/>
  <c r="O3266" i="1"/>
  <c r="O3267" i="1"/>
  <c r="O3268" i="1"/>
  <c r="O3269" i="1"/>
  <c r="O3270" i="1"/>
  <c r="O3271" i="1"/>
  <c r="O3272" i="1"/>
  <c r="O3273" i="1"/>
  <c r="O3274" i="1"/>
  <c r="O3275" i="1"/>
  <c r="O3276" i="1"/>
  <c r="O3277" i="1"/>
  <c r="O3278" i="1"/>
  <c r="O3279" i="1"/>
  <c r="O3281" i="1"/>
  <c r="O3282" i="1"/>
  <c r="O3283" i="1"/>
  <c r="O3284" i="1"/>
  <c r="O3285" i="1"/>
  <c r="O3286" i="1"/>
  <c r="O3287" i="1"/>
  <c r="O3288" i="1"/>
  <c r="O3289" i="1"/>
  <c r="O3290" i="1"/>
  <c r="O3291" i="1"/>
  <c r="O3292" i="1"/>
  <c r="O3293" i="1"/>
  <c r="O3294" i="1"/>
  <c r="O3295" i="1"/>
  <c r="O3296" i="1"/>
  <c r="O3297" i="1"/>
  <c r="O3298" i="1"/>
  <c r="O3299" i="1"/>
  <c r="O3300" i="1"/>
  <c r="O3301" i="1"/>
  <c r="O3302" i="1"/>
  <c r="O3304" i="1"/>
  <c r="O3305" i="1"/>
  <c r="O3306" i="1"/>
  <c r="O3307" i="1"/>
  <c r="O3308" i="1"/>
  <c r="O3309" i="1"/>
  <c r="O3310" i="1"/>
  <c r="O3311" i="1"/>
  <c r="O3312" i="1"/>
  <c r="O3313" i="1"/>
  <c r="O3314" i="1"/>
  <c r="O3315" i="1"/>
  <c r="O3317" i="1"/>
  <c r="O3318" i="1"/>
  <c r="O3319" i="1"/>
  <c r="O3320" i="1"/>
  <c r="O3322" i="1"/>
  <c r="O3323" i="1"/>
  <c r="O3324" i="1"/>
  <c r="O3329" i="1"/>
  <c r="O3331" i="1"/>
  <c r="O3332" i="1"/>
  <c r="O3333" i="1"/>
  <c r="O3334" i="1"/>
  <c r="O3335" i="1"/>
  <c r="O3336" i="1"/>
  <c r="O3337" i="1"/>
  <c r="O3338" i="1"/>
  <c r="O3340" i="1"/>
  <c r="O3341" i="1"/>
  <c r="O3342" i="1"/>
  <c r="O3343" i="1"/>
  <c r="O3344" i="1"/>
  <c r="O3345" i="1"/>
  <c r="O3346" i="1"/>
  <c r="O3347" i="1"/>
  <c r="O3348" i="1"/>
  <c r="O3349" i="1"/>
  <c r="O3350" i="1"/>
  <c r="O3351" i="1"/>
  <c r="O3352" i="1"/>
  <c r="O3353" i="1"/>
  <c r="O3354" i="1"/>
  <c r="O3355" i="1"/>
  <c r="O3356" i="1"/>
  <c r="O3357" i="1"/>
  <c r="O3358" i="1"/>
  <c r="O3359" i="1"/>
  <c r="O3360" i="1"/>
  <c r="O3362" i="1"/>
  <c r="O3363" i="1"/>
  <c r="O3365" i="1"/>
  <c r="O3366" i="1"/>
  <c r="O3367" i="1"/>
  <c r="O3368" i="1"/>
  <c r="O3369" i="1"/>
  <c r="O3370" i="1"/>
  <c r="O3371" i="1"/>
  <c r="O3372" i="1"/>
  <c r="O3373" i="1"/>
  <c r="O3374" i="1"/>
  <c r="O3376" i="1"/>
  <c r="O3378" i="1"/>
  <c r="O3381" i="1"/>
  <c r="O3383" i="1"/>
  <c r="O3384" i="1"/>
  <c r="O3385" i="1"/>
  <c r="O3386" i="1"/>
  <c r="O3387" i="1"/>
  <c r="O3388" i="1"/>
  <c r="O3389" i="1"/>
  <c r="O3390" i="1"/>
  <c r="O3391" i="1"/>
  <c r="O3393" i="1"/>
  <c r="O3394" i="1"/>
  <c r="O3395" i="1"/>
  <c r="O3396" i="1"/>
  <c r="O3397" i="1"/>
  <c r="O3398" i="1"/>
  <c r="O3399" i="1"/>
  <c r="O3400" i="1"/>
  <c r="O3401" i="1"/>
  <c r="O3402" i="1"/>
  <c r="O3403" i="1"/>
  <c r="O3404" i="1"/>
  <c r="O3405" i="1"/>
  <c r="O3406" i="1"/>
  <c r="O3407" i="1"/>
  <c r="O3408" i="1"/>
  <c r="O3409" i="1"/>
  <c r="O3411" i="1"/>
  <c r="O3412" i="1"/>
  <c r="O3413" i="1"/>
  <c r="O3414" i="1"/>
  <c r="O3415" i="1"/>
  <c r="O3416" i="1"/>
  <c r="O3417" i="1"/>
  <c r="O3418" i="1"/>
  <c r="O3419" i="1"/>
  <c r="O3420" i="1"/>
  <c r="O3423" i="1"/>
  <c r="O3425" i="1"/>
  <c r="O3426" i="1"/>
  <c r="O3427" i="1"/>
  <c r="O3428" i="1"/>
  <c r="O3431" i="1"/>
  <c r="O3432" i="1"/>
  <c r="O3434" i="1"/>
  <c r="O3435" i="1"/>
  <c r="O3436" i="1"/>
  <c r="O3438" i="1"/>
  <c r="O3440" i="1"/>
  <c r="O3443" i="1"/>
  <c r="O3444" i="1"/>
  <c r="O3445" i="1"/>
  <c r="O3446" i="1"/>
  <c r="O3447" i="1"/>
  <c r="O3448" i="1"/>
  <c r="O3449" i="1"/>
  <c r="O3450" i="1"/>
  <c r="O3451" i="1"/>
  <c r="O3452" i="1"/>
  <c r="O3453" i="1"/>
  <c r="O3454" i="1"/>
  <c r="O3455" i="1"/>
  <c r="O3456" i="1"/>
  <c r="O3458" i="1"/>
  <c r="O3459" i="1"/>
  <c r="O3460" i="1"/>
  <c r="O3461" i="1"/>
  <c r="O3462" i="1"/>
  <c r="O3463" i="1"/>
  <c r="O3464" i="1"/>
  <c r="O3465" i="1"/>
  <c r="O3466" i="1"/>
  <c r="O3467" i="1"/>
  <c r="O3468" i="1"/>
  <c r="O3469" i="1"/>
  <c r="O3470" i="1"/>
  <c r="O3471" i="1"/>
  <c r="O3472" i="1"/>
  <c r="O3473" i="1"/>
  <c r="O3474" i="1"/>
  <c r="O3475" i="1"/>
  <c r="O3476" i="1"/>
  <c r="O3477" i="1"/>
  <c r="O3478" i="1"/>
  <c r="O3479" i="1"/>
  <c r="O3480" i="1"/>
  <c r="O3481" i="1"/>
  <c r="O3482" i="1"/>
  <c r="O3483" i="1"/>
  <c r="O3484" i="1"/>
  <c r="O3485" i="1"/>
  <c r="O3486" i="1"/>
  <c r="O3487" i="1"/>
  <c r="O3489" i="1"/>
  <c r="O3490" i="1"/>
  <c r="O3492" i="1"/>
  <c r="O3493" i="1"/>
  <c r="O3494" i="1"/>
  <c r="O3495" i="1"/>
  <c r="O3497" i="1"/>
  <c r="O3498" i="1"/>
  <c r="O3499" i="1"/>
  <c r="O3500" i="1"/>
  <c r="O3501" i="1"/>
  <c r="O3502" i="1"/>
  <c r="O3503" i="1"/>
  <c r="O3505" i="1"/>
  <c r="O3506" i="1"/>
  <c r="O3507" i="1"/>
  <c r="O3508" i="1"/>
  <c r="O3509" i="1"/>
  <c r="O3510" i="1"/>
  <c r="O3511" i="1"/>
  <c r="O3512" i="1"/>
  <c r="O3513" i="1"/>
  <c r="O3514" i="1"/>
  <c r="O3515" i="1"/>
  <c r="O3516" i="1"/>
  <c r="O3517" i="1"/>
  <c r="O3519" i="1"/>
  <c r="O3520" i="1"/>
  <c r="O3521" i="1"/>
  <c r="O3522" i="1"/>
  <c r="O3523" i="1"/>
  <c r="O3524" i="1"/>
  <c r="O3527" i="1"/>
  <c r="O3528" i="1"/>
  <c r="O3529" i="1"/>
  <c r="O3530" i="1"/>
  <c r="O3531" i="1"/>
  <c r="O3532" i="1"/>
  <c r="O3533" i="1"/>
  <c r="O3534" i="1"/>
  <c r="O3535" i="1"/>
  <c r="O3536" i="1"/>
  <c r="O3537" i="1"/>
  <c r="O3538" i="1"/>
  <c r="O3539" i="1"/>
  <c r="O3540" i="1"/>
  <c r="O3542" i="1"/>
  <c r="O3543" i="1"/>
  <c r="O3544" i="1"/>
  <c r="O3545" i="1"/>
  <c r="O3546" i="1"/>
  <c r="O3547" i="1"/>
  <c r="O3548" i="1"/>
  <c r="O3549" i="1"/>
  <c r="O3550" i="1"/>
  <c r="O3551" i="1"/>
  <c r="O3552" i="1"/>
  <c r="O3553" i="1"/>
  <c r="O3554" i="1"/>
  <c r="O3555" i="1"/>
  <c r="O3556" i="1"/>
  <c r="O3557" i="1"/>
  <c r="O3558" i="1"/>
  <c r="O3559" i="1"/>
  <c r="O3560" i="1"/>
  <c r="O3561" i="1"/>
  <c r="O3562" i="1"/>
  <c r="O3563" i="1"/>
  <c r="O3565" i="1"/>
  <c r="O3566" i="1"/>
  <c r="O3568" i="1"/>
  <c r="O3569" i="1"/>
  <c r="O3570" i="1"/>
  <c r="O3571" i="1"/>
  <c r="O3573" i="1"/>
  <c r="O3574" i="1"/>
  <c r="O3575" i="1"/>
  <c r="O3576" i="1"/>
  <c r="O3577" i="1"/>
  <c r="O3578" i="1"/>
  <c r="O3579" i="1"/>
  <c r="O3580" i="1"/>
  <c r="O3581" i="1"/>
  <c r="O3582" i="1"/>
  <c r="O3583" i="1"/>
  <c r="O3584" i="1"/>
  <c r="O3585" i="1"/>
  <c r="O3586" i="1"/>
  <c r="O3587" i="1"/>
  <c r="O3588" i="1"/>
  <c r="O3589" i="1"/>
  <c r="O3591" i="1"/>
  <c r="O3592" i="1"/>
  <c r="O3593" i="1"/>
  <c r="O3594" i="1"/>
  <c r="O3595" i="1"/>
  <c r="O3596" i="1"/>
  <c r="O3597" i="1"/>
  <c r="O3598" i="1"/>
  <c r="O3599" i="1"/>
  <c r="O3600" i="1"/>
  <c r="O3601" i="1"/>
  <c r="O3603" i="1"/>
  <c r="O3605" i="1"/>
  <c r="O3607" i="1"/>
  <c r="O3609" i="1"/>
  <c r="O3610" i="1"/>
  <c r="O3611" i="1"/>
  <c r="O3612" i="1"/>
  <c r="O3613" i="1"/>
  <c r="O3614" i="1"/>
  <c r="O3615" i="1"/>
  <c r="O3616" i="1"/>
  <c r="O3617" i="1"/>
  <c r="O3618" i="1"/>
  <c r="O3619" i="1"/>
  <c r="O3621" i="1"/>
  <c r="O3622" i="1"/>
  <c r="O3623" i="1"/>
  <c r="O3624" i="1"/>
  <c r="O3625" i="1"/>
  <c r="O3626" i="1"/>
  <c r="O3627" i="1"/>
  <c r="O3628" i="1"/>
  <c r="O3630" i="1"/>
  <c r="O3631" i="1"/>
  <c r="O3632" i="1"/>
  <c r="O3633" i="1"/>
  <c r="O3634" i="1"/>
  <c r="O3635" i="1"/>
  <c r="O3636" i="1"/>
  <c r="O3637" i="1"/>
  <c r="O3638" i="1"/>
  <c r="O3639" i="1"/>
  <c r="O3641" i="1"/>
  <c r="O3642" i="1"/>
  <c r="O3643" i="1"/>
  <c r="O3644" i="1"/>
  <c r="O3645" i="1"/>
  <c r="O3646" i="1"/>
  <c r="O3648" i="1"/>
  <c r="O3649" i="1"/>
  <c r="O3650" i="1"/>
  <c r="O3651" i="1"/>
  <c r="O3652" i="1"/>
  <c r="O3653" i="1"/>
  <c r="O3655" i="1"/>
  <c r="O3656" i="1"/>
  <c r="O3658" i="1"/>
  <c r="O3659" i="1"/>
  <c r="O3660" i="1"/>
  <c r="O3661" i="1"/>
  <c r="O3662" i="1"/>
  <c r="O3663" i="1"/>
  <c r="O3664" i="1"/>
  <c r="O3665" i="1"/>
  <c r="O3666" i="1"/>
  <c r="O3667" i="1"/>
  <c r="O3668" i="1"/>
  <c r="O3669" i="1"/>
  <c r="O3670" i="1"/>
  <c r="O3671" i="1"/>
  <c r="O3672" i="1"/>
  <c r="O3673" i="1"/>
  <c r="O3674" i="1"/>
  <c r="O3675" i="1"/>
  <c r="O3676" i="1"/>
  <c r="O3677" i="1"/>
  <c r="O3678" i="1"/>
  <c r="O3679" i="1"/>
  <c r="O3680" i="1"/>
  <c r="O3681" i="1"/>
  <c r="O3682" i="1"/>
  <c r="O3683" i="1"/>
  <c r="O3684" i="1"/>
  <c r="O3685" i="1"/>
  <c r="O3686" i="1"/>
  <c r="O3687" i="1"/>
  <c r="O3688" i="1"/>
  <c r="O3689" i="1"/>
  <c r="O3690" i="1"/>
  <c r="O3691" i="1"/>
  <c r="O3692" i="1"/>
  <c r="O3693" i="1"/>
  <c r="O3694" i="1"/>
  <c r="O3695" i="1"/>
  <c r="O3696" i="1"/>
  <c r="O3697" i="1"/>
  <c r="O3698" i="1"/>
  <c r="O3699" i="1"/>
  <c r="O3700" i="1"/>
  <c r="O3701" i="1"/>
  <c r="O3702" i="1"/>
  <c r="O3703" i="1"/>
  <c r="O3704" i="1"/>
  <c r="O3705" i="1"/>
  <c r="O3706" i="1"/>
  <c r="O3707" i="1"/>
  <c r="O3708" i="1"/>
  <c r="O3709" i="1"/>
  <c r="O3710" i="1"/>
  <c r="O3711" i="1"/>
  <c r="O3712" i="1"/>
  <c r="O3713" i="1"/>
  <c r="O3714" i="1"/>
  <c r="O3715" i="1"/>
  <c r="O3716" i="1"/>
  <c r="O3717" i="1"/>
  <c r="O3718" i="1"/>
  <c r="O3719" i="1"/>
  <c r="O3720" i="1"/>
  <c r="O3722" i="1"/>
  <c r="O3723" i="1"/>
  <c r="O3724" i="1"/>
  <c r="O3725" i="1"/>
  <c r="O3727" i="1"/>
  <c r="O3728" i="1"/>
  <c r="O3729" i="1"/>
  <c r="O3730" i="1"/>
  <c r="O3731" i="1"/>
  <c r="O3732" i="1"/>
  <c r="O3734" i="1"/>
  <c r="O3735" i="1"/>
  <c r="O3736" i="1"/>
  <c r="O3740" i="1"/>
  <c r="O3743" i="1"/>
  <c r="O3744" i="1"/>
  <c r="O3748" i="1"/>
  <c r="O3749" i="1"/>
  <c r="O3750" i="1"/>
  <c r="O3751" i="1"/>
  <c r="O3752" i="1"/>
  <c r="O3753" i="1"/>
  <c r="O3754" i="1"/>
  <c r="O3755" i="1"/>
  <c r="O3756" i="1"/>
  <c r="O3757" i="1"/>
  <c r="O3758" i="1"/>
  <c r="O3759" i="1"/>
  <c r="O3762" i="1"/>
  <c r="O3763" i="1"/>
  <c r="O3765" i="1"/>
  <c r="O3766" i="1"/>
  <c r="O3767" i="1"/>
  <c r="O3769" i="1"/>
  <c r="O3770" i="1"/>
  <c r="O3771" i="1"/>
  <c r="O3772" i="1"/>
  <c r="O3774" i="1"/>
  <c r="O3776" i="1"/>
  <c r="O3777" i="1"/>
  <c r="O3778" i="1"/>
  <c r="O3779" i="1"/>
  <c r="O3782" i="1"/>
  <c r="O3784" i="1"/>
  <c r="O3785" i="1"/>
  <c r="O3786" i="1"/>
  <c r="O3788" i="1"/>
  <c r="O3790" i="1"/>
  <c r="O3791" i="1"/>
  <c r="O3794" i="1"/>
  <c r="O3795" i="1"/>
  <c r="O3796" i="1"/>
  <c r="O3797" i="1"/>
  <c r="O3799" i="1"/>
  <c r="O3801" i="1"/>
  <c r="O3802" i="1"/>
  <c r="O3803" i="1"/>
  <c r="O3805" i="1"/>
  <c r="O3806" i="1"/>
  <c r="O3807" i="1"/>
  <c r="O3808" i="1"/>
  <c r="O3809" i="1"/>
  <c r="O3810" i="1"/>
  <c r="O3813" i="1"/>
  <c r="O3815" i="1"/>
  <c r="O3818" i="1"/>
  <c r="O3819" i="1"/>
  <c r="O3820" i="1"/>
  <c r="O3825" i="1"/>
  <c r="O3826" i="1"/>
  <c r="O3827" i="1"/>
  <c r="O3828" i="1"/>
  <c r="O3829" i="1"/>
  <c r="O3830" i="1"/>
  <c r="O3831" i="1"/>
  <c r="O3832" i="1"/>
  <c r="O3833" i="1"/>
  <c r="O3834" i="1"/>
  <c r="O3835" i="1"/>
  <c r="O3836" i="1"/>
  <c r="O3837" i="1"/>
  <c r="O3839" i="1"/>
  <c r="O3840" i="1"/>
  <c r="O3841" i="1"/>
  <c r="O3842" i="1"/>
  <c r="O3851" i="1"/>
  <c r="O3852" i="1"/>
  <c r="O3853" i="1"/>
  <c r="O3854" i="1"/>
  <c r="O3855" i="1"/>
  <c r="O3856" i="1"/>
  <c r="O3857" i="1"/>
  <c r="O3858" i="1"/>
  <c r="O3859" i="1"/>
  <c r="O3862" i="1"/>
  <c r="O3863" i="1"/>
  <c r="O3864" i="1"/>
  <c r="O3865" i="1"/>
  <c r="O3866" i="1"/>
  <c r="O3867" i="1"/>
  <c r="O3868" i="1"/>
  <c r="O3869" i="1"/>
  <c r="O3870" i="1"/>
  <c r="O3871" i="1"/>
  <c r="O3874" i="1"/>
  <c r="O3875" i="1"/>
  <c r="O3876" i="1"/>
  <c r="O3879" i="1"/>
  <c r="O3880" i="1"/>
  <c r="O3881" i="1"/>
  <c r="O3882" i="1"/>
  <c r="O3883" i="1"/>
  <c r="O3884" i="1"/>
  <c r="O3885" i="1"/>
  <c r="O3887" i="1"/>
  <c r="O3888" i="1"/>
  <c r="O3889" i="1"/>
  <c r="O3890" i="1"/>
  <c r="O3891" i="1"/>
  <c r="O3892" i="1"/>
  <c r="O3893" i="1"/>
  <c r="O3895" i="1"/>
  <c r="O3896" i="1"/>
  <c r="O3897" i="1"/>
  <c r="O3898" i="1"/>
  <c r="O3899" i="1"/>
  <c r="O3900" i="1"/>
  <c r="O3902" i="1"/>
  <c r="O3904" i="1"/>
  <c r="O3905" i="1"/>
  <c r="O3906" i="1"/>
  <c r="O3907" i="1"/>
  <c r="O3908" i="1"/>
  <c r="O3909" i="1"/>
  <c r="O3910" i="1"/>
  <c r="O3911" i="1"/>
  <c r="O3912" i="1"/>
  <c r="O3913" i="1"/>
  <c r="O3914" i="1"/>
  <c r="O3916" i="1"/>
  <c r="O3917" i="1"/>
  <c r="O3918" i="1"/>
  <c r="O3919" i="1"/>
  <c r="O3920" i="1"/>
  <c r="O3922" i="1"/>
  <c r="O3923" i="1"/>
  <c r="O3924" i="1"/>
  <c r="O3925" i="1"/>
  <c r="O3926" i="1"/>
  <c r="O3927" i="1"/>
  <c r="O3929" i="1"/>
  <c r="O3930" i="1"/>
  <c r="O3931" i="1"/>
  <c r="O3932" i="1"/>
  <c r="O3933" i="1"/>
  <c r="O3934" i="1"/>
  <c r="O3938" i="1"/>
  <c r="O3939" i="1"/>
  <c r="O3940" i="1"/>
  <c r="O3942" i="1"/>
  <c r="O3944" i="1"/>
  <c r="O3945" i="1"/>
  <c r="O3946" i="1"/>
  <c r="O3949" i="1"/>
  <c r="O3950" i="1"/>
  <c r="O3951" i="1"/>
  <c r="O3952" i="1"/>
  <c r="O3954" i="1"/>
  <c r="O3955" i="1"/>
  <c r="O3956" i="1"/>
  <c r="O3957" i="1"/>
  <c r="O3958" i="1"/>
  <c r="O3959" i="1"/>
  <c r="O3960" i="1"/>
  <c r="O3961" i="1"/>
  <c r="O3965" i="1"/>
  <c r="O3966" i="1"/>
  <c r="O3967" i="1"/>
  <c r="O3968" i="1"/>
  <c r="O3969" i="1"/>
  <c r="O3970" i="1"/>
  <c r="O3971" i="1"/>
  <c r="O3972" i="1"/>
  <c r="O3974" i="1"/>
  <c r="O3976" i="1"/>
  <c r="O3977" i="1"/>
  <c r="O3978" i="1"/>
  <c r="O3979" i="1"/>
  <c r="O3980" i="1"/>
  <c r="O3981" i="1"/>
  <c r="O3982" i="1"/>
  <c r="O3983" i="1"/>
  <c r="O3984" i="1"/>
  <c r="O3986" i="1"/>
  <c r="O3987" i="1"/>
  <c r="O3988" i="1"/>
  <c r="O3989" i="1"/>
  <c r="O3990" i="1"/>
  <c r="O3991" i="1"/>
  <c r="O3995" i="1"/>
  <c r="O3996" i="1"/>
  <c r="O3997" i="1"/>
  <c r="O3998" i="1"/>
  <c r="O3999" i="1"/>
  <c r="O4000" i="1"/>
  <c r="O4001" i="1"/>
  <c r="O4004" i="1"/>
  <c r="O4006" i="1"/>
  <c r="O4007" i="1"/>
  <c r="O4009" i="1"/>
  <c r="O4010" i="1"/>
  <c r="O4011" i="1"/>
  <c r="O4012" i="1"/>
  <c r="O4014" i="1"/>
  <c r="O4015" i="1"/>
  <c r="O4017" i="1"/>
  <c r="O4019" i="1"/>
  <c r="O4020" i="1"/>
  <c r="O4022" i="1"/>
  <c r="O4023" i="1"/>
  <c r="O4024" i="1"/>
  <c r="O4025" i="1"/>
  <c r="O4026" i="1"/>
  <c r="O4027" i="1"/>
  <c r="O4029" i="1"/>
  <c r="O4030" i="1"/>
  <c r="O4031" i="1"/>
  <c r="O4032" i="1"/>
  <c r="O4033" i="1"/>
  <c r="O4034" i="1"/>
  <c r="O4036" i="1"/>
  <c r="O4037" i="1"/>
  <c r="O4038" i="1"/>
  <c r="O4040" i="1"/>
  <c r="O4042" i="1"/>
  <c r="O4043" i="1"/>
  <c r="O4044" i="1"/>
  <c r="O4047" i="1"/>
  <c r="O4049" i="1"/>
  <c r="O4050" i="1"/>
  <c r="O4052" i="1"/>
  <c r="O4053" i="1"/>
  <c r="O4054" i="1"/>
  <c r="O4056" i="1"/>
  <c r="O4058" i="1"/>
  <c r="O4059" i="1"/>
  <c r="O4060" i="1"/>
  <c r="O4062" i="1"/>
  <c r="O4063" i="1"/>
  <c r="O4065" i="1"/>
  <c r="O4069" i="1"/>
  <c r="O4071" i="1"/>
  <c r="O4072" i="1"/>
  <c r="O4073" i="1"/>
  <c r="O4074" i="1"/>
  <c r="O4075" i="1"/>
  <c r="O4077" i="1"/>
  <c r="O4078" i="1"/>
  <c r="O4079" i="1"/>
  <c r="O4080" i="1"/>
  <c r="O4081" i="1"/>
  <c r="O4082" i="1"/>
  <c r="O4083" i="1"/>
  <c r="O4084" i="1"/>
  <c r="O4085" i="1"/>
  <c r="O4086" i="1"/>
  <c r="O4087" i="1"/>
  <c r="O4089" i="1"/>
  <c r="O4091" i="1"/>
  <c r="O4092" i="1"/>
  <c r="O4093" i="1"/>
  <c r="O4094" i="1"/>
  <c r="O4095" i="1"/>
  <c r="O4096" i="1"/>
  <c r="O4098" i="1"/>
  <c r="O4099" i="1"/>
  <c r="O4100" i="1"/>
  <c r="O4102" i="1"/>
  <c r="O4103" i="1"/>
  <c r="O4104" i="1"/>
  <c r="O4105" i="1"/>
  <c r="O4106" i="1"/>
  <c r="O4108" i="1"/>
  <c r="O4109" i="1"/>
  <c r="O4110" i="1"/>
  <c r="O4111" i="1"/>
  <c r="O4112" i="1"/>
  <c r="O4114" i="1"/>
  <c r="O4116" i="1"/>
  <c r="O4118" i="1"/>
  <c r="O4119" i="1"/>
  <c r="O4120" i="1"/>
  <c r="O4121" i="1"/>
  <c r="O4123" i="1"/>
  <c r="O4127" i="1"/>
  <c r="O4128" i="1"/>
  <c r="O4130" i="1"/>
  <c r="O4131" i="1"/>
  <c r="O4134" i="1"/>
  <c r="O4135" i="1"/>
  <c r="O4136" i="1"/>
  <c r="O4139" i="1"/>
  <c r="O4141" i="1"/>
  <c r="O4142" i="1"/>
  <c r="O4147" i="1"/>
  <c r="O4148" i="1"/>
  <c r="O4149" i="1"/>
  <c r="O4150" i="1"/>
  <c r="O4151" i="1"/>
  <c r="O4153" i="1"/>
  <c r="O4154" i="1"/>
  <c r="O4155" i="1"/>
  <c r="O4156" i="1"/>
  <c r="O4157" i="1"/>
  <c r="O4158" i="1"/>
  <c r="O4159" i="1"/>
  <c r="O4162" i="1"/>
  <c r="O4163" i="1"/>
  <c r="O4164" i="1"/>
  <c r="O4165" i="1"/>
  <c r="O4166" i="1"/>
  <c r="O4167" i="1"/>
  <c r="O4168" i="1"/>
  <c r="O4169" i="1"/>
  <c r="O4170" i="1"/>
  <c r="O4171" i="1"/>
  <c r="O4172" i="1"/>
  <c r="O4173" i="1"/>
  <c r="O4174" i="1"/>
  <c r="O4175" i="1"/>
  <c r="O4176" i="1"/>
  <c r="O4177" i="1"/>
  <c r="O4178" i="1"/>
  <c r="O4180" i="1"/>
  <c r="O4181" i="1"/>
  <c r="O4182" i="1"/>
  <c r="O4183" i="1"/>
  <c r="O4184" i="1"/>
  <c r="O4185" i="1"/>
  <c r="O4186" i="1"/>
  <c r="O4187" i="1"/>
  <c r="O4188" i="1"/>
  <c r="O4189" i="1"/>
  <c r="O4190" i="1"/>
  <c r="O4191" i="1"/>
  <c r="O4192" i="1"/>
  <c r="O4193" i="1"/>
  <c r="O4194" i="1"/>
  <c r="O4195" i="1"/>
  <c r="O4197" i="1"/>
  <c r="O4198" i="1"/>
  <c r="O4199" i="1"/>
  <c r="O4200" i="1"/>
  <c r="O4201" i="1"/>
  <c r="O4202" i="1"/>
  <c r="O4203" i="1"/>
  <c r="O4204" i="1"/>
  <c r="O4205" i="1"/>
  <c r="O4209" i="1"/>
  <c r="O4210" i="1"/>
  <c r="O4211" i="1"/>
  <c r="O4212" i="1"/>
  <c r="O4213" i="1"/>
  <c r="O4214" i="1"/>
  <c r="O4215" i="1"/>
  <c r="O4216" i="1"/>
  <c r="O4218" i="1"/>
  <c r="O4219" i="1"/>
  <c r="O4220" i="1"/>
  <c r="O4221" i="1"/>
  <c r="O4222" i="1"/>
  <c r="O4223" i="1"/>
  <c r="O4224" i="1"/>
  <c r="O4225" i="1"/>
  <c r="O4226" i="1"/>
  <c r="O4229" i="1"/>
  <c r="O4230" i="1"/>
  <c r="O4231" i="1"/>
  <c r="O4232" i="1"/>
  <c r="O4234" i="1"/>
  <c r="O4235" i="1"/>
  <c r="O4236" i="1"/>
  <c r="O4237" i="1"/>
  <c r="O4238" i="1"/>
  <c r="O4239" i="1"/>
  <c r="O4240" i="1"/>
  <c r="O4241" i="1"/>
  <c r="O4242" i="1"/>
  <c r="O4243" i="1"/>
  <c r="O4244" i="1"/>
  <c r="O4246" i="1"/>
  <c r="O4247" i="1"/>
  <c r="O4248" i="1"/>
  <c r="O4249" i="1"/>
  <c r="O4253" i="1"/>
  <c r="O4254" i="1"/>
  <c r="O4255" i="1"/>
  <c r="O4256" i="1"/>
  <c r="O4257" i="1"/>
  <c r="O4258" i="1"/>
  <c r="O4259" i="1"/>
  <c r="O4260" i="1"/>
  <c r="O4261" i="1"/>
  <c r="O4262" i="1"/>
  <c r="O4263" i="1"/>
  <c r="O4265" i="1"/>
  <c r="O4266" i="1"/>
  <c r="O4267" i="1"/>
  <c r="O4268" i="1"/>
  <c r="O4269" i="1"/>
  <c r="O4270" i="1"/>
  <c r="O4271" i="1"/>
  <c r="O4272" i="1"/>
  <c r="O4276" i="1"/>
  <c r="O4277" i="1"/>
  <c r="O4278" i="1"/>
  <c r="O4279" i="1"/>
  <c r="O4280" i="1"/>
  <c r="O4281" i="1"/>
  <c r="O4283" i="1"/>
  <c r="O4284" i="1"/>
  <c r="O4285" i="1"/>
  <c r="O4286" i="1"/>
  <c r="O4287" i="1"/>
  <c r="O4289" i="1"/>
  <c r="O4290" i="1"/>
  <c r="O4291" i="1"/>
  <c r="O4292" i="1"/>
  <c r="O4293" i="1"/>
  <c r="O4299" i="1"/>
  <c r="O4300" i="1"/>
  <c r="O4302" i="1"/>
  <c r="O4303" i="1"/>
  <c r="O4304" i="1"/>
  <c r="O4305" i="1"/>
  <c r="O4306" i="1"/>
  <c r="O4307" i="1"/>
  <c r="O4308" i="1"/>
  <c r="O4309" i="1"/>
  <c r="O4310" i="1"/>
  <c r="O4311" i="1"/>
  <c r="O4312" i="1"/>
  <c r="O4313" i="1"/>
  <c r="O4318" i="1"/>
  <c r="O4319" i="1"/>
  <c r="O4320" i="1"/>
  <c r="O4321" i="1"/>
  <c r="O4322" i="1"/>
  <c r="O4323" i="1"/>
  <c r="O4324" i="1"/>
  <c r="O4327" i="1"/>
  <c r="O4328" i="1"/>
  <c r="O4329" i="1"/>
  <c r="O4330" i="1"/>
  <c r="O4331" i="1"/>
  <c r="O4332" i="1"/>
  <c r="O4333" i="1"/>
  <c r="O4336" i="1"/>
  <c r="O4337" i="1"/>
  <c r="O4338" i="1"/>
  <c r="O4339" i="1"/>
  <c r="O4340" i="1"/>
  <c r="O4341" i="1"/>
  <c r="O4342" i="1"/>
  <c r="O4343" i="1"/>
  <c r="O4349" i="1"/>
  <c r="O4350" i="1"/>
  <c r="O4352" i="1"/>
  <c r="O4353" i="1"/>
  <c r="O4354" i="1"/>
  <c r="O4355" i="1"/>
  <c r="O4356" i="1"/>
  <c r="O4357" i="1"/>
  <c r="O4358" i="1"/>
  <c r="O4360" i="1"/>
  <c r="O4361" i="1"/>
  <c r="O4362" i="1"/>
  <c r="O4363" i="1"/>
  <c r="O4364" i="1"/>
  <c r="O4365" i="1"/>
  <c r="O4366" i="1"/>
  <c r="O4367" i="1"/>
  <c r="O4368" i="1"/>
  <c r="O4369" i="1"/>
  <c r="O4370" i="1"/>
  <c r="O4371" i="1"/>
  <c r="O4372" i="1"/>
  <c r="O4374" i="1"/>
  <c r="O4375" i="1"/>
  <c r="O4376" i="1"/>
  <c r="O4377" i="1"/>
  <c r="O4378" i="1"/>
  <c r="O4380" i="1"/>
  <c r="O4381" i="1"/>
  <c r="O4382" i="1"/>
  <c r="O4383" i="1"/>
  <c r="O4384" i="1"/>
  <c r="O4385" i="1"/>
  <c r="O4386" i="1"/>
  <c r="O4387" i="1"/>
  <c r="O4388" i="1"/>
  <c r="O4389" i="1"/>
  <c r="O4390" i="1"/>
  <c r="O4391" i="1"/>
  <c r="O4392" i="1"/>
  <c r="O4393" i="1"/>
  <c r="O4394" i="1"/>
  <c r="O4395" i="1"/>
  <c r="O4396" i="1"/>
  <c r="O4397" i="1"/>
  <c r="O4398" i="1"/>
  <c r="O4400" i="1"/>
  <c r="O4401" i="1"/>
  <c r="O4403" i="1"/>
  <c r="O4404" i="1"/>
  <c r="O4405" i="1"/>
  <c r="O4406" i="1"/>
  <c r="O4407" i="1"/>
  <c r="O4408" i="1"/>
  <c r="O4409" i="1"/>
  <c r="O4410" i="1"/>
  <c r="O4411" i="1"/>
  <c r="O4413" i="1"/>
  <c r="O4414" i="1"/>
  <c r="O4415" i="1"/>
  <c r="O4416" i="1"/>
  <c r="O4417" i="1"/>
  <c r="O4418" i="1"/>
  <c r="O4419" i="1"/>
  <c r="O4420" i="1"/>
  <c r="O4422" i="1"/>
  <c r="O4423" i="1"/>
  <c r="O4424" i="1"/>
  <c r="O4425" i="1"/>
  <c r="O4426" i="1"/>
  <c r="O4430" i="1"/>
  <c r="O4431" i="1"/>
  <c r="O4433" i="1"/>
  <c r="O4434" i="1"/>
  <c r="O4435" i="1"/>
  <c r="O4436" i="1"/>
  <c r="O4437" i="1"/>
  <c r="O4438" i="1"/>
  <c r="O4439" i="1"/>
  <c r="O4440" i="1"/>
  <c r="O4442" i="1"/>
  <c r="O4443" i="1"/>
  <c r="O4444" i="1"/>
  <c r="O4445" i="1"/>
  <c r="O4447" i="1"/>
  <c r="O4448" i="1"/>
  <c r="O4449" i="1"/>
  <c r="O4450" i="1"/>
  <c r="O4451" i="1"/>
  <c r="O4452" i="1"/>
  <c r="O4454" i="1"/>
  <c r="O4456" i="1"/>
  <c r="O4457" i="1"/>
  <c r="O4458" i="1"/>
  <c r="O4460" i="1"/>
  <c r="O4461" i="1"/>
  <c r="O4462" i="1"/>
  <c r="O4463" i="1"/>
  <c r="O4464" i="1"/>
  <c r="O4465" i="1"/>
  <c r="O4466" i="1"/>
  <c r="O4468" i="1"/>
  <c r="O4469" i="1"/>
  <c r="O4470" i="1"/>
  <c r="O4471" i="1"/>
  <c r="O4472" i="1"/>
  <c r="O4474" i="1"/>
  <c r="O4475" i="1"/>
  <c r="O4476" i="1"/>
  <c r="O4477" i="1"/>
  <c r="O4478" i="1"/>
  <c r="O4479" i="1"/>
  <c r="O4480" i="1"/>
  <c r="O4481" i="1"/>
  <c r="O4482" i="1"/>
  <c r="O4483" i="1"/>
  <c r="O4484" i="1"/>
  <c r="O4485" i="1"/>
  <c r="O4490" i="1"/>
  <c r="O4491" i="1"/>
  <c r="O4492" i="1"/>
  <c r="O4494" i="1"/>
  <c r="O4495" i="1"/>
  <c r="O4496" i="1"/>
  <c r="O4497" i="1"/>
  <c r="O4498" i="1"/>
  <c r="O4499" i="1"/>
  <c r="O4500" i="1"/>
  <c r="O4502" i="1"/>
  <c r="O4503" i="1"/>
  <c r="O4504" i="1"/>
  <c r="O4505" i="1"/>
  <c r="O4506" i="1"/>
  <c r="O4507" i="1"/>
  <c r="O4508" i="1"/>
  <c r="O4510" i="1"/>
  <c r="O4511" i="1"/>
  <c r="O4512" i="1"/>
  <c r="O4513" i="1"/>
  <c r="O4515" i="1"/>
  <c r="O4516" i="1"/>
  <c r="O4517" i="1"/>
  <c r="O4518" i="1"/>
  <c r="O4519" i="1"/>
  <c r="O4520" i="1"/>
  <c r="O4521" i="1"/>
  <c r="O4522" i="1"/>
  <c r="O4523" i="1"/>
  <c r="O4524" i="1"/>
  <c r="O4525" i="1"/>
  <c r="O4526" i="1"/>
  <c r="O4527" i="1"/>
  <c r="O4528" i="1"/>
  <c r="O4529" i="1"/>
  <c r="O4530" i="1"/>
  <c r="O4531" i="1"/>
  <c r="O4533" i="1"/>
  <c r="O4534" i="1"/>
  <c r="O4536" i="1"/>
  <c r="O4537" i="1"/>
  <c r="O4538" i="1"/>
  <c r="O4539" i="1"/>
  <c r="O4540" i="1"/>
  <c r="O4541" i="1"/>
  <c r="O4542" i="1"/>
  <c r="O4543" i="1"/>
  <c r="O4544" i="1"/>
  <c r="O4546" i="1"/>
  <c r="O4547" i="1"/>
  <c r="O4548" i="1"/>
  <c r="O4549" i="1"/>
  <c r="O4550" i="1"/>
  <c r="O4551" i="1"/>
  <c r="O4552" i="1"/>
  <c r="O4553" i="1"/>
  <c r="O4554" i="1"/>
  <c r="O4555" i="1"/>
  <c r="O4556" i="1"/>
  <c r="O4557" i="1"/>
  <c r="O4558" i="1"/>
  <c r="O4559" i="1"/>
  <c r="O4561" i="1"/>
  <c r="O4562" i="1"/>
  <c r="O4563" i="1"/>
  <c r="O4564" i="1"/>
  <c r="O4565" i="1"/>
  <c r="O4566" i="1"/>
  <c r="O4567" i="1"/>
  <c r="O4568" i="1"/>
  <c r="O4569" i="1"/>
  <c r="O4572" i="1"/>
  <c r="O4573" i="1"/>
  <c r="O4574" i="1"/>
  <c r="O4576" i="1"/>
  <c r="O4577" i="1"/>
  <c r="O4578" i="1"/>
  <c r="O4580" i="1"/>
  <c r="O4581" i="1"/>
  <c r="O4583" i="1"/>
  <c r="O4584" i="1"/>
  <c r="O4586" i="1"/>
  <c r="O4587" i="1"/>
  <c r="O4591" i="1"/>
  <c r="O4593" i="1"/>
  <c r="O4594" i="1"/>
  <c r="O4595" i="1"/>
  <c r="O4596" i="1"/>
  <c r="O4597" i="1"/>
  <c r="O4598" i="1"/>
  <c r="O4599" i="1"/>
  <c r="O4600" i="1"/>
  <c r="O4602" i="1"/>
  <c r="O4603" i="1"/>
  <c r="O4604" i="1"/>
  <c r="O4605" i="1"/>
  <c r="O4606" i="1"/>
  <c r="O4607" i="1"/>
  <c r="O4609" i="1"/>
  <c r="O4610" i="1"/>
  <c r="O4612" i="1"/>
  <c r="O4614" i="1"/>
  <c r="O4615" i="1"/>
  <c r="O4616" i="1"/>
  <c r="O4617" i="1"/>
  <c r="O4618" i="1"/>
  <c r="O4619" i="1"/>
  <c r="O4620" i="1"/>
  <c r="O4621" i="1"/>
  <c r="O4622" i="1"/>
  <c r="O4623" i="1"/>
  <c r="O4624" i="1"/>
  <c r="O4625" i="1"/>
  <c r="O4630" i="1"/>
  <c r="O4631" i="1"/>
  <c r="O4632" i="1"/>
  <c r="O4633" i="1"/>
  <c r="O4634" i="1"/>
  <c r="O4635" i="1"/>
  <c r="O4636" i="1"/>
  <c r="O4637" i="1"/>
  <c r="O4638" i="1"/>
  <c r="O4639" i="1"/>
  <c r="O4640" i="1"/>
  <c r="O4641" i="1"/>
  <c r="O4643" i="1"/>
  <c r="O4644" i="1"/>
  <c r="O4645" i="1"/>
  <c r="O4646" i="1"/>
  <c r="O4647" i="1"/>
  <c r="O4648" i="1"/>
  <c r="O4649" i="1"/>
  <c r="O4650" i="1"/>
  <c r="O4651" i="1"/>
  <c r="O4652" i="1"/>
  <c r="O4653" i="1"/>
  <c r="O4654" i="1"/>
  <c r="O4655" i="1"/>
  <c r="O4656" i="1"/>
  <c r="O4659" i="1"/>
  <c r="O4662" i="1"/>
  <c r="O4663" i="1"/>
  <c r="O4664" i="1"/>
  <c r="O4665" i="1"/>
  <c r="O4666" i="1"/>
  <c r="O4667" i="1"/>
  <c r="O4668" i="1"/>
  <c r="O4669" i="1"/>
  <c r="O4670" i="1"/>
  <c r="O4671" i="1"/>
  <c r="O4672" i="1"/>
  <c r="O4673" i="1"/>
  <c r="O4674" i="1"/>
  <c r="O4675" i="1"/>
  <c r="O4676" i="1"/>
  <c r="O4677" i="1"/>
  <c r="O4678" i="1"/>
  <c r="O4679" i="1"/>
  <c r="O4680" i="1"/>
  <c r="O4681" i="1"/>
  <c r="O4682" i="1"/>
  <c r="O4683" i="1"/>
  <c r="O4684" i="1"/>
  <c r="O4685" i="1"/>
  <c r="O4686" i="1"/>
  <c r="O4687" i="1"/>
  <c r="O4688" i="1"/>
  <c r="O4689" i="1"/>
  <c r="O4691" i="1"/>
  <c r="O4693" i="1"/>
  <c r="O4694" i="1"/>
  <c r="O4695" i="1"/>
  <c r="O4696" i="1"/>
  <c r="O4697" i="1"/>
  <c r="O4698" i="1"/>
  <c r="O4699" i="1"/>
  <c r="O4700" i="1"/>
  <c r="O4701" i="1"/>
  <c r="O4702" i="1"/>
  <c r="O4705" i="1"/>
  <c r="O4706" i="1"/>
  <c r="O4707" i="1"/>
  <c r="O4708" i="1"/>
  <c r="O4710" i="1"/>
  <c r="O4711" i="1"/>
  <c r="O4712" i="1"/>
  <c r="O4714" i="1"/>
  <c r="O4715" i="1"/>
  <c r="O4716" i="1"/>
  <c r="O4717" i="1"/>
  <c r="O4718" i="1"/>
  <c r="O4719" i="1"/>
  <c r="O4720" i="1"/>
  <c r="O4721" i="1"/>
  <c r="O4722" i="1"/>
  <c r="O4723" i="1"/>
  <c r="O4724" i="1"/>
  <c r="O4725" i="1"/>
  <c r="O4726" i="1"/>
  <c r="O4727" i="1"/>
  <c r="O4728" i="1"/>
  <c r="O4729" i="1"/>
  <c r="O4730" i="1"/>
  <c r="O4733" i="1"/>
  <c r="O4737" i="1"/>
  <c r="O4738" i="1"/>
  <c r="O4739" i="1"/>
  <c r="O4740" i="1"/>
  <c r="O4741" i="1"/>
  <c r="O4742" i="1"/>
  <c r="O4744" i="1"/>
  <c r="O4745" i="1"/>
  <c r="O4746" i="1"/>
  <c r="O4747" i="1"/>
  <c r="O4749" i="1"/>
  <c r="O4750" i="1"/>
  <c r="O4751" i="1"/>
  <c r="O4752" i="1"/>
  <c r="O4756" i="1"/>
  <c r="O4757" i="1"/>
  <c r="O4758" i="1"/>
  <c r="O4759" i="1"/>
  <c r="O4760" i="1"/>
  <c r="O4761" i="1"/>
  <c r="O4763" i="1"/>
  <c r="O4764" i="1"/>
  <c r="O4765" i="1"/>
  <c r="O4766" i="1"/>
  <c r="O4768" i="1"/>
  <c r="O4769" i="1"/>
  <c r="O4770" i="1"/>
  <c r="O4771" i="1"/>
  <c r="O4772" i="1"/>
  <c r="O4775" i="1"/>
  <c r="O4776" i="1"/>
  <c r="O4778" i="1"/>
  <c r="O4779" i="1"/>
  <c r="O4780" i="1"/>
  <c r="O4781" i="1"/>
  <c r="O4782" i="1"/>
  <c r="O4783" i="1"/>
  <c r="O4784" i="1"/>
  <c r="O4785" i="1"/>
  <c r="O4786" i="1"/>
  <c r="O4787" i="1"/>
  <c r="O4789" i="1"/>
  <c r="O4790" i="1"/>
  <c r="O4791" i="1"/>
  <c r="O4792" i="1"/>
  <c r="O4793" i="1"/>
  <c r="O4794" i="1"/>
  <c r="O4795" i="1"/>
  <c r="O4796" i="1"/>
  <c r="O4797" i="1"/>
  <c r="O4798" i="1"/>
  <c r="O4799" i="1"/>
  <c r="O4800" i="1"/>
  <c r="O4801" i="1"/>
  <c r="O4802" i="1"/>
  <c r="O4803" i="1"/>
  <c r="O4804" i="1"/>
  <c r="O4805" i="1"/>
  <c r="O4806" i="1"/>
  <c r="O4807" i="1"/>
  <c r="O4808" i="1"/>
  <c r="O4809" i="1"/>
  <c r="O4810" i="1"/>
  <c r="O4812" i="1"/>
  <c r="O4813" i="1"/>
  <c r="O4814" i="1"/>
  <c r="O4815" i="1"/>
  <c r="O4816" i="1"/>
  <c r="O4817" i="1"/>
  <c r="O4818" i="1"/>
  <c r="O4819" i="1"/>
  <c r="O4821" i="1"/>
  <c r="O4824" i="1"/>
  <c r="O4825" i="1"/>
  <c r="O4826" i="1"/>
  <c r="O4827" i="1"/>
  <c r="O4828" i="1"/>
  <c r="O4829" i="1"/>
  <c r="O4830" i="1"/>
  <c r="O4831" i="1"/>
  <c r="O4832" i="1"/>
  <c r="O4833" i="1"/>
  <c r="O4834" i="1"/>
  <c r="O4835" i="1"/>
  <c r="O4836" i="1"/>
  <c r="O4837" i="1"/>
  <c r="O4838" i="1"/>
  <c r="O4839" i="1"/>
  <c r="O4840" i="1"/>
  <c r="O4841" i="1"/>
  <c r="O4843" i="1"/>
  <c r="O4844" i="1"/>
  <c r="O4845" i="1"/>
  <c r="O4846" i="1"/>
  <c r="O4847" i="1"/>
  <c r="O4848" i="1"/>
  <c r="O4849" i="1"/>
  <c r="O4850" i="1"/>
  <c r="O4851" i="1"/>
  <c r="O4852" i="1"/>
  <c r="O4853" i="1"/>
  <c r="O4854" i="1"/>
  <c r="O4855" i="1"/>
  <c r="O4857" i="1"/>
  <c r="O4859" i="1"/>
  <c r="O4860" i="1"/>
  <c r="O4861" i="1"/>
  <c r="O4862" i="1"/>
  <c r="O4863" i="1"/>
  <c r="O4864" i="1"/>
  <c r="O4865" i="1"/>
  <c r="O4866" i="1"/>
  <c r="O4867" i="1"/>
  <c r="O4868" i="1"/>
  <c r="O4869" i="1"/>
  <c r="O4870" i="1"/>
  <c r="O4871" i="1"/>
  <c r="O4872" i="1"/>
  <c r="O4873" i="1"/>
  <c r="O4874" i="1"/>
  <c r="O4875" i="1"/>
  <c r="O4876" i="1"/>
  <c r="O4877" i="1"/>
  <c r="O4878" i="1"/>
  <c r="O4879" i="1"/>
  <c r="O4880" i="1"/>
  <c r="O4881" i="1"/>
  <c r="O4882" i="1"/>
  <c r="O4883" i="1"/>
  <c r="O4884" i="1"/>
  <c r="O4885" i="1"/>
  <c r="O4886" i="1"/>
  <c r="O4888" i="1"/>
  <c r="O4892" i="1"/>
  <c r="O4894" i="1"/>
  <c r="O4895" i="1"/>
  <c r="O4896" i="1"/>
  <c r="O4897" i="1"/>
  <c r="O4899" i="1"/>
  <c r="O4901" i="1"/>
  <c r="O4902" i="1"/>
  <c r="O4903" i="1"/>
  <c r="O4904" i="1"/>
  <c r="O4905" i="1"/>
  <c r="O4906" i="1"/>
  <c r="O4907" i="1"/>
  <c r="O4908" i="1"/>
  <c r="O4912" i="1"/>
  <c r="O4913" i="1"/>
  <c r="O4915" i="1"/>
  <c r="O4916" i="1"/>
  <c r="O4917" i="1"/>
  <c r="O4918" i="1"/>
  <c r="O4922" i="1"/>
  <c r="O4923" i="1"/>
  <c r="O4925" i="1"/>
  <c r="O4926" i="1"/>
  <c r="O4927" i="1"/>
  <c r="O4928" i="1"/>
  <c r="O4929" i="1"/>
  <c r="O4930" i="1"/>
  <c r="O4931" i="1"/>
  <c r="O4932" i="1"/>
  <c r="O4933" i="1"/>
  <c r="O4934" i="1"/>
  <c r="O4935" i="1"/>
  <c r="O4937" i="1"/>
  <c r="O4938" i="1"/>
  <c r="O4939" i="1"/>
  <c r="O4940" i="1"/>
  <c r="O4941" i="1"/>
  <c r="O4942" i="1"/>
  <c r="O4943" i="1"/>
  <c r="O4945" i="1"/>
  <c r="O4946" i="1"/>
  <c r="O4947" i="1"/>
  <c r="O4948" i="1"/>
  <c r="O4949" i="1"/>
  <c r="O4950" i="1"/>
  <c r="O4951" i="1"/>
  <c r="O4952" i="1"/>
  <c r="O4953" i="1"/>
  <c r="O4955" i="1"/>
  <c r="O4956" i="1"/>
  <c r="O4957" i="1"/>
  <c r="O4958" i="1"/>
  <c r="O4959" i="1"/>
  <c r="O4960" i="1"/>
  <c r="O4961" i="1"/>
  <c r="O4962" i="1"/>
  <c r="O4963" i="1"/>
  <c r="O4964" i="1"/>
  <c r="O4966" i="1"/>
  <c r="O4967" i="1"/>
  <c r="O4968" i="1"/>
  <c r="O4969" i="1"/>
  <c r="O4970" i="1"/>
  <c r="O4971" i="1"/>
  <c r="O4972" i="1"/>
  <c r="O4973" i="1"/>
  <c r="O4974" i="1"/>
  <c r="O4975" i="1"/>
  <c r="O4976" i="1"/>
  <c r="O4977" i="1"/>
  <c r="O4978" i="1"/>
  <c r="O4979" i="1"/>
  <c r="O4980" i="1"/>
  <c r="O4981" i="1"/>
  <c r="O4982" i="1"/>
  <c r="O4983" i="1"/>
  <c r="O4984" i="1"/>
  <c r="O4985" i="1"/>
  <c r="O4986" i="1"/>
  <c r="O4987" i="1"/>
  <c r="O4988" i="1"/>
  <c r="O4989" i="1"/>
  <c r="O4990" i="1"/>
  <c r="O4991" i="1"/>
  <c r="O4992" i="1"/>
  <c r="O4993" i="1"/>
  <c r="O4994" i="1"/>
  <c r="O4995" i="1"/>
  <c r="O4996" i="1"/>
  <c r="O4999" i="1"/>
  <c r="O5001" i="1"/>
  <c r="O5002" i="1"/>
  <c r="O5003" i="1"/>
  <c r="O5004" i="1"/>
  <c r="O5005" i="1"/>
  <c r="O5006" i="1"/>
  <c r="O5008" i="1"/>
  <c r="O5009" i="1"/>
  <c r="O5010" i="1"/>
  <c r="O5011" i="1"/>
  <c r="O5012" i="1"/>
  <c r="O5013" i="1"/>
  <c r="O5014" i="1"/>
  <c r="O5015" i="1"/>
  <c r="O5016" i="1"/>
  <c r="O5017" i="1"/>
  <c r="O5018" i="1"/>
  <c r="O5019" i="1"/>
  <c r="O5020" i="1"/>
  <c r="O5021" i="1"/>
  <c r="O5022" i="1"/>
  <c r="O5023" i="1"/>
  <c r="O5024" i="1"/>
  <c r="O5025" i="1"/>
  <c r="O5026" i="1"/>
  <c r="O5027" i="1"/>
  <c r="O5028" i="1"/>
  <c r="O5029" i="1"/>
  <c r="O5030" i="1"/>
  <c r="O5031" i="1"/>
  <c r="O5032" i="1"/>
  <c r="O5033" i="1"/>
  <c r="O5034" i="1"/>
  <c r="O5035" i="1"/>
  <c r="O5036" i="1"/>
  <c r="O5037" i="1"/>
  <c r="O5038" i="1"/>
  <c r="O5039" i="1"/>
  <c r="O5040" i="1"/>
  <c r="O5041" i="1"/>
  <c r="O5043" i="1"/>
  <c r="O5044" i="1"/>
  <c r="O5045" i="1"/>
  <c r="O5046" i="1"/>
  <c r="O5047" i="1"/>
  <c r="O5048" i="1"/>
  <c r="O5049" i="1"/>
  <c r="O5052" i="1"/>
  <c r="O5053" i="1"/>
  <c r="O5054" i="1"/>
  <c r="O5055" i="1"/>
  <c r="O5056" i="1"/>
  <c r="O5057" i="1"/>
  <c r="O5058" i="1"/>
  <c r="O5059" i="1"/>
  <c r="O5060" i="1"/>
  <c r="O5061" i="1"/>
  <c r="O5062" i="1"/>
  <c r="O5063" i="1"/>
  <c r="O5065" i="1"/>
  <c r="O5066" i="1"/>
  <c r="O5067" i="1"/>
  <c r="O5068" i="1"/>
  <c r="O5069" i="1"/>
  <c r="O5070" i="1"/>
  <c r="O5071" i="1"/>
  <c r="O5072" i="1"/>
  <c r="O5073" i="1"/>
  <c r="O5074" i="1"/>
  <c r="O5075" i="1"/>
  <c r="O5076" i="1"/>
  <c r="O5079" i="1"/>
  <c r="O5080" i="1"/>
  <c r="O5083" i="1"/>
  <c r="O5084" i="1"/>
  <c r="O5085" i="1"/>
  <c r="O5086" i="1"/>
  <c r="O5087" i="1"/>
  <c r="O5088" i="1"/>
  <c r="O5090" i="1"/>
  <c r="O5091" i="1"/>
  <c r="O5092" i="1"/>
  <c r="O5093" i="1"/>
  <c r="O5094" i="1"/>
  <c r="O5095" i="1"/>
  <c r="O5096" i="1"/>
  <c r="O5097" i="1"/>
  <c r="O5098" i="1"/>
  <c r="O5099" i="1"/>
  <c r="O5100" i="1"/>
  <c r="O5101" i="1"/>
  <c r="O5102" i="1"/>
  <c r="O5103" i="1"/>
  <c r="O5104" i="1"/>
  <c r="O5105" i="1"/>
  <c r="O5106" i="1"/>
  <c r="O5107" i="1"/>
  <c r="O5108" i="1"/>
  <c r="O5109" i="1"/>
  <c r="O5110" i="1"/>
  <c r="O5111" i="1"/>
  <c r="O5112" i="1"/>
  <c r="O5113" i="1"/>
  <c r="O5114" i="1"/>
  <c r="O5115" i="1"/>
  <c r="O5116" i="1"/>
  <c r="O5117" i="1"/>
  <c r="O5118" i="1"/>
  <c r="O5119" i="1"/>
  <c r="O5120" i="1"/>
  <c r="O5121" i="1"/>
  <c r="O5122" i="1"/>
  <c r="O5123" i="1"/>
  <c r="O5124" i="1"/>
  <c r="O5125" i="1"/>
  <c r="O5128" i="1"/>
  <c r="O5129" i="1"/>
  <c r="O5130" i="1"/>
  <c r="O5131" i="1"/>
  <c r="O5132" i="1"/>
  <c r="O5133" i="1"/>
  <c r="O5136" i="1"/>
  <c r="O5137" i="1"/>
  <c r="O5138" i="1"/>
  <c r="O5140" i="1"/>
  <c r="O5141" i="1"/>
  <c r="O5142" i="1"/>
  <c r="O5144" i="1"/>
  <c r="O5145" i="1"/>
  <c r="O5146" i="1"/>
  <c r="O5148" i="1"/>
  <c r="O5149" i="1"/>
  <c r="O5150" i="1"/>
  <c r="O5151" i="1"/>
  <c r="O5152" i="1"/>
  <c r="O5153" i="1"/>
  <c r="O5154" i="1"/>
  <c r="O5155" i="1"/>
  <c r="O5156" i="1"/>
  <c r="O5157" i="1"/>
  <c r="O5158" i="1"/>
  <c r="O5159" i="1"/>
  <c r="O5160" i="1"/>
  <c r="O5161" i="1"/>
  <c r="O5163" i="1"/>
  <c r="O5164" i="1"/>
  <c r="O5165" i="1"/>
  <c r="O5166" i="1"/>
  <c r="O5167" i="1"/>
  <c r="O5168" i="1"/>
  <c r="O5169" i="1"/>
  <c r="O5170" i="1"/>
  <c r="O5171" i="1"/>
  <c r="O5172" i="1"/>
  <c r="O5173" i="1"/>
  <c r="O5174" i="1"/>
  <c r="O5175" i="1"/>
  <c r="O5176" i="1"/>
  <c r="O5177" i="1"/>
  <c r="O5178" i="1"/>
  <c r="O5179" i="1"/>
  <c r="O5180" i="1"/>
  <c r="O5181" i="1"/>
  <c r="O5182" i="1"/>
  <c r="O5183" i="1"/>
  <c r="O5184" i="1"/>
  <c r="O5185" i="1"/>
  <c r="O5186" i="1"/>
  <c r="O5188" i="1"/>
  <c r="O5189" i="1"/>
  <c r="O5190" i="1"/>
  <c r="O5191" i="1"/>
  <c r="O5192" i="1"/>
  <c r="O5195" i="1"/>
  <c r="O5196" i="1"/>
  <c r="O5197" i="1"/>
  <c r="O5198" i="1"/>
  <c r="O5199" i="1"/>
  <c r="O5200" i="1"/>
  <c r="O5201" i="1"/>
  <c r="O5202" i="1"/>
  <c r="O5203" i="1"/>
  <c r="O5204" i="1"/>
  <c r="O5205" i="1"/>
  <c r="O5206" i="1"/>
  <c r="O5208" i="1"/>
  <c r="O5209" i="1"/>
  <c r="O5210" i="1"/>
  <c r="O5211" i="1"/>
  <c r="O5212" i="1"/>
  <c r="O5213" i="1"/>
  <c r="O5214" i="1"/>
  <c r="O5216" i="1"/>
  <c r="O5217" i="1"/>
  <c r="O5218" i="1"/>
  <c r="O5219" i="1"/>
  <c r="O5220" i="1"/>
  <c r="O5221" i="1"/>
  <c r="O5222" i="1"/>
  <c r="O5223" i="1"/>
  <c r="O5224" i="1"/>
  <c r="O5226" i="1"/>
  <c r="O5227" i="1"/>
  <c r="O5228" i="1"/>
  <c r="O5229" i="1"/>
  <c r="O5230" i="1"/>
  <c r="O5231" i="1"/>
  <c r="O5232" i="1"/>
  <c r="O5233" i="1"/>
  <c r="O5234" i="1"/>
  <c r="O5236" i="1"/>
  <c r="O5237" i="1"/>
  <c r="O5238" i="1"/>
  <c r="O5239" i="1"/>
  <c r="O5240" i="1"/>
  <c r="O5241" i="1"/>
  <c r="O5242" i="1"/>
  <c r="O5243" i="1"/>
  <c r="O5244" i="1"/>
  <c r="O5245" i="1"/>
  <c r="O5246" i="1"/>
  <c r="O5247" i="1"/>
  <c r="O5248" i="1"/>
  <c r="O5250" i="1"/>
  <c r="O5251" i="1"/>
  <c r="O5252" i="1"/>
  <c r="O5253" i="1"/>
  <c r="O5254" i="1"/>
  <c r="O5255" i="1"/>
  <c r="O5256" i="1"/>
  <c r="O5257" i="1"/>
  <c r="O5258" i="1"/>
  <c r="O5259" i="1"/>
  <c r="O5260" i="1"/>
  <c r="O5261" i="1"/>
  <c r="O5262" i="1"/>
  <c r="O5263" i="1"/>
  <c r="O5264" i="1"/>
  <c r="O5266" i="1"/>
  <c r="O5268" i="1"/>
  <c r="O5269" i="1"/>
  <c r="O5270" i="1"/>
  <c r="O5271" i="1"/>
  <c r="O5272" i="1"/>
  <c r="O5273" i="1"/>
  <c r="O5274" i="1"/>
  <c r="O5275" i="1"/>
  <c r="O5276" i="1"/>
  <c r="O5277" i="1"/>
  <c r="O5278" i="1"/>
  <c r="O5279" i="1"/>
  <c r="O5281" i="1"/>
  <c r="O5282" i="1"/>
  <c r="O5283" i="1"/>
  <c r="O5284" i="1"/>
  <c r="O5285" i="1"/>
  <c r="O5286" i="1"/>
  <c r="O5287" i="1"/>
  <c r="O5288" i="1"/>
  <c r="O5289" i="1"/>
  <c r="O5290" i="1"/>
  <c r="O5291" i="1"/>
  <c r="O5292" i="1"/>
  <c r="O5293" i="1"/>
  <c r="O5294" i="1"/>
  <c r="O5296" i="1"/>
  <c r="O5297" i="1"/>
  <c r="O5298" i="1"/>
  <c r="O5299" i="1"/>
  <c r="O5300" i="1"/>
  <c r="O5301" i="1"/>
  <c r="O5302" i="1"/>
  <c r="O5303" i="1"/>
  <c r="O5304" i="1"/>
  <c r="O5305" i="1"/>
  <c r="O5306" i="1"/>
  <c r="O5308" i="1"/>
  <c r="O5309" i="1"/>
  <c r="O5310" i="1"/>
  <c r="O5312" i="1"/>
  <c r="O5315" i="1"/>
  <c r="O5317" i="1"/>
  <c r="O5318" i="1"/>
  <c r="O5320" i="1"/>
  <c r="O5322" i="1"/>
  <c r="O5324" i="1"/>
  <c r="O5325" i="1"/>
  <c r="O5326" i="1"/>
  <c r="O5327" i="1"/>
  <c r="O5328" i="1"/>
  <c r="O5329" i="1"/>
  <c r="O5330" i="1"/>
  <c r="O5331" i="1"/>
  <c r="O5332" i="1"/>
  <c r="O5333" i="1"/>
  <c r="O5334" i="1"/>
  <c r="O5335" i="1"/>
  <c r="O5336" i="1"/>
  <c r="O5337" i="1"/>
  <c r="O5338" i="1"/>
  <c r="O5339" i="1"/>
  <c r="O5340" i="1"/>
  <c r="O5342" i="1"/>
  <c r="O5343" i="1"/>
  <c r="O5344" i="1"/>
  <c r="O5345" i="1"/>
  <c r="O5346" i="1"/>
  <c r="O5347" i="1"/>
  <c r="O5348" i="1"/>
  <c r="O5349" i="1"/>
  <c r="O5350" i="1"/>
  <c r="O5351" i="1"/>
  <c r="O5352" i="1"/>
  <c r="O5353" i="1"/>
  <c r="O5354" i="1"/>
  <c r="O5355" i="1"/>
  <c r="O5356" i="1"/>
  <c r="O5357" i="1"/>
  <c r="O5358" i="1"/>
  <c r="O5359" i="1"/>
  <c r="O5361" i="1"/>
  <c r="O5362" i="1"/>
  <c r="O5366" i="1"/>
  <c r="O5367" i="1"/>
  <c r="O5369" i="1"/>
  <c r="O5370" i="1"/>
  <c r="O5371" i="1"/>
  <c r="O5372" i="1"/>
  <c r="O5373" i="1"/>
  <c r="O5374" i="1"/>
  <c r="O5375" i="1"/>
  <c r="O5376" i="1"/>
  <c r="O5378" i="1"/>
  <c r="O5379" i="1"/>
  <c r="O5380" i="1"/>
  <c r="O5381" i="1"/>
  <c r="O5382" i="1"/>
  <c r="O5383" i="1"/>
  <c r="O5385" i="1"/>
  <c r="O5386" i="1"/>
  <c r="O5387" i="1"/>
  <c r="O5388" i="1"/>
  <c r="O5389" i="1"/>
  <c r="O5390" i="1"/>
  <c r="O5391" i="1"/>
  <c r="O5392" i="1"/>
  <c r="O5393" i="1"/>
  <c r="O5394" i="1"/>
  <c r="O5396" i="1"/>
  <c r="O5397" i="1"/>
  <c r="O5398" i="1"/>
  <c r="O5399" i="1"/>
  <c r="O5400" i="1"/>
  <c r="O5401" i="1"/>
  <c r="O5402" i="1"/>
  <c r="O5403" i="1"/>
  <c r="O5404" i="1"/>
  <c r="O5405" i="1"/>
  <c r="O5406" i="1"/>
  <c r="O5407" i="1"/>
  <c r="O5408" i="1"/>
  <c r="O5409" i="1"/>
  <c r="O5410" i="1"/>
  <c r="O5411" i="1"/>
  <c r="O5412" i="1"/>
  <c r="O5413" i="1"/>
  <c r="O5414" i="1"/>
  <c r="O5415" i="1"/>
  <c r="O5416" i="1"/>
  <c r="O5417" i="1"/>
  <c r="O5418" i="1"/>
  <c r="O5419" i="1"/>
  <c r="O5420" i="1"/>
  <c r="O5421" i="1"/>
  <c r="O5422" i="1"/>
  <c r="O5423" i="1"/>
  <c r="O5424" i="1"/>
  <c r="O5425" i="1"/>
  <c r="O5427" i="1"/>
  <c r="O5428" i="1"/>
  <c r="O5429" i="1"/>
  <c r="O5430" i="1"/>
  <c r="O5432" i="1"/>
  <c r="O5433" i="1"/>
  <c r="O5434" i="1"/>
  <c r="O5435" i="1"/>
  <c r="O5436" i="1"/>
  <c r="O5437" i="1"/>
  <c r="O5438" i="1"/>
  <c r="O5439" i="1"/>
  <c r="O5440" i="1"/>
  <c r="O5441" i="1"/>
  <c r="O5442" i="1"/>
  <c r="O5443" i="1"/>
  <c r="O5444" i="1"/>
  <c r="O5445" i="1"/>
  <c r="O5446" i="1"/>
  <c r="O5447" i="1"/>
  <c r="O5448" i="1"/>
  <c r="O5449" i="1"/>
  <c r="O5450" i="1"/>
  <c r="O5451" i="1"/>
  <c r="O5452" i="1"/>
  <c r="O5453" i="1"/>
  <c r="O5454" i="1"/>
  <c r="O5455" i="1"/>
  <c r="O5456" i="1"/>
  <c r="O5457" i="1"/>
  <c r="O5458" i="1"/>
  <c r="O5459" i="1"/>
  <c r="O5460" i="1"/>
  <c r="O5461" i="1"/>
  <c r="O5462" i="1"/>
  <c r="O5463" i="1"/>
  <c r="O5464" i="1"/>
  <c r="O5465" i="1"/>
  <c r="O5466" i="1"/>
  <c r="O5467" i="1"/>
  <c r="O5468" i="1"/>
  <c r="O5469" i="1"/>
  <c r="O5470" i="1"/>
  <c r="O5471" i="1"/>
  <c r="O5472" i="1"/>
  <c r="O5473" i="1"/>
  <c r="O5474" i="1"/>
  <c r="O5475" i="1"/>
  <c r="O5476" i="1"/>
  <c r="O5477" i="1"/>
  <c r="O5479" i="1"/>
  <c r="O5480" i="1"/>
  <c r="O5481" i="1"/>
  <c r="O5482" i="1"/>
  <c r="O5483" i="1"/>
  <c r="O5484" i="1"/>
  <c r="O5486" i="1"/>
  <c r="O5487" i="1"/>
  <c r="O5488" i="1"/>
  <c r="O5489" i="1"/>
  <c r="O5490" i="1"/>
  <c r="O5491" i="1"/>
  <c r="O5492" i="1"/>
  <c r="O5493" i="1"/>
  <c r="O5494" i="1"/>
  <c r="O5495" i="1"/>
  <c r="O5496" i="1"/>
  <c r="O5497" i="1"/>
  <c r="O5498" i="1"/>
  <c r="O5499" i="1"/>
  <c r="O5500" i="1"/>
  <c r="O5501" i="1"/>
  <c r="O5502" i="1"/>
  <c r="O5503" i="1"/>
  <c r="O5506" i="1"/>
  <c r="O5507" i="1"/>
  <c r="O5508" i="1"/>
  <c r="O5509" i="1"/>
  <c r="O5510" i="1"/>
  <c r="O5511" i="1"/>
  <c r="O5512" i="1"/>
  <c r="O5513" i="1"/>
  <c r="O5515" i="1"/>
  <c r="O5516" i="1"/>
  <c r="O5517" i="1"/>
  <c r="O5518" i="1"/>
  <c r="O5519" i="1"/>
  <c r="O5520" i="1"/>
  <c r="O5521" i="1"/>
  <c r="O5522" i="1"/>
  <c r="O5523" i="1"/>
  <c r="O5524" i="1"/>
  <c r="O5525" i="1"/>
  <c r="O5526" i="1"/>
  <c r="O5528" i="1"/>
  <c r="O5529" i="1"/>
  <c r="O5530" i="1"/>
  <c r="O5531" i="1"/>
  <c r="O5532" i="1"/>
  <c r="O5533" i="1"/>
  <c r="O5534" i="1"/>
  <c r="O5535" i="1"/>
  <c r="O5536" i="1"/>
  <c r="O5537" i="1"/>
  <c r="O5538" i="1"/>
  <c r="O5539" i="1"/>
  <c r="O5540" i="1"/>
  <c r="O5541" i="1"/>
  <c r="O5542" i="1"/>
  <c r="O5543" i="1"/>
  <c r="O5544" i="1"/>
  <c r="O5545" i="1"/>
  <c r="O5546" i="1"/>
  <c r="O5547" i="1"/>
  <c r="O5549" i="1"/>
  <c r="O5550" i="1"/>
  <c r="O5552" i="1"/>
  <c r="O5553" i="1"/>
  <c r="O5554" i="1"/>
  <c r="O5555" i="1"/>
  <c r="O5556" i="1"/>
  <c r="O5557" i="1"/>
  <c r="O5558" i="1"/>
  <c r="O5559" i="1"/>
  <c r="O5560" i="1"/>
  <c r="O5561" i="1"/>
  <c r="O5562" i="1"/>
  <c r="O5563" i="1"/>
  <c r="O5564" i="1"/>
  <c r="O5565" i="1"/>
  <c r="O5566" i="1"/>
  <c r="O5567" i="1"/>
  <c r="O5569" i="1"/>
  <c r="O5570" i="1"/>
  <c r="O5571" i="1"/>
  <c r="O5572" i="1"/>
  <c r="O5573" i="1"/>
  <c r="O5574" i="1"/>
  <c r="O5577" i="1"/>
  <c r="O5578" i="1"/>
  <c r="O5581" i="1"/>
  <c r="O5582" i="1"/>
  <c r="O5583" i="1"/>
  <c r="O5584" i="1"/>
  <c r="O5585" i="1"/>
  <c r="O5586" i="1"/>
  <c r="O5587" i="1"/>
  <c r="O5588" i="1"/>
  <c r="O5589" i="1"/>
  <c r="O5590" i="1"/>
  <c r="O5592" i="1"/>
  <c r="O5593" i="1"/>
  <c r="O5594" i="1"/>
  <c r="O5595" i="1"/>
  <c r="O5598" i="1"/>
  <c r="O5599" i="1"/>
  <c r="O5600" i="1"/>
  <c r="O5601" i="1"/>
  <c r="O5603" i="1"/>
  <c r="O5604" i="1"/>
  <c r="O5605" i="1"/>
  <c r="O5606" i="1"/>
  <c r="O5610" i="1"/>
  <c r="O5611" i="1"/>
  <c r="O5612" i="1"/>
  <c r="O5613" i="1"/>
  <c r="O5614" i="1"/>
  <c r="O5615" i="1"/>
  <c r="O5616" i="1"/>
  <c r="O5617" i="1"/>
  <c r="O5618" i="1"/>
  <c r="O5619" i="1"/>
  <c r="O5620" i="1"/>
  <c r="O5621" i="1"/>
  <c r="O5622" i="1"/>
  <c r="O5624" i="1"/>
  <c r="O5625" i="1"/>
  <c r="O5629" i="1"/>
  <c r="O5630" i="1"/>
  <c r="O5631" i="1"/>
  <c r="O5632" i="1"/>
  <c r="O5633" i="1"/>
  <c r="O5634" i="1"/>
  <c r="O5635" i="1"/>
  <c r="O5636" i="1"/>
  <c r="O5637" i="1"/>
  <c r="O5638" i="1"/>
  <c r="O5639" i="1"/>
  <c r="O5640" i="1"/>
  <c r="O5641" i="1"/>
  <c r="O5642" i="1"/>
  <c r="O5644" i="1"/>
  <c r="O5645" i="1"/>
  <c r="O5646" i="1"/>
  <c r="O5647" i="1"/>
  <c r="O5648" i="1"/>
  <c r="O5649" i="1"/>
  <c r="O5650" i="1"/>
  <c r="O5651" i="1"/>
  <c r="O5652" i="1"/>
  <c r="O5653" i="1"/>
  <c r="O5654" i="1"/>
  <c r="O5655" i="1"/>
  <c r="O5656" i="1"/>
  <c r="O5657" i="1"/>
  <c r="O5659" i="1"/>
  <c r="O5660" i="1"/>
  <c r="O5661" i="1"/>
  <c r="O5662" i="1"/>
  <c r="O5665" i="1"/>
  <c r="O5666" i="1"/>
  <c r="O5667" i="1"/>
  <c r="O5668" i="1"/>
  <c r="O5669" i="1"/>
  <c r="O5670" i="1"/>
  <c r="O5673" i="1"/>
  <c r="O5674" i="1"/>
  <c r="O5675" i="1"/>
  <c r="O5676" i="1"/>
  <c r="O5678" i="1"/>
  <c r="O5679" i="1"/>
  <c r="O5680" i="1"/>
  <c r="O5681" i="1"/>
  <c r="O5682" i="1"/>
  <c r="O5683" i="1"/>
  <c r="O5684" i="1"/>
  <c r="O5685" i="1"/>
  <c r="O5687" i="1"/>
  <c r="O5688" i="1"/>
  <c r="O5689" i="1"/>
  <c r="O5690" i="1"/>
  <c r="O5691" i="1"/>
  <c r="O5692" i="1"/>
  <c r="O5693" i="1"/>
  <c r="O5694" i="1"/>
  <c r="O5695" i="1"/>
  <c r="O5696" i="1"/>
  <c r="O5697" i="1"/>
  <c r="O5698" i="1"/>
  <c r="O5699" i="1"/>
  <c r="O5700" i="1"/>
  <c r="O5701" i="1"/>
  <c r="O5702" i="1"/>
  <c r="O5703" i="1"/>
  <c r="O5704" i="1"/>
  <c r="O5705" i="1"/>
  <c r="O5706" i="1"/>
  <c r="O5707" i="1"/>
  <c r="O5708" i="1"/>
  <c r="O5709" i="1"/>
  <c r="O5710" i="1"/>
  <c r="O5711" i="1"/>
  <c r="O5712" i="1"/>
  <c r="O5715" i="1"/>
  <c r="O5716" i="1"/>
  <c r="O5718" i="1"/>
  <c r="O5719" i="1"/>
  <c r="O5720" i="1"/>
  <c r="O5721" i="1"/>
  <c r="O5722" i="1"/>
  <c r="O5723" i="1"/>
  <c r="O5725" i="1"/>
  <c r="O5726" i="1"/>
  <c r="O5727" i="1"/>
  <c r="O5728" i="1"/>
  <c r="O5729" i="1"/>
  <c r="O5730" i="1"/>
  <c r="O5731" i="1"/>
  <c r="O5732" i="1"/>
  <c r="O5733" i="1"/>
  <c r="O5734" i="1"/>
  <c r="O5735" i="1"/>
  <c r="O5736" i="1"/>
  <c r="O5737" i="1"/>
  <c r="O5738" i="1"/>
  <c r="O5739" i="1"/>
  <c r="O5740" i="1"/>
  <c r="O5744" i="1"/>
  <c r="O5745" i="1"/>
  <c r="O5746" i="1"/>
  <c r="O5747" i="1"/>
  <c r="O5748" i="1"/>
  <c r="O5749" i="1"/>
  <c r="O5750" i="1"/>
  <c r="O5751" i="1"/>
  <c r="O5752" i="1"/>
  <c r="O5753" i="1"/>
  <c r="O5754" i="1"/>
  <c r="O5755" i="1"/>
  <c r="O5756" i="1"/>
  <c r="O5757" i="1"/>
  <c r="O5758" i="1"/>
  <c r="O5759" i="1"/>
  <c r="O5760" i="1"/>
  <c r="O5761" i="1"/>
  <c r="O5765" i="1"/>
  <c r="O5766" i="1"/>
  <c r="O5769" i="1"/>
  <c r="O5770" i="1"/>
  <c r="O5772" i="1"/>
  <c r="O5773" i="1"/>
  <c r="O5777" i="1"/>
  <c r="O5778" i="1"/>
  <c r="O5779" i="1"/>
  <c r="O5780" i="1"/>
  <c r="O5781" i="1"/>
  <c r="O5782" i="1"/>
  <c r="O5783" i="1"/>
  <c r="O5784" i="1"/>
  <c r="O5785" i="1"/>
  <c r="O5786" i="1"/>
  <c r="O5787" i="1"/>
  <c r="O5788" i="1"/>
  <c r="O5789" i="1"/>
  <c r="O5790" i="1"/>
  <c r="O5791" i="1"/>
  <c r="O5792" i="1"/>
  <c r="O5793" i="1"/>
  <c r="O5794" i="1"/>
  <c r="O5795" i="1"/>
  <c r="O5796" i="1"/>
  <c r="O5797" i="1"/>
  <c r="O5798" i="1"/>
  <c r="O5799" i="1"/>
  <c r="O5801" i="1"/>
  <c r="O5802" i="1"/>
  <c r="O5803" i="1"/>
  <c r="O5804" i="1"/>
  <c r="O5805" i="1"/>
  <c r="O5806" i="1"/>
  <c r="O5807" i="1"/>
  <c r="O5808" i="1"/>
  <c r="O5809" i="1"/>
  <c r="O5810" i="1"/>
  <c r="O5811" i="1"/>
  <c r="O5813" i="1"/>
  <c r="O5815" i="1"/>
  <c r="O5817" i="1"/>
  <c r="O5818" i="1"/>
  <c r="O5819" i="1"/>
  <c r="O5820" i="1"/>
  <c r="O5821" i="1"/>
  <c r="O5822" i="1"/>
  <c r="O5823" i="1"/>
  <c r="O5824" i="1"/>
  <c r="O5825" i="1"/>
  <c r="O5826" i="1"/>
  <c r="O5827" i="1"/>
  <c r="O5828" i="1"/>
  <c r="O5829" i="1"/>
  <c r="O5830" i="1"/>
  <c r="O5832" i="1"/>
  <c r="O5833" i="1"/>
  <c r="O5834" i="1"/>
  <c r="O5835" i="1"/>
  <c r="O5836" i="1"/>
  <c r="O5837" i="1"/>
  <c r="O5838" i="1"/>
  <c r="O5839" i="1"/>
  <c r="O5840" i="1"/>
  <c r="O5841" i="1"/>
  <c r="O5843" i="1"/>
  <c r="O5844" i="1"/>
  <c r="O5846" i="1"/>
  <c r="O5849" i="1"/>
  <c r="O5850" i="1"/>
  <c r="O5851" i="1"/>
  <c r="O5852" i="1"/>
  <c r="O5853" i="1"/>
  <c r="O5854" i="1"/>
  <c r="O5855" i="1"/>
  <c r="O5856" i="1"/>
  <c r="O5857" i="1"/>
  <c r="O5858" i="1"/>
  <c r="O5859" i="1"/>
  <c r="O5860" i="1"/>
  <c r="O5861" i="1"/>
  <c r="O5862" i="1"/>
  <c r="O5863" i="1"/>
  <c r="O5864" i="1"/>
  <c r="O5866" i="1"/>
  <c r="O5867" i="1"/>
  <c r="O5868" i="1"/>
  <c r="O5869" i="1"/>
  <c r="O5870" i="1"/>
  <c r="O5872" i="1"/>
  <c r="O5873" i="1"/>
  <c r="O5874" i="1"/>
  <c r="O5875" i="1"/>
  <c r="O5876" i="1"/>
  <c r="O5878" i="1"/>
  <c r="O5879" i="1"/>
  <c r="O5880" i="1"/>
  <c r="O5881" i="1"/>
  <c r="O5882" i="1"/>
  <c r="O5883" i="1"/>
  <c r="O5884" i="1"/>
  <c r="O5885" i="1"/>
  <c r="O5886" i="1"/>
  <c r="O5887" i="1"/>
  <c r="O5889" i="1"/>
  <c r="O5890" i="1"/>
  <c r="O5891" i="1"/>
  <c r="O5892" i="1"/>
  <c r="O5894" i="1"/>
  <c r="O5895" i="1"/>
  <c r="O5896" i="1"/>
  <c r="O5897" i="1"/>
  <c r="O5898" i="1"/>
  <c r="O5899" i="1"/>
  <c r="O5900" i="1"/>
  <c r="O5901" i="1"/>
  <c r="O5902" i="1"/>
  <c r="O5903" i="1"/>
  <c r="O5904" i="1"/>
  <c r="O5905" i="1"/>
  <c r="O5907" i="1"/>
  <c r="O5908" i="1"/>
  <c r="O5909" i="1"/>
  <c r="O5910" i="1"/>
  <c r="O5912" i="1"/>
  <c r="O5913" i="1"/>
  <c r="O5914" i="1"/>
  <c r="O5916" i="1"/>
  <c r="O5917" i="1"/>
  <c r="O5918" i="1"/>
  <c r="O5921" i="1"/>
  <c r="O5922" i="1"/>
  <c r="O5923" i="1"/>
  <c r="O5924" i="1"/>
  <c r="O5925" i="1"/>
  <c r="O5927" i="1"/>
  <c r="O5928" i="1"/>
  <c r="O5929" i="1"/>
  <c r="O5932" i="1"/>
  <c r="O5933" i="1"/>
  <c r="O5934" i="1"/>
  <c r="O5935" i="1"/>
  <c r="O5936" i="1"/>
  <c r="O5937" i="1"/>
  <c r="O5938" i="1"/>
  <c r="O5939" i="1"/>
  <c r="O5940" i="1"/>
  <c r="O5941" i="1"/>
  <c r="O5942" i="1"/>
  <c r="O5945" i="1"/>
  <c r="O5946" i="1"/>
  <c r="O5947" i="1"/>
  <c r="O5948" i="1"/>
  <c r="O5949" i="1"/>
  <c r="O5950" i="1"/>
  <c r="O5951" i="1"/>
  <c r="O5953" i="1"/>
  <c r="O5957" i="1"/>
  <c r="O5958" i="1"/>
  <c r="O5959" i="1"/>
  <c r="O5960" i="1"/>
  <c r="O5961" i="1"/>
  <c r="O5962" i="1"/>
  <c r="O5963" i="1"/>
  <c r="O5964" i="1"/>
  <c r="O5966" i="1"/>
  <c r="O5967" i="1"/>
  <c r="O5968" i="1"/>
  <c r="O5969" i="1"/>
  <c r="O5970" i="1"/>
  <c r="O5971" i="1"/>
  <c r="O5972" i="1"/>
  <c r="O5973" i="1"/>
  <c r="O5974" i="1"/>
  <c r="O5975" i="1"/>
  <c r="O5976" i="1"/>
  <c r="O5977" i="1"/>
  <c r="O5979" i="1"/>
  <c r="O5982" i="1"/>
  <c r="O5983" i="1"/>
  <c r="O5984" i="1"/>
  <c r="O5985" i="1"/>
  <c r="O5986" i="1"/>
  <c r="O5987" i="1"/>
  <c r="O5988" i="1"/>
  <c r="O5989" i="1"/>
  <c r="O5992" i="1"/>
  <c r="O5993" i="1"/>
  <c r="O5994" i="1"/>
  <c r="O5995" i="1"/>
  <c r="O5996" i="1"/>
  <c r="O5997" i="1"/>
  <c r="O5998" i="1"/>
  <c r="O5999" i="1"/>
  <c r="O6000" i="1"/>
  <c r="O6001" i="1"/>
  <c r="O6002" i="1"/>
  <c r="O6003" i="1"/>
  <c r="O6004" i="1"/>
  <c r="O6005" i="1"/>
  <c r="O6006" i="1"/>
  <c r="O6007" i="1"/>
  <c r="O6008" i="1"/>
  <c r="O6009" i="1"/>
  <c r="O6010" i="1"/>
  <c r="O6011" i="1"/>
  <c r="O6012" i="1"/>
  <c r="O6013" i="1"/>
  <c r="O6014" i="1"/>
  <c r="O6015" i="1"/>
  <c r="O6016" i="1"/>
  <c r="O6017" i="1"/>
  <c r="O6018" i="1"/>
  <c r="O6019" i="1"/>
  <c r="O6020" i="1"/>
  <c r="O6021" i="1"/>
  <c r="O6022" i="1"/>
  <c r="O6023" i="1"/>
  <c r="O6024" i="1"/>
  <c r="O6027" i="1"/>
  <c r="O6028" i="1"/>
  <c r="O6031" i="1"/>
  <c r="O6032" i="1"/>
  <c r="O6033" i="1"/>
  <c r="O6034" i="1"/>
  <c r="O6036" i="1"/>
  <c r="O6037" i="1"/>
  <c r="O6038" i="1"/>
  <c r="O6039" i="1"/>
  <c r="O6040" i="1"/>
  <c r="O6041" i="1"/>
  <c r="O6042" i="1"/>
  <c r="O6043" i="1"/>
  <c r="O6044" i="1"/>
  <c r="O6045" i="1"/>
  <c r="O6046" i="1"/>
  <c r="O6047" i="1"/>
  <c r="O6049" i="1"/>
  <c r="O6050" i="1"/>
  <c r="O6051" i="1"/>
  <c r="O6052" i="1"/>
  <c r="O6053" i="1"/>
  <c r="O6054" i="1"/>
  <c r="O6058" i="1"/>
  <c r="O6059" i="1"/>
  <c r="O6060" i="1"/>
  <c r="O6061" i="1"/>
  <c r="O6062" i="1"/>
  <c r="O6063" i="1"/>
  <c r="O6064" i="1"/>
  <c r="O6065" i="1"/>
  <c r="O6066" i="1"/>
  <c r="O6067" i="1"/>
  <c r="O6068" i="1"/>
  <c r="O6069" i="1"/>
  <c r="O6070" i="1"/>
  <c r="O6072" i="1"/>
  <c r="O6073" i="1"/>
  <c r="O6074" i="1"/>
  <c r="O6075" i="1"/>
  <c r="O6076" i="1"/>
  <c r="O6077" i="1"/>
  <c r="O6078" i="1"/>
  <c r="O6079" i="1"/>
  <c r="O6080" i="1"/>
  <c r="O6081" i="1"/>
  <c r="O6082" i="1"/>
  <c r="O6083" i="1"/>
  <c r="O6084" i="1"/>
  <c r="O6085" i="1"/>
  <c r="O6086" i="1"/>
  <c r="O6087" i="1"/>
  <c r="O6088" i="1"/>
  <c r="O6089" i="1"/>
  <c r="O6090" i="1"/>
  <c r="O6091" i="1"/>
  <c r="O6092" i="1"/>
  <c r="O6093" i="1"/>
  <c r="O6094" i="1"/>
  <c r="O6095" i="1"/>
  <c r="O6096" i="1"/>
  <c r="O6097" i="1"/>
  <c r="O6098" i="1"/>
  <c r="O6099" i="1"/>
  <c r="O6100" i="1"/>
  <c r="O6101" i="1"/>
  <c r="O6102" i="1"/>
  <c r="O6103" i="1"/>
  <c r="O6104" i="1"/>
  <c r="O6105" i="1"/>
  <c r="O6106" i="1"/>
  <c r="O6107" i="1"/>
  <c r="O6110" i="1"/>
  <c r="O6111" i="1"/>
  <c r="O6112" i="1"/>
  <c r="O6113" i="1"/>
  <c r="O6114" i="1"/>
  <c r="O6115" i="1"/>
  <c r="O6116" i="1"/>
  <c r="O6117" i="1"/>
  <c r="O6118" i="1"/>
  <c r="O6119" i="1"/>
  <c r="O6120" i="1"/>
  <c r="O6121" i="1"/>
  <c r="O6123" i="1"/>
  <c r="O6124" i="1"/>
  <c r="O6125" i="1"/>
  <c r="O6126" i="1"/>
  <c r="O6130" i="1"/>
  <c r="O6131" i="1"/>
  <c r="O6133" i="1"/>
  <c r="O6134" i="1"/>
  <c r="O6135" i="1"/>
  <c r="O6136" i="1"/>
  <c r="O6138" i="1"/>
  <c r="O6139" i="1"/>
  <c r="O6140" i="1"/>
  <c r="O6141" i="1"/>
  <c r="O6142" i="1"/>
  <c r="O6143" i="1"/>
  <c r="O6144" i="1"/>
  <c r="O6145" i="1"/>
  <c r="O6147" i="1"/>
  <c r="O6150" i="1"/>
  <c r="O6151" i="1"/>
  <c r="O6152" i="1"/>
  <c r="O6153" i="1"/>
  <c r="O6154" i="1"/>
  <c r="O6155" i="1"/>
  <c r="O6156" i="1"/>
  <c r="O6157" i="1"/>
  <c r="O6158" i="1"/>
  <c r="O6160" i="1"/>
  <c r="O6161" i="1"/>
  <c r="O6162" i="1"/>
  <c r="O6163" i="1"/>
  <c r="O6164" i="1"/>
  <c r="O6165" i="1"/>
  <c r="O6166" i="1"/>
  <c r="O6167" i="1"/>
  <c r="O6168" i="1"/>
  <c r="O6169" i="1"/>
  <c r="O6170" i="1"/>
  <c r="O6171" i="1"/>
  <c r="O6172" i="1"/>
  <c r="O6174" i="1"/>
  <c r="O6175" i="1"/>
  <c r="O6176" i="1"/>
  <c r="O6177" i="1"/>
  <c r="O6178" i="1"/>
  <c r="O6179" i="1"/>
  <c r="O6180" i="1"/>
  <c r="O6182" i="1"/>
  <c r="O6183" i="1"/>
  <c r="O6184" i="1"/>
  <c r="O6185" i="1"/>
  <c r="O6186" i="1"/>
  <c r="O6187" i="1"/>
  <c r="O6188" i="1"/>
  <c r="O6189" i="1"/>
  <c r="O6190" i="1"/>
  <c r="O6191" i="1"/>
  <c r="O6192" i="1"/>
  <c r="O6193" i="1"/>
  <c r="O6194" i="1"/>
  <c r="O6195" i="1"/>
  <c r="O6197" i="1"/>
  <c r="O6198" i="1"/>
  <c r="O6202" i="1"/>
  <c r="O6203" i="1"/>
  <c r="O6204" i="1"/>
  <c r="O6205" i="1"/>
  <c r="O6206" i="1"/>
  <c r="O6208" i="1"/>
  <c r="O6209" i="1"/>
  <c r="O6210" i="1"/>
  <c r="O6212" i="1"/>
  <c r="O6213" i="1"/>
  <c r="O6214" i="1"/>
  <c r="O6215" i="1"/>
  <c r="O6216" i="1"/>
  <c r="O6217" i="1"/>
  <c r="O6219" i="1"/>
  <c r="O6220" i="1"/>
  <c r="O6222" i="1"/>
  <c r="O6223" i="1"/>
  <c r="O6224" i="1"/>
  <c r="O6225" i="1"/>
  <c r="O6226" i="1"/>
  <c r="O6227" i="1"/>
  <c r="O6230" i="1"/>
  <c r="O6231" i="1"/>
  <c r="O6232" i="1"/>
  <c r="O6233" i="1"/>
  <c r="O6234" i="1"/>
  <c r="O6235" i="1"/>
  <c r="O6237" i="1"/>
  <c r="O6238" i="1"/>
  <c r="O6239" i="1"/>
  <c r="O6240" i="1"/>
  <c r="O6241" i="1"/>
  <c r="O6242" i="1"/>
  <c r="O6243" i="1"/>
  <c r="O6244" i="1"/>
  <c r="O6245" i="1"/>
  <c r="O6246" i="1"/>
  <c r="O6247" i="1"/>
  <c r="O6248" i="1"/>
  <c r="O6249" i="1"/>
  <c r="O6250" i="1"/>
  <c r="O6251" i="1"/>
  <c r="O6252" i="1"/>
  <c r="O6253" i="1"/>
  <c r="O6254" i="1"/>
  <c r="O6255" i="1"/>
  <c r="O6256" i="1"/>
  <c r="O6257" i="1"/>
  <c r="O6258" i="1"/>
  <c r="O6260" i="1"/>
  <c r="O6261" i="1"/>
  <c r="O6262" i="1"/>
  <c r="O6263" i="1"/>
  <c r="O6266" i="1"/>
  <c r="O6267" i="1"/>
  <c r="O6268" i="1"/>
  <c r="O6269" i="1"/>
  <c r="O6270" i="1"/>
  <c r="O6271" i="1"/>
  <c r="O6273" i="1"/>
  <c r="O6274" i="1"/>
  <c r="O6275" i="1"/>
  <c r="O6276" i="1"/>
  <c r="O6277" i="1"/>
  <c r="O6278" i="1"/>
  <c r="O6279" i="1"/>
  <c r="O6280" i="1"/>
  <c r="O6282" i="1"/>
  <c r="O6283" i="1"/>
  <c r="O6284" i="1"/>
  <c r="O6285" i="1"/>
  <c r="O6287" i="1"/>
  <c r="O6288" i="1"/>
  <c r="O6289" i="1"/>
  <c r="O6290" i="1"/>
  <c r="O6291" i="1"/>
  <c r="O6292" i="1"/>
  <c r="O6293" i="1"/>
  <c r="O6294" i="1"/>
  <c r="O6295" i="1"/>
  <c r="O6296" i="1"/>
  <c r="O6297" i="1"/>
  <c r="O6298" i="1"/>
  <c r="O6299" i="1"/>
  <c r="O6300" i="1"/>
  <c r="O6301" i="1"/>
  <c r="O6302" i="1"/>
  <c r="O6303" i="1"/>
  <c r="O6304" i="1"/>
  <c r="O6305" i="1"/>
  <c r="O6306" i="1"/>
  <c r="O6307" i="1"/>
  <c r="O6308" i="1"/>
  <c r="O6309" i="1"/>
  <c r="O6310" i="1"/>
  <c r="O6311" i="1"/>
  <c r="O6312" i="1"/>
  <c r="O6313" i="1"/>
  <c r="O6314" i="1"/>
  <c r="O6316" i="1"/>
  <c r="O6317" i="1"/>
  <c r="O6321" i="1"/>
  <c r="O6322" i="1"/>
  <c r="O6323" i="1"/>
  <c r="O6324" i="1"/>
  <c r="O6325" i="1"/>
  <c r="O6326" i="1"/>
  <c r="O6327" i="1"/>
  <c r="O6328" i="1"/>
  <c r="O6329" i="1"/>
  <c r="O6331" i="1"/>
  <c r="O6332" i="1"/>
  <c r="O6334" i="1"/>
  <c r="O6335" i="1"/>
  <c r="O6336" i="1"/>
  <c r="O6337" i="1"/>
  <c r="O6339" i="1"/>
  <c r="O6340" i="1"/>
  <c r="O6341" i="1"/>
  <c r="O6342" i="1"/>
  <c r="O6343" i="1"/>
  <c r="O6344" i="1"/>
  <c r="O6345" i="1"/>
  <c r="O6346" i="1"/>
  <c r="O6347" i="1"/>
  <c r="O6348" i="1"/>
  <c r="O6349" i="1"/>
  <c r="O6351" i="1"/>
  <c r="O6352" i="1"/>
  <c r="O6353" i="1"/>
  <c r="O6354" i="1"/>
  <c r="O6355" i="1"/>
  <c r="O6356" i="1"/>
  <c r="O6357" i="1"/>
  <c r="O6358" i="1"/>
  <c r="O6359" i="1"/>
  <c r="O6360" i="1"/>
  <c r="O6361" i="1"/>
  <c r="O6363" i="1"/>
  <c r="O6364" i="1"/>
  <c r="O6365" i="1"/>
  <c r="O6366" i="1"/>
  <c r="O6367" i="1"/>
  <c r="O6368" i="1"/>
  <c r="O6369" i="1"/>
  <c r="O6370" i="1"/>
  <c r="O6371" i="1"/>
  <c r="O6372" i="1"/>
  <c r="O6373" i="1"/>
  <c r="O6374" i="1"/>
  <c r="O6375" i="1"/>
  <c r="O6376" i="1"/>
  <c r="O6377" i="1"/>
  <c r="O6378" i="1"/>
  <c r="O6379" i="1"/>
  <c r="O6380" i="1"/>
  <c r="O6381" i="1"/>
  <c r="O6382" i="1"/>
  <c r="O6383" i="1"/>
  <c r="O6384" i="1"/>
  <c r="O6385" i="1"/>
  <c r="O6386" i="1"/>
  <c r="O6387" i="1"/>
  <c r="O6388" i="1"/>
  <c r="O6389" i="1"/>
  <c r="O6390" i="1"/>
  <c r="O6391" i="1"/>
  <c r="O6392" i="1"/>
  <c r="O6393" i="1"/>
  <c r="O6394" i="1"/>
  <c r="O6395" i="1"/>
  <c r="O6396" i="1"/>
  <c r="O6397" i="1"/>
  <c r="O6398" i="1"/>
  <c r="O6399" i="1"/>
  <c r="O6402" i="1"/>
  <c r="O6403" i="1"/>
  <c r="O6405" i="1"/>
  <c r="O6406" i="1"/>
  <c r="O6407" i="1"/>
  <c r="O6408" i="1"/>
  <c r="O6409" i="1"/>
  <c r="O6410" i="1"/>
  <c r="O6414" i="1"/>
  <c r="O6415" i="1"/>
  <c r="O6416" i="1"/>
  <c r="O6417" i="1"/>
  <c r="O6418" i="1"/>
  <c r="O6419" i="1"/>
  <c r="O6420" i="1"/>
  <c r="O6421" i="1"/>
  <c r="O6422" i="1"/>
  <c r="O6423" i="1"/>
  <c r="O6424" i="1"/>
  <c r="O6428" i="1"/>
  <c r="O6429" i="1"/>
  <c r="O6430" i="1"/>
  <c r="O6431" i="1"/>
  <c r="O6432" i="1"/>
  <c r="O6433" i="1"/>
  <c r="O6434" i="1"/>
  <c r="O6435" i="1"/>
  <c r="O6436" i="1"/>
  <c r="O6437" i="1"/>
  <c r="O6438" i="1"/>
  <c r="O6439" i="1"/>
  <c r="O6440" i="1"/>
  <c r="O6441" i="1"/>
  <c r="O6442" i="1"/>
  <c r="O6443" i="1"/>
  <c r="O6444" i="1"/>
  <c r="O6446" i="1"/>
  <c r="O6447" i="1"/>
  <c r="O6448" i="1"/>
  <c r="O6449" i="1"/>
  <c r="O6451" i="1"/>
  <c r="O6452" i="1"/>
  <c r="O6453" i="1"/>
  <c r="O6454" i="1"/>
  <c r="O6455" i="1"/>
  <c r="O6456" i="1"/>
  <c r="O6457" i="1"/>
  <c r="O6460" i="1"/>
  <c r="O6461" i="1"/>
  <c r="O6462" i="1"/>
  <c r="O6463" i="1"/>
  <c r="O6464" i="1"/>
  <c r="O6465" i="1"/>
  <c r="O6468" i="1"/>
  <c r="O6469" i="1"/>
  <c r="O6470" i="1"/>
  <c r="O6471" i="1"/>
  <c r="O6472" i="1"/>
  <c r="O6473" i="1"/>
  <c r="O6474" i="1"/>
  <c r="O6475" i="1"/>
  <c r="O6476" i="1"/>
  <c r="O6477" i="1"/>
  <c r="O6478" i="1"/>
  <c r="O6479" i="1"/>
  <c r="O6480" i="1"/>
  <c r="O6481" i="1"/>
  <c r="O6482" i="1"/>
  <c r="O6483" i="1"/>
  <c r="O6484" i="1"/>
  <c r="O6485" i="1"/>
  <c r="O6486" i="1"/>
  <c r="O6487" i="1"/>
  <c r="O6488" i="1"/>
  <c r="O6489" i="1"/>
  <c r="O6490" i="1"/>
  <c r="O6491" i="1"/>
  <c r="O6492" i="1"/>
  <c r="O6493" i="1"/>
  <c r="O6495" i="1"/>
  <c r="O6500" i="1"/>
  <c r="O6501" i="1"/>
  <c r="O6502" i="1"/>
  <c r="O6503" i="1"/>
  <c r="O6504" i="1"/>
  <c r="O6505" i="1"/>
  <c r="O6507" i="1"/>
  <c r="O6508" i="1"/>
  <c r="O6509" i="1"/>
  <c r="O6510" i="1"/>
  <c r="O6511" i="1"/>
  <c r="O6512" i="1"/>
  <c r="O6513" i="1"/>
  <c r="O6514" i="1"/>
  <c r="O6515" i="1"/>
  <c r="O6516" i="1"/>
  <c r="O6518" i="1"/>
  <c r="O6519" i="1"/>
  <c r="O6520" i="1"/>
  <c r="O6521" i="1"/>
  <c r="O6522" i="1"/>
  <c r="O6523" i="1"/>
  <c r="O6524" i="1"/>
  <c r="O6525" i="1"/>
  <c r="O6526" i="1"/>
  <c r="O6527" i="1"/>
  <c r="O6528" i="1"/>
  <c r="O6529" i="1"/>
  <c r="O6531" i="1"/>
  <c r="O6532" i="1"/>
  <c r="O6533" i="1"/>
  <c r="O6534" i="1"/>
  <c r="O6535" i="1"/>
  <c r="O6536" i="1"/>
  <c r="O6537" i="1"/>
  <c r="O6538" i="1"/>
  <c r="O6539" i="1"/>
  <c r="O6540" i="1"/>
  <c r="O6541" i="1"/>
  <c r="O6542" i="1"/>
  <c r="O6543" i="1"/>
  <c r="O6544" i="1"/>
  <c r="O6545" i="1"/>
  <c r="O6546" i="1"/>
  <c r="O6547" i="1"/>
  <c r="O6548" i="1"/>
  <c r="O6549" i="1"/>
  <c r="O6550" i="1"/>
  <c r="O6551" i="1"/>
  <c r="O6552" i="1"/>
  <c r="O6554" i="1"/>
  <c r="O6555" i="1"/>
  <c r="O6556" i="1"/>
  <c r="O6557" i="1"/>
  <c r="O6558" i="1"/>
  <c r="O6559" i="1"/>
  <c r="O6560" i="1"/>
  <c r="O6561" i="1"/>
  <c r="O6562" i="1"/>
  <c r="O6563" i="1"/>
  <c r="O6564" i="1"/>
  <c r="O6565" i="1"/>
  <c r="O6569" i="1"/>
  <c r="O6570" i="1"/>
  <c r="O6571" i="1"/>
  <c r="O6572" i="1"/>
  <c r="O6573" i="1"/>
  <c r="O6574" i="1"/>
  <c r="O6575" i="1"/>
  <c r="O6576" i="1"/>
  <c r="O6578" i="1"/>
  <c r="O6579" i="1"/>
  <c r="O6580" i="1"/>
  <c r="O6581" i="1"/>
  <c r="O6582" i="1"/>
  <c r="O6583" i="1"/>
  <c r="O6584" i="1"/>
  <c r="O6585" i="1"/>
  <c r="O6586" i="1"/>
  <c r="O6587" i="1"/>
  <c r="O6590" i="1"/>
  <c r="O6591" i="1"/>
  <c r="O6592" i="1"/>
  <c r="O6593" i="1"/>
  <c r="O6594" i="1"/>
  <c r="O6595" i="1"/>
  <c r="O6596" i="1"/>
  <c r="O6597" i="1"/>
  <c r="O6598" i="1"/>
  <c r="O6599" i="1"/>
  <c r="O6600" i="1"/>
  <c r="O6601" i="1"/>
  <c r="O6602" i="1"/>
  <c r="O6603" i="1"/>
  <c r="O6604" i="1"/>
  <c r="O6605" i="1"/>
  <c r="O6606" i="1"/>
  <c r="O6607" i="1"/>
  <c r="O6608" i="1"/>
  <c r="O6609" i="1"/>
  <c r="O6610" i="1"/>
  <c r="O6611" i="1"/>
  <c r="O6612" i="1"/>
  <c r="O6613" i="1"/>
  <c r="O6614" i="1"/>
  <c r="O6615" i="1"/>
  <c r="O6616" i="1"/>
  <c r="O6617" i="1"/>
  <c r="O6618" i="1"/>
  <c r="O6619" i="1"/>
  <c r="O6620" i="1"/>
  <c r="O6621" i="1"/>
  <c r="O6622" i="1"/>
  <c r="O6624" i="1"/>
  <c r="O6625" i="1"/>
  <c r="O6626" i="1"/>
  <c r="O6627" i="1"/>
  <c r="O6628" i="1"/>
  <c r="O6629" i="1"/>
  <c r="O6630" i="1"/>
  <c r="O6631" i="1"/>
  <c r="O6632" i="1"/>
  <c r="O6633" i="1"/>
  <c r="O6634" i="1"/>
  <c r="O6635" i="1"/>
  <c r="O6636" i="1"/>
  <c r="O6637" i="1"/>
  <c r="O6638" i="1"/>
  <c r="O6641" i="1"/>
  <c r="O6642" i="1"/>
  <c r="O6643" i="1"/>
  <c r="O6644" i="1"/>
  <c r="O6645" i="1"/>
  <c r="O6646" i="1"/>
  <c r="O6647" i="1"/>
  <c r="O6648" i="1"/>
  <c r="O6649" i="1"/>
  <c r="O6650" i="1"/>
  <c r="O6651" i="1"/>
  <c r="O6652" i="1"/>
  <c r="O6653" i="1"/>
  <c r="O6654" i="1"/>
  <c r="O6655" i="1"/>
  <c r="O6656" i="1"/>
  <c r="O6658" i="1"/>
  <c r="O6659" i="1"/>
  <c r="O6660" i="1"/>
  <c r="O6661" i="1"/>
  <c r="O6662" i="1"/>
  <c r="O6663" i="1"/>
  <c r="O6664" i="1"/>
  <c r="O6665" i="1"/>
  <c r="O6666" i="1"/>
  <c r="O6667" i="1"/>
  <c r="O6668" i="1"/>
  <c r="O6669" i="1"/>
  <c r="O6670" i="1"/>
  <c r="O6671" i="1"/>
  <c r="O6672" i="1"/>
  <c r="O6673" i="1"/>
  <c r="O6674" i="1"/>
  <c r="O6675" i="1"/>
  <c r="O6676" i="1"/>
  <c r="O6677" i="1"/>
  <c r="O6678" i="1"/>
  <c r="O6679" i="1"/>
  <c r="O6680" i="1"/>
  <c r="O6681" i="1"/>
  <c r="O6682" i="1"/>
  <c r="O6683" i="1"/>
  <c r="O6684" i="1"/>
  <c r="O6685" i="1"/>
  <c r="O6686" i="1"/>
  <c r="O6687" i="1"/>
  <c r="O6688" i="1"/>
  <c r="O6689" i="1"/>
  <c r="O6690" i="1"/>
  <c r="O6691" i="1"/>
  <c r="O6692" i="1"/>
  <c r="O6693" i="1"/>
  <c r="O6694" i="1"/>
  <c r="O6695" i="1"/>
  <c r="O6696" i="1"/>
  <c r="O6698" i="1"/>
  <c r="O6699" i="1"/>
  <c r="O6700" i="1"/>
  <c r="O6701" i="1"/>
  <c r="O6702" i="1"/>
  <c r="O6703" i="1"/>
  <c r="O6704" i="1"/>
  <c r="O6705" i="1"/>
  <c r="O6708" i="1"/>
  <c r="O6709" i="1"/>
  <c r="O6710" i="1"/>
  <c r="O6711" i="1"/>
  <c r="O6712" i="1"/>
  <c r="O6713" i="1"/>
  <c r="O6714" i="1"/>
  <c r="O6715" i="1"/>
  <c r="O6716" i="1"/>
  <c r="O6717" i="1"/>
  <c r="O6719" i="1"/>
  <c r="O6720" i="1"/>
  <c r="O6721" i="1"/>
  <c r="O6722" i="1"/>
  <c r="O6723" i="1"/>
  <c r="O6724" i="1"/>
  <c r="O6725" i="1"/>
  <c r="O6726" i="1"/>
  <c r="O6727" i="1"/>
  <c r="O6728" i="1"/>
  <c r="O6729" i="1"/>
  <c r="O6730" i="1"/>
  <c r="O6731" i="1"/>
  <c r="O6732" i="1"/>
  <c r="O6733" i="1"/>
  <c r="O6734" i="1"/>
  <c r="O6735" i="1"/>
  <c r="O6736" i="1"/>
  <c r="O6737" i="1"/>
  <c r="O6738" i="1"/>
  <c r="O6739" i="1"/>
  <c r="O6740" i="1"/>
  <c r="O6741" i="1"/>
  <c r="O6742" i="1"/>
  <c r="O6746" i="1"/>
  <c r="O6747" i="1"/>
  <c r="O6748" i="1"/>
  <c r="O6749" i="1"/>
  <c r="O6751" i="1"/>
  <c r="O6752" i="1"/>
  <c r="O6753" i="1"/>
  <c r="O6754" i="1"/>
  <c r="O6755" i="1"/>
  <c r="O6756" i="1"/>
  <c r="O6757" i="1"/>
  <c r="O6758" i="1"/>
  <c r="O6761" i="1"/>
  <c r="O6762" i="1"/>
  <c r="O6763" i="1"/>
  <c r="O6764" i="1"/>
  <c r="O6765" i="1"/>
  <c r="O6766" i="1"/>
  <c r="O6767" i="1"/>
  <c r="O6768" i="1"/>
  <c r="O6769" i="1"/>
  <c r="O6770" i="1"/>
  <c r="O6771" i="1"/>
  <c r="O6772" i="1"/>
  <c r="O6773" i="1"/>
  <c r="O6775" i="1"/>
  <c r="O6776" i="1"/>
  <c r="O6777" i="1"/>
  <c r="O6778" i="1"/>
  <c r="O6779" i="1"/>
  <c r="O6780" i="1"/>
  <c r="O6781" i="1"/>
  <c r="O6782" i="1"/>
  <c r="O6783" i="1"/>
  <c r="O6784" i="1"/>
  <c r="O6785" i="1"/>
  <c r="O6786" i="1"/>
  <c r="O6788" i="1"/>
  <c r="O6789" i="1"/>
  <c r="O6790" i="1"/>
  <c r="O6791" i="1"/>
  <c r="O6792" i="1"/>
  <c r="O6793" i="1"/>
  <c r="O6794" i="1"/>
  <c r="O6795" i="1"/>
  <c r="O6796" i="1"/>
  <c r="O6797" i="1"/>
  <c r="O6798" i="1"/>
  <c r="O6799" i="1"/>
  <c r="O6800" i="1"/>
  <c r="O6801" i="1"/>
  <c r="O6802" i="1"/>
  <c r="O6803" i="1"/>
  <c r="O6804" i="1"/>
  <c r="O6805" i="1"/>
  <c r="O6806" i="1"/>
  <c r="O6807" i="1"/>
  <c r="O6808" i="1"/>
  <c r="O6809" i="1"/>
  <c r="O6810" i="1"/>
  <c r="O6811" i="1"/>
  <c r="O6812" i="1"/>
  <c r="O6813" i="1"/>
  <c r="O6814" i="1"/>
  <c r="O6815" i="1"/>
  <c r="O6816" i="1"/>
  <c r="O6817" i="1"/>
  <c r="O6818" i="1"/>
  <c r="O6819" i="1"/>
  <c r="O6820" i="1"/>
  <c r="O6821" i="1"/>
  <c r="O6824" i="1"/>
  <c r="O6825" i="1"/>
  <c r="O6826" i="1"/>
  <c r="O6829" i="1"/>
  <c r="O6831" i="1"/>
  <c r="O6832" i="1"/>
  <c r="O6833" i="1"/>
  <c r="O6834" i="1"/>
  <c r="O6835" i="1"/>
  <c r="O6836" i="1"/>
  <c r="O6837" i="1"/>
  <c r="O6841" i="1"/>
  <c r="O6842" i="1"/>
  <c r="O6844" i="1"/>
  <c r="O6846" i="1"/>
  <c r="O6847" i="1"/>
  <c r="O6848" i="1"/>
  <c r="O6849" i="1"/>
  <c r="O6850" i="1"/>
  <c r="O6851" i="1"/>
  <c r="O6852" i="1"/>
  <c r="O6853" i="1"/>
  <c r="O6855" i="1"/>
  <c r="O6856" i="1"/>
  <c r="O6857" i="1"/>
  <c r="O6859" i="1"/>
  <c r="O6860" i="1"/>
  <c r="O6861" i="1"/>
  <c r="O6862" i="1"/>
  <c r="O6863" i="1"/>
  <c r="O6864" i="1"/>
  <c r="O6865" i="1"/>
  <c r="O6866" i="1"/>
  <c r="O6868" i="1"/>
  <c r="O6870" i="1"/>
  <c r="O6873" i="1"/>
  <c r="O6874" i="1"/>
  <c r="O6875" i="1"/>
  <c r="O6876" i="1"/>
  <c r="O6877" i="1"/>
  <c r="O6878" i="1"/>
  <c r="O6879" i="1"/>
  <c r="O6881" i="1"/>
  <c r="O6884" i="1"/>
  <c r="O6885" i="1"/>
  <c r="O6886" i="1"/>
  <c r="O6887" i="1"/>
  <c r="O6888" i="1"/>
  <c r="O6889" i="1"/>
  <c r="O6890" i="1"/>
  <c r="O6891" i="1"/>
  <c r="O6892" i="1"/>
  <c r="O6893" i="1"/>
  <c r="O6894" i="1"/>
  <c r="O6895" i="1"/>
  <c r="O6897" i="1"/>
  <c r="O6898" i="1"/>
  <c r="O6899" i="1"/>
  <c r="O6900" i="1"/>
  <c r="O6901" i="1"/>
  <c r="O6902" i="1"/>
  <c r="O6903" i="1"/>
  <c r="O6904" i="1"/>
  <c r="O6905" i="1"/>
  <c r="O6906" i="1"/>
  <c r="O6907" i="1"/>
  <c r="O6908" i="1"/>
  <c r="O6909" i="1"/>
  <c r="O6910" i="1"/>
  <c r="O6911" i="1"/>
  <c r="O6912" i="1"/>
  <c r="O6915" i="1"/>
  <c r="O6916" i="1"/>
  <c r="O6917" i="1"/>
  <c r="O6919" i="1"/>
  <c r="O6920" i="1"/>
  <c r="O6921" i="1"/>
  <c r="O6922" i="1"/>
  <c r="O6923" i="1"/>
  <c r="O6924" i="1"/>
  <c r="O6925" i="1"/>
  <c r="O6926" i="1"/>
  <c r="O6927" i="1"/>
  <c r="O6928" i="1"/>
  <c r="O6930" i="1"/>
  <c r="O6931" i="1"/>
  <c r="O6932" i="1"/>
  <c r="O6933" i="1"/>
  <c r="O6934" i="1"/>
  <c r="O6935" i="1"/>
  <c r="O6936" i="1"/>
  <c r="O6937" i="1"/>
  <c r="O6938" i="1"/>
  <c r="O6939" i="1"/>
  <c r="O6940" i="1"/>
  <c r="O6941" i="1"/>
  <c r="O6942" i="1"/>
  <c r="O6943" i="1"/>
  <c r="O6944" i="1"/>
  <c r="O6945" i="1"/>
  <c r="O6946" i="1"/>
  <c r="O6948" i="1"/>
  <c r="O6949" i="1"/>
  <c r="O6952" i="1"/>
  <c r="O6953" i="1"/>
  <c r="O6954" i="1"/>
  <c r="O6955" i="1"/>
  <c r="O6956" i="1"/>
  <c r="O6957" i="1"/>
  <c r="O6958" i="1"/>
  <c r="O6959" i="1"/>
  <c r="O6960" i="1"/>
  <c r="O6961" i="1"/>
  <c r="O6963" i="1"/>
  <c r="O6964" i="1"/>
  <c r="O6965" i="1"/>
  <c r="O6966" i="1"/>
  <c r="O6967" i="1"/>
  <c r="O6968" i="1"/>
  <c r="O6969" i="1"/>
  <c r="O6972" i="1"/>
  <c r="O6973" i="1"/>
  <c r="O6974" i="1"/>
  <c r="O6975" i="1"/>
  <c r="O6976" i="1"/>
  <c r="O6977" i="1"/>
  <c r="O6978" i="1"/>
  <c r="O6979" i="1"/>
  <c r="O6980" i="1"/>
  <c r="O6983" i="1"/>
  <c r="O6984" i="1"/>
  <c r="O6985" i="1"/>
  <c r="O6986" i="1"/>
  <c r="O6987" i="1"/>
  <c r="O6988" i="1"/>
  <c r="O6989" i="1"/>
  <c r="O6990" i="1"/>
  <c r="O6991" i="1"/>
  <c r="O6992" i="1"/>
  <c r="O6993" i="1"/>
  <c r="O6994" i="1"/>
  <c r="O6995" i="1"/>
  <c r="O6996" i="1"/>
  <c r="O6997" i="1"/>
  <c r="O6998" i="1"/>
  <c r="O7000" i="1"/>
  <c r="O7001" i="1"/>
  <c r="O7004" i="1"/>
  <c r="O7005" i="1"/>
  <c r="O7006" i="1"/>
  <c r="O7007" i="1"/>
  <c r="O7008" i="1"/>
  <c r="O7009" i="1"/>
  <c r="O7010" i="1"/>
  <c r="O7011" i="1"/>
  <c r="O7012" i="1"/>
  <c r="O7013" i="1"/>
  <c r="O7014" i="1"/>
  <c r="O7015" i="1"/>
  <c r="O7018" i="1"/>
  <c r="O7019" i="1"/>
  <c r="O7020" i="1"/>
  <c r="O7021" i="1"/>
  <c r="O7023" i="1"/>
  <c r="O7024" i="1"/>
  <c r="O7025" i="1"/>
  <c r="O7026" i="1"/>
  <c r="O7028" i="1"/>
  <c r="O7029" i="1"/>
  <c r="O7030" i="1"/>
  <c r="O7031" i="1"/>
  <c r="O7032" i="1"/>
  <c r="O7033" i="1"/>
  <c r="O7034" i="1"/>
  <c r="O7035" i="1"/>
  <c r="O7036" i="1"/>
  <c r="O7037" i="1"/>
  <c r="O7038" i="1"/>
  <c r="O7039" i="1"/>
  <c r="O7042" i="1"/>
  <c r="O7043" i="1"/>
  <c r="O7044" i="1"/>
  <c r="O7045" i="1"/>
  <c r="O7046" i="1"/>
  <c r="O7047" i="1"/>
  <c r="O7049" i="1"/>
  <c r="O7050" i="1"/>
  <c r="O7051" i="1"/>
  <c r="O7052" i="1"/>
  <c r="O7053" i="1"/>
  <c r="O7054" i="1"/>
  <c r="O7056" i="1"/>
  <c r="O7057" i="1"/>
  <c r="O7058" i="1"/>
  <c r="O7059" i="1"/>
  <c r="O7060" i="1"/>
  <c r="O7064" i="1"/>
  <c r="O7065" i="1"/>
  <c r="O7066" i="1"/>
  <c r="O7067" i="1"/>
  <c r="O7068" i="1"/>
  <c r="O7069" i="1"/>
  <c r="O7070" i="1"/>
  <c r="O7071" i="1"/>
  <c r="O7072" i="1"/>
  <c r="O7074" i="1"/>
  <c r="O7075" i="1"/>
  <c r="O7076" i="1"/>
  <c r="O7079" i="1"/>
  <c r="O7080" i="1"/>
  <c r="O7081" i="1"/>
  <c r="O7082" i="1"/>
  <c r="O7083" i="1"/>
  <c r="O7084" i="1"/>
  <c r="O7086" i="1"/>
  <c r="O7087" i="1"/>
  <c r="O7088" i="1"/>
  <c r="O7089" i="1"/>
  <c r="O7090" i="1"/>
  <c r="O7091" i="1"/>
  <c r="O7093" i="1"/>
  <c r="O7094" i="1"/>
  <c r="O7096" i="1"/>
  <c r="O7097" i="1"/>
  <c r="O7098" i="1"/>
  <c r="O7099" i="1"/>
  <c r="O7100" i="1"/>
  <c r="O7101" i="1"/>
  <c r="O7102" i="1"/>
  <c r="O7103" i="1"/>
  <c r="O7104" i="1"/>
  <c r="O7105" i="1"/>
  <c r="O7106" i="1"/>
  <c r="O7107" i="1"/>
  <c r="O7108" i="1"/>
  <c r="O7109" i="1"/>
  <c r="O7110" i="1"/>
  <c r="O7111" i="1"/>
  <c r="O7112" i="1"/>
  <c r="O7113" i="1"/>
  <c r="O7114" i="1"/>
  <c r="O7115" i="1"/>
  <c r="O7116" i="1"/>
  <c r="O7117" i="1"/>
  <c r="O7119" i="1"/>
  <c r="O7120" i="1"/>
  <c r="O7121" i="1"/>
  <c r="O7122" i="1"/>
  <c r="O7123" i="1"/>
  <c r="O7124" i="1"/>
  <c r="O7125" i="1"/>
  <c r="O7126" i="1"/>
  <c r="O7127" i="1"/>
  <c r="O7128" i="1"/>
  <c r="O7129" i="1"/>
  <c r="O7132" i="1"/>
  <c r="O7133" i="1"/>
  <c r="O7134" i="1"/>
  <c r="O7136" i="1"/>
  <c r="O7137" i="1"/>
  <c r="O7138" i="1"/>
  <c r="O7139" i="1"/>
  <c r="O7140" i="1"/>
  <c r="O7143" i="1"/>
  <c r="O7144" i="1"/>
  <c r="O7145" i="1"/>
  <c r="O7146" i="1"/>
  <c r="O7147" i="1"/>
  <c r="O7148" i="1"/>
  <c r="O7149" i="1"/>
  <c r="O7150" i="1"/>
  <c r="O7151" i="1"/>
  <c r="O7154" i="1"/>
  <c r="O7155" i="1"/>
  <c r="O7156" i="1"/>
  <c r="O7157" i="1"/>
  <c r="O7158" i="1"/>
  <c r="O7159" i="1"/>
  <c r="O7160" i="1"/>
  <c r="O7161" i="1"/>
  <c r="O7162" i="1"/>
  <c r="O7163" i="1"/>
  <c r="O7164" i="1"/>
  <c r="O7165" i="1"/>
  <c r="O7166" i="1"/>
  <c r="O7167" i="1"/>
  <c r="O7168" i="1"/>
  <c r="O7169" i="1"/>
  <c r="O7170" i="1"/>
  <c r="O7171" i="1"/>
  <c r="O7174" i="1"/>
  <c r="O7175" i="1"/>
  <c r="O7176" i="1"/>
  <c r="O7177" i="1"/>
  <c r="O7179" i="1"/>
  <c r="O7180" i="1"/>
  <c r="O7182" i="1"/>
  <c r="O7183" i="1"/>
  <c r="O7184" i="1"/>
  <c r="O7186" i="1"/>
  <c r="O7190" i="1"/>
  <c r="O7191" i="1"/>
  <c r="O7195" i="1"/>
  <c r="O7196" i="1"/>
  <c r="O7198" i="1"/>
  <c r="O7199" i="1"/>
  <c r="O7200" i="1"/>
  <c r="O7201" i="1"/>
  <c r="O7202" i="1"/>
  <c r="O7203" i="1"/>
  <c r="O7204" i="1"/>
  <c r="O7205" i="1"/>
  <c r="O7206" i="1"/>
  <c r="O7207" i="1"/>
  <c r="O7209" i="1"/>
  <c r="O7210" i="1"/>
  <c r="O7211" i="1"/>
  <c r="O7212" i="1"/>
  <c r="O7213" i="1"/>
  <c r="O7214" i="1"/>
  <c r="O7215" i="1"/>
  <c r="O7216" i="1"/>
  <c r="O7218" i="1"/>
  <c r="O7219" i="1"/>
  <c r="O7221" i="1"/>
  <c r="O7222" i="1"/>
  <c r="O7223" i="1"/>
  <c r="O7224" i="1"/>
  <c r="O7225" i="1"/>
  <c r="O7226" i="1"/>
  <c r="O7227" i="1"/>
  <c r="O7229" i="1"/>
  <c r="O7230" i="1"/>
  <c r="O7231" i="1"/>
  <c r="O7233" i="1"/>
  <c r="O7234" i="1"/>
  <c r="O7235" i="1"/>
  <c r="O7238" i="1"/>
  <c r="O7239" i="1"/>
  <c r="O7240" i="1"/>
  <c r="O7241" i="1"/>
  <c r="O7243" i="1"/>
  <c r="O7244" i="1"/>
  <c r="O7245" i="1"/>
  <c r="O7246" i="1"/>
  <c r="O7247" i="1"/>
  <c r="O7249" i="1"/>
  <c r="O7251" i="1"/>
  <c r="O7253" i="1"/>
  <c r="O7254" i="1"/>
  <c r="O7257" i="1"/>
  <c r="O7258" i="1"/>
  <c r="O7259" i="1"/>
  <c r="O7260" i="1"/>
  <c r="O7261" i="1"/>
  <c r="O7262" i="1"/>
  <c r="O7263" i="1"/>
  <c r="O7264" i="1"/>
  <c r="O7265" i="1"/>
  <c r="O7266" i="1"/>
  <c r="O7267" i="1"/>
  <c r="O7268" i="1"/>
  <c r="O7270" i="1"/>
  <c r="O7273" i="1"/>
  <c r="O7274" i="1"/>
  <c r="O7275" i="1"/>
  <c r="O7276" i="1"/>
  <c r="O7277" i="1"/>
  <c r="O7278" i="1"/>
  <c r="O7279" i="1"/>
  <c r="O7280" i="1"/>
  <c r="O7281" i="1"/>
  <c r="O7282" i="1"/>
  <c r="O7283" i="1"/>
  <c r="O7284" i="1"/>
  <c r="O7285" i="1"/>
  <c r="O7286" i="1"/>
  <c r="O7287" i="1"/>
  <c r="O7288" i="1"/>
  <c r="O7290" i="1"/>
  <c r="O7291" i="1"/>
  <c r="O7292" i="1"/>
  <c r="O7293" i="1"/>
  <c r="O7294" i="1"/>
  <c r="O7295" i="1"/>
  <c r="O7297" i="1"/>
  <c r="O7298" i="1"/>
  <c r="O7301" i="1"/>
  <c r="O7303" i="1"/>
  <c r="O7305" i="1"/>
  <c r="O7306" i="1"/>
  <c r="O7307" i="1"/>
  <c r="O7308" i="1"/>
  <c r="O7309" i="1"/>
  <c r="O7310" i="1"/>
  <c r="O7311" i="1"/>
  <c r="O7312" i="1"/>
  <c r="O7314" i="1"/>
  <c r="O7315" i="1"/>
  <c r="O7317" i="1"/>
  <c r="O7318" i="1"/>
  <c r="O7319" i="1"/>
  <c r="O7320" i="1"/>
  <c r="O7324" i="1"/>
  <c r="O7325" i="1"/>
  <c r="O7326" i="1"/>
  <c r="O7327" i="1"/>
  <c r="O7328" i="1"/>
  <c r="O7329" i="1"/>
  <c r="O7330" i="1"/>
  <c r="O7331" i="1"/>
  <c r="O7332" i="1"/>
  <c r="O7333" i="1"/>
  <c r="O7334" i="1"/>
  <c r="O7335" i="1"/>
  <c r="O7336" i="1"/>
  <c r="O7337" i="1"/>
  <c r="O7338" i="1"/>
  <c r="O7340" i="1"/>
  <c r="O7341" i="1"/>
  <c r="O7343" i="1"/>
  <c r="O7344" i="1"/>
  <c r="O7345" i="1"/>
  <c r="O7348" i="1"/>
  <c r="O7349" i="1"/>
  <c r="O7350" i="1"/>
  <c r="O7351" i="1"/>
  <c r="O7352" i="1"/>
  <c r="O7354" i="1"/>
  <c r="O7355" i="1"/>
  <c r="O7356" i="1"/>
  <c r="O7357" i="1"/>
  <c r="O7359" i="1"/>
  <c r="O7362" i="1"/>
  <c r="O7363" i="1"/>
  <c r="O7364" i="1"/>
  <c r="O7365" i="1"/>
  <c r="O7366" i="1"/>
  <c r="O7367" i="1"/>
  <c r="O7368" i="1"/>
  <c r="O7369" i="1"/>
  <c r="O7370" i="1"/>
  <c r="O7371" i="1"/>
  <c r="O7372" i="1"/>
  <c r="O7373" i="1"/>
  <c r="O7374" i="1"/>
  <c r="O7375" i="1"/>
  <c r="O7376" i="1"/>
  <c r="O7377" i="1"/>
  <c r="O7378" i="1"/>
  <c r="O7379" i="1"/>
  <c r="O7380" i="1"/>
  <c r="O7381" i="1"/>
  <c r="O7382" i="1"/>
  <c r="O7383" i="1"/>
  <c r="O7384" i="1"/>
  <c r="O7385" i="1"/>
  <c r="O7389" i="1"/>
  <c r="O7390" i="1"/>
  <c r="O7392" i="1"/>
  <c r="O7393" i="1"/>
  <c r="O7394" i="1"/>
  <c r="O7395" i="1"/>
  <c r="O7396" i="1"/>
  <c r="O7397" i="1"/>
  <c r="O7398" i="1"/>
  <c r="O7399" i="1"/>
  <c r="O7400" i="1"/>
  <c r="O7401" i="1"/>
  <c r="O7402" i="1"/>
  <c r="O7403" i="1"/>
  <c r="O7404" i="1"/>
  <c r="O7405" i="1"/>
  <c r="O7406" i="1"/>
  <c r="O7407" i="1"/>
  <c r="O7408" i="1"/>
  <c r="O7409" i="1"/>
  <c r="O7410" i="1"/>
  <c r="O7411" i="1"/>
  <c r="O7412" i="1"/>
  <c r="O7413" i="1"/>
  <c r="O7414" i="1"/>
  <c r="O7415" i="1"/>
  <c r="O7416" i="1"/>
  <c r="O7417" i="1"/>
  <c r="O7418" i="1"/>
  <c r="O7419" i="1"/>
  <c r="O7420" i="1"/>
  <c r="O7421" i="1"/>
  <c r="O7422" i="1"/>
  <c r="O7423" i="1"/>
  <c r="O7424" i="1"/>
  <c r="O7425" i="1"/>
  <c r="O7426" i="1"/>
  <c r="O7427" i="1"/>
  <c r="O7428" i="1"/>
  <c r="O7429" i="1"/>
  <c r="O7430" i="1"/>
  <c r="O7431" i="1"/>
  <c r="N9" i="1" l="1"/>
  <c r="P9" i="1"/>
  <c r="U9" i="1"/>
  <c r="N10" i="1"/>
  <c r="P10" i="1"/>
  <c r="U10" i="1"/>
  <c r="N11" i="1"/>
  <c r="P11" i="1"/>
  <c r="U11" i="1"/>
  <c r="N12" i="1"/>
  <c r="P12" i="1"/>
  <c r="U12" i="1"/>
  <c r="N13" i="1"/>
  <c r="P13" i="1"/>
  <c r="U13" i="1"/>
  <c r="N14" i="1"/>
  <c r="P14" i="1"/>
  <c r="U14" i="1"/>
  <c r="N15" i="1"/>
  <c r="P15" i="1"/>
  <c r="U15" i="1"/>
  <c r="N16" i="1"/>
  <c r="P16" i="1"/>
  <c r="U16" i="1"/>
  <c r="N17" i="1"/>
  <c r="P17" i="1"/>
  <c r="U17" i="1"/>
  <c r="N18" i="1"/>
  <c r="P18" i="1"/>
  <c r="U18" i="1"/>
  <c r="N19" i="1"/>
  <c r="P19" i="1"/>
  <c r="U19" i="1"/>
  <c r="N20" i="1"/>
  <c r="P20" i="1"/>
  <c r="U20" i="1"/>
  <c r="N21" i="1"/>
  <c r="P21" i="1"/>
  <c r="U21" i="1"/>
  <c r="N22" i="1"/>
  <c r="P22" i="1"/>
  <c r="U22" i="1"/>
  <c r="N23" i="1"/>
  <c r="P23" i="1"/>
  <c r="U23" i="1"/>
  <c r="N24" i="1"/>
  <c r="P24" i="1"/>
  <c r="U24" i="1"/>
  <c r="N25" i="1"/>
  <c r="P25" i="1"/>
  <c r="U25" i="1"/>
  <c r="N26" i="1"/>
  <c r="P26" i="1"/>
  <c r="U26" i="1"/>
  <c r="N27" i="1"/>
  <c r="P27" i="1"/>
  <c r="U27" i="1"/>
  <c r="N28" i="1"/>
  <c r="P28" i="1"/>
  <c r="U28" i="1"/>
  <c r="N29" i="1"/>
  <c r="P29" i="1"/>
  <c r="U29" i="1"/>
  <c r="N30" i="1"/>
  <c r="P30" i="1"/>
  <c r="U30" i="1"/>
  <c r="N31" i="1"/>
  <c r="P31" i="1"/>
  <c r="U31" i="1"/>
  <c r="N32" i="1"/>
  <c r="P32" i="1"/>
  <c r="U32" i="1"/>
  <c r="N33" i="1"/>
  <c r="P33" i="1"/>
  <c r="U33" i="1"/>
  <c r="N34" i="1"/>
  <c r="P34" i="1"/>
  <c r="U34" i="1"/>
  <c r="N35" i="1"/>
  <c r="P35" i="1"/>
  <c r="U35" i="1"/>
  <c r="N36" i="1"/>
  <c r="P36" i="1"/>
  <c r="U36" i="1"/>
  <c r="N37" i="1"/>
  <c r="P37" i="1"/>
  <c r="U37" i="1"/>
  <c r="N38" i="1"/>
  <c r="P38" i="1"/>
  <c r="U38" i="1"/>
  <c r="N39" i="1"/>
  <c r="P39" i="1"/>
  <c r="U39" i="1"/>
  <c r="N40" i="1"/>
  <c r="P40" i="1"/>
  <c r="U40" i="1"/>
  <c r="N41" i="1"/>
  <c r="P41" i="1"/>
  <c r="U41" i="1"/>
  <c r="N42" i="1"/>
  <c r="P42" i="1"/>
  <c r="U42" i="1"/>
  <c r="N43" i="1"/>
  <c r="P43" i="1"/>
  <c r="U43" i="1"/>
  <c r="N44" i="1"/>
  <c r="P44" i="1"/>
  <c r="U44" i="1"/>
  <c r="N45" i="1"/>
  <c r="P45" i="1"/>
  <c r="U45" i="1"/>
  <c r="N46" i="1"/>
  <c r="P46" i="1"/>
  <c r="U46" i="1"/>
  <c r="N47" i="1"/>
  <c r="P47" i="1"/>
  <c r="U47" i="1"/>
  <c r="N48" i="1"/>
  <c r="P48" i="1"/>
  <c r="U48" i="1"/>
  <c r="N52" i="1"/>
  <c r="P52" i="1"/>
  <c r="U52" i="1"/>
  <c r="N53" i="1"/>
  <c r="P53" i="1"/>
  <c r="U53" i="1"/>
  <c r="N55" i="1"/>
  <c r="P55" i="1"/>
  <c r="U55" i="1"/>
  <c r="N61" i="1"/>
  <c r="P61" i="1"/>
  <c r="U61" i="1"/>
  <c r="N62" i="1"/>
  <c r="P62" i="1"/>
  <c r="U62" i="1"/>
  <c r="N63" i="1"/>
  <c r="P63" i="1"/>
  <c r="U63" i="1"/>
  <c r="N64" i="1"/>
  <c r="P64" i="1"/>
  <c r="U64" i="1"/>
  <c r="N65" i="1"/>
  <c r="P65" i="1"/>
  <c r="U65" i="1"/>
  <c r="N66" i="1"/>
  <c r="P66" i="1"/>
  <c r="U66" i="1"/>
  <c r="N67" i="1"/>
  <c r="P67" i="1"/>
  <c r="U67" i="1"/>
  <c r="N68" i="1"/>
  <c r="P68" i="1"/>
  <c r="U68" i="1"/>
  <c r="N69" i="1"/>
  <c r="P69" i="1"/>
  <c r="U69" i="1"/>
  <c r="N70" i="1"/>
  <c r="P70" i="1"/>
  <c r="U70" i="1"/>
  <c r="N71" i="1"/>
  <c r="P71" i="1"/>
  <c r="U71" i="1"/>
  <c r="N72" i="1"/>
  <c r="P72" i="1"/>
  <c r="U72" i="1"/>
  <c r="N73" i="1"/>
  <c r="P73" i="1"/>
  <c r="U73" i="1"/>
  <c r="N74" i="1"/>
  <c r="P74" i="1"/>
  <c r="U74" i="1"/>
  <c r="N75" i="1"/>
  <c r="P75" i="1"/>
  <c r="U75" i="1"/>
  <c r="N76" i="1"/>
  <c r="P76" i="1"/>
  <c r="U76" i="1"/>
  <c r="N80" i="1"/>
  <c r="P80" i="1"/>
  <c r="U80" i="1"/>
  <c r="N81" i="1"/>
  <c r="P81" i="1"/>
  <c r="U81" i="1"/>
  <c r="N82" i="1"/>
  <c r="P82" i="1"/>
  <c r="N83" i="1"/>
  <c r="P83" i="1"/>
  <c r="N84" i="1"/>
  <c r="P84" i="1"/>
  <c r="N85" i="1"/>
  <c r="P85" i="1"/>
  <c r="N86" i="1"/>
  <c r="P86" i="1"/>
  <c r="U86" i="1"/>
  <c r="N87" i="1"/>
  <c r="P87" i="1"/>
  <c r="U87" i="1"/>
  <c r="N88" i="1"/>
  <c r="P88" i="1"/>
  <c r="U88" i="1"/>
  <c r="N89" i="1"/>
  <c r="P89" i="1"/>
  <c r="U89" i="1"/>
  <c r="N90" i="1"/>
  <c r="P90" i="1"/>
  <c r="U90" i="1"/>
  <c r="N91" i="1"/>
  <c r="P91" i="1"/>
  <c r="U91" i="1"/>
  <c r="N92" i="1"/>
  <c r="P92" i="1"/>
  <c r="U92" i="1"/>
  <c r="N93" i="1"/>
  <c r="P93" i="1"/>
  <c r="U93" i="1"/>
  <c r="N94" i="1"/>
  <c r="P94" i="1"/>
  <c r="U94" i="1"/>
  <c r="N95" i="1"/>
  <c r="P95" i="1"/>
  <c r="U95" i="1"/>
  <c r="N97" i="1"/>
  <c r="P97" i="1"/>
  <c r="N98" i="1"/>
  <c r="P98" i="1"/>
  <c r="N99" i="1"/>
  <c r="P99" i="1"/>
  <c r="N100" i="1"/>
  <c r="P100" i="1"/>
  <c r="N101" i="1"/>
  <c r="P101" i="1"/>
  <c r="N102" i="1"/>
  <c r="P102" i="1"/>
  <c r="N103" i="1"/>
  <c r="P103" i="1"/>
  <c r="U103" i="1"/>
  <c r="N104" i="1"/>
  <c r="P104" i="1"/>
  <c r="U104" i="1"/>
  <c r="N105" i="1"/>
  <c r="P105" i="1"/>
  <c r="N106" i="1"/>
  <c r="P106" i="1"/>
  <c r="N107" i="1"/>
  <c r="P107" i="1"/>
  <c r="N108" i="1"/>
  <c r="P108" i="1"/>
  <c r="N109" i="1"/>
  <c r="P109" i="1"/>
  <c r="N110" i="1"/>
  <c r="P110" i="1"/>
  <c r="N111" i="1"/>
  <c r="P111" i="1"/>
  <c r="N112" i="1"/>
  <c r="P112" i="1"/>
  <c r="N113" i="1"/>
  <c r="P113" i="1"/>
  <c r="N114" i="1"/>
  <c r="P114" i="1"/>
  <c r="N116" i="1"/>
  <c r="P116" i="1"/>
  <c r="N117" i="1"/>
  <c r="P117" i="1"/>
  <c r="N118" i="1"/>
  <c r="P118" i="1"/>
  <c r="N119" i="1"/>
  <c r="P119" i="1"/>
  <c r="N120" i="1"/>
  <c r="P120" i="1"/>
  <c r="N121" i="1"/>
  <c r="P121" i="1"/>
  <c r="N122" i="1"/>
  <c r="P122" i="1"/>
  <c r="N123" i="1"/>
  <c r="P123" i="1"/>
  <c r="N124" i="1"/>
  <c r="P124" i="1"/>
  <c r="N125" i="1"/>
  <c r="P125" i="1"/>
  <c r="N126" i="1"/>
  <c r="P126" i="1"/>
  <c r="N127" i="1"/>
  <c r="P127" i="1"/>
  <c r="N129" i="1"/>
  <c r="P129" i="1"/>
  <c r="U129" i="1"/>
  <c r="N130" i="1"/>
  <c r="P130" i="1"/>
  <c r="U130" i="1"/>
  <c r="N131" i="1"/>
  <c r="P131" i="1"/>
  <c r="U131" i="1"/>
  <c r="N132" i="1"/>
  <c r="P132" i="1"/>
  <c r="U132" i="1"/>
  <c r="N134" i="1"/>
  <c r="P134" i="1"/>
  <c r="U134" i="1"/>
  <c r="N135" i="1"/>
  <c r="P135" i="1"/>
  <c r="U135" i="1"/>
  <c r="N136" i="1"/>
  <c r="P136" i="1"/>
  <c r="U136" i="1"/>
  <c r="N137" i="1"/>
  <c r="P137" i="1"/>
  <c r="U137" i="1"/>
  <c r="N139" i="1"/>
  <c r="P139" i="1"/>
  <c r="N140" i="1"/>
  <c r="P140" i="1"/>
  <c r="N141" i="1"/>
  <c r="P141" i="1"/>
  <c r="U141" i="1"/>
  <c r="N142" i="1"/>
  <c r="P142" i="1"/>
  <c r="U142" i="1"/>
  <c r="N144" i="1"/>
  <c r="P144" i="1"/>
  <c r="U144" i="1"/>
  <c r="N145" i="1"/>
  <c r="P145" i="1"/>
  <c r="U145" i="1"/>
  <c r="N147" i="1"/>
  <c r="P147" i="1"/>
  <c r="U147" i="1"/>
  <c r="N148" i="1"/>
  <c r="P148" i="1"/>
  <c r="U148" i="1"/>
  <c r="N150" i="1"/>
  <c r="P150" i="1"/>
  <c r="U150" i="1"/>
  <c r="N151" i="1"/>
  <c r="P151" i="1"/>
  <c r="U151" i="1"/>
  <c r="N153" i="1"/>
  <c r="P153" i="1"/>
  <c r="U153" i="1"/>
  <c r="N155" i="1"/>
  <c r="P155" i="1"/>
  <c r="U155" i="1"/>
  <c r="N156" i="1"/>
  <c r="P156" i="1"/>
  <c r="U156" i="1"/>
  <c r="N158" i="1"/>
  <c r="P158" i="1"/>
  <c r="N159" i="1"/>
  <c r="P159" i="1"/>
  <c r="N160" i="1"/>
  <c r="P160" i="1"/>
  <c r="N161" i="1"/>
  <c r="P161" i="1"/>
  <c r="U161" i="1"/>
  <c r="N162" i="1"/>
  <c r="P162" i="1"/>
  <c r="N163" i="1"/>
  <c r="P163" i="1"/>
  <c r="N164" i="1"/>
  <c r="P164" i="1"/>
  <c r="U164" i="1"/>
  <c r="N165" i="1"/>
  <c r="P165" i="1"/>
  <c r="N166" i="1"/>
  <c r="P166" i="1"/>
  <c r="U166" i="1"/>
  <c r="N167" i="1"/>
  <c r="P167" i="1"/>
  <c r="U167" i="1"/>
  <c r="N168" i="1"/>
  <c r="P168" i="1"/>
  <c r="N169" i="1"/>
  <c r="P169" i="1"/>
  <c r="U169" i="1"/>
  <c r="N170" i="1"/>
  <c r="P170" i="1"/>
  <c r="U170" i="1"/>
  <c r="N171" i="1"/>
  <c r="P171" i="1"/>
  <c r="U171" i="1"/>
  <c r="N173" i="1"/>
  <c r="P173" i="1"/>
  <c r="U173" i="1"/>
  <c r="N174" i="1"/>
  <c r="P174" i="1"/>
  <c r="N175" i="1"/>
  <c r="P175" i="1"/>
  <c r="N176" i="1"/>
  <c r="P176" i="1"/>
  <c r="N177" i="1"/>
  <c r="P177" i="1"/>
  <c r="U177" i="1"/>
  <c r="N178" i="1"/>
  <c r="P178" i="1"/>
  <c r="U178" i="1"/>
  <c r="N179" i="1"/>
  <c r="P179" i="1"/>
  <c r="U179" i="1"/>
  <c r="N180" i="1"/>
  <c r="P180" i="1"/>
  <c r="U180" i="1"/>
  <c r="N181" i="1"/>
  <c r="P181" i="1"/>
  <c r="U181" i="1"/>
  <c r="N182" i="1"/>
  <c r="P182" i="1"/>
  <c r="U182" i="1"/>
  <c r="N183" i="1"/>
  <c r="P183" i="1"/>
  <c r="U183" i="1"/>
  <c r="N184" i="1"/>
  <c r="P184" i="1"/>
  <c r="U184" i="1"/>
  <c r="N185" i="1"/>
  <c r="P185" i="1"/>
  <c r="U185" i="1"/>
  <c r="N186" i="1"/>
  <c r="P186" i="1"/>
  <c r="U186" i="1"/>
  <c r="N187" i="1"/>
  <c r="P187" i="1"/>
  <c r="U187" i="1"/>
  <c r="N189" i="1"/>
  <c r="P189" i="1"/>
  <c r="U189" i="1"/>
  <c r="N190" i="1"/>
  <c r="P190" i="1"/>
  <c r="U190" i="1"/>
  <c r="N191" i="1"/>
  <c r="P191" i="1"/>
  <c r="U191" i="1"/>
  <c r="N194" i="1"/>
  <c r="P194" i="1"/>
  <c r="U194" i="1"/>
  <c r="N196" i="1"/>
  <c r="P196" i="1"/>
  <c r="U196" i="1"/>
  <c r="N198" i="1"/>
  <c r="P198" i="1"/>
  <c r="U198" i="1"/>
  <c r="N199" i="1"/>
  <c r="P199" i="1"/>
  <c r="U199" i="1"/>
  <c r="N200" i="1"/>
  <c r="P200" i="1"/>
  <c r="U200" i="1"/>
  <c r="N202" i="1"/>
  <c r="P202" i="1"/>
  <c r="U202" i="1"/>
  <c r="N203" i="1"/>
  <c r="P203" i="1"/>
  <c r="U203" i="1"/>
  <c r="N204" i="1"/>
  <c r="P204" i="1"/>
  <c r="U204" i="1"/>
  <c r="N206" i="1"/>
  <c r="P206" i="1"/>
  <c r="U206" i="1"/>
  <c r="N207" i="1"/>
  <c r="P207" i="1"/>
  <c r="U207" i="1"/>
  <c r="N209" i="1"/>
  <c r="P209" i="1"/>
  <c r="U209" i="1"/>
  <c r="N210" i="1"/>
  <c r="P210" i="1"/>
  <c r="N211" i="1"/>
  <c r="P211" i="1"/>
  <c r="U211" i="1"/>
  <c r="N213" i="1"/>
  <c r="P213" i="1"/>
  <c r="N214" i="1"/>
  <c r="P214" i="1"/>
  <c r="U214" i="1"/>
  <c r="N215" i="1"/>
  <c r="P215" i="1"/>
  <c r="U215" i="1"/>
  <c r="N217" i="1"/>
  <c r="P217" i="1"/>
  <c r="U217" i="1"/>
  <c r="N218" i="1"/>
  <c r="P218" i="1"/>
  <c r="U218" i="1"/>
  <c r="N219" i="1"/>
  <c r="P219" i="1"/>
  <c r="U219" i="1"/>
  <c r="N220" i="1"/>
  <c r="P220" i="1"/>
  <c r="U220" i="1"/>
  <c r="N221" i="1"/>
  <c r="P221" i="1"/>
  <c r="U221" i="1"/>
  <c r="N222" i="1"/>
  <c r="P222" i="1"/>
  <c r="U222" i="1"/>
  <c r="N223" i="1"/>
  <c r="P223" i="1"/>
  <c r="U223" i="1"/>
  <c r="N226" i="1"/>
  <c r="P226" i="1"/>
  <c r="U226" i="1"/>
  <c r="N227" i="1"/>
  <c r="P227" i="1"/>
  <c r="U227" i="1"/>
  <c r="N228" i="1"/>
  <c r="P228" i="1"/>
  <c r="U228" i="1"/>
  <c r="N229" i="1"/>
  <c r="P229" i="1"/>
  <c r="U229" i="1"/>
  <c r="N230" i="1"/>
  <c r="P230" i="1"/>
  <c r="U230" i="1"/>
  <c r="N238" i="1"/>
  <c r="P238" i="1"/>
  <c r="U238" i="1"/>
  <c r="N239" i="1"/>
  <c r="P239" i="1"/>
  <c r="N240" i="1"/>
  <c r="P240" i="1"/>
  <c r="U240" i="1"/>
  <c r="N241" i="1"/>
  <c r="P241" i="1"/>
  <c r="U241" i="1"/>
  <c r="N243" i="1"/>
  <c r="P243" i="1"/>
  <c r="U243" i="1"/>
  <c r="N244" i="1"/>
  <c r="P244" i="1"/>
  <c r="U244" i="1"/>
  <c r="N245" i="1"/>
  <c r="P245" i="1"/>
  <c r="U245" i="1"/>
  <c r="N246" i="1"/>
  <c r="P246" i="1"/>
  <c r="U246" i="1"/>
  <c r="N247" i="1"/>
  <c r="P247" i="1"/>
  <c r="U247" i="1"/>
  <c r="N248" i="1"/>
  <c r="P248" i="1"/>
  <c r="U248" i="1"/>
  <c r="N249" i="1"/>
  <c r="P249" i="1"/>
  <c r="U249" i="1"/>
  <c r="N250" i="1"/>
  <c r="P250" i="1"/>
  <c r="U250" i="1"/>
  <c r="N251" i="1"/>
  <c r="P251" i="1"/>
  <c r="U251" i="1"/>
  <c r="N252" i="1"/>
  <c r="P252" i="1"/>
  <c r="U252" i="1"/>
  <c r="N253" i="1"/>
  <c r="P253" i="1"/>
  <c r="U253" i="1"/>
  <c r="N254" i="1"/>
  <c r="P254" i="1"/>
  <c r="U254" i="1"/>
  <c r="N255" i="1"/>
  <c r="P255" i="1"/>
  <c r="U255" i="1"/>
  <c r="N256" i="1"/>
  <c r="P256" i="1"/>
  <c r="U256" i="1"/>
  <c r="N257" i="1"/>
  <c r="P257" i="1"/>
  <c r="U257" i="1"/>
  <c r="N258" i="1"/>
  <c r="P258" i="1"/>
  <c r="U258" i="1"/>
  <c r="N259" i="1"/>
  <c r="P259" i="1"/>
  <c r="U259" i="1"/>
  <c r="N260" i="1"/>
  <c r="P260" i="1"/>
  <c r="U260" i="1"/>
  <c r="N263" i="1"/>
  <c r="P263" i="1"/>
  <c r="U263" i="1"/>
  <c r="N264" i="1"/>
  <c r="P264" i="1"/>
  <c r="U264" i="1"/>
  <c r="N266" i="1"/>
  <c r="P266" i="1"/>
  <c r="U266" i="1"/>
  <c r="N267" i="1"/>
  <c r="P267" i="1"/>
  <c r="U267" i="1"/>
  <c r="N268" i="1"/>
  <c r="P268" i="1"/>
  <c r="U268" i="1"/>
  <c r="N269" i="1"/>
  <c r="P269" i="1"/>
  <c r="U269" i="1"/>
  <c r="N272" i="1"/>
  <c r="P272" i="1"/>
  <c r="U272" i="1"/>
  <c r="N276" i="1"/>
  <c r="P276" i="1"/>
  <c r="U276" i="1"/>
  <c r="N277" i="1"/>
  <c r="P277" i="1"/>
  <c r="U277" i="1"/>
  <c r="N278" i="1"/>
  <c r="P278" i="1"/>
  <c r="U278" i="1"/>
  <c r="N279" i="1"/>
  <c r="P279" i="1"/>
  <c r="U279" i="1"/>
  <c r="N280" i="1"/>
  <c r="P280" i="1"/>
  <c r="U280" i="1"/>
  <c r="N281" i="1"/>
  <c r="P281" i="1"/>
  <c r="U281" i="1"/>
  <c r="N283" i="1"/>
  <c r="P283" i="1"/>
  <c r="U283" i="1"/>
  <c r="N284" i="1"/>
  <c r="P284" i="1"/>
  <c r="U284" i="1"/>
  <c r="N285" i="1"/>
  <c r="P285" i="1"/>
  <c r="U285" i="1"/>
  <c r="N286" i="1"/>
  <c r="P286" i="1"/>
  <c r="U286" i="1"/>
  <c r="N287" i="1"/>
  <c r="P287" i="1"/>
  <c r="U287" i="1"/>
  <c r="N289" i="1"/>
  <c r="P289" i="1"/>
  <c r="U289" i="1"/>
  <c r="N290" i="1"/>
  <c r="P290" i="1"/>
  <c r="U290" i="1"/>
  <c r="N291" i="1"/>
  <c r="P291" i="1"/>
  <c r="U291" i="1"/>
  <c r="N292" i="1"/>
  <c r="P292" i="1"/>
  <c r="U292" i="1"/>
  <c r="N293" i="1"/>
  <c r="P293" i="1"/>
  <c r="U293" i="1"/>
  <c r="N294" i="1"/>
  <c r="P294" i="1"/>
  <c r="U294" i="1"/>
  <c r="N295" i="1"/>
  <c r="P295" i="1"/>
  <c r="U295" i="1"/>
  <c r="N296" i="1"/>
  <c r="P296" i="1"/>
  <c r="U296" i="1"/>
  <c r="N297" i="1"/>
  <c r="P297" i="1"/>
  <c r="U297" i="1"/>
  <c r="N298" i="1"/>
  <c r="P298" i="1"/>
  <c r="U298" i="1"/>
  <c r="N299" i="1"/>
  <c r="P299" i="1"/>
  <c r="U299" i="1"/>
  <c r="N300" i="1"/>
  <c r="P300" i="1"/>
  <c r="U300" i="1"/>
  <c r="N301" i="1"/>
  <c r="P301" i="1"/>
  <c r="U301" i="1"/>
  <c r="N303" i="1"/>
  <c r="P303" i="1"/>
  <c r="U303" i="1"/>
  <c r="N304" i="1"/>
  <c r="P304" i="1"/>
  <c r="U304" i="1"/>
  <c r="N306" i="1"/>
  <c r="P306" i="1"/>
  <c r="U306" i="1"/>
  <c r="N307" i="1"/>
  <c r="P307" i="1"/>
  <c r="U307" i="1"/>
  <c r="N310" i="1"/>
  <c r="P310" i="1"/>
  <c r="U310" i="1"/>
  <c r="N311" i="1"/>
  <c r="P311" i="1"/>
  <c r="U311" i="1"/>
  <c r="N312" i="1"/>
  <c r="P312" i="1"/>
  <c r="U312" i="1"/>
  <c r="N314" i="1"/>
  <c r="P314" i="1"/>
  <c r="U314" i="1"/>
  <c r="N316" i="1"/>
  <c r="P316" i="1"/>
  <c r="U316" i="1"/>
  <c r="N317" i="1"/>
  <c r="P317" i="1"/>
  <c r="U317" i="1"/>
  <c r="N318" i="1"/>
  <c r="P318" i="1"/>
  <c r="U318" i="1"/>
  <c r="N319" i="1"/>
  <c r="P319" i="1"/>
  <c r="U319" i="1"/>
  <c r="N320" i="1"/>
  <c r="P320" i="1"/>
  <c r="U320" i="1"/>
  <c r="N321" i="1"/>
  <c r="P321" i="1"/>
  <c r="U321" i="1"/>
  <c r="N323" i="1"/>
  <c r="P323" i="1"/>
  <c r="U323" i="1"/>
  <c r="N324" i="1"/>
  <c r="P324" i="1"/>
  <c r="U324" i="1"/>
  <c r="N325" i="1"/>
  <c r="P325" i="1"/>
  <c r="U325" i="1"/>
  <c r="N326" i="1"/>
  <c r="P326" i="1"/>
  <c r="U326" i="1"/>
  <c r="N327" i="1"/>
  <c r="P327" i="1"/>
  <c r="U327" i="1"/>
  <c r="N328" i="1"/>
  <c r="P328" i="1"/>
  <c r="U328" i="1"/>
  <c r="N329" i="1"/>
  <c r="P329" i="1"/>
  <c r="U329" i="1"/>
  <c r="N331" i="1"/>
  <c r="P331" i="1"/>
  <c r="U331" i="1"/>
  <c r="N332" i="1"/>
  <c r="P332" i="1"/>
  <c r="U332" i="1"/>
  <c r="N333" i="1"/>
  <c r="P333" i="1"/>
  <c r="U333" i="1"/>
  <c r="N334" i="1"/>
  <c r="P334" i="1"/>
  <c r="U334" i="1"/>
  <c r="N336" i="1"/>
  <c r="P336" i="1"/>
  <c r="N337" i="1"/>
  <c r="P337" i="1"/>
  <c r="U337" i="1"/>
  <c r="N338" i="1"/>
  <c r="P338" i="1"/>
  <c r="U338" i="1"/>
  <c r="N339" i="1"/>
  <c r="P339" i="1"/>
  <c r="U339" i="1"/>
  <c r="N340" i="1"/>
  <c r="P340" i="1"/>
  <c r="U340" i="1"/>
  <c r="N341" i="1"/>
  <c r="P341" i="1"/>
  <c r="U341" i="1"/>
  <c r="N342" i="1"/>
  <c r="P342" i="1"/>
  <c r="U342" i="1"/>
  <c r="N343" i="1"/>
  <c r="P343" i="1"/>
  <c r="U343" i="1"/>
  <c r="N344" i="1"/>
  <c r="P344" i="1"/>
  <c r="U344" i="1"/>
  <c r="N345" i="1"/>
  <c r="P345" i="1"/>
  <c r="U345" i="1"/>
  <c r="N346" i="1"/>
  <c r="P346" i="1"/>
  <c r="U346" i="1"/>
  <c r="N347" i="1"/>
  <c r="P347" i="1"/>
  <c r="U347" i="1"/>
  <c r="N348" i="1"/>
  <c r="P348" i="1"/>
  <c r="U348" i="1"/>
  <c r="N350" i="1"/>
  <c r="P350" i="1"/>
  <c r="U350" i="1"/>
  <c r="N351" i="1"/>
  <c r="P351" i="1"/>
  <c r="U351" i="1"/>
  <c r="N352" i="1"/>
  <c r="P352" i="1"/>
  <c r="U352" i="1"/>
  <c r="N353" i="1"/>
  <c r="P353" i="1"/>
  <c r="U353" i="1"/>
  <c r="N354" i="1"/>
  <c r="P354" i="1"/>
  <c r="U354" i="1"/>
  <c r="N355" i="1"/>
  <c r="P355" i="1"/>
  <c r="U355" i="1"/>
  <c r="N356" i="1"/>
  <c r="P356" i="1"/>
  <c r="U356" i="1"/>
  <c r="N357" i="1"/>
  <c r="P357" i="1"/>
  <c r="U357" i="1"/>
  <c r="N358" i="1"/>
  <c r="P358" i="1"/>
  <c r="U358" i="1"/>
  <c r="N359" i="1"/>
  <c r="P359" i="1"/>
  <c r="U359" i="1"/>
  <c r="N361" i="1"/>
  <c r="P361" i="1"/>
  <c r="U361" i="1"/>
  <c r="N362" i="1"/>
  <c r="P362" i="1"/>
  <c r="U362" i="1"/>
  <c r="N363" i="1"/>
  <c r="P363" i="1"/>
  <c r="U363" i="1"/>
  <c r="N364" i="1"/>
  <c r="P364" i="1"/>
  <c r="U364" i="1"/>
  <c r="N365" i="1"/>
  <c r="P365" i="1"/>
  <c r="U365" i="1"/>
  <c r="N366" i="1"/>
  <c r="P366" i="1"/>
  <c r="U366" i="1"/>
  <c r="N368" i="1"/>
  <c r="P368" i="1"/>
  <c r="U368" i="1"/>
  <c r="N370" i="1"/>
  <c r="P370" i="1"/>
  <c r="U370" i="1"/>
  <c r="N371" i="1"/>
  <c r="P371" i="1"/>
  <c r="U371" i="1"/>
  <c r="N372" i="1"/>
  <c r="P372" i="1"/>
  <c r="U372" i="1"/>
  <c r="N373" i="1"/>
  <c r="P373" i="1"/>
  <c r="U373" i="1"/>
  <c r="N376" i="1"/>
  <c r="P376" i="1"/>
  <c r="U376" i="1"/>
  <c r="N377" i="1"/>
  <c r="P377" i="1"/>
  <c r="U377" i="1"/>
  <c r="N378" i="1"/>
  <c r="P378" i="1"/>
  <c r="U378" i="1"/>
  <c r="N379" i="1"/>
  <c r="P379" i="1"/>
  <c r="U379" i="1"/>
  <c r="N381" i="1"/>
  <c r="P381" i="1"/>
  <c r="U381" i="1"/>
  <c r="N382" i="1"/>
  <c r="P382" i="1"/>
  <c r="U382" i="1"/>
  <c r="N383" i="1"/>
  <c r="P383" i="1"/>
  <c r="U383" i="1"/>
  <c r="N384" i="1"/>
  <c r="P384" i="1"/>
  <c r="U384" i="1"/>
  <c r="N386" i="1"/>
  <c r="P386" i="1"/>
  <c r="U386" i="1"/>
  <c r="N387" i="1"/>
  <c r="P387" i="1"/>
  <c r="U387" i="1"/>
  <c r="N388" i="1"/>
  <c r="P388" i="1"/>
  <c r="U388" i="1"/>
  <c r="N389" i="1"/>
  <c r="P389" i="1"/>
  <c r="U389" i="1"/>
  <c r="N390" i="1"/>
  <c r="P390" i="1"/>
  <c r="U390" i="1"/>
  <c r="N391" i="1"/>
  <c r="P391" i="1"/>
  <c r="U391" i="1"/>
  <c r="N393" i="1"/>
  <c r="P393" i="1"/>
  <c r="U393" i="1"/>
  <c r="N395" i="1"/>
  <c r="P395" i="1"/>
  <c r="U395" i="1"/>
  <c r="N396" i="1"/>
  <c r="P396" i="1"/>
  <c r="U396" i="1"/>
  <c r="N397" i="1"/>
  <c r="P397" i="1"/>
  <c r="U397" i="1"/>
  <c r="N398" i="1"/>
  <c r="P398" i="1"/>
  <c r="U398" i="1"/>
  <c r="N399" i="1"/>
  <c r="P399" i="1"/>
  <c r="U399" i="1"/>
  <c r="N401" i="1"/>
  <c r="P401" i="1"/>
  <c r="U401" i="1"/>
  <c r="N402" i="1"/>
  <c r="P402" i="1"/>
  <c r="U402" i="1"/>
  <c r="N404" i="1"/>
  <c r="P404" i="1"/>
  <c r="U404" i="1"/>
  <c r="N405" i="1"/>
  <c r="P405" i="1"/>
  <c r="U405" i="1"/>
  <c r="N406" i="1"/>
  <c r="P406" i="1"/>
  <c r="U406" i="1"/>
  <c r="N407" i="1"/>
  <c r="P407" i="1"/>
  <c r="U407" i="1"/>
  <c r="N410" i="1"/>
  <c r="P410" i="1"/>
  <c r="U410" i="1"/>
  <c r="N411" i="1"/>
  <c r="P411" i="1"/>
  <c r="U411" i="1"/>
  <c r="N412" i="1"/>
  <c r="P412" i="1"/>
  <c r="U412" i="1"/>
  <c r="N413" i="1"/>
  <c r="P413" i="1"/>
  <c r="U413" i="1"/>
  <c r="N414" i="1"/>
  <c r="P414" i="1"/>
  <c r="U414" i="1"/>
  <c r="N415" i="1"/>
  <c r="P415" i="1"/>
  <c r="U415" i="1"/>
  <c r="N416" i="1"/>
  <c r="P416" i="1"/>
  <c r="U416" i="1"/>
  <c r="N417" i="1"/>
  <c r="P417" i="1"/>
  <c r="U417" i="1"/>
  <c r="N418" i="1"/>
  <c r="P418" i="1"/>
  <c r="U418" i="1"/>
  <c r="N419" i="1"/>
  <c r="P419" i="1"/>
  <c r="U419" i="1"/>
  <c r="N420" i="1"/>
  <c r="P420" i="1"/>
  <c r="N421" i="1"/>
  <c r="P421" i="1"/>
  <c r="U421" i="1"/>
  <c r="N422" i="1"/>
  <c r="P422" i="1"/>
  <c r="U422" i="1"/>
  <c r="N423" i="1"/>
  <c r="P423" i="1"/>
  <c r="U423" i="1"/>
  <c r="N425" i="1"/>
  <c r="P425" i="1"/>
  <c r="N426" i="1"/>
  <c r="P426" i="1"/>
  <c r="U426" i="1"/>
  <c r="N427" i="1"/>
  <c r="P427" i="1"/>
  <c r="U427" i="1"/>
  <c r="N428" i="1"/>
  <c r="P428" i="1"/>
  <c r="U428" i="1"/>
  <c r="N429" i="1"/>
  <c r="P429" i="1"/>
  <c r="U429" i="1"/>
  <c r="N430" i="1"/>
  <c r="P430" i="1"/>
  <c r="U430" i="1"/>
  <c r="N431" i="1"/>
  <c r="P431" i="1"/>
  <c r="U431" i="1"/>
  <c r="N432" i="1"/>
  <c r="P432" i="1"/>
  <c r="U432" i="1"/>
  <c r="N433" i="1"/>
  <c r="P433" i="1"/>
  <c r="U433" i="1"/>
  <c r="N434" i="1"/>
  <c r="P434" i="1"/>
  <c r="U434" i="1"/>
  <c r="N435" i="1"/>
  <c r="P435" i="1"/>
  <c r="U435" i="1"/>
  <c r="N436" i="1"/>
  <c r="P436" i="1"/>
  <c r="U436" i="1"/>
  <c r="N437" i="1"/>
  <c r="P437" i="1"/>
  <c r="U437" i="1"/>
  <c r="N438" i="1"/>
  <c r="P438" i="1"/>
  <c r="N440" i="1"/>
  <c r="P440" i="1"/>
  <c r="U440" i="1"/>
  <c r="N441" i="1"/>
  <c r="P441" i="1"/>
  <c r="U441" i="1"/>
  <c r="N443" i="1"/>
  <c r="P443" i="1"/>
  <c r="U443" i="1"/>
  <c r="N444" i="1"/>
  <c r="P444" i="1"/>
  <c r="U444" i="1"/>
  <c r="N445" i="1"/>
  <c r="P445" i="1"/>
  <c r="U445" i="1"/>
  <c r="N447" i="1"/>
  <c r="P447" i="1"/>
  <c r="U447" i="1"/>
  <c r="N448" i="1"/>
  <c r="P448" i="1"/>
  <c r="U448" i="1"/>
  <c r="N449" i="1"/>
  <c r="P449" i="1"/>
  <c r="U449" i="1"/>
  <c r="N450" i="1"/>
  <c r="P450" i="1"/>
  <c r="U450" i="1"/>
  <c r="N451" i="1"/>
  <c r="P451" i="1"/>
  <c r="U451" i="1"/>
  <c r="N453" i="1"/>
  <c r="P453" i="1"/>
  <c r="U453" i="1"/>
  <c r="N454" i="1"/>
  <c r="P454" i="1"/>
  <c r="U454" i="1"/>
  <c r="N459" i="1"/>
  <c r="P459" i="1"/>
  <c r="U459" i="1"/>
  <c r="N460" i="1"/>
  <c r="P460" i="1"/>
  <c r="U460" i="1"/>
  <c r="N461" i="1"/>
  <c r="P461" i="1"/>
  <c r="U461" i="1"/>
  <c r="N462" i="1"/>
  <c r="P462" i="1"/>
  <c r="U462" i="1"/>
  <c r="N463" i="1"/>
  <c r="P463" i="1"/>
  <c r="U463" i="1"/>
  <c r="N464" i="1"/>
  <c r="P464" i="1"/>
  <c r="U464" i="1"/>
  <c r="N465" i="1"/>
  <c r="P465" i="1"/>
  <c r="U465" i="1"/>
  <c r="N467" i="1"/>
  <c r="P467" i="1"/>
  <c r="U467" i="1"/>
  <c r="N468" i="1"/>
  <c r="P468" i="1"/>
  <c r="U468" i="1"/>
  <c r="N469" i="1"/>
  <c r="P469" i="1"/>
  <c r="U469" i="1"/>
  <c r="N470" i="1"/>
  <c r="P470" i="1"/>
  <c r="U470" i="1"/>
  <c r="N471" i="1"/>
  <c r="P471" i="1"/>
  <c r="U471" i="1"/>
  <c r="N472" i="1"/>
  <c r="P472" i="1"/>
  <c r="U472" i="1"/>
  <c r="N473" i="1"/>
  <c r="P473" i="1"/>
  <c r="U473" i="1"/>
  <c r="N474" i="1"/>
  <c r="P474" i="1"/>
  <c r="U474" i="1"/>
  <c r="N475" i="1"/>
  <c r="P475" i="1"/>
  <c r="U475" i="1"/>
  <c r="N476" i="1"/>
  <c r="P476" i="1"/>
  <c r="U476" i="1"/>
  <c r="N477" i="1"/>
  <c r="P477" i="1"/>
  <c r="U477" i="1"/>
  <c r="N478" i="1"/>
  <c r="P478" i="1"/>
  <c r="U478" i="1"/>
  <c r="N481" i="1"/>
  <c r="P481" i="1"/>
  <c r="U481" i="1"/>
  <c r="N482" i="1"/>
  <c r="P482" i="1"/>
  <c r="U482" i="1"/>
  <c r="N483" i="1"/>
  <c r="P483" i="1"/>
  <c r="U483" i="1"/>
  <c r="N484" i="1"/>
  <c r="P484" i="1"/>
  <c r="U484" i="1"/>
  <c r="N486" i="1"/>
  <c r="P486" i="1"/>
  <c r="U486" i="1"/>
  <c r="N490" i="1"/>
  <c r="P490" i="1"/>
  <c r="U490" i="1"/>
  <c r="N491" i="1"/>
  <c r="P491" i="1"/>
  <c r="U491" i="1"/>
  <c r="N492" i="1"/>
  <c r="P492" i="1"/>
  <c r="U492" i="1"/>
  <c r="N493" i="1"/>
  <c r="P493" i="1"/>
  <c r="U493" i="1"/>
  <c r="N494" i="1"/>
  <c r="P494" i="1"/>
  <c r="U494" i="1"/>
  <c r="N495" i="1"/>
  <c r="P495" i="1"/>
  <c r="U495" i="1"/>
  <c r="N497" i="1"/>
  <c r="P497" i="1"/>
  <c r="U497" i="1"/>
  <c r="N498" i="1"/>
  <c r="P498" i="1"/>
  <c r="U498" i="1"/>
  <c r="N499" i="1"/>
  <c r="P499" i="1"/>
  <c r="U499" i="1"/>
  <c r="N501" i="1"/>
  <c r="P501" i="1"/>
  <c r="U501" i="1"/>
  <c r="N502" i="1"/>
  <c r="P502" i="1"/>
  <c r="U502" i="1"/>
  <c r="N503" i="1"/>
  <c r="P503" i="1"/>
  <c r="U503" i="1"/>
  <c r="N504" i="1"/>
  <c r="P504" i="1"/>
  <c r="U504" i="1"/>
  <c r="N505" i="1"/>
  <c r="P505" i="1"/>
  <c r="U505" i="1"/>
  <c r="N506" i="1"/>
  <c r="P506" i="1"/>
  <c r="U506" i="1"/>
  <c r="N507" i="1"/>
  <c r="P507" i="1"/>
  <c r="U507" i="1"/>
  <c r="N508" i="1"/>
  <c r="P508" i="1"/>
  <c r="U508" i="1"/>
  <c r="N509" i="1"/>
  <c r="P509" i="1"/>
  <c r="U509" i="1"/>
  <c r="N510" i="1"/>
  <c r="P510" i="1"/>
  <c r="U510" i="1"/>
  <c r="N511" i="1"/>
  <c r="P511" i="1"/>
  <c r="N513" i="1"/>
  <c r="P513" i="1"/>
  <c r="U513" i="1"/>
  <c r="N514" i="1"/>
  <c r="P514" i="1"/>
  <c r="U514" i="1"/>
  <c r="N516" i="1"/>
  <c r="P516" i="1"/>
  <c r="U516" i="1"/>
  <c r="N517" i="1"/>
  <c r="P517" i="1"/>
  <c r="U517" i="1"/>
  <c r="N518" i="1"/>
  <c r="P518" i="1"/>
  <c r="U518" i="1"/>
  <c r="N519" i="1"/>
  <c r="P519" i="1"/>
  <c r="U519" i="1"/>
  <c r="N521" i="1"/>
  <c r="P521" i="1"/>
  <c r="U521" i="1"/>
  <c r="N523" i="1"/>
  <c r="P523" i="1"/>
  <c r="U523" i="1"/>
  <c r="N524" i="1"/>
  <c r="P524" i="1"/>
  <c r="U524" i="1"/>
  <c r="N525" i="1"/>
  <c r="P525" i="1"/>
  <c r="U525" i="1"/>
  <c r="N528" i="1"/>
  <c r="P528" i="1"/>
  <c r="U528" i="1"/>
  <c r="N529" i="1"/>
  <c r="P529" i="1"/>
  <c r="U529" i="1"/>
  <c r="N530" i="1"/>
  <c r="P530" i="1"/>
  <c r="U530" i="1"/>
  <c r="N531" i="1"/>
  <c r="P531" i="1"/>
  <c r="U531" i="1"/>
  <c r="N532" i="1"/>
  <c r="P532" i="1"/>
  <c r="U532" i="1"/>
  <c r="N534" i="1"/>
  <c r="P534" i="1"/>
  <c r="U534" i="1"/>
  <c r="N535" i="1"/>
  <c r="P535" i="1"/>
  <c r="U535" i="1"/>
  <c r="N536" i="1"/>
  <c r="P536" i="1"/>
  <c r="U536" i="1"/>
  <c r="N537" i="1"/>
  <c r="P537" i="1"/>
  <c r="U537" i="1"/>
  <c r="N538" i="1"/>
  <c r="P538" i="1"/>
  <c r="U538" i="1"/>
  <c r="N539" i="1"/>
  <c r="P539" i="1"/>
  <c r="U539" i="1"/>
  <c r="N540" i="1"/>
  <c r="P540" i="1"/>
  <c r="U540" i="1"/>
  <c r="N541" i="1"/>
  <c r="P541" i="1"/>
  <c r="U541" i="1"/>
  <c r="N542" i="1"/>
  <c r="P542" i="1"/>
  <c r="U542" i="1"/>
  <c r="N543" i="1"/>
  <c r="P543" i="1"/>
  <c r="U543" i="1"/>
  <c r="N544" i="1"/>
  <c r="P544" i="1"/>
  <c r="U544" i="1"/>
  <c r="N545" i="1"/>
  <c r="P545" i="1"/>
  <c r="U545" i="1"/>
  <c r="N546" i="1"/>
  <c r="P546" i="1"/>
  <c r="U546" i="1"/>
  <c r="N548" i="1"/>
  <c r="P548" i="1"/>
  <c r="U548" i="1"/>
  <c r="N549" i="1"/>
  <c r="P549" i="1"/>
  <c r="U549" i="1"/>
  <c r="N550" i="1"/>
  <c r="P550" i="1"/>
  <c r="U550" i="1"/>
  <c r="N552" i="1"/>
  <c r="P552" i="1"/>
  <c r="U552" i="1"/>
  <c r="N553" i="1"/>
  <c r="P553" i="1"/>
  <c r="U553" i="1"/>
  <c r="N554" i="1"/>
  <c r="P554" i="1"/>
  <c r="U554" i="1"/>
  <c r="N555" i="1"/>
  <c r="P555" i="1"/>
  <c r="U555" i="1"/>
  <c r="N556" i="1"/>
  <c r="P556" i="1"/>
  <c r="N557" i="1"/>
  <c r="P557" i="1"/>
  <c r="U557" i="1"/>
  <c r="N558" i="1"/>
  <c r="N560" i="1"/>
  <c r="P560" i="1"/>
  <c r="U560" i="1"/>
  <c r="N561" i="1"/>
  <c r="P561" i="1"/>
  <c r="U561" i="1"/>
  <c r="N562" i="1"/>
  <c r="P562" i="1"/>
  <c r="U562" i="1"/>
  <c r="N563" i="1"/>
  <c r="P563" i="1"/>
  <c r="U563" i="1"/>
  <c r="N564" i="1"/>
  <c r="P564" i="1"/>
  <c r="U564" i="1"/>
  <c r="N565" i="1"/>
  <c r="P565" i="1"/>
  <c r="U565" i="1"/>
  <c r="N566" i="1"/>
  <c r="P566" i="1"/>
  <c r="U566" i="1"/>
  <c r="N567" i="1"/>
  <c r="P567" i="1"/>
  <c r="U567" i="1"/>
  <c r="N568" i="1"/>
  <c r="P568" i="1"/>
  <c r="U568" i="1"/>
  <c r="N569" i="1"/>
  <c r="P569" i="1"/>
  <c r="U569" i="1"/>
  <c r="N570" i="1"/>
  <c r="P570" i="1"/>
  <c r="U570" i="1"/>
  <c r="N571" i="1"/>
  <c r="P571" i="1"/>
  <c r="U571" i="1"/>
  <c r="N572" i="1"/>
  <c r="P572" i="1"/>
  <c r="U572" i="1"/>
  <c r="N573" i="1"/>
  <c r="P573" i="1"/>
  <c r="U573" i="1"/>
  <c r="N574" i="1"/>
  <c r="P574" i="1"/>
  <c r="N575" i="1"/>
  <c r="P575" i="1"/>
  <c r="U575" i="1"/>
  <c r="N577" i="1"/>
  <c r="P577" i="1"/>
  <c r="U577" i="1"/>
  <c r="N578" i="1"/>
  <c r="P578" i="1"/>
  <c r="U578" i="1"/>
  <c r="N580" i="1"/>
  <c r="P580" i="1"/>
  <c r="U580" i="1"/>
  <c r="N581" i="1"/>
  <c r="P581" i="1"/>
  <c r="U581" i="1"/>
  <c r="N583" i="1"/>
  <c r="P583" i="1"/>
  <c r="U583" i="1"/>
  <c r="N584" i="1"/>
  <c r="P584" i="1"/>
  <c r="U584" i="1"/>
  <c r="N585" i="1"/>
  <c r="P585" i="1"/>
  <c r="U585" i="1"/>
  <c r="N587" i="1"/>
  <c r="P587" i="1"/>
  <c r="N590" i="1"/>
  <c r="P590" i="1"/>
  <c r="U590" i="1"/>
  <c r="N592" i="1"/>
  <c r="P592" i="1"/>
  <c r="U592" i="1"/>
  <c r="N593" i="1"/>
  <c r="P593" i="1"/>
  <c r="U593" i="1"/>
  <c r="N595" i="1"/>
  <c r="P595" i="1"/>
  <c r="U595" i="1"/>
  <c r="N598" i="1"/>
  <c r="P598" i="1"/>
  <c r="U598" i="1"/>
  <c r="N599" i="1"/>
  <c r="P599" i="1"/>
  <c r="U599" i="1"/>
  <c r="N600" i="1"/>
  <c r="P600" i="1"/>
  <c r="U600" i="1"/>
  <c r="N601" i="1"/>
  <c r="P601" i="1"/>
  <c r="U601" i="1"/>
  <c r="N603" i="1"/>
  <c r="P603" i="1"/>
  <c r="U603" i="1"/>
  <c r="N604" i="1"/>
  <c r="P604" i="1"/>
  <c r="U604" i="1"/>
  <c r="N605" i="1"/>
  <c r="P605" i="1"/>
  <c r="U605" i="1"/>
  <c r="N606" i="1"/>
  <c r="P606" i="1"/>
  <c r="U606" i="1"/>
  <c r="N607" i="1"/>
  <c r="P607" i="1"/>
  <c r="U607" i="1"/>
  <c r="N608" i="1"/>
  <c r="P608" i="1"/>
  <c r="U608" i="1"/>
  <c r="N609" i="1"/>
  <c r="P609" i="1"/>
  <c r="U609" i="1"/>
  <c r="N610" i="1"/>
  <c r="P610" i="1"/>
  <c r="U610" i="1"/>
  <c r="N611" i="1"/>
  <c r="P611" i="1"/>
  <c r="U611" i="1"/>
  <c r="N612" i="1"/>
  <c r="P612" i="1"/>
  <c r="U612" i="1"/>
  <c r="N614" i="1"/>
  <c r="P614" i="1"/>
  <c r="U614" i="1"/>
  <c r="N615" i="1"/>
  <c r="P615" i="1"/>
  <c r="U615" i="1"/>
  <c r="N616" i="1"/>
  <c r="P616" i="1"/>
  <c r="U616" i="1"/>
  <c r="N617" i="1"/>
  <c r="P617" i="1"/>
  <c r="U617" i="1"/>
  <c r="N618" i="1"/>
  <c r="P618" i="1"/>
  <c r="U618" i="1"/>
  <c r="N619" i="1"/>
  <c r="P619" i="1"/>
  <c r="U619" i="1"/>
  <c r="N620" i="1"/>
  <c r="P620" i="1"/>
  <c r="U620" i="1"/>
  <c r="N621" i="1"/>
  <c r="P621" i="1"/>
  <c r="U621" i="1"/>
  <c r="N622" i="1"/>
  <c r="P622" i="1"/>
  <c r="U622" i="1"/>
  <c r="N623" i="1"/>
  <c r="P623" i="1"/>
  <c r="U623" i="1"/>
  <c r="N624" i="1"/>
  <c r="P624" i="1"/>
  <c r="U624" i="1"/>
  <c r="N625" i="1"/>
  <c r="P625" i="1"/>
  <c r="U625" i="1"/>
  <c r="N626" i="1"/>
  <c r="P626" i="1"/>
  <c r="U626" i="1"/>
  <c r="N627" i="1"/>
  <c r="P627" i="1"/>
  <c r="U627" i="1"/>
  <c r="N629" i="1"/>
  <c r="P629" i="1"/>
  <c r="U629" i="1"/>
  <c r="N630" i="1"/>
  <c r="P630" i="1"/>
  <c r="U630" i="1"/>
  <c r="N631" i="1"/>
  <c r="P631" i="1"/>
  <c r="N633" i="1"/>
  <c r="P633" i="1"/>
  <c r="U633" i="1"/>
  <c r="N636" i="1"/>
  <c r="P636" i="1"/>
  <c r="U636" i="1"/>
  <c r="N638" i="1"/>
  <c r="P638" i="1"/>
  <c r="U638" i="1"/>
  <c r="N639" i="1"/>
  <c r="P639" i="1"/>
  <c r="U639" i="1"/>
  <c r="N642" i="1"/>
  <c r="P642" i="1"/>
  <c r="U642" i="1"/>
  <c r="N643" i="1"/>
  <c r="P643" i="1"/>
  <c r="U643" i="1"/>
  <c r="N644" i="1"/>
  <c r="P644" i="1"/>
  <c r="U644" i="1"/>
  <c r="N646" i="1"/>
  <c r="P646" i="1"/>
  <c r="U646" i="1"/>
  <c r="N647" i="1"/>
  <c r="P647" i="1"/>
  <c r="U647" i="1"/>
  <c r="N648" i="1"/>
  <c r="P648" i="1"/>
  <c r="U648" i="1"/>
  <c r="N650" i="1"/>
  <c r="P650" i="1"/>
  <c r="U650" i="1"/>
  <c r="N651" i="1"/>
  <c r="P651" i="1"/>
  <c r="U651" i="1"/>
  <c r="N652" i="1"/>
  <c r="P652" i="1"/>
  <c r="U652" i="1"/>
  <c r="N654" i="1"/>
  <c r="P654" i="1"/>
  <c r="U654" i="1"/>
  <c r="N655" i="1"/>
  <c r="P655" i="1"/>
  <c r="U655" i="1"/>
  <c r="N656" i="1"/>
  <c r="P656" i="1"/>
  <c r="U656" i="1"/>
  <c r="N658" i="1"/>
  <c r="P658" i="1"/>
  <c r="U658" i="1"/>
  <c r="N659" i="1"/>
  <c r="P659" i="1"/>
  <c r="U659" i="1"/>
  <c r="N661" i="1"/>
  <c r="P661" i="1"/>
  <c r="U661" i="1"/>
  <c r="N662" i="1"/>
  <c r="P662" i="1"/>
  <c r="U662" i="1"/>
  <c r="N663" i="1"/>
  <c r="P663" i="1"/>
  <c r="U663" i="1"/>
  <c r="N665" i="1"/>
  <c r="P665" i="1"/>
  <c r="U665" i="1"/>
  <c r="N666" i="1"/>
  <c r="P666" i="1"/>
  <c r="U666" i="1"/>
  <c r="N668" i="1"/>
  <c r="P668" i="1"/>
  <c r="U668" i="1"/>
  <c r="N669" i="1"/>
  <c r="P669" i="1"/>
  <c r="U669" i="1"/>
  <c r="N672" i="1"/>
  <c r="P672" i="1"/>
  <c r="U672" i="1"/>
  <c r="N673" i="1"/>
  <c r="P673" i="1"/>
  <c r="U673" i="1"/>
  <c r="N674" i="1"/>
  <c r="P674" i="1"/>
  <c r="U674" i="1"/>
  <c r="N675" i="1"/>
  <c r="P675" i="1"/>
  <c r="U675" i="1"/>
  <c r="N676" i="1"/>
  <c r="P676" i="1"/>
  <c r="U676" i="1"/>
  <c r="N679" i="1"/>
  <c r="P679" i="1"/>
  <c r="U679" i="1"/>
  <c r="N681" i="1"/>
  <c r="P681" i="1"/>
  <c r="U681" i="1"/>
  <c r="N682" i="1"/>
  <c r="P682" i="1"/>
  <c r="U682" i="1"/>
  <c r="N683" i="1"/>
  <c r="P683" i="1"/>
  <c r="U683" i="1"/>
  <c r="N685" i="1"/>
  <c r="P685" i="1"/>
  <c r="U685" i="1"/>
  <c r="N686" i="1"/>
  <c r="P686" i="1"/>
  <c r="U686" i="1"/>
  <c r="N687" i="1"/>
  <c r="P687" i="1"/>
  <c r="U687" i="1"/>
  <c r="N688" i="1"/>
  <c r="P688" i="1"/>
  <c r="U688" i="1"/>
  <c r="N689" i="1"/>
  <c r="P689" i="1"/>
  <c r="U689" i="1"/>
  <c r="N690" i="1"/>
  <c r="P690" i="1"/>
  <c r="U690" i="1"/>
  <c r="N691" i="1"/>
  <c r="P691" i="1"/>
  <c r="U691" i="1"/>
  <c r="N692" i="1"/>
  <c r="P692" i="1"/>
  <c r="U692" i="1"/>
  <c r="N693" i="1"/>
  <c r="P693" i="1"/>
  <c r="U693" i="1"/>
  <c r="N694" i="1"/>
  <c r="P694" i="1"/>
  <c r="U694" i="1"/>
  <c r="N695" i="1"/>
  <c r="P695" i="1"/>
  <c r="U695" i="1"/>
  <c r="N696" i="1"/>
  <c r="P696" i="1"/>
  <c r="U696" i="1"/>
  <c r="N697" i="1"/>
  <c r="P697" i="1"/>
  <c r="U697" i="1"/>
  <c r="N698" i="1"/>
  <c r="P698" i="1"/>
  <c r="U698" i="1"/>
  <c r="N699" i="1"/>
  <c r="P699" i="1"/>
  <c r="U699" i="1"/>
  <c r="N700" i="1"/>
  <c r="P700" i="1"/>
  <c r="U700" i="1"/>
  <c r="N701" i="1"/>
  <c r="P701" i="1"/>
  <c r="U701" i="1"/>
  <c r="N702" i="1"/>
  <c r="P702" i="1"/>
  <c r="U702" i="1"/>
  <c r="N703" i="1"/>
  <c r="P703" i="1"/>
  <c r="U703" i="1"/>
  <c r="N704" i="1"/>
  <c r="P704" i="1"/>
  <c r="U704" i="1"/>
  <c r="N705" i="1"/>
  <c r="P705" i="1"/>
  <c r="U705" i="1"/>
  <c r="N706" i="1"/>
  <c r="P706" i="1"/>
  <c r="U706" i="1"/>
  <c r="N707" i="1"/>
  <c r="P707" i="1"/>
  <c r="U707" i="1"/>
  <c r="N709" i="1"/>
  <c r="P709" i="1"/>
  <c r="U709" i="1"/>
  <c r="N710" i="1"/>
  <c r="P710" i="1"/>
  <c r="U710" i="1"/>
  <c r="N711" i="1"/>
  <c r="P711" i="1"/>
  <c r="U711" i="1"/>
  <c r="N712" i="1"/>
  <c r="P712" i="1"/>
  <c r="U712" i="1"/>
  <c r="N716" i="1"/>
  <c r="P716" i="1"/>
  <c r="U716" i="1"/>
  <c r="N717" i="1"/>
  <c r="P717" i="1"/>
  <c r="U717" i="1"/>
  <c r="N718" i="1"/>
  <c r="P718" i="1"/>
  <c r="U718" i="1"/>
  <c r="N719" i="1"/>
  <c r="P719" i="1"/>
  <c r="U719" i="1"/>
  <c r="N720" i="1"/>
  <c r="P720" i="1"/>
  <c r="U720" i="1"/>
  <c r="N721" i="1"/>
  <c r="P721" i="1"/>
  <c r="U721" i="1"/>
  <c r="N722" i="1"/>
  <c r="P722" i="1"/>
  <c r="U722" i="1"/>
  <c r="N723" i="1"/>
  <c r="P723" i="1"/>
  <c r="U723" i="1"/>
  <c r="N724" i="1"/>
  <c r="P724" i="1"/>
  <c r="U724" i="1"/>
  <c r="N725" i="1"/>
  <c r="P725" i="1"/>
  <c r="U725" i="1"/>
  <c r="N726" i="1"/>
  <c r="P726" i="1"/>
  <c r="U726" i="1"/>
  <c r="N728" i="1"/>
  <c r="P728" i="1"/>
  <c r="U728" i="1"/>
  <c r="N729" i="1"/>
  <c r="P729" i="1"/>
  <c r="U729" i="1"/>
  <c r="N730" i="1"/>
  <c r="P730" i="1"/>
  <c r="U730" i="1"/>
  <c r="N731" i="1"/>
  <c r="P731" i="1"/>
  <c r="U731" i="1"/>
  <c r="N732" i="1"/>
  <c r="P732" i="1"/>
  <c r="U732" i="1"/>
  <c r="N733" i="1"/>
  <c r="P733" i="1"/>
  <c r="U733" i="1"/>
  <c r="N734" i="1"/>
  <c r="P734" i="1"/>
  <c r="U734" i="1"/>
  <c r="N735" i="1"/>
  <c r="P735" i="1"/>
  <c r="U735" i="1"/>
  <c r="N736" i="1"/>
  <c r="P736" i="1"/>
  <c r="U736" i="1"/>
  <c r="N737" i="1"/>
  <c r="P737" i="1"/>
  <c r="U737" i="1"/>
  <c r="N738" i="1"/>
  <c r="P738" i="1"/>
  <c r="U738" i="1"/>
  <c r="N739" i="1"/>
  <c r="P739" i="1"/>
  <c r="U739" i="1"/>
  <c r="N740" i="1"/>
  <c r="P740" i="1"/>
  <c r="U740" i="1"/>
  <c r="N741" i="1"/>
  <c r="P741" i="1"/>
  <c r="U741" i="1"/>
  <c r="N742" i="1"/>
  <c r="P742" i="1"/>
  <c r="U742" i="1"/>
  <c r="N743" i="1"/>
  <c r="P743" i="1"/>
  <c r="U743" i="1"/>
  <c r="N744" i="1"/>
  <c r="P744" i="1"/>
  <c r="U744" i="1"/>
  <c r="N745" i="1"/>
  <c r="P745" i="1"/>
  <c r="U745" i="1"/>
  <c r="N746" i="1"/>
  <c r="P746" i="1"/>
  <c r="U746" i="1"/>
  <c r="N747" i="1"/>
  <c r="P747" i="1"/>
  <c r="U747" i="1"/>
  <c r="N748" i="1"/>
  <c r="P748" i="1"/>
  <c r="U748" i="1"/>
  <c r="N749" i="1"/>
  <c r="P749" i="1"/>
  <c r="U749" i="1"/>
  <c r="N750" i="1"/>
  <c r="P750" i="1"/>
  <c r="U750" i="1"/>
  <c r="N751" i="1"/>
  <c r="P751" i="1"/>
  <c r="U751" i="1"/>
  <c r="N753" i="1"/>
  <c r="P753" i="1"/>
  <c r="U753" i="1"/>
  <c r="N754" i="1"/>
  <c r="P754" i="1"/>
  <c r="U754" i="1"/>
  <c r="N755" i="1"/>
  <c r="P755" i="1"/>
  <c r="U755" i="1"/>
  <c r="N756" i="1"/>
  <c r="P756" i="1"/>
  <c r="U756" i="1"/>
  <c r="N757" i="1"/>
  <c r="P757" i="1"/>
  <c r="U757" i="1"/>
  <c r="N758" i="1"/>
  <c r="P758" i="1"/>
  <c r="U758" i="1"/>
  <c r="N759" i="1"/>
  <c r="P759" i="1"/>
  <c r="U759" i="1"/>
  <c r="N760" i="1"/>
  <c r="P760" i="1"/>
  <c r="U760" i="1"/>
  <c r="N761" i="1"/>
  <c r="P761" i="1"/>
  <c r="U761" i="1"/>
  <c r="N762" i="1"/>
  <c r="P762" i="1"/>
  <c r="U762" i="1"/>
  <c r="N763" i="1"/>
  <c r="P763" i="1"/>
  <c r="U763" i="1"/>
  <c r="N764" i="1"/>
  <c r="P764" i="1"/>
  <c r="U764" i="1"/>
  <c r="N765" i="1"/>
  <c r="P765" i="1"/>
  <c r="U765" i="1"/>
  <c r="N766" i="1"/>
  <c r="P766" i="1"/>
  <c r="U766" i="1"/>
  <c r="N768" i="1"/>
  <c r="P768" i="1"/>
  <c r="U768" i="1"/>
  <c r="N769" i="1"/>
  <c r="P769" i="1"/>
  <c r="U769" i="1"/>
  <c r="N773" i="1"/>
  <c r="P773" i="1"/>
  <c r="U773" i="1"/>
  <c r="N774" i="1"/>
  <c r="P774" i="1"/>
  <c r="U774" i="1"/>
  <c r="N775" i="1"/>
  <c r="P775" i="1"/>
  <c r="U775" i="1"/>
  <c r="N776" i="1"/>
  <c r="P776" i="1"/>
  <c r="U776" i="1"/>
  <c r="N777" i="1"/>
  <c r="P777" i="1"/>
  <c r="U777" i="1"/>
  <c r="N778" i="1"/>
  <c r="P778" i="1"/>
  <c r="U778" i="1"/>
  <c r="N779" i="1"/>
  <c r="P779" i="1"/>
  <c r="U779" i="1"/>
  <c r="N780" i="1"/>
  <c r="P780" i="1"/>
  <c r="U780" i="1"/>
  <c r="N781" i="1"/>
  <c r="P781" i="1"/>
  <c r="U781" i="1"/>
  <c r="N782" i="1"/>
  <c r="P782" i="1"/>
  <c r="U782" i="1"/>
  <c r="N784" i="1"/>
  <c r="P784" i="1"/>
  <c r="U784" i="1"/>
  <c r="N785" i="1"/>
  <c r="P785" i="1"/>
  <c r="U785" i="1"/>
  <c r="N786" i="1"/>
  <c r="P786" i="1"/>
  <c r="U786" i="1"/>
  <c r="N787" i="1"/>
  <c r="P787" i="1"/>
  <c r="U787" i="1"/>
  <c r="N788" i="1"/>
  <c r="P788" i="1"/>
  <c r="U788" i="1"/>
  <c r="N789" i="1"/>
  <c r="P789" i="1"/>
  <c r="U789" i="1"/>
  <c r="N790" i="1"/>
  <c r="P790" i="1"/>
  <c r="U790" i="1"/>
  <c r="N791" i="1"/>
  <c r="P791" i="1"/>
  <c r="U791" i="1"/>
  <c r="N792" i="1"/>
  <c r="P792" i="1"/>
  <c r="U792" i="1"/>
  <c r="N793" i="1"/>
  <c r="P793" i="1"/>
  <c r="U793" i="1"/>
  <c r="N794" i="1"/>
  <c r="P794" i="1"/>
  <c r="U794" i="1"/>
  <c r="N795" i="1"/>
  <c r="P795" i="1"/>
  <c r="U795" i="1"/>
  <c r="N796" i="1"/>
  <c r="P796" i="1"/>
  <c r="U796" i="1"/>
  <c r="N797" i="1"/>
  <c r="P797" i="1"/>
  <c r="U797" i="1"/>
  <c r="N798" i="1"/>
  <c r="P798" i="1"/>
  <c r="U798" i="1"/>
  <c r="N799" i="1"/>
  <c r="P799" i="1"/>
  <c r="U799" i="1"/>
  <c r="N800" i="1"/>
  <c r="P800" i="1"/>
  <c r="U800" i="1"/>
  <c r="N802" i="1"/>
  <c r="P802" i="1"/>
  <c r="U802" i="1"/>
  <c r="N803" i="1"/>
  <c r="P803" i="1"/>
  <c r="U803" i="1"/>
  <c r="N805" i="1"/>
  <c r="P805" i="1"/>
  <c r="U805" i="1"/>
  <c r="N806" i="1"/>
  <c r="P806" i="1"/>
  <c r="U806" i="1"/>
  <c r="N807" i="1"/>
  <c r="P807" i="1"/>
  <c r="U807" i="1"/>
  <c r="N808" i="1"/>
  <c r="P808" i="1"/>
  <c r="U808" i="1"/>
  <c r="N809" i="1"/>
  <c r="P809" i="1"/>
  <c r="U809" i="1"/>
  <c r="N810" i="1"/>
  <c r="P810" i="1"/>
  <c r="U810" i="1"/>
  <c r="N811" i="1"/>
  <c r="P811" i="1"/>
  <c r="U811" i="1"/>
  <c r="N812" i="1"/>
  <c r="P812" i="1"/>
  <c r="U812" i="1"/>
  <c r="N813" i="1"/>
  <c r="P813" i="1"/>
  <c r="U813" i="1"/>
  <c r="N815" i="1"/>
  <c r="P815" i="1"/>
  <c r="U815" i="1"/>
  <c r="N816" i="1"/>
  <c r="P816" i="1"/>
  <c r="U816" i="1"/>
  <c r="N817" i="1"/>
  <c r="P817" i="1"/>
  <c r="U817" i="1"/>
  <c r="N818" i="1"/>
  <c r="P818" i="1"/>
  <c r="U818" i="1"/>
  <c r="N820" i="1"/>
  <c r="P820" i="1"/>
  <c r="U820" i="1"/>
  <c r="N821" i="1"/>
  <c r="P821" i="1"/>
  <c r="U821" i="1"/>
  <c r="N822" i="1"/>
  <c r="P822" i="1"/>
  <c r="U822" i="1"/>
  <c r="N825" i="1"/>
  <c r="P825" i="1"/>
  <c r="U825" i="1"/>
  <c r="N826" i="1"/>
  <c r="P826" i="1"/>
  <c r="U826" i="1"/>
  <c r="N827" i="1"/>
  <c r="P827" i="1"/>
  <c r="U827" i="1"/>
  <c r="N828" i="1"/>
  <c r="P828" i="1"/>
  <c r="U828" i="1"/>
  <c r="N829" i="1"/>
  <c r="P829" i="1"/>
  <c r="U829" i="1"/>
  <c r="N830" i="1"/>
  <c r="P830" i="1"/>
  <c r="U830" i="1"/>
  <c r="N831" i="1"/>
  <c r="P831" i="1"/>
  <c r="U831" i="1"/>
  <c r="N832" i="1"/>
  <c r="P832" i="1"/>
  <c r="U832" i="1"/>
  <c r="N833" i="1"/>
  <c r="P833" i="1"/>
  <c r="U833" i="1"/>
  <c r="N834" i="1"/>
  <c r="P834" i="1"/>
  <c r="U834" i="1"/>
  <c r="N835" i="1"/>
  <c r="P835" i="1"/>
  <c r="U835" i="1"/>
  <c r="N836" i="1"/>
  <c r="P836" i="1"/>
  <c r="U836" i="1"/>
  <c r="N837" i="1"/>
  <c r="P837" i="1"/>
  <c r="U837" i="1"/>
  <c r="N838" i="1"/>
  <c r="P838" i="1"/>
  <c r="U838" i="1"/>
  <c r="N839" i="1"/>
  <c r="P839" i="1"/>
  <c r="U839" i="1"/>
  <c r="N840" i="1"/>
  <c r="P840" i="1"/>
  <c r="U840" i="1"/>
  <c r="N841" i="1"/>
  <c r="P841" i="1"/>
  <c r="U841" i="1"/>
  <c r="N842" i="1"/>
  <c r="P842" i="1"/>
  <c r="U842" i="1"/>
  <c r="N844" i="1"/>
  <c r="P844" i="1"/>
  <c r="U844" i="1"/>
  <c r="N846" i="1"/>
  <c r="P846" i="1"/>
  <c r="U846" i="1"/>
  <c r="N847" i="1"/>
  <c r="P847" i="1"/>
  <c r="U847" i="1"/>
  <c r="N848" i="1"/>
  <c r="P848" i="1"/>
  <c r="U848" i="1"/>
  <c r="N849" i="1"/>
  <c r="P849" i="1"/>
  <c r="U849" i="1"/>
  <c r="N850" i="1"/>
  <c r="P850" i="1"/>
  <c r="U850" i="1"/>
  <c r="N851" i="1"/>
  <c r="P851" i="1"/>
  <c r="U851" i="1"/>
  <c r="N852" i="1"/>
  <c r="P852" i="1"/>
  <c r="U852" i="1"/>
  <c r="N853" i="1"/>
  <c r="P853" i="1"/>
  <c r="U853" i="1"/>
  <c r="N854" i="1"/>
  <c r="P854" i="1"/>
  <c r="U854" i="1"/>
  <c r="N855" i="1"/>
  <c r="P855" i="1"/>
  <c r="U855" i="1"/>
  <c r="N856" i="1"/>
  <c r="P856" i="1"/>
  <c r="U856" i="1"/>
  <c r="N857" i="1"/>
  <c r="P857" i="1"/>
  <c r="U857" i="1"/>
  <c r="N858" i="1"/>
  <c r="P858" i="1"/>
  <c r="U858" i="1"/>
  <c r="N860" i="1"/>
  <c r="P860" i="1"/>
  <c r="U860" i="1"/>
  <c r="N861" i="1"/>
  <c r="P861" i="1"/>
  <c r="U861" i="1"/>
  <c r="N862" i="1"/>
  <c r="P862" i="1"/>
  <c r="U862" i="1"/>
  <c r="N863" i="1"/>
  <c r="P863" i="1"/>
  <c r="U863" i="1"/>
  <c r="N864" i="1"/>
  <c r="P864" i="1"/>
  <c r="U864" i="1"/>
  <c r="N865" i="1"/>
  <c r="P865" i="1"/>
  <c r="U865" i="1"/>
  <c r="N866" i="1"/>
  <c r="P866" i="1"/>
  <c r="U866" i="1"/>
  <c r="N867" i="1"/>
  <c r="P867" i="1"/>
  <c r="U867" i="1"/>
  <c r="N868" i="1"/>
  <c r="P868" i="1"/>
  <c r="U868" i="1"/>
  <c r="N869" i="1"/>
  <c r="P869" i="1"/>
  <c r="U869" i="1"/>
  <c r="N870" i="1"/>
  <c r="P870" i="1"/>
  <c r="U870" i="1"/>
  <c r="N872" i="1"/>
  <c r="P872" i="1"/>
  <c r="U872" i="1"/>
  <c r="N873" i="1"/>
  <c r="P873" i="1"/>
  <c r="U873" i="1"/>
  <c r="N874" i="1"/>
  <c r="P874" i="1"/>
  <c r="U874" i="1"/>
  <c r="N875" i="1"/>
  <c r="P875" i="1"/>
  <c r="U875" i="1"/>
  <c r="N876" i="1"/>
  <c r="P876" i="1"/>
  <c r="U876" i="1"/>
  <c r="N877" i="1"/>
  <c r="P877" i="1"/>
  <c r="U877" i="1"/>
  <c r="N878" i="1"/>
  <c r="P878" i="1"/>
  <c r="U878" i="1"/>
  <c r="N879" i="1"/>
  <c r="P879" i="1"/>
  <c r="U879" i="1"/>
  <c r="N880" i="1"/>
  <c r="P880" i="1"/>
  <c r="U880" i="1"/>
  <c r="N881" i="1"/>
  <c r="P881" i="1"/>
  <c r="U881" i="1"/>
  <c r="N882" i="1"/>
  <c r="P882" i="1"/>
  <c r="U882" i="1"/>
  <c r="N883" i="1"/>
  <c r="P883" i="1"/>
  <c r="U883" i="1"/>
  <c r="N884" i="1"/>
  <c r="P884" i="1"/>
  <c r="U884" i="1"/>
  <c r="N885" i="1"/>
  <c r="P885" i="1"/>
  <c r="U885" i="1"/>
  <c r="N887" i="1"/>
  <c r="P887" i="1"/>
  <c r="U887" i="1"/>
  <c r="N888" i="1"/>
  <c r="P888" i="1"/>
  <c r="N890" i="1"/>
  <c r="P890" i="1"/>
  <c r="U890" i="1"/>
  <c r="N891" i="1"/>
  <c r="P891" i="1"/>
  <c r="U891" i="1"/>
  <c r="N892" i="1"/>
  <c r="P892" i="1"/>
  <c r="U892" i="1"/>
  <c r="N893" i="1"/>
  <c r="P893" i="1"/>
  <c r="U893" i="1"/>
  <c r="N894" i="1"/>
  <c r="P894" i="1"/>
  <c r="U894" i="1"/>
  <c r="N895" i="1"/>
  <c r="P895" i="1"/>
  <c r="U895" i="1"/>
  <c r="N896" i="1"/>
  <c r="P896" i="1"/>
  <c r="U896" i="1"/>
  <c r="N897" i="1"/>
  <c r="P897" i="1"/>
  <c r="U897" i="1"/>
  <c r="N898" i="1"/>
  <c r="P898" i="1"/>
  <c r="U898" i="1"/>
  <c r="N899" i="1"/>
  <c r="P899" i="1"/>
  <c r="U899" i="1"/>
  <c r="N900" i="1"/>
  <c r="P900" i="1"/>
  <c r="U900" i="1"/>
  <c r="N901" i="1"/>
  <c r="P901" i="1"/>
  <c r="U901" i="1"/>
  <c r="N902" i="1"/>
  <c r="P902" i="1"/>
  <c r="U902" i="1"/>
  <c r="N903" i="1"/>
  <c r="P903" i="1"/>
  <c r="U903" i="1"/>
  <c r="N904" i="1"/>
  <c r="P904" i="1"/>
  <c r="U904" i="1"/>
  <c r="N905" i="1"/>
  <c r="P905" i="1"/>
  <c r="U905" i="1"/>
  <c r="N906" i="1"/>
  <c r="P906" i="1"/>
  <c r="U906" i="1"/>
  <c r="N907" i="1"/>
  <c r="P907" i="1"/>
  <c r="U907" i="1"/>
  <c r="N908" i="1"/>
  <c r="P908" i="1"/>
  <c r="U908" i="1"/>
  <c r="N909" i="1"/>
  <c r="P909" i="1"/>
  <c r="U909" i="1"/>
  <c r="N910" i="1"/>
  <c r="P910" i="1"/>
  <c r="U910" i="1"/>
  <c r="N911" i="1"/>
  <c r="P911" i="1"/>
  <c r="U911" i="1"/>
  <c r="N912" i="1"/>
  <c r="P912" i="1"/>
  <c r="U912" i="1"/>
  <c r="N913" i="1"/>
  <c r="P913" i="1"/>
  <c r="U913" i="1"/>
  <c r="N916" i="1"/>
  <c r="P916" i="1"/>
  <c r="U916" i="1"/>
  <c r="N917" i="1"/>
  <c r="P917" i="1"/>
  <c r="U917" i="1"/>
  <c r="N918" i="1"/>
  <c r="P918" i="1"/>
  <c r="U918" i="1"/>
  <c r="N919" i="1"/>
  <c r="P919" i="1"/>
  <c r="U919" i="1"/>
  <c r="N920" i="1"/>
  <c r="P920" i="1"/>
  <c r="U920" i="1"/>
  <c r="N921" i="1"/>
  <c r="P921" i="1"/>
  <c r="U921" i="1"/>
  <c r="N923" i="1"/>
  <c r="P923" i="1"/>
  <c r="U923" i="1"/>
  <c r="N924" i="1"/>
  <c r="P924" i="1"/>
  <c r="U924" i="1"/>
  <c r="N925" i="1"/>
  <c r="P925" i="1"/>
  <c r="U925" i="1"/>
  <c r="N926" i="1"/>
  <c r="P926" i="1"/>
  <c r="U926" i="1"/>
  <c r="N928" i="1"/>
  <c r="P928" i="1"/>
  <c r="U928" i="1"/>
  <c r="N929" i="1"/>
  <c r="P929" i="1"/>
  <c r="U929" i="1"/>
  <c r="N931" i="1"/>
  <c r="P931" i="1"/>
  <c r="U931" i="1"/>
  <c r="N932" i="1"/>
  <c r="P932" i="1"/>
  <c r="U932" i="1"/>
  <c r="N938" i="1"/>
  <c r="P938" i="1"/>
  <c r="U938" i="1"/>
  <c r="N939" i="1"/>
  <c r="P939" i="1"/>
  <c r="U939" i="1"/>
  <c r="N943" i="1"/>
  <c r="P943" i="1"/>
  <c r="U943" i="1"/>
  <c r="N944" i="1"/>
  <c r="P944" i="1"/>
  <c r="U944" i="1"/>
  <c r="N946" i="1"/>
  <c r="P946" i="1"/>
  <c r="U946" i="1"/>
  <c r="N947" i="1"/>
  <c r="P947" i="1"/>
  <c r="U947" i="1"/>
  <c r="N950" i="1"/>
  <c r="P950" i="1"/>
  <c r="U950" i="1"/>
  <c r="N951" i="1"/>
  <c r="P951" i="1"/>
  <c r="U951" i="1"/>
  <c r="N952" i="1"/>
  <c r="P952" i="1"/>
  <c r="U952" i="1"/>
  <c r="N953" i="1"/>
  <c r="P953" i="1"/>
  <c r="U953" i="1"/>
  <c r="N955" i="1"/>
  <c r="P955" i="1"/>
  <c r="U955" i="1"/>
  <c r="N956" i="1"/>
  <c r="P956" i="1"/>
  <c r="U956" i="1"/>
  <c r="N957" i="1"/>
  <c r="P957" i="1"/>
  <c r="U957" i="1"/>
  <c r="N960" i="1"/>
  <c r="P960" i="1"/>
  <c r="U960" i="1"/>
  <c r="N961" i="1"/>
  <c r="P961" i="1"/>
  <c r="U961" i="1"/>
  <c r="N962" i="1"/>
  <c r="P962" i="1"/>
  <c r="U962" i="1"/>
  <c r="N963" i="1"/>
  <c r="P963" i="1"/>
  <c r="U963" i="1"/>
  <c r="N964" i="1"/>
  <c r="P964" i="1"/>
  <c r="U964" i="1"/>
  <c r="N965" i="1"/>
  <c r="P965" i="1"/>
  <c r="U965" i="1"/>
  <c r="N967" i="1"/>
  <c r="P967" i="1"/>
  <c r="U967" i="1"/>
  <c r="N968" i="1"/>
  <c r="P968" i="1"/>
  <c r="U968" i="1"/>
  <c r="N969" i="1"/>
  <c r="P969" i="1"/>
  <c r="U969" i="1"/>
  <c r="N970" i="1"/>
  <c r="P970" i="1"/>
  <c r="U970" i="1"/>
  <c r="N971" i="1"/>
  <c r="P971" i="1"/>
  <c r="U971" i="1"/>
  <c r="N972" i="1"/>
  <c r="P972" i="1"/>
  <c r="U972" i="1"/>
  <c r="N974" i="1"/>
  <c r="P974" i="1"/>
  <c r="U974" i="1"/>
  <c r="N975" i="1"/>
  <c r="P975" i="1"/>
  <c r="U975" i="1"/>
  <c r="N976" i="1"/>
  <c r="P976" i="1"/>
  <c r="U976" i="1"/>
  <c r="N978" i="1"/>
  <c r="P978" i="1"/>
  <c r="U978" i="1"/>
  <c r="N979" i="1"/>
  <c r="P979" i="1"/>
  <c r="U979" i="1"/>
  <c r="N983" i="1"/>
  <c r="P983" i="1"/>
  <c r="U983" i="1"/>
  <c r="N986" i="1"/>
  <c r="P986" i="1"/>
  <c r="U986" i="1"/>
  <c r="N987" i="1"/>
  <c r="P987" i="1"/>
  <c r="U987" i="1"/>
  <c r="N988" i="1"/>
  <c r="P988" i="1"/>
  <c r="U988" i="1"/>
  <c r="N989" i="1"/>
  <c r="P989" i="1"/>
  <c r="U989" i="1"/>
  <c r="N990" i="1"/>
  <c r="P990" i="1"/>
  <c r="U990" i="1"/>
  <c r="N991" i="1"/>
  <c r="P991" i="1"/>
  <c r="U991" i="1"/>
  <c r="N992" i="1"/>
  <c r="P992" i="1"/>
  <c r="U992" i="1"/>
  <c r="N993" i="1"/>
  <c r="P993" i="1"/>
  <c r="U993" i="1"/>
  <c r="N994" i="1"/>
  <c r="P994" i="1"/>
  <c r="U994" i="1"/>
  <c r="N996" i="1"/>
  <c r="P996" i="1"/>
  <c r="U996" i="1"/>
  <c r="N997" i="1"/>
  <c r="P997" i="1"/>
  <c r="U997" i="1"/>
  <c r="N999" i="1"/>
  <c r="P999" i="1"/>
  <c r="U999" i="1"/>
  <c r="N1000" i="1"/>
  <c r="P1000" i="1"/>
  <c r="U1000" i="1"/>
  <c r="N1002" i="1"/>
  <c r="P1002" i="1"/>
  <c r="U1002" i="1"/>
  <c r="N1003" i="1"/>
  <c r="P1003" i="1"/>
  <c r="U1003" i="1"/>
  <c r="N1004" i="1"/>
  <c r="P1004" i="1"/>
  <c r="U1004" i="1"/>
  <c r="N1008" i="1"/>
  <c r="P1008" i="1"/>
  <c r="U1008" i="1"/>
  <c r="N1009" i="1"/>
  <c r="P1009" i="1"/>
  <c r="U1009" i="1"/>
  <c r="N1010" i="1"/>
  <c r="P1010" i="1"/>
  <c r="U1010" i="1"/>
  <c r="N1011" i="1"/>
  <c r="P1011" i="1"/>
  <c r="U1011" i="1"/>
  <c r="N1012" i="1"/>
  <c r="P1012" i="1"/>
  <c r="U1012" i="1"/>
  <c r="N1013" i="1"/>
  <c r="P1013" i="1"/>
  <c r="U1013" i="1"/>
  <c r="N1014" i="1"/>
  <c r="P1014" i="1"/>
  <c r="U1014" i="1"/>
  <c r="N1015" i="1"/>
  <c r="P1015" i="1"/>
  <c r="U1015" i="1"/>
  <c r="N1017" i="1"/>
  <c r="P1017" i="1"/>
  <c r="U1017" i="1"/>
  <c r="N1018" i="1"/>
  <c r="P1018" i="1"/>
  <c r="U1018" i="1"/>
  <c r="N1019" i="1"/>
  <c r="P1019" i="1"/>
  <c r="U1019" i="1"/>
  <c r="N1020" i="1"/>
  <c r="P1020" i="1"/>
  <c r="U1020" i="1"/>
  <c r="N1021" i="1"/>
  <c r="P1021" i="1"/>
  <c r="U1021" i="1"/>
  <c r="N1022" i="1"/>
  <c r="P1022" i="1"/>
  <c r="U1022" i="1"/>
  <c r="N1023" i="1"/>
  <c r="P1023" i="1"/>
  <c r="U1023" i="1"/>
  <c r="N1024" i="1"/>
  <c r="P1024" i="1"/>
  <c r="U1024" i="1"/>
  <c r="N1025" i="1"/>
  <c r="P1025" i="1"/>
  <c r="U1025" i="1"/>
  <c r="N1026" i="1"/>
  <c r="P1026" i="1"/>
  <c r="U1026" i="1"/>
  <c r="N1028" i="1"/>
  <c r="P1028" i="1"/>
  <c r="U1028" i="1"/>
  <c r="N1029" i="1"/>
  <c r="P1029" i="1"/>
  <c r="U1029" i="1"/>
  <c r="N1030" i="1"/>
  <c r="P1030" i="1"/>
  <c r="U1030" i="1"/>
  <c r="N1032" i="1"/>
  <c r="P1032" i="1"/>
  <c r="U1032" i="1"/>
  <c r="N1033" i="1"/>
  <c r="P1033" i="1"/>
  <c r="U1033" i="1"/>
  <c r="N1034" i="1"/>
  <c r="P1034" i="1"/>
  <c r="U1034" i="1"/>
  <c r="N1035" i="1"/>
  <c r="P1035" i="1"/>
  <c r="U1035" i="1"/>
  <c r="N1036" i="1"/>
  <c r="P1036" i="1"/>
  <c r="U1036" i="1"/>
  <c r="N1037" i="1"/>
  <c r="P1037" i="1"/>
  <c r="U1037" i="1"/>
  <c r="N1038" i="1"/>
  <c r="P1038" i="1"/>
  <c r="U1038" i="1"/>
  <c r="N1039" i="1"/>
  <c r="P1039" i="1"/>
  <c r="U1039" i="1"/>
  <c r="N1040" i="1"/>
  <c r="P1040" i="1"/>
  <c r="U1040" i="1"/>
  <c r="N1041" i="1"/>
  <c r="P1041" i="1"/>
  <c r="U1041" i="1"/>
  <c r="N1042" i="1"/>
  <c r="P1042" i="1"/>
  <c r="U1042" i="1"/>
  <c r="N1043" i="1"/>
  <c r="P1043" i="1"/>
  <c r="U1043" i="1"/>
  <c r="N1044" i="1"/>
  <c r="P1044" i="1"/>
  <c r="U1044" i="1"/>
  <c r="N1046" i="1"/>
  <c r="P1046" i="1"/>
  <c r="U1046" i="1"/>
  <c r="N1048" i="1"/>
  <c r="P1048" i="1"/>
  <c r="U1048" i="1"/>
  <c r="N1049" i="1"/>
  <c r="P1049" i="1"/>
  <c r="U1049" i="1"/>
  <c r="N1050" i="1"/>
  <c r="P1050" i="1"/>
  <c r="U1050" i="1"/>
  <c r="N1051" i="1"/>
  <c r="P1051" i="1"/>
  <c r="U1051" i="1"/>
  <c r="N1052" i="1"/>
  <c r="P1052" i="1"/>
  <c r="U1052" i="1"/>
  <c r="N1053" i="1"/>
  <c r="P1053" i="1"/>
  <c r="U1053" i="1"/>
  <c r="N1054" i="1"/>
  <c r="P1054" i="1"/>
  <c r="U1054" i="1"/>
  <c r="N1055" i="1"/>
  <c r="P1055" i="1"/>
  <c r="U1055" i="1"/>
  <c r="N1057" i="1"/>
  <c r="P1057" i="1"/>
  <c r="U1057" i="1"/>
  <c r="N1058" i="1"/>
  <c r="P1058" i="1"/>
  <c r="U1058" i="1"/>
  <c r="N1059" i="1"/>
  <c r="P1059" i="1"/>
  <c r="U1059" i="1"/>
  <c r="N1060" i="1"/>
  <c r="P1060" i="1"/>
  <c r="U1060" i="1"/>
  <c r="N1061" i="1"/>
  <c r="P1061" i="1"/>
  <c r="U1061" i="1"/>
  <c r="N1062" i="1"/>
  <c r="P1062" i="1"/>
  <c r="U1062" i="1"/>
  <c r="N1063" i="1"/>
  <c r="P1063" i="1"/>
  <c r="U1063" i="1"/>
  <c r="N1064" i="1"/>
  <c r="P1064" i="1"/>
  <c r="U1064" i="1"/>
  <c r="N1065" i="1"/>
  <c r="P1065" i="1"/>
  <c r="U1065" i="1"/>
  <c r="N1066" i="1"/>
  <c r="P1066" i="1"/>
  <c r="U1066" i="1"/>
  <c r="N1068" i="1"/>
  <c r="P1068" i="1"/>
  <c r="U1068" i="1"/>
  <c r="N1069" i="1"/>
  <c r="P1069" i="1"/>
  <c r="U1069" i="1"/>
  <c r="N1070" i="1"/>
  <c r="P1070" i="1"/>
  <c r="U1070" i="1"/>
  <c r="N1071" i="1"/>
  <c r="P1071" i="1"/>
  <c r="U1071" i="1"/>
  <c r="N1072" i="1"/>
  <c r="P1072" i="1"/>
  <c r="U1072" i="1"/>
  <c r="N1075" i="1"/>
  <c r="P1075" i="1"/>
  <c r="U1075" i="1"/>
  <c r="N1076" i="1"/>
  <c r="P1076" i="1"/>
  <c r="U1076" i="1"/>
  <c r="N1078" i="1"/>
  <c r="P1078" i="1"/>
  <c r="U1078" i="1"/>
  <c r="N1079" i="1"/>
  <c r="P1079" i="1"/>
  <c r="U1079" i="1"/>
  <c r="N1080" i="1"/>
  <c r="P1080" i="1"/>
  <c r="U1080" i="1"/>
  <c r="N1082" i="1"/>
  <c r="P1082" i="1"/>
  <c r="U1082" i="1"/>
  <c r="N1083" i="1"/>
  <c r="P1083" i="1"/>
  <c r="U1083" i="1"/>
  <c r="N1085" i="1"/>
  <c r="P1085" i="1"/>
  <c r="U1085" i="1"/>
  <c r="N1086" i="1"/>
  <c r="P1086" i="1"/>
  <c r="U1086" i="1"/>
  <c r="N1087" i="1"/>
  <c r="P1087" i="1"/>
  <c r="U1087" i="1"/>
  <c r="N1089" i="1"/>
  <c r="P1089" i="1"/>
  <c r="U1089" i="1"/>
  <c r="N1090" i="1"/>
  <c r="P1090" i="1"/>
  <c r="U1090" i="1"/>
  <c r="N1093" i="1"/>
  <c r="P1093" i="1"/>
  <c r="U1093" i="1"/>
  <c r="N1094" i="1"/>
  <c r="P1094" i="1"/>
  <c r="U1094" i="1"/>
  <c r="N1095" i="1"/>
  <c r="P1095" i="1"/>
  <c r="U1095" i="1"/>
  <c r="N1096" i="1"/>
  <c r="P1096" i="1"/>
  <c r="U1096" i="1"/>
  <c r="N1097" i="1"/>
  <c r="P1097" i="1"/>
  <c r="U1097" i="1"/>
  <c r="N1098" i="1"/>
  <c r="P1098" i="1"/>
  <c r="U1098" i="1"/>
  <c r="N1099" i="1"/>
  <c r="P1099" i="1"/>
  <c r="U1099" i="1"/>
  <c r="N1100" i="1"/>
  <c r="P1100" i="1"/>
  <c r="U1100" i="1"/>
  <c r="N1103" i="1"/>
  <c r="P1103" i="1"/>
  <c r="U1103" i="1"/>
  <c r="N1104" i="1"/>
  <c r="P1104" i="1"/>
  <c r="U1104" i="1"/>
  <c r="N1106" i="1"/>
  <c r="P1106" i="1"/>
  <c r="U1106" i="1"/>
  <c r="N1107" i="1"/>
  <c r="P1107" i="1"/>
  <c r="U1107" i="1"/>
  <c r="N1108" i="1"/>
  <c r="P1108" i="1"/>
  <c r="U1108" i="1"/>
  <c r="N1110" i="1"/>
  <c r="P1110" i="1"/>
  <c r="U1110" i="1"/>
  <c r="N1111" i="1"/>
  <c r="P1111" i="1"/>
  <c r="U1111" i="1"/>
  <c r="N1112" i="1"/>
  <c r="P1112" i="1"/>
  <c r="U1112" i="1"/>
  <c r="N1113" i="1"/>
  <c r="P1113" i="1"/>
  <c r="U1113" i="1"/>
  <c r="N1114" i="1"/>
  <c r="P1114" i="1"/>
  <c r="U1114" i="1"/>
  <c r="N1115" i="1"/>
  <c r="P1115" i="1"/>
  <c r="U1115" i="1"/>
  <c r="N1116" i="1"/>
  <c r="P1116" i="1"/>
  <c r="U1116" i="1"/>
  <c r="N1117" i="1"/>
  <c r="P1117" i="1"/>
  <c r="U1117" i="1"/>
  <c r="N1118" i="1"/>
  <c r="P1118" i="1"/>
  <c r="U1118" i="1"/>
  <c r="N1119" i="1"/>
  <c r="P1119" i="1"/>
  <c r="U1119" i="1"/>
  <c r="N1120" i="1"/>
  <c r="P1120" i="1"/>
  <c r="U1120" i="1"/>
  <c r="N1121" i="1"/>
  <c r="P1121" i="1"/>
  <c r="U1121" i="1"/>
  <c r="N1122" i="1"/>
  <c r="P1122" i="1"/>
  <c r="U1122" i="1"/>
  <c r="N1123" i="1"/>
  <c r="P1123" i="1"/>
  <c r="U1123" i="1"/>
  <c r="N1126" i="1"/>
  <c r="P1126" i="1"/>
  <c r="U1126" i="1"/>
  <c r="N1127" i="1"/>
  <c r="P1127" i="1"/>
  <c r="U1127" i="1"/>
  <c r="N1128" i="1"/>
  <c r="P1128" i="1"/>
  <c r="U1128" i="1"/>
  <c r="N1129" i="1"/>
  <c r="P1129" i="1"/>
  <c r="U1129" i="1"/>
  <c r="N1130" i="1"/>
  <c r="P1130" i="1"/>
  <c r="U1130" i="1"/>
  <c r="N1131" i="1"/>
  <c r="P1131" i="1"/>
  <c r="U1131" i="1"/>
  <c r="N1132" i="1"/>
  <c r="P1132" i="1"/>
  <c r="U1132" i="1"/>
  <c r="N1133" i="1"/>
  <c r="P1133" i="1"/>
  <c r="U1133" i="1"/>
  <c r="N1135" i="1"/>
  <c r="P1135" i="1"/>
  <c r="U1135" i="1"/>
  <c r="N1136" i="1"/>
  <c r="P1136" i="1"/>
  <c r="U1136" i="1"/>
  <c r="N1137" i="1"/>
  <c r="P1137" i="1"/>
  <c r="U1137" i="1"/>
  <c r="N1138" i="1"/>
  <c r="P1138" i="1"/>
  <c r="U1138" i="1"/>
  <c r="N1139" i="1"/>
  <c r="P1139" i="1"/>
  <c r="U1139" i="1"/>
  <c r="N1140" i="1"/>
  <c r="P1140" i="1"/>
  <c r="U1140" i="1"/>
  <c r="N1141" i="1"/>
  <c r="P1141" i="1"/>
  <c r="U1141" i="1"/>
  <c r="N1142" i="1"/>
  <c r="P1142" i="1"/>
  <c r="U1142" i="1"/>
  <c r="N1143" i="1"/>
  <c r="P1143" i="1"/>
  <c r="U1143" i="1"/>
  <c r="N1144" i="1"/>
  <c r="P1144" i="1"/>
  <c r="U1144" i="1"/>
  <c r="N1145" i="1"/>
  <c r="P1145" i="1"/>
  <c r="U1145" i="1"/>
  <c r="N1147" i="1"/>
  <c r="P1147" i="1"/>
  <c r="U1147" i="1"/>
  <c r="N1148" i="1"/>
  <c r="P1148" i="1"/>
  <c r="U1148" i="1"/>
  <c r="N1149" i="1"/>
  <c r="P1149" i="1"/>
  <c r="U1149" i="1"/>
  <c r="N1150" i="1"/>
  <c r="P1150" i="1"/>
  <c r="U1150" i="1"/>
  <c r="N1151" i="1"/>
  <c r="P1151" i="1"/>
  <c r="U1151" i="1"/>
  <c r="N1152" i="1"/>
  <c r="P1152" i="1"/>
  <c r="U1152" i="1"/>
  <c r="N1153" i="1"/>
  <c r="P1153" i="1"/>
  <c r="U1153" i="1"/>
  <c r="N1155" i="1"/>
  <c r="P1155" i="1"/>
  <c r="U1155" i="1"/>
  <c r="N1156" i="1"/>
  <c r="P1156" i="1"/>
  <c r="U1156" i="1"/>
  <c r="N1157" i="1"/>
  <c r="P1157" i="1"/>
  <c r="U1157" i="1"/>
  <c r="N1159" i="1"/>
  <c r="P1159" i="1"/>
  <c r="U1159" i="1"/>
  <c r="N1160" i="1"/>
  <c r="P1160" i="1"/>
  <c r="U1160" i="1"/>
  <c r="N1163" i="1"/>
  <c r="P1163" i="1"/>
  <c r="U1163" i="1"/>
  <c r="N1164" i="1"/>
  <c r="P1164" i="1"/>
  <c r="U1164" i="1"/>
  <c r="N1165" i="1"/>
  <c r="P1165" i="1"/>
  <c r="U1165" i="1"/>
  <c r="N1166" i="1"/>
  <c r="P1166" i="1"/>
  <c r="U1166" i="1"/>
  <c r="N1167" i="1"/>
  <c r="P1167" i="1"/>
  <c r="U1167" i="1"/>
  <c r="N1168" i="1"/>
  <c r="P1168" i="1"/>
  <c r="U1168" i="1"/>
  <c r="N1169" i="1"/>
  <c r="P1169" i="1"/>
  <c r="U1169" i="1"/>
  <c r="N1170" i="1"/>
  <c r="P1170" i="1"/>
  <c r="U1170" i="1"/>
  <c r="N1171" i="1"/>
  <c r="P1171" i="1"/>
  <c r="U1171" i="1"/>
  <c r="N1172" i="1"/>
  <c r="P1172" i="1"/>
  <c r="U1172" i="1"/>
  <c r="N1173" i="1"/>
  <c r="P1173" i="1"/>
  <c r="U1173" i="1"/>
  <c r="N1174" i="1"/>
  <c r="P1174" i="1"/>
  <c r="U1174" i="1"/>
  <c r="N1175" i="1"/>
  <c r="P1175" i="1"/>
  <c r="U1175" i="1"/>
  <c r="N1177" i="1"/>
  <c r="P1177" i="1"/>
  <c r="U1177" i="1"/>
  <c r="N1178" i="1"/>
  <c r="P1178" i="1"/>
  <c r="U1178" i="1"/>
  <c r="N1179" i="1"/>
  <c r="P1179" i="1"/>
  <c r="U1179" i="1"/>
  <c r="N1180" i="1"/>
  <c r="P1180" i="1"/>
  <c r="U1180" i="1"/>
  <c r="N1181" i="1"/>
  <c r="P1181" i="1"/>
  <c r="U1181" i="1"/>
  <c r="N1182" i="1"/>
  <c r="P1182" i="1"/>
  <c r="U1182" i="1"/>
  <c r="N1183" i="1"/>
  <c r="P1183" i="1"/>
  <c r="U1183" i="1"/>
  <c r="N1184" i="1"/>
  <c r="P1184" i="1"/>
  <c r="U1184" i="1"/>
  <c r="N1185" i="1"/>
  <c r="P1185" i="1"/>
  <c r="U1185" i="1"/>
  <c r="N1186" i="1"/>
  <c r="P1186" i="1"/>
  <c r="U1186" i="1"/>
  <c r="N1187" i="1"/>
  <c r="P1187" i="1"/>
  <c r="U1187" i="1"/>
  <c r="N1188" i="1"/>
  <c r="P1188" i="1"/>
  <c r="U1188" i="1"/>
  <c r="N1189" i="1"/>
  <c r="P1189" i="1"/>
  <c r="U1189" i="1"/>
  <c r="N1190" i="1"/>
  <c r="P1190" i="1"/>
  <c r="U1190" i="1"/>
  <c r="N1191" i="1"/>
  <c r="P1191" i="1"/>
  <c r="U1191" i="1"/>
  <c r="N1193" i="1"/>
  <c r="P1193" i="1"/>
  <c r="U1193" i="1"/>
  <c r="N1194" i="1"/>
  <c r="P1194" i="1"/>
  <c r="U1194" i="1"/>
  <c r="N1195" i="1"/>
  <c r="P1195" i="1"/>
  <c r="U1195" i="1"/>
  <c r="N1196" i="1"/>
  <c r="P1196" i="1"/>
  <c r="U1196" i="1"/>
  <c r="N1197" i="1"/>
  <c r="P1197" i="1"/>
  <c r="U1197" i="1"/>
  <c r="N1198" i="1"/>
  <c r="P1198" i="1"/>
  <c r="U1198" i="1"/>
  <c r="N1200" i="1"/>
  <c r="P1200" i="1"/>
  <c r="U1200" i="1"/>
  <c r="N1201" i="1"/>
  <c r="P1201" i="1"/>
  <c r="U1201" i="1"/>
  <c r="N1202" i="1"/>
  <c r="P1202" i="1"/>
  <c r="U1202" i="1"/>
  <c r="N1203" i="1"/>
  <c r="P1203" i="1"/>
  <c r="U1203" i="1"/>
  <c r="N1204" i="1"/>
  <c r="P1204" i="1"/>
  <c r="U1204" i="1"/>
  <c r="N1205" i="1"/>
  <c r="P1205" i="1"/>
  <c r="U1205" i="1"/>
  <c r="N1206" i="1"/>
  <c r="P1206" i="1"/>
  <c r="U1206" i="1"/>
  <c r="N1207" i="1"/>
  <c r="P1207" i="1"/>
  <c r="U1207" i="1"/>
  <c r="N1208" i="1"/>
  <c r="P1208" i="1"/>
  <c r="U1208" i="1"/>
  <c r="N1209" i="1"/>
  <c r="P1209" i="1"/>
  <c r="U1209" i="1"/>
  <c r="N1215" i="1"/>
  <c r="P1215" i="1"/>
  <c r="U1215" i="1"/>
  <c r="N1216" i="1"/>
  <c r="P1216" i="1"/>
  <c r="U1216" i="1"/>
  <c r="N1218" i="1"/>
  <c r="P1218" i="1"/>
  <c r="U1218" i="1"/>
  <c r="N1220" i="1"/>
  <c r="P1220" i="1"/>
  <c r="U1220" i="1"/>
  <c r="N1224" i="1"/>
  <c r="P1224" i="1"/>
  <c r="U1224" i="1"/>
  <c r="N1226" i="1"/>
  <c r="P1226" i="1"/>
  <c r="U1226" i="1"/>
  <c r="N1227" i="1"/>
  <c r="P1227" i="1"/>
  <c r="U1227" i="1"/>
  <c r="N1229" i="1"/>
  <c r="P1229" i="1"/>
  <c r="U1229" i="1"/>
  <c r="N1232" i="1"/>
  <c r="P1232" i="1"/>
  <c r="U1232" i="1"/>
  <c r="N1233" i="1"/>
  <c r="P1233" i="1"/>
  <c r="U1233" i="1"/>
  <c r="N1236" i="1"/>
  <c r="P1236" i="1"/>
  <c r="U1236" i="1"/>
  <c r="N1237" i="1"/>
  <c r="P1237" i="1"/>
  <c r="U1237" i="1"/>
  <c r="N1239" i="1"/>
  <c r="P1239" i="1"/>
  <c r="U1239" i="1"/>
  <c r="N1240" i="1"/>
  <c r="P1240" i="1"/>
  <c r="U1240" i="1"/>
  <c r="N1242" i="1"/>
  <c r="P1242" i="1"/>
  <c r="U1242" i="1"/>
  <c r="N1243" i="1"/>
  <c r="P1243" i="1"/>
  <c r="U1243" i="1"/>
  <c r="N1246" i="1"/>
  <c r="P1246" i="1"/>
  <c r="U1246" i="1"/>
  <c r="N1247" i="1"/>
  <c r="P1247" i="1"/>
  <c r="U1247" i="1"/>
  <c r="N1248" i="1"/>
  <c r="P1248" i="1"/>
  <c r="U1248" i="1"/>
  <c r="N1250" i="1"/>
  <c r="P1250" i="1"/>
  <c r="U1250" i="1"/>
  <c r="N1252" i="1"/>
  <c r="P1252" i="1"/>
  <c r="U1252" i="1"/>
  <c r="N1253" i="1"/>
  <c r="P1253" i="1"/>
  <c r="U1253" i="1"/>
  <c r="N1255" i="1"/>
  <c r="P1255" i="1"/>
  <c r="U1255" i="1"/>
  <c r="N1256" i="1"/>
  <c r="P1256" i="1"/>
  <c r="U1256" i="1"/>
  <c r="N1259" i="1"/>
  <c r="P1259" i="1"/>
  <c r="U1259" i="1"/>
  <c r="N1261" i="1"/>
  <c r="P1261" i="1"/>
  <c r="U1261" i="1"/>
  <c r="N1262" i="1"/>
  <c r="P1262" i="1"/>
  <c r="U1262" i="1"/>
  <c r="N1265" i="1"/>
  <c r="P1265" i="1"/>
  <c r="U1265" i="1"/>
  <c r="N1266" i="1"/>
  <c r="P1266" i="1"/>
  <c r="U1266" i="1"/>
  <c r="N1268" i="1"/>
  <c r="P1268" i="1"/>
  <c r="U1268" i="1"/>
  <c r="N1269" i="1"/>
  <c r="P1269" i="1"/>
  <c r="U1269" i="1"/>
  <c r="N1274" i="1"/>
  <c r="P1274" i="1"/>
  <c r="U1274" i="1"/>
  <c r="N1275" i="1"/>
  <c r="P1275" i="1"/>
  <c r="U1275" i="1"/>
  <c r="N1277" i="1"/>
  <c r="P1277" i="1"/>
  <c r="U1277" i="1"/>
  <c r="N1278" i="1"/>
  <c r="P1278" i="1"/>
  <c r="U1278" i="1"/>
  <c r="N1279" i="1"/>
  <c r="P1279" i="1"/>
  <c r="U1279" i="1"/>
  <c r="N1280" i="1"/>
  <c r="P1280" i="1"/>
  <c r="U1280" i="1"/>
  <c r="N1281" i="1"/>
  <c r="P1281" i="1"/>
  <c r="U1281" i="1"/>
  <c r="N1285" i="1"/>
  <c r="P1285" i="1"/>
  <c r="U1285" i="1"/>
  <c r="N1289" i="1"/>
  <c r="P1289" i="1"/>
  <c r="U1289" i="1"/>
  <c r="N1290" i="1"/>
  <c r="P1290" i="1"/>
  <c r="U1290" i="1"/>
  <c r="N1292" i="1"/>
  <c r="P1292" i="1"/>
  <c r="U1292" i="1"/>
  <c r="N1293" i="1"/>
  <c r="P1293" i="1"/>
  <c r="U1293" i="1"/>
  <c r="N1297" i="1"/>
  <c r="P1297" i="1"/>
  <c r="U1297" i="1"/>
  <c r="N1300" i="1"/>
  <c r="P1300" i="1"/>
  <c r="U1300" i="1"/>
  <c r="N1301" i="1"/>
  <c r="P1301" i="1"/>
  <c r="U1301" i="1"/>
  <c r="N1302" i="1"/>
  <c r="P1302" i="1"/>
  <c r="U1302" i="1"/>
  <c r="N1303" i="1"/>
  <c r="P1303" i="1"/>
  <c r="U1303" i="1"/>
  <c r="N1304" i="1"/>
  <c r="P1304" i="1"/>
  <c r="U1304" i="1"/>
  <c r="N1305" i="1"/>
  <c r="P1305" i="1"/>
  <c r="U1305" i="1"/>
  <c r="N1306" i="1"/>
  <c r="P1306" i="1"/>
  <c r="U1306" i="1"/>
  <c r="N1307" i="1"/>
  <c r="P1307" i="1"/>
  <c r="U1307" i="1"/>
  <c r="N1309" i="1"/>
  <c r="P1309" i="1"/>
  <c r="U1309" i="1"/>
  <c r="N1312" i="1"/>
  <c r="P1312" i="1"/>
  <c r="U1312" i="1"/>
  <c r="N1313" i="1"/>
  <c r="P1313" i="1"/>
  <c r="U1313" i="1"/>
  <c r="N1315" i="1"/>
  <c r="P1315" i="1"/>
  <c r="U1315" i="1"/>
  <c r="N1316" i="1"/>
  <c r="P1316" i="1"/>
  <c r="U1316" i="1"/>
  <c r="N1321" i="1"/>
  <c r="P1321" i="1"/>
  <c r="U1321" i="1"/>
  <c r="N1324" i="1"/>
  <c r="P1324" i="1"/>
  <c r="U1324" i="1"/>
  <c r="N1325" i="1"/>
  <c r="P1325" i="1"/>
  <c r="U1325" i="1"/>
  <c r="N1329" i="1"/>
  <c r="P1329" i="1"/>
  <c r="U1329" i="1"/>
  <c r="N1332" i="1"/>
  <c r="P1332" i="1"/>
  <c r="U1332" i="1"/>
  <c r="N1336" i="1"/>
  <c r="P1336" i="1"/>
  <c r="U1336" i="1"/>
  <c r="N1337" i="1"/>
  <c r="P1337" i="1"/>
  <c r="U1337" i="1"/>
  <c r="N1338" i="1"/>
  <c r="P1338" i="1"/>
  <c r="U1338" i="1"/>
  <c r="N1339" i="1"/>
  <c r="P1339" i="1"/>
  <c r="U1339" i="1"/>
  <c r="N1340" i="1"/>
  <c r="P1340" i="1"/>
  <c r="U1340" i="1"/>
  <c r="N1341" i="1"/>
  <c r="P1341" i="1"/>
  <c r="U1341" i="1"/>
  <c r="N1343" i="1"/>
  <c r="P1343" i="1"/>
  <c r="U1343" i="1"/>
  <c r="N1344" i="1"/>
  <c r="P1344" i="1"/>
  <c r="U1344" i="1"/>
  <c r="N1346" i="1"/>
  <c r="P1346" i="1"/>
  <c r="U1346" i="1"/>
  <c r="N1347" i="1"/>
  <c r="P1347" i="1"/>
  <c r="U1347" i="1"/>
  <c r="N1349" i="1"/>
  <c r="P1349" i="1"/>
  <c r="U1349" i="1"/>
  <c r="N1352" i="1"/>
  <c r="P1352" i="1"/>
  <c r="N1353" i="1"/>
  <c r="P1353" i="1"/>
  <c r="N1354" i="1"/>
  <c r="P1354" i="1"/>
  <c r="U1354" i="1"/>
  <c r="N1355" i="1"/>
  <c r="P1355" i="1"/>
  <c r="U1355" i="1"/>
  <c r="N1356" i="1"/>
  <c r="P1356" i="1"/>
  <c r="U1356" i="1"/>
  <c r="N1357" i="1"/>
  <c r="P1357" i="1"/>
  <c r="U1357" i="1"/>
  <c r="N1358" i="1"/>
  <c r="P1358" i="1"/>
  <c r="U1358" i="1"/>
  <c r="N1360" i="1"/>
  <c r="P1360" i="1"/>
  <c r="U1360" i="1"/>
  <c r="N1361" i="1"/>
  <c r="P1361" i="1"/>
  <c r="U1361" i="1"/>
  <c r="N1362" i="1"/>
  <c r="P1362" i="1"/>
  <c r="U1362" i="1"/>
  <c r="N1364" i="1"/>
  <c r="P1364" i="1"/>
  <c r="U1364" i="1"/>
  <c r="N1365" i="1"/>
  <c r="P1365" i="1"/>
  <c r="U1365" i="1"/>
  <c r="N1366" i="1"/>
  <c r="P1366" i="1"/>
  <c r="U1366" i="1"/>
  <c r="N1367" i="1"/>
  <c r="P1367" i="1"/>
  <c r="U1367" i="1"/>
  <c r="N1368" i="1"/>
  <c r="P1368" i="1"/>
  <c r="U1368" i="1"/>
  <c r="N1369" i="1"/>
  <c r="P1369" i="1"/>
  <c r="U1369" i="1"/>
  <c r="N1371" i="1"/>
  <c r="P1371" i="1"/>
  <c r="U1371" i="1"/>
  <c r="N1372" i="1"/>
  <c r="P1372" i="1"/>
  <c r="U1372" i="1"/>
  <c r="N1374" i="1"/>
  <c r="P1374" i="1"/>
  <c r="U1374" i="1"/>
  <c r="N1375" i="1"/>
  <c r="P1375" i="1"/>
  <c r="U1375" i="1"/>
  <c r="N1376" i="1"/>
  <c r="P1376" i="1"/>
  <c r="U1376" i="1"/>
  <c r="N1377" i="1"/>
  <c r="P1377" i="1"/>
  <c r="U1377" i="1"/>
  <c r="N1379" i="1"/>
  <c r="P1379" i="1"/>
  <c r="U1379" i="1"/>
  <c r="N1381" i="1"/>
  <c r="P1381" i="1"/>
  <c r="U1381" i="1"/>
  <c r="N1382" i="1"/>
  <c r="P1382" i="1"/>
  <c r="U1382" i="1"/>
  <c r="N1383" i="1"/>
  <c r="P1383" i="1"/>
  <c r="U1383" i="1"/>
  <c r="N1384" i="1"/>
  <c r="P1384" i="1"/>
  <c r="U1384" i="1"/>
  <c r="N1387" i="1"/>
  <c r="P1387" i="1"/>
  <c r="U1387" i="1"/>
  <c r="N1388" i="1"/>
  <c r="P1388" i="1"/>
  <c r="U1388" i="1"/>
  <c r="N1390" i="1"/>
  <c r="P1390" i="1"/>
  <c r="U1390" i="1"/>
  <c r="N1392" i="1"/>
  <c r="P1392" i="1"/>
  <c r="U1392" i="1"/>
  <c r="N1393" i="1"/>
  <c r="P1393" i="1"/>
  <c r="U1393" i="1"/>
  <c r="N1394" i="1"/>
  <c r="P1394" i="1"/>
  <c r="U1394" i="1"/>
  <c r="N1396" i="1"/>
  <c r="P1396" i="1"/>
  <c r="U1396" i="1"/>
  <c r="N1398" i="1"/>
  <c r="P1398" i="1"/>
  <c r="U1398" i="1"/>
  <c r="N1399" i="1"/>
  <c r="P1399" i="1"/>
  <c r="U1399" i="1"/>
  <c r="N1401" i="1"/>
  <c r="P1401" i="1"/>
  <c r="U1401" i="1"/>
  <c r="N1402" i="1"/>
  <c r="P1402" i="1"/>
  <c r="U1402" i="1"/>
  <c r="N1403" i="1"/>
  <c r="P1403" i="1"/>
  <c r="U1403" i="1"/>
  <c r="N1404" i="1"/>
  <c r="P1404" i="1"/>
  <c r="U1404" i="1"/>
  <c r="N1406" i="1"/>
  <c r="P1406" i="1"/>
  <c r="U1406" i="1"/>
  <c r="N1407" i="1"/>
  <c r="P1407" i="1"/>
  <c r="U1407" i="1"/>
  <c r="N1408" i="1"/>
  <c r="P1408" i="1"/>
  <c r="U1408" i="1"/>
  <c r="N1409" i="1"/>
  <c r="P1409" i="1"/>
  <c r="U1409" i="1"/>
  <c r="N1410" i="1"/>
  <c r="P1410" i="1"/>
  <c r="U1410" i="1"/>
  <c r="N1411" i="1"/>
  <c r="P1411" i="1"/>
  <c r="U1411" i="1"/>
  <c r="N1412" i="1"/>
  <c r="P1412" i="1"/>
  <c r="U1412" i="1"/>
  <c r="N1414" i="1"/>
  <c r="P1414" i="1"/>
  <c r="U1414" i="1"/>
  <c r="N1415" i="1"/>
  <c r="P1415" i="1"/>
  <c r="U1415" i="1"/>
  <c r="N1417" i="1"/>
  <c r="P1417" i="1"/>
  <c r="U1417" i="1"/>
  <c r="N1421" i="1"/>
  <c r="P1421" i="1"/>
  <c r="U1421" i="1"/>
  <c r="N1422" i="1"/>
  <c r="P1422" i="1"/>
  <c r="U1422" i="1"/>
  <c r="N1425" i="1"/>
  <c r="P1425" i="1"/>
  <c r="U1425" i="1"/>
  <c r="N1427" i="1"/>
  <c r="P1427" i="1"/>
  <c r="U1427" i="1"/>
  <c r="N1428" i="1"/>
  <c r="P1428" i="1"/>
  <c r="U1428" i="1"/>
  <c r="N1429" i="1"/>
  <c r="P1429" i="1"/>
  <c r="U1429" i="1"/>
  <c r="N1430" i="1"/>
  <c r="P1430" i="1"/>
  <c r="U1430" i="1"/>
  <c r="N1433" i="1"/>
  <c r="P1433" i="1"/>
  <c r="U1433" i="1"/>
  <c r="N1434" i="1"/>
  <c r="P1434" i="1"/>
  <c r="U1434" i="1"/>
  <c r="N1435" i="1"/>
  <c r="P1435" i="1"/>
  <c r="U1435" i="1"/>
  <c r="N1436" i="1"/>
  <c r="P1436" i="1"/>
  <c r="U1436" i="1"/>
  <c r="N1437" i="1"/>
  <c r="P1437" i="1"/>
  <c r="U1437" i="1"/>
  <c r="N1438" i="1"/>
  <c r="P1438" i="1"/>
  <c r="U1438" i="1"/>
  <c r="N1439" i="1"/>
  <c r="P1439" i="1"/>
  <c r="U1439" i="1"/>
  <c r="N1440" i="1"/>
  <c r="P1440" i="1"/>
  <c r="U1440" i="1"/>
  <c r="N1441" i="1"/>
  <c r="P1441" i="1"/>
  <c r="U1441" i="1"/>
  <c r="N1442" i="1"/>
  <c r="P1442" i="1"/>
  <c r="U1442" i="1"/>
  <c r="N1443" i="1"/>
  <c r="P1443" i="1"/>
  <c r="U1443" i="1"/>
  <c r="N1445" i="1"/>
  <c r="P1445" i="1"/>
  <c r="U1445" i="1"/>
  <c r="N1446" i="1"/>
  <c r="P1446" i="1"/>
  <c r="U1446" i="1"/>
  <c r="N1447" i="1"/>
  <c r="P1447" i="1"/>
  <c r="U1447" i="1"/>
  <c r="N1449" i="1"/>
  <c r="P1449" i="1"/>
  <c r="U1449" i="1"/>
  <c r="N1450" i="1"/>
  <c r="P1450" i="1"/>
  <c r="U1450" i="1"/>
  <c r="N1451" i="1"/>
  <c r="P1451" i="1"/>
  <c r="U1451" i="1"/>
  <c r="N1453" i="1"/>
  <c r="P1453" i="1"/>
  <c r="U1453" i="1"/>
  <c r="N1455" i="1"/>
  <c r="P1455" i="1"/>
  <c r="U1455" i="1"/>
  <c r="N1458" i="1"/>
  <c r="P1458" i="1"/>
  <c r="U1458" i="1"/>
  <c r="N1459" i="1"/>
  <c r="P1459" i="1"/>
  <c r="U1459" i="1"/>
  <c r="N1460" i="1"/>
  <c r="P1460" i="1"/>
  <c r="U1460" i="1"/>
  <c r="N1461" i="1"/>
  <c r="P1461" i="1"/>
  <c r="U1461" i="1"/>
  <c r="N1463" i="1"/>
  <c r="P1463" i="1"/>
  <c r="U1463" i="1"/>
  <c r="N1464" i="1"/>
  <c r="P1464" i="1"/>
  <c r="U1464" i="1"/>
  <c r="N1465" i="1"/>
  <c r="P1465" i="1"/>
  <c r="U1465" i="1"/>
  <c r="N1466" i="1"/>
  <c r="P1466" i="1"/>
  <c r="U1466" i="1"/>
  <c r="N1467" i="1"/>
  <c r="P1467" i="1"/>
  <c r="U1467" i="1"/>
  <c r="N1470" i="1"/>
  <c r="P1470" i="1"/>
  <c r="U1470" i="1"/>
  <c r="N1471" i="1"/>
  <c r="P1471" i="1"/>
  <c r="U1471" i="1"/>
  <c r="N1472" i="1"/>
  <c r="P1472" i="1"/>
  <c r="U1472" i="1"/>
  <c r="N1473" i="1"/>
  <c r="P1473" i="1"/>
  <c r="U1473" i="1"/>
  <c r="N1474" i="1"/>
  <c r="P1474" i="1"/>
  <c r="U1474" i="1"/>
  <c r="N1475" i="1"/>
  <c r="P1475" i="1"/>
  <c r="U1475" i="1"/>
  <c r="N1476" i="1"/>
  <c r="P1476" i="1"/>
  <c r="U1476" i="1"/>
  <c r="N1477" i="1"/>
  <c r="P1477" i="1"/>
  <c r="U1477" i="1"/>
  <c r="N1478" i="1"/>
  <c r="P1478" i="1"/>
  <c r="U1478" i="1"/>
  <c r="N1479" i="1"/>
  <c r="P1479" i="1"/>
  <c r="U1479" i="1"/>
  <c r="N1480" i="1"/>
  <c r="P1480" i="1"/>
  <c r="U1480" i="1"/>
  <c r="N1482" i="1"/>
  <c r="P1482" i="1"/>
  <c r="U1482" i="1"/>
  <c r="N1483" i="1"/>
  <c r="P1483" i="1"/>
  <c r="U1483" i="1"/>
  <c r="N1485" i="1"/>
  <c r="P1485" i="1"/>
  <c r="U1485" i="1"/>
  <c r="N1486" i="1"/>
  <c r="P1486" i="1"/>
  <c r="U1486" i="1"/>
  <c r="N1488" i="1"/>
  <c r="P1488" i="1"/>
  <c r="U1488" i="1"/>
  <c r="N1489" i="1"/>
  <c r="P1489" i="1"/>
  <c r="U1489" i="1"/>
  <c r="N1491" i="1"/>
  <c r="P1491" i="1"/>
  <c r="U1491" i="1"/>
  <c r="N1492" i="1"/>
  <c r="P1492" i="1"/>
  <c r="U1492" i="1"/>
  <c r="N1493" i="1"/>
  <c r="P1493" i="1"/>
  <c r="U1493" i="1"/>
  <c r="N1494" i="1"/>
  <c r="P1494" i="1"/>
  <c r="U1494" i="1"/>
  <c r="N1496" i="1"/>
  <c r="P1496" i="1"/>
  <c r="U1496" i="1"/>
  <c r="N1497" i="1"/>
  <c r="P1497" i="1"/>
  <c r="U1497" i="1"/>
  <c r="N1498" i="1"/>
  <c r="P1498" i="1"/>
  <c r="U1498" i="1"/>
  <c r="N1500" i="1"/>
  <c r="P1500" i="1"/>
  <c r="U1500" i="1"/>
  <c r="N1501" i="1"/>
  <c r="P1501" i="1"/>
  <c r="U1501" i="1"/>
  <c r="N1503" i="1"/>
  <c r="P1503" i="1"/>
  <c r="U1503" i="1"/>
  <c r="N1504" i="1"/>
  <c r="P1504" i="1"/>
  <c r="U1504" i="1"/>
  <c r="N1507" i="1"/>
  <c r="P1507" i="1"/>
  <c r="U1507" i="1"/>
  <c r="N1511" i="1"/>
  <c r="P1511" i="1"/>
  <c r="U1511" i="1"/>
  <c r="N1512" i="1"/>
  <c r="P1512" i="1"/>
  <c r="U1512" i="1"/>
  <c r="N1515" i="1"/>
  <c r="P1515" i="1"/>
  <c r="U1515" i="1"/>
  <c r="N1516" i="1"/>
  <c r="P1516" i="1"/>
  <c r="U1516" i="1"/>
  <c r="N1517" i="1"/>
  <c r="P1517" i="1"/>
  <c r="U1517" i="1"/>
  <c r="N1518" i="1"/>
  <c r="P1518" i="1"/>
  <c r="U1518" i="1"/>
  <c r="N1520" i="1"/>
  <c r="P1520" i="1"/>
  <c r="U1520" i="1"/>
  <c r="N1521" i="1"/>
  <c r="P1521" i="1"/>
  <c r="U1521" i="1"/>
  <c r="N1522" i="1"/>
  <c r="P1522" i="1"/>
  <c r="U1522" i="1"/>
  <c r="N1523" i="1"/>
  <c r="P1523" i="1"/>
  <c r="U1523" i="1"/>
  <c r="N1525" i="1"/>
  <c r="P1525" i="1"/>
  <c r="U1525" i="1"/>
  <c r="N1526" i="1"/>
  <c r="P1526" i="1"/>
  <c r="U1526" i="1"/>
  <c r="N1527" i="1"/>
  <c r="P1527" i="1"/>
  <c r="U1527" i="1"/>
  <c r="N1528" i="1"/>
  <c r="P1528" i="1"/>
  <c r="U1528" i="1"/>
  <c r="N1529" i="1"/>
  <c r="P1529" i="1"/>
  <c r="U1529" i="1"/>
  <c r="N1530" i="1"/>
  <c r="P1530" i="1"/>
  <c r="U1530" i="1"/>
  <c r="N1533" i="1"/>
  <c r="P1533" i="1"/>
  <c r="U1533" i="1"/>
  <c r="N1534" i="1"/>
  <c r="P1534" i="1"/>
  <c r="U1534" i="1"/>
  <c r="N1535" i="1"/>
  <c r="P1535" i="1"/>
  <c r="U1535" i="1"/>
  <c r="N1536" i="1"/>
  <c r="P1536" i="1"/>
  <c r="U1536" i="1"/>
  <c r="N1537" i="1"/>
  <c r="P1537" i="1"/>
  <c r="U1537" i="1"/>
  <c r="N1538" i="1"/>
  <c r="P1538" i="1"/>
  <c r="U1538" i="1"/>
  <c r="N1539" i="1"/>
  <c r="P1539" i="1"/>
  <c r="U1539" i="1"/>
  <c r="N1540" i="1"/>
  <c r="P1540" i="1"/>
  <c r="U1540" i="1"/>
  <c r="N1542" i="1"/>
  <c r="P1542" i="1"/>
  <c r="U1542" i="1"/>
  <c r="N1543" i="1"/>
  <c r="P1543" i="1"/>
  <c r="U1543" i="1"/>
  <c r="N1544" i="1"/>
  <c r="P1544" i="1"/>
  <c r="U1544" i="1"/>
  <c r="N1545" i="1"/>
  <c r="P1545" i="1"/>
  <c r="U1545" i="1"/>
  <c r="N1546" i="1"/>
  <c r="P1546" i="1"/>
  <c r="U1546" i="1"/>
  <c r="N1547" i="1"/>
  <c r="P1547" i="1"/>
  <c r="U1547" i="1"/>
  <c r="N1548" i="1"/>
  <c r="P1548" i="1"/>
  <c r="U1548" i="1"/>
  <c r="N1550" i="1"/>
  <c r="P1550" i="1"/>
  <c r="U1550" i="1"/>
  <c r="N1551" i="1"/>
  <c r="P1551" i="1"/>
  <c r="U1551" i="1"/>
  <c r="N1552" i="1"/>
  <c r="P1552" i="1"/>
  <c r="U1552" i="1"/>
  <c r="N1553" i="1"/>
  <c r="P1553" i="1"/>
  <c r="U1553" i="1"/>
  <c r="N1554" i="1"/>
  <c r="P1554" i="1"/>
  <c r="U1554" i="1"/>
  <c r="N1555" i="1"/>
  <c r="P1555" i="1"/>
  <c r="U1555" i="1"/>
  <c r="N1556" i="1"/>
  <c r="P1556" i="1"/>
  <c r="U1556" i="1"/>
  <c r="N1557" i="1"/>
  <c r="P1557" i="1"/>
  <c r="U1557" i="1"/>
  <c r="N1563" i="1"/>
  <c r="P1563" i="1"/>
  <c r="U1563" i="1"/>
  <c r="N1564" i="1"/>
  <c r="P1564" i="1"/>
  <c r="U1564" i="1"/>
  <c r="N1566" i="1"/>
  <c r="P1566" i="1"/>
  <c r="U1566" i="1"/>
  <c r="N1567" i="1"/>
  <c r="P1567" i="1"/>
  <c r="U1567" i="1"/>
  <c r="N1568" i="1"/>
  <c r="P1568" i="1"/>
  <c r="U1568" i="1"/>
  <c r="N1569" i="1"/>
  <c r="P1569" i="1"/>
  <c r="U1569" i="1"/>
  <c r="N1571" i="1"/>
  <c r="P1571" i="1"/>
  <c r="U1571" i="1"/>
  <c r="N1572" i="1"/>
  <c r="P1572" i="1"/>
  <c r="U1572" i="1"/>
  <c r="N1576" i="1"/>
  <c r="P1576" i="1"/>
  <c r="U1576" i="1"/>
  <c r="N1578" i="1"/>
  <c r="P1578" i="1"/>
  <c r="U1578" i="1"/>
  <c r="N1579" i="1"/>
  <c r="P1579" i="1"/>
  <c r="U1579" i="1"/>
  <c r="N1581" i="1"/>
  <c r="P1581" i="1"/>
  <c r="U1581" i="1"/>
  <c r="N1582" i="1"/>
  <c r="P1582" i="1"/>
  <c r="U1582" i="1"/>
  <c r="N1584" i="1"/>
  <c r="P1584" i="1"/>
  <c r="U1584" i="1"/>
  <c r="N1589" i="1"/>
  <c r="P1589" i="1"/>
  <c r="U1589" i="1"/>
  <c r="N1590" i="1"/>
  <c r="P1590" i="1"/>
  <c r="U1590" i="1"/>
  <c r="N1591" i="1"/>
  <c r="P1591" i="1"/>
  <c r="U1591" i="1"/>
  <c r="N1592" i="1"/>
  <c r="P1592" i="1"/>
  <c r="U1592" i="1"/>
  <c r="N1593" i="1"/>
  <c r="P1593" i="1"/>
  <c r="U1593" i="1"/>
  <c r="N1596" i="1"/>
  <c r="P1596" i="1"/>
  <c r="U1596" i="1"/>
  <c r="N1597" i="1"/>
  <c r="P1597" i="1"/>
  <c r="U1597" i="1"/>
  <c r="N1598" i="1"/>
  <c r="P1598" i="1"/>
  <c r="U1598" i="1"/>
  <c r="N1599" i="1"/>
  <c r="P1599" i="1"/>
  <c r="U1599" i="1"/>
  <c r="N1600" i="1"/>
  <c r="P1600" i="1"/>
  <c r="U1600" i="1"/>
  <c r="N1602" i="1"/>
  <c r="P1602" i="1"/>
  <c r="U1602" i="1"/>
  <c r="N1603" i="1"/>
  <c r="P1603" i="1"/>
  <c r="U1603" i="1"/>
  <c r="N1604" i="1"/>
  <c r="P1604" i="1"/>
  <c r="U1604" i="1"/>
  <c r="N1605" i="1"/>
  <c r="P1605" i="1"/>
  <c r="U1605" i="1"/>
  <c r="N1607" i="1"/>
  <c r="P1607" i="1"/>
  <c r="U1607" i="1"/>
  <c r="N1608" i="1"/>
  <c r="P1608" i="1"/>
  <c r="U1608" i="1"/>
  <c r="N1609" i="1"/>
  <c r="P1609" i="1"/>
  <c r="U1609" i="1"/>
  <c r="N1610" i="1"/>
  <c r="P1610" i="1"/>
  <c r="U1610" i="1"/>
  <c r="N1611" i="1"/>
  <c r="P1611" i="1"/>
  <c r="U1611" i="1"/>
  <c r="N1614" i="1"/>
  <c r="P1614" i="1"/>
  <c r="U1614" i="1"/>
  <c r="N1615" i="1"/>
  <c r="P1615" i="1"/>
  <c r="U1615" i="1"/>
  <c r="N1617" i="1"/>
  <c r="P1617" i="1"/>
  <c r="U1617" i="1"/>
  <c r="N1618" i="1"/>
  <c r="P1618" i="1"/>
  <c r="U1618" i="1"/>
  <c r="N1619" i="1"/>
  <c r="P1619" i="1"/>
  <c r="U1619" i="1"/>
  <c r="N1622" i="1"/>
  <c r="P1622" i="1"/>
  <c r="U1622" i="1"/>
  <c r="N1623" i="1"/>
  <c r="P1623" i="1"/>
  <c r="U1623" i="1"/>
  <c r="N1624" i="1"/>
  <c r="P1624" i="1"/>
  <c r="U1624" i="1"/>
  <c r="N1625" i="1"/>
  <c r="P1625" i="1"/>
  <c r="U1625" i="1"/>
  <c r="N1626" i="1"/>
  <c r="P1626" i="1"/>
  <c r="U1626" i="1"/>
  <c r="N1627" i="1"/>
  <c r="P1627" i="1"/>
  <c r="U1627" i="1"/>
  <c r="N1629" i="1"/>
  <c r="P1629" i="1"/>
  <c r="U1629" i="1"/>
  <c r="N1630" i="1"/>
  <c r="P1630" i="1"/>
  <c r="U1630" i="1"/>
  <c r="N1631" i="1"/>
  <c r="P1631" i="1"/>
  <c r="U1631" i="1"/>
  <c r="N1632" i="1"/>
  <c r="P1632" i="1"/>
  <c r="U1632" i="1"/>
  <c r="N1633" i="1"/>
  <c r="P1633" i="1"/>
  <c r="U1633" i="1"/>
  <c r="N1636" i="1"/>
  <c r="P1636" i="1"/>
  <c r="U1636" i="1"/>
  <c r="N1637" i="1"/>
  <c r="P1637" i="1"/>
  <c r="U1637" i="1"/>
  <c r="N1640" i="1"/>
  <c r="P1640" i="1"/>
  <c r="U1640" i="1"/>
  <c r="N1641" i="1"/>
  <c r="P1641" i="1"/>
  <c r="U1641" i="1"/>
  <c r="N1642" i="1"/>
  <c r="P1642" i="1"/>
  <c r="U1642" i="1"/>
  <c r="N1643" i="1"/>
  <c r="P1643" i="1"/>
  <c r="U1643" i="1"/>
  <c r="N1644" i="1"/>
  <c r="P1644" i="1"/>
  <c r="U1644" i="1"/>
  <c r="N1646" i="1"/>
  <c r="P1646" i="1"/>
  <c r="U1646" i="1"/>
  <c r="N1647" i="1"/>
  <c r="P1647" i="1"/>
  <c r="U1647" i="1"/>
  <c r="N1648" i="1"/>
  <c r="P1648" i="1"/>
  <c r="U1648" i="1"/>
  <c r="N1651" i="1"/>
  <c r="P1651" i="1"/>
  <c r="U1651" i="1"/>
  <c r="N1652" i="1"/>
  <c r="P1652" i="1"/>
  <c r="U1652" i="1"/>
  <c r="N1654" i="1"/>
  <c r="P1654" i="1"/>
  <c r="U1654" i="1"/>
  <c r="N1655" i="1"/>
  <c r="P1655" i="1"/>
  <c r="U1655" i="1"/>
  <c r="N1656" i="1"/>
  <c r="P1656" i="1"/>
  <c r="N1657" i="1"/>
  <c r="P1657" i="1"/>
  <c r="U1657" i="1"/>
  <c r="N1658" i="1"/>
  <c r="P1658" i="1"/>
  <c r="U1658" i="1"/>
  <c r="N1660" i="1"/>
  <c r="P1660" i="1"/>
  <c r="U1660" i="1"/>
  <c r="N1664" i="1"/>
  <c r="P1664" i="1"/>
  <c r="U1664" i="1"/>
  <c r="N1665" i="1"/>
  <c r="P1665" i="1"/>
  <c r="U1665" i="1"/>
  <c r="N1666" i="1"/>
  <c r="P1666" i="1"/>
  <c r="U1666" i="1"/>
  <c r="N1667" i="1"/>
  <c r="P1667" i="1"/>
  <c r="U1667" i="1"/>
  <c r="N1668" i="1"/>
  <c r="P1668" i="1"/>
  <c r="U1668" i="1"/>
  <c r="N1669" i="1"/>
  <c r="P1669" i="1"/>
  <c r="U1669" i="1"/>
  <c r="N1670" i="1"/>
  <c r="P1670" i="1"/>
  <c r="U1670" i="1"/>
  <c r="N1672" i="1"/>
  <c r="P1672" i="1"/>
  <c r="U1672" i="1"/>
  <c r="N1673" i="1"/>
  <c r="P1673" i="1"/>
  <c r="U1673" i="1"/>
  <c r="N1674" i="1"/>
  <c r="P1674" i="1"/>
  <c r="U1674" i="1"/>
  <c r="N1675" i="1"/>
  <c r="P1675" i="1"/>
  <c r="U1675" i="1"/>
  <c r="N1676" i="1"/>
  <c r="P1676" i="1"/>
  <c r="U1676" i="1"/>
  <c r="N1677" i="1"/>
  <c r="P1677" i="1"/>
  <c r="U1677" i="1"/>
  <c r="N1678" i="1"/>
  <c r="P1678" i="1"/>
  <c r="U1678" i="1"/>
  <c r="N1680" i="1"/>
  <c r="P1680" i="1"/>
  <c r="U1680" i="1"/>
  <c r="N1681" i="1"/>
  <c r="P1681" i="1"/>
  <c r="U1681" i="1"/>
  <c r="N1683" i="1"/>
  <c r="P1683" i="1"/>
  <c r="U1683" i="1"/>
  <c r="N1684" i="1"/>
  <c r="P1684" i="1"/>
  <c r="U1684" i="1"/>
  <c r="N1685" i="1"/>
  <c r="P1685" i="1"/>
  <c r="U1685" i="1"/>
  <c r="N1686" i="1"/>
  <c r="P1686" i="1"/>
  <c r="U1686" i="1"/>
  <c r="N1687" i="1"/>
  <c r="P1687" i="1"/>
  <c r="U1687" i="1"/>
  <c r="N1688" i="1"/>
  <c r="P1688" i="1"/>
  <c r="U1688" i="1"/>
  <c r="N1689" i="1"/>
  <c r="P1689" i="1"/>
  <c r="U1689" i="1"/>
  <c r="N1691" i="1"/>
  <c r="P1691" i="1"/>
  <c r="U1691" i="1"/>
  <c r="N1692" i="1"/>
  <c r="P1692" i="1"/>
  <c r="U1692" i="1"/>
  <c r="N1693" i="1"/>
  <c r="P1693" i="1"/>
  <c r="U1693" i="1"/>
  <c r="N1694" i="1"/>
  <c r="P1694" i="1"/>
  <c r="U1694" i="1"/>
  <c r="N1695" i="1"/>
  <c r="P1695" i="1"/>
  <c r="U1695" i="1"/>
  <c r="N1697" i="1"/>
  <c r="P1697" i="1"/>
  <c r="U1697" i="1"/>
  <c r="N1698" i="1"/>
  <c r="P1698" i="1"/>
  <c r="U1698" i="1"/>
  <c r="N1699" i="1"/>
  <c r="P1699" i="1"/>
  <c r="U1699" i="1"/>
  <c r="N1700" i="1"/>
  <c r="P1700" i="1"/>
  <c r="U1700" i="1"/>
  <c r="N1701" i="1"/>
  <c r="P1701" i="1"/>
  <c r="U1701" i="1"/>
  <c r="N1702" i="1"/>
  <c r="P1702" i="1"/>
  <c r="U1702" i="1"/>
  <c r="N1703" i="1"/>
  <c r="P1703" i="1"/>
  <c r="U1703" i="1"/>
  <c r="N1705" i="1"/>
  <c r="P1705" i="1"/>
  <c r="U1705" i="1"/>
  <c r="N1706" i="1"/>
  <c r="P1706" i="1"/>
  <c r="U1706" i="1"/>
  <c r="N1707" i="1"/>
  <c r="P1707" i="1"/>
  <c r="U1707" i="1"/>
  <c r="N1708" i="1"/>
  <c r="P1708" i="1"/>
  <c r="U1708" i="1"/>
  <c r="N1709" i="1"/>
  <c r="P1709" i="1"/>
  <c r="U1709" i="1"/>
  <c r="N1710" i="1"/>
  <c r="P1710" i="1"/>
  <c r="U1710" i="1"/>
  <c r="N1711" i="1"/>
  <c r="P1711" i="1"/>
  <c r="U1711" i="1"/>
  <c r="N1712" i="1"/>
  <c r="P1712" i="1"/>
  <c r="U1712" i="1"/>
  <c r="N1714" i="1"/>
  <c r="P1714" i="1"/>
  <c r="U1714" i="1"/>
  <c r="N1715" i="1"/>
  <c r="P1715" i="1"/>
  <c r="U1715" i="1"/>
  <c r="N1716" i="1"/>
  <c r="P1716" i="1"/>
  <c r="U1716" i="1"/>
  <c r="N1717" i="1"/>
  <c r="P1717" i="1"/>
  <c r="U1717" i="1"/>
  <c r="N1718" i="1"/>
  <c r="P1718" i="1"/>
  <c r="U1718" i="1"/>
  <c r="N1719" i="1"/>
  <c r="P1719" i="1"/>
  <c r="U1719" i="1"/>
  <c r="N1720" i="1"/>
  <c r="P1720" i="1"/>
  <c r="U1720" i="1"/>
  <c r="N1722" i="1"/>
  <c r="P1722" i="1"/>
  <c r="U1722" i="1"/>
  <c r="N1723" i="1"/>
  <c r="P1723" i="1"/>
  <c r="U1723" i="1"/>
  <c r="N1724" i="1"/>
  <c r="P1724" i="1"/>
  <c r="U1724" i="1"/>
  <c r="N1725" i="1"/>
  <c r="P1725" i="1"/>
  <c r="U1725" i="1"/>
  <c r="N1726" i="1"/>
  <c r="P1726" i="1"/>
  <c r="U1726" i="1"/>
  <c r="N1727" i="1"/>
  <c r="P1727" i="1"/>
  <c r="U1727" i="1"/>
  <c r="N1728" i="1"/>
  <c r="P1728" i="1"/>
  <c r="U1728" i="1"/>
  <c r="N1729" i="1"/>
  <c r="P1729" i="1"/>
  <c r="U1729" i="1"/>
  <c r="N1731" i="1"/>
  <c r="P1731" i="1"/>
  <c r="U1731" i="1"/>
  <c r="N1732" i="1"/>
  <c r="P1732" i="1"/>
  <c r="U1732" i="1"/>
  <c r="N1736" i="1"/>
  <c r="P1736" i="1"/>
  <c r="U1736" i="1"/>
  <c r="N1737" i="1"/>
  <c r="P1737" i="1"/>
  <c r="U1737" i="1"/>
  <c r="N1738" i="1"/>
  <c r="P1738" i="1"/>
  <c r="U1738" i="1"/>
  <c r="N1740" i="1"/>
  <c r="P1740" i="1"/>
  <c r="U1740" i="1"/>
  <c r="N1741" i="1"/>
  <c r="P1741" i="1"/>
  <c r="U1741" i="1"/>
  <c r="N1743" i="1"/>
  <c r="P1743" i="1"/>
  <c r="U1743" i="1"/>
  <c r="N1744" i="1"/>
  <c r="P1744" i="1"/>
  <c r="U1744" i="1"/>
  <c r="N1746" i="1"/>
  <c r="P1746" i="1"/>
  <c r="U1746" i="1"/>
  <c r="N1747" i="1"/>
  <c r="P1747" i="1"/>
  <c r="U1747" i="1"/>
  <c r="N1749" i="1"/>
  <c r="P1749" i="1"/>
  <c r="U1749" i="1"/>
  <c r="N1750" i="1"/>
  <c r="P1750" i="1"/>
  <c r="U1750" i="1"/>
  <c r="N1751" i="1"/>
  <c r="P1751" i="1"/>
  <c r="U1751" i="1"/>
  <c r="N1753" i="1"/>
  <c r="P1753" i="1"/>
  <c r="U1753" i="1"/>
  <c r="N1754" i="1"/>
  <c r="P1754" i="1"/>
  <c r="U1754" i="1"/>
  <c r="N1756" i="1"/>
  <c r="P1756" i="1"/>
  <c r="U1756" i="1"/>
  <c r="N1757" i="1"/>
  <c r="P1757" i="1"/>
  <c r="U1757" i="1"/>
  <c r="N1759" i="1"/>
  <c r="P1759" i="1"/>
  <c r="U1759" i="1"/>
  <c r="N1763" i="1"/>
  <c r="P1763" i="1"/>
  <c r="U1763" i="1"/>
  <c r="N1765" i="1"/>
  <c r="P1765" i="1"/>
  <c r="U1765" i="1"/>
  <c r="N1766" i="1"/>
  <c r="P1766" i="1"/>
  <c r="U1766" i="1"/>
  <c r="N1768" i="1"/>
  <c r="P1768" i="1"/>
  <c r="U1768" i="1"/>
  <c r="N1769" i="1"/>
  <c r="P1769" i="1"/>
  <c r="U1769" i="1"/>
  <c r="N1774" i="1"/>
  <c r="P1774" i="1"/>
  <c r="U1774" i="1"/>
  <c r="N1775" i="1"/>
  <c r="P1775" i="1"/>
  <c r="U1775" i="1"/>
  <c r="N1776" i="1"/>
  <c r="P1776" i="1"/>
  <c r="U1776" i="1"/>
  <c r="N1778" i="1"/>
  <c r="P1778" i="1"/>
  <c r="U1778" i="1"/>
  <c r="N1780" i="1"/>
  <c r="P1780" i="1"/>
  <c r="U1780" i="1"/>
  <c r="N1781" i="1"/>
  <c r="P1781" i="1"/>
  <c r="U1781" i="1"/>
  <c r="N1783" i="1"/>
  <c r="P1783" i="1"/>
  <c r="U1783" i="1"/>
  <c r="N1784" i="1"/>
  <c r="P1784" i="1"/>
  <c r="U1784" i="1"/>
  <c r="N1785" i="1"/>
  <c r="P1785" i="1"/>
  <c r="U1785" i="1"/>
  <c r="N1786" i="1"/>
  <c r="P1786" i="1"/>
  <c r="U1786" i="1"/>
  <c r="N1787" i="1"/>
  <c r="P1787" i="1"/>
  <c r="U1787" i="1"/>
  <c r="N1788" i="1"/>
  <c r="P1788" i="1"/>
  <c r="U1788" i="1"/>
  <c r="N1789" i="1"/>
  <c r="P1789" i="1"/>
  <c r="U1789" i="1"/>
  <c r="N1790" i="1"/>
  <c r="P1790" i="1"/>
  <c r="U1790" i="1"/>
  <c r="N1791" i="1"/>
  <c r="P1791" i="1"/>
  <c r="U1791" i="1"/>
  <c r="N1792" i="1"/>
  <c r="P1792" i="1"/>
  <c r="U1792" i="1"/>
  <c r="N1793" i="1"/>
  <c r="P1793" i="1"/>
  <c r="U1793" i="1"/>
  <c r="N1794" i="1"/>
  <c r="P1794" i="1"/>
  <c r="U1794" i="1"/>
  <c r="N1797" i="1"/>
  <c r="P1797" i="1"/>
  <c r="U1797" i="1"/>
  <c r="N1798" i="1"/>
  <c r="P1798" i="1"/>
  <c r="U1798" i="1"/>
  <c r="N1799" i="1"/>
  <c r="P1799" i="1"/>
  <c r="U1799" i="1"/>
  <c r="N1800" i="1"/>
  <c r="P1800" i="1"/>
  <c r="U1800" i="1"/>
  <c r="N1801" i="1"/>
  <c r="P1801" i="1"/>
  <c r="U1801" i="1"/>
  <c r="N1802" i="1"/>
  <c r="P1802" i="1"/>
  <c r="U1802" i="1"/>
  <c r="N1806" i="1"/>
  <c r="P1806" i="1"/>
  <c r="U1806" i="1"/>
  <c r="N1807" i="1"/>
  <c r="P1807" i="1"/>
  <c r="U1807" i="1"/>
  <c r="N1808" i="1"/>
  <c r="P1808" i="1"/>
  <c r="U1808" i="1"/>
  <c r="N1809" i="1"/>
  <c r="P1809" i="1"/>
  <c r="U1809" i="1"/>
  <c r="N1810" i="1"/>
  <c r="P1810" i="1"/>
  <c r="U1810" i="1"/>
  <c r="N1811" i="1"/>
  <c r="P1811" i="1"/>
  <c r="U1811" i="1"/>
  <c r="N1812" i="1"/>
  <c r="P1812" i="1"/>
  <c r="U1812" i="1"/>
  <c r="N1813" i="1"/>
  <c r="P1813" i="1"/>
  <c r="U1813" i="1"/>
  <c r="N1814" i="1"/>
  <c r="P1814" i="1"/>
  <c r="U1814" i="1"/>
  <c r="N1815" i="1"/>
  <c r="P1815" i="1"/>
  <c r="U1815" i="1"/>
  <c r="N1816" i="1"/>
  <c r="P1816" i="1"/>
  <c r="U1816" i="1"/>
  <c r="N1817" i="1"/>
  <c r="P1817" i="1"/>
  <c r="U1817" i="1"/>
  <c r="N1818" i="1"/>
  <c r="P1818" i="1"/>
  <c r="U1818" i="1"/>
  <c r="N1822" i="1"/>
  <c r="P1822" i="1"/>
  <c r="U1822" i="1"/>
  <c r="N1824" i="1"/>
  <c r="P1824" i="1"/>
  <c r="U1824" i="1"/>
  <c r="N1827" i="1"/>
  <c r="P1827" i="1"/>
  <c r="U1827" i="1"/>
  <c r="N1828" i="1"/>
  <c r="P1828" i="1"/>
  <c r="U1828" i="1"/>
  <c r="N1829" i="1"/>
  <c r="P1829" i="1"/>
  <c r="U1829" i="1"/>
  <c r="N1830" i="1"/>
  <c r="P1830" i="1"/>
  <c r="U1830" i="1"/>
  <c r="N1831" i="1"/>
  <c r="P1831" i="1"/>
  <c r="U1831" i="1"/>
  <c r="N1832" i="1"/>
  <c r="P1832" i="1"/>
  <c r="U1832" i="1"/>
  <c r="N1833" i="1"/>
  <c r="P1833" i="1"/>
  <c r="U1833" i="1"/>
  <c r="N1834" i="1"/>
  <c r="P1834" i="1"/>
  <c r="U1834" i="1"/>
  <c r="N1835" i="1"/>
  <c r="P1835" i="1"/>
  <c r="U1835" i="1"/>
  <c r="N1836" i="1"/>
  <c r="P1836" i="1"/>
  <c r="U1836" i="1"/>
  <c r="N1837" i="1"/>
  <c r="P1837" i="1"/>
  <c r="U1837" i="1"/>
  <c r="N1838" i="1"/>
  <c r="P1838" i="1"/>
  <c r="U1838" i="1"/>
  <c r="N1839" i="1"/>
  <c r="P1839" i="1"/>
  <c r="U1839" i="1"/>
  <c r="N1840" i="1"/>
  <c r="P1840" i="1"/>
  <c r="U1840" i="1"/>
  <c r="N1844" i="1"/>
  <c r="P1844" i="1"/>
  <c r="U1844" i="1"/>
  <c r="N1845" i="1"/>
  <c r="P1845" i="1"/>
  <c r="U1845" i="1"/>
  <c r="N1846" i="1"/>
  <c r="P1846" i="1"/>
  <c r="U1846" i="1"/>
  <c r="N1847" i="1"/>
  <c r="P1847" i="1"/>
  <c r="U1847" i="1"/>
  <c r="N1849" i="1"/>
  <c r="P1849" i="1"/>
  <c r="U1849" i="1"/>
  <c r="N1850" i="1"/>
  <c r="P1850" i="1"/>
  <c r="U1850" i="1"/>
  <c r="N1851" i="1"/>
  <c r="P1851" i="1"/>
  <c r="U1851" i="1"/>
  <c r="N1852" i="1"/>
  <c r="P1852" i="1"/>
  <c r="U1852" i="1"/>
  <c r="N1853" i="1"/>
  <c r="P1853" i="1"/>
  <c r="U1853" i="1"/>
  <c r="N1856" i="1"/>
  <c r="P1856" i="1"/>
  <c r="U1856" i="1"/>
  <c r="N1857" i="1"/>
  <c r="P1857" i="1"/>
  <c r="U1857" i="1"/>
  <c r="N1858" i="1"/>
  <c r="P1858" i="1"/>
  <c r="U1858" i="1"/>
  <c r="N1860" i="1"/>
  <c r="P1860" i="1"/>
  <c r="U1860" i="1"/>
  <c r="N1861" i="1"/>
  <c r="P1861" i="1"/>
  <c r="U1861" i="1"/>
  <c r="N1863" i="1"/>
  <c r="P1863" i="1"/>
  <c r="U1863" i="1"/>
  <c r="N1864" i="1"/>
  <c r="P1864" i="1"/>
  <c r="U1864" i="1"/>
  <c r="N1865" i="1"/>
  <c r="P1865" i="1"/>
  <c r="U1865" i="1"/>
  <c r="N1866" i="1"/>
  <c r="P1866" i="1"/>
  <c r="U1866" i="1"/>
  <c r="N1867" i="1"/>
  <c r="P1867" i="1"/>
  <c r="U1867" i="1"/>
  <c r="N1868" i="1"/>
  <c r="P1868" i="1"/>
  <c r="U1868" i="1"/>
  <c r="N1870" i="1"/>
  <c r="P1870" i="1"/>
  <c r="U1870" i="1"/>
  <c r="N1871" i="1"/>
  <c r="P1871" i="1"/>
  <c r="U1871" i="1"/>
  <c r="N1872" i="1"/>
  <c r="P1872" i="1"/>
  <c r="U1872" i="1"/>
  <c r="N1873" i="1"/>
  <c r="P1873" i="1"/>
  <c r="U1873" i="1"/>
  <c r="N1874" i="1"/>
  <c r="P1874" i="1"/>
  <c r="U1874" i="1"/>
  <c r="N1877" i="1"/>
  <c r="P1877" i="1"/>
  <c r="U1877" i="1"/>
  <c r="N1878" i="1"/>
  <c r="P1878" i="1"/>
  <c r="U1878" i="1"/>
  <c r="N1879" i="1"/>
  <c r="P1879" i="1"/>
  <c r="U1879" i="1"/>
  <c r="N1880" i="1"/>
  <c r="P1880" i="1"/>
  <c r="U1880" i="1"/>
  <c r="N1881" i="1"/>
  <c r="P1881" i="1"/>
  <c r="U1881" i="1"/>
  <c r="N1882" i="1"/>
  <c r="P1882" i="1"/>
  <c r="U1882" i="1"/>
  <c r="N1883" i="1"/>
  <c r="P1883" i="1"/>
  <c r="U1883" i="1"/>
  <c r="N1884" i="1"/>
  <c r="P1884" i="1"/>
  <c r="U1884" i="1"/>
  <c r="N1885" i="1"/>
  <c r="P1885" i="1"/>
  <c r="U1885" i="1"/>
  <c r="N1886" i="1"/>
  <c r="P1886" i="1"/>
  <c r="U1886" i="1"/>
  <c r="N1887" i="1"/>
  <c r="P1887" i="1"/>
  <c r="U1887" i="1"/>
  <c r="N1889" i="1"/>
  <c r="P1889" i="1"/>
  <c r="U1889" i="1"/>
  <c r="N1890" i="1"/>
  <c r="P1890" i="1"/>
  <c r="U1890" i="1"/>
  <c r="N1891" i="1"/>
  <c r="P1891" i="1"/>
  <c r="U1891" i="1"/>
  <c r="N1892" i="1"/>
  <c r="P1892" i="1"/>
  <c r="U1892" i="1"/>
  <c r="N1893" i="1"/>
  <c r="P1893" i="1"/>
  <c r="U1893" i="1"/>
  <c r="N1895" i="1"/>
  <c r="P1895" i="1"/>
  <c r="U1895" i="1"/>
  <c r="N1897" i="1"/>
  <c r="P1897" i="1"/>
  <c r="U1897" i="1"/>
  <c r="N1898" i="1"/>
  <c r="P1898" i="1"/>
  <c r="U1898" i="1"/>
  <c r="N1899" i="1"/>
  <c r="P1899" i="1"/>
  <c r="U1899" i="1"/>
  <c r="N1901" i="1"/>
  <c r="P1901" i="1"/>
  <c r="U1901" i="1"/>
  <c r="N1902" i="1"/>
  <c r="P1902" i="1"/>
  <c r="U1902" i="1"/>
  <c r="N1903" i="1"/>
  <c r="P1903" i="1"/>
  <c r="U1903" i="1"/>
  <c r="N1904" i="1"/>
  <c r="P1904" i="1"/>
  <c r="U1904" i="1"/>
  <c r="N1905" i="1"/>
  <c r="P1905" i="1"/>
  <c r="U1905" i="1"/>
  <c r="N1906" i="1"/>
  <c r="P1906" i="1"/>
  <c r="U1906" i="1"/>
  <c r="N1907" i="1"/>
  <c r="P1907" i="1"/>
  <c r="U1907" i="1"/>
  <c r="N1908" i="1"/>
  <c r="P1908" i="1"/>
  <c r="U1908" i="1"/>
  <c r="N1909" i="1"/>
  <c r="P1909" i="1"/>
  <c r="U1909" i="1"/>
  <c r="N1910" i="1"/>
  <c r="P1910" i="1"/>
  <c r="U1910" i="1"/>
  <c r="N1911" i="1"/>
  <c r="P1911" i="1"/>
  <c r="U1911" i="1"/>
  <c r="N1913" i="1"/>
  <c r="P1913" i="1"/>
  <c r="U1913" i="1"/>
  <c r="N1914" i="1"/>
  <c r="P1914" i="1"/>
  <c r="U1914" i="1"/>
  <c r="N1916" i="1"/>
  <c r="P1916" i="1"/>
  <c r="U1916" i="1"/>
  <c r="N1917" i="1"/>
  <c r="P1917" i="1"/>
  <c r="U1917" i="1"/>
  <c r="N1918" i="1"/>
  <c r="P1918" i="1"/>
  <c r="U1918" i="1"/>
  <c r="N1919" i="1"/>
  <c r="P1919" i="1"/>
  <c r="U1919" i="1"/>
  <c r="N1920" i="1"/>
  <c r="P1920" i="1"/>
  <c r="U1920" i="1"/>
  <c r="N1921" i="1"/>
  <c r="P1921" i="1"/>
  <c r="U1921" i="1"/>
  <c r="N1923" i="1"/>
  <c r="P1923" i="1"/>
  <c r="U1923" i="1"/>
  <c r="N1924" i="1"/>
  <c r="P1924" i="1"/>
  <c r="U1924" i="1"/>
  <c r="N1925" i="1"/>
  <c r="P1925" i="1"/>
  <c r="U1925" i="1"/>
  <c r="N1927" i="1"/>
  <c r="P1927" i="1"/>
  <c r="U1927" i="1"/>
  <c r="N1928" i="1"/>
  <c r="P1928" i="1"/>
  <c r="U1928" i="1"/>
  <c r="N1929" i="1"/>
  <c r="P1929" i="1"/>
  <c r="U1929" i="1"/>
  <c r="N1930" i="1"/>
  <c r="P1930" i="1"/>
  <c r="U1930" i="1"/>
  <c r="N1934" i="1"/>
  <c r="P1934" i="1"/>
  <c r="U1934" i="1"/>
  <c r="N1935" i="1"/>
  <c r="P1935" i="1"/>
  <c r="U1935" i="1"/>
  <c r="N1936" i="1"/>
  <c r="P1936" i="1"/>
  <c r="U1936" i="1"/>
  <c r="N1938" i="1"/>
  <c r="P1938" i="1"/>
  <c r="U1938" i="1"/>
  <c r="N1939" i="1"/>
  <c r="P1939" i="1"/>
  <c r="U1939" i="1"/>
  <c r="N1940" i="1"/>
  <c r="P1940" i="1"/>
  <c r="U1940" i="1"/>
  <c r="N1941" i="1"/>
  <c r="P1941" i="1"/>
  <c r="U1941" i="1"/>
  <c r="N1942" i="1"/>
  <c r="P1942" i="1"/>
  <c r="U1942" i="1"/>
  <c r="N1943" i="1"/>
  <c r="P1943" i="1"/>
  <c r="U1943" i="1"/>
  <c r="N1946" i="1"/>
  <c r="P1946" i="1"/>
  <c r="U1946" i="1"/>
  <c r="N1947" i="1"/>
  <c r="P1947" i="1"/>
  <c r="U1947" i="1"/>
  <c r="N1949" i="1"/>
  <c r="P1949" i="1"/>
  <c r="U1949" i="1"/>
  <c r="N1950" i="1"/>
  <c r="P1950" i="1"/>
  <c r="U1950" i="1"/>
  <c r="N1951" i="1"/>
  <c r="P1951" i="1"/>
  <c r="U1951" i="1"/>
  <c r="N1952" i="1"/>
  <c r="P1952" i="1"/>
  <c r="U1952" i="1"/>
  <c r="N1953" i="1"/>
  <c r="P1953" i="1"/>
  <c r="U1953" i="1"/>
  <c r="N1954" i="1"/>
  <c r="P1954" i="1"/>
  <c r="U1954" i="1"/>
  <c r="N1955" i="1"/>
  <c r="P1955" i="1"/>
  <c r="U1955" i="1"/>
  <c r="N1956" i="1"/>
  <c r="P1956" i="1"/>
  <c r="U1956" i="1"/>
  <c r="N1957" i="1"/>
  <c r="P1957" i="1"/>
  <c r="U1957" i="1"/>
  <c r="N1958" i="1"/>
  <c r="P1958" i="1"/>
  <c r="U1958" i="1"/>
  <c r="N1959" i="1"/>
  <c r="P1959" i="1"/>
  <c r="U1959" i="1"/>
  <c r="N1960" i="1"/>
  <c r="P1960" i="1"/>
  <c r="U1960" i="1"/>
  <c r="N1961" i="1"/>
  <c r="P1961" i="1"/>
  <c r="U1961" i="1"/>
  <c r="N1962" i="1"/>
  <c r="P1962" i="1"/>
  <c r="U1962" i="1"/>
  <c r="N1963" i="1"/>
  <c r="P1963" i="1"/>
  <c r="U1963" i="1"/>
  <c r="N1964" i="1"/>
  <c r="P1964" i="1"/>
  <c r="U1964" i="1"/>
  <c r="N1965" i="1"/>
  <c r="P1965" i="1"/>
  <c r="U1965" i="1"/>
  <c r="N1966" i="1"/>
  <c r="P1966" i="1"/>
  <c r="U1966" i="1"/>
  <c r="N1967" i="1"/>
  <c r="P1967" i="1"/>
  <c r="U1967" i="1"/>
  <c r="N1970" i="1"/>
  <c r="P1970" i="1"/>
  <c r="U1970" i="1"/>
  <c r="N1972" i="1"/>
  <c r="P1972" i="1"/>
  <c r="U1972" i="1"/>
  <c r="N1973" i="1"/>
  <c r="P1973" i="1"/>
  <c r="U1973" i="1"/>
  <c r="N1974" i="1"/>
  <c r="P1974" i="1"/>
  <c r="U1974" i="1"/>
  <c r="N1976" i="1"/>
  <c r="P1976" i="1"/>
  <c r="U1976" i="1"/>
  <c r="N1977" i="1"/>
  <c r="P1977" i="1"/>
  <c r="U1977" i="1"/>
  <c r="N1978" i="1"/>
  <c r="P1978" i="1"/>
  <c r="U1978" i="1"/>
  <c r="N1979" i="1"/>
  <c r="P1979" i="1"/>
  <c r="U1979" i="1"/>
  <c r="N1981" i="1"/>
  <c r="P1981" i="1"/>
  <c r="U1981" i="1"/>
  <c r="N1982" i="1"/>
  <c r="P1982" i="1"/>
  <c r="U1982" i="1"/>
  <c r="N1983" i="1"/>
  <c r="P1983" i="1"/>
  <c r="N1984" i="1"/>
  <c r="P1984" i="1"/>
  <c r="N1985" i="1"/>
  <c r="P1985" i="1"/>
  <c r="U1985" i="1"/>
  <c r="N1986" i="1"/>
  <c r="P1986" i="1"/>
  <c r="U1986" i="1"/>
  <c r="N1988" i="1"/>
  <c r="P1988" i="1"/>
  <c r="U1988" i="1"/>
  <c r="N1989" i="1"/>
  <c r="P1989" i="1"/>
  <c r="U1989" i="1"/>
  <c r="N1993" i="1"/>
  <c r="P1993" i="1"/>
  <c r="U1993" i="1"/>
  <c r="N1994" i="1"/>
  <c r="P1994" i="1"/>
  <c r="U1994" i="1"/>
  <c r="N1995" i="1"/>
  <c r="P1995" i="1"/>
  <c r="U1995" i="1"/>
  <c r="N1997" i="1"/>
  <c r="P1997" i="1"/>
  <c r="U1997" i="1"/>
  <c r="N1998" i="1"/>
  <c r="P1998" i="1"/>
  <c r="U1998" i="1"/>
  <c r="N1999" i="1"/>
  <c r="P1999" i="1"/>
  <c r="U1999" i="1"/>
  <c r="N2000" i="1"/>
  <c r="P2000" i="1"/>
  <c r="U2000" i="1"/>
  <c r="N2001" i="1"/>
  <c r="P2001" i="1"/>
  <c r="U2001" i="1"/>
  <c r="N2002" i="1"/>
  <c r="P2002" i="1"/>
  <c r="U2002" i="1"/>
  <c r="N2003" i="1"/>
  <c r="P2003" i="1"/>
  <c r="U2003" i="1"/>
  <c r="N2004" i="1"/>
  <c r="P2004" i="1"/>
  <c r="U2004" i="1"/>
  <c r="N2005" i="1"/>
  <c r="P2005" i="1"/>
  <c r="U2005" i="1"/>
  <c r="N2007" i="1"/>
  <c r="P2007" i="1"/>
  <c r="U2007" i="1"/>
  <c r="N2008" i="1"/>
  <c r="P2008" i="1"/>
  <c r="U2008" i="1"/>
  <c r="N2009" i="1"/>
  <c r="P2009" i="1"/>
  <c r="U2009" i="1"/>
  <c r="N2010" i="1"/>
  <c r="P2010" i="1"/>
  <c r="U2010" i="1"/>
  <c r="N2011" i="1"/>
  <c r="P2011" i="1"/>
  <c r="U2011" i="1"/>
  <c r="N2012" i="1"/>
  <c r="P2012" i="1"/>
  <c r="U2012" i="1"/>
  <c r="N2013" i="1"/>
  <c r="P2013" i="1"/>
  <c r="U2013" i="1"/>
  <c r="N2014" i="1"/>
  <c r="P2014" i="1"/>
  <c r="U2014" i="1"/>
  <c r="N2015" i="1"/>
  <c r="P2015" i="1"/>
  <c r="U2015" i="1"/>
  <c r="N2016" i="1"/>
  <c r="P2016" i="1"/>
  <c r="U2016" i="1"/>
  <c r="N2017" i="1"/>
  <c r="P2017" i="1"/>
  <c r="U2017" i="1"/>
  <c r="N2018" i="1"/>
  <c r="P2018" i="1"/>
  <c r="U2018" i="1"/>
  <c r="N2019" i="1"/>
  <c r="P2019" i="1"/>
  <c r="U2019" i="1"/>
  <c r="N2020" i="1"/>
  <c r="P2020" i="1"/>
  <c r="U2020" i="1"/>
  <c r="N2021" i="1"/>
  <c r="P2021" i="1"/>
  <c r="U2021" i="1"/>
  <c r="N2022" i="1"/>
  <c r="P2022" i="1"/>
  <c r="U2022" i="1"/>
  <c r="N2023" i="1"/>
  <c r="P2023" i="1"/>
  <c r="U2023" i="1"/>
  <c r="N2024" i="1"/>
  <c r="P2024" i="1"/>
  <c r="U2024" i="1"/>
  <c r="N2025" i="1"/>
  <c r="P2025" i="1"/>
  <c r="U2025" i="1"/>
  <c r="N2026" i="1"/>
  <c r="P2026" i="1"/>
  <c r="U2026" i="1"/>
  <c r="N2027" i="1"/>
  <c r="P2027" i="1"/>
  <c r="U2027" i="1"/>
  <c r="N2028" i="1"/>
  <c r="P2028" i="1"/>
  <c r="U2028" i="1"/>
  <c r="N2029" i="1"/>
  <c r="P2029" i="1"/>
  <c r="U2029" i="1"/>
  <c r="N2030" i="1"/>
  <c r="P2030" i="1"/>
  <c r="U2030" i="1"/>
  <c r="N2031" i="1"/>
  <c r="P2031" i="1"/>
  <c r="U2031" i="1"/>
  <c r="N2032" i="1"/>
  <c r="P2032" i="1"/>
  <c r="U2032" i="1"/>
  <c r="N2033" i="1"/>
  <c r="P2033" i="1"/>
  <c r="U2033" i="1"/>
  <c r="N2034" i="1"/>
  <c r="P2034" i="1"/>
  <c r="U2034" i="1"/>
  <c r="N2037" i="1"/>
  <c r="P2037" i="1"/>
  <c r="U2037" i="1"/>
  <c r="N2040" i="1"/>
  <c r="P2040" i="1"/>
  <c r="U2040" i="1"/>
  <c r="N2041" i="1"/>
  <c r="P2041" i="1"/>
  <c r="U2041" i="1"/>
  <c r="N2044" i="1"/>
  <c r="P2044" i="1"/>
  <c r="U2044" i="1"/>
  <c r="N2045" i="1"/>
  <c r="P2045" i="1"/>
  <c r="U2045" i="1"/>
  <c r="N2047" i="1"/>
  <c r="P2047" i="1"/>
  <c r="U2047" i="1"/>
  <c r="N2048" i="1"/>
  <c r="P2048" i="1"/>
  <c r="U2048" i="1"/>
  <c r="N2049" i="1"/>
  <c r="P2049" i="1"/>
  <c r="U2049" i="1"/>
  <c r="N2050" i="1"/>
  <c r="P2050" i="1"/>
  <c r="U2050" i="1"/>
  <c r="N2051" i="1"/>
  <c r="P2051" i="1"/>
  <c r="U2051" i="1"/>
  <c r="N2052" i="1"/>
  <c r="P2052" i="1"/>
  <c r="U2052" i="1"/>
  <c r="N2053" i="1"/>
  <c r="P2053" i="1"/>
  <c r="U2053" i="1"/>
  <c r="N2054" i="1"/>
  <c r="P2054" i="1"/>
  <c r="U2054" i="1"/>
  <c r="N2055" i="1"/>
  <c r="P2055" i="1"/>
  <c r="U2055" i="1"/>
  <c r="N2056" i="1"/>
  <c r="P2056" i="1"/>
  <c r="U2056" i="1"/>
  <c r="N2057" i="1"/>
  <c r="P2057" i="1"/>
  <c r="U2057" i="1"/>
  <c r="N2058" i="1"/>
  <c r="P2058" i="1"/>
  <c r="U2058" i="1"/>
  <c r="N2061" i="1"/>
  <c r="P2061" i="1"/>
  <c r="U2061" i="1"/>
  <c r="N2062" i="1"/>
  <c r="P2062" i="1"/>
  <c r="U2062" i="1"/>
  <c r="N2063" i="1"/>
  <c r="P2063" i="1"/>
  <c r="U2063" i="1"/>
  <c r="N2064" i="1"/>
  <c r="P2064" i="1"/>
  <c r="U2064" i="1"/>
  <c r="N2065" i="1"/>
  <c r="P2065" i="1"/>
  <c r="U2065" i="1"/>
  <c r="N2066" i="1"/>
  <c r="P2066" i="1"/>
  <c r="U2066" i="1"/>
  <c r="N2068" i="1"/>
  <c r="P2068" i="1"/>
  <c r="U2068" i="1"/>
  <c r="N2070" i="1"/>
  <c r="P2070" i="1"/>
  <c r="U2070" i="1"/>
  <c r="N2071" i="1"/>
  <c r="P2071" i="1"/>
  <c r="U2071" i="1"/>
  <c r="N2072" i="1"/>
  <c r="P2072" i="1"/>
  <c r="U2072" i="1"/>
  <c r="N2073" i="1"/>
  <c r="P2073" i="1"/>
  <c r="U2073" i="1"/>
  <c r="N2075" i="1"/>
  <c r="P2075" i="1"/>
  <c r="U2075" i="1"/>
  <c r="N2076" i="1"/>
  <c r="P2076" i="1"/>
  <c r="U2076" i="1"/>
  <c r="N2077" i="1"/>
  <c r="P2077" i="1"/>
  <c r="U2077" i="1"/>
  <c r="N2078" i="1"/>
  <c r="P2078" i="1"/>
  <c r="U2078" i="1"/>
  <c r="N2079" i="1"/>
  <c r="P2079" i="1"/>
  <c r="U2079" i="1"/>
  <c r="N2085" i="1"/>
  <c r="P2085" i="1"/>
  <c r="U2085" i="1"/>
  <c r="N2086" i="1"/>
  <c r="P2086" i="1"/>
  <c r="U2086" i="1"/>
  <c r="N2087" i="1"/>
  <c r="P2087" i="1"/>
  <c r="U2087" i="1"/>
  <c r="N2088" i="1"/>
  <c r="P2088" i="1"/>
  <c r="U2088" i="1"/>
  <c r="N2090" i="1"/>
  <c r="P2090" i="1"/>
  <c r="U2090" i="1"/>
  <c r="N2091" i="1"/>
  <c r="P2091" i="1"/>
  <c r="U2091" i="1"/>
  <c r="N2093" i="1"/>
  <c r="P2093" i="1"/>
  <c r="U2093" i="1"/>
  <c r="N2096" i="1"/>
  <c r="P2096" i="1"/>
  <c r="U2096" i="1"/>
  <c r="N2097" i="1"/>
  <c r="P2097" i="1"/>
  <c r="U2097" i="1"/>
  <c r="N2098" i="1"/>
  <c r="P2098" i="1"/>
  <c r="U2098" i="1"/>
  <c r="N2099" i="1"/>
  <c r="P2099" i="1"/>
  <c r="U2099" i="1"/>
  <c r="N2100" i="1"/>
  <c r="P2100" i="1"/>
  <c r="U2100" i="1"/>
  <c r="N2101" i="1"/>
  <c r="P2101" i="1"/>
  <c r="U2101" i="1"/>
  <c r="N2102" i="1"/>
  <c r="P2102" i="1"/>
  <c r="U2102" i="1"/>
  <c r="N2103" i="1"/>
  <c r="P2103" i="1"/>
  <c r="U2103" i="1"/>
  <c r="N2104" i="1"/>
  <c r="P2104" i="1"/>
  <c r="U2104" i="1"/>
  <c r="N2105" i="1"/>
  <c r="P2105" i="1"/>
  <c r="U2105" i="1"/>
  <c r="N2106" i="1"/>
  <c r="P2106" i="1"/>
  <c r="U2106" i="1"/>
  <c r="N2108" i="1"/>
  <c r="P2108" i="1"/>
  <c r="U2108" i="1"/>
  <c r="N2109" i="1"/>
  <c r="P2109" i="1"/>
  <c r="U2109" i="1"/>
  <c r="N2111" i="1"/>
  <c r="P2111" i="1"/>
  <c r="U2111" i="1"/>
  <c r="N2112" i="1"/>
  <c r="P2112" i="1"/>
  <c r="U2112" i="1"/>
  <c r="N2113" i="1"/>
  <c r="P2113" i="1"/>
  <c r="U2113" i="1"/>
  <c r="N2114" i="1"/>
  <c r="P2114" i="1"/>
  <c r="U2114" i="1"/>
  <c r="N2115" i="1"/>
  <c r="P2115" i="1"/>
  <c r="U2115" i="1"/>
  <c r="N2118" i="1"/>
  <c r="P2118" i="1"/>
  <c r="U2118" i="1"/>
  <c r="N2123" i="1"/>
  <c r="P2123" i="1"/>
  <c r="U2123" i="1"/>
  <c r="N2124" i="1"/>
  <c r="P2124" i="1"/>
  <c r="U2124" i="1"/>
  <c r="N2125" i="1"/>
  <c r="P2125" i="1"/>
  <c r="U2125" i="1"/>
  <c r="N2128" i="1"/>
  <c r="P2128" i="1"/>
  <c r="U2128" i="1"/>
  <c r="N2129" i="1"/>
  <c r="P2129" i="1"/>
  <c r="U2129" i="1"/>
  <c r="N2132" i="1"/>
  <c r="P2132" i="1"/>
  <c r="U2132" i="1"/>
  <c r="N2133" i="1"/>
  <c r="P2133" i="1"/>
  <c r="U2133" i="1"/>
  <c r="N2134" i="1"/>
  <c r="P2134" i="1"/>
  <c r="U2134" i="1"/>
  <c r="N2135" i="1"/>
  <c r="P2135" i="1"/>
  <c r="U2135" i="1"/>
  <c r="N2136" i="1"/>
  <c r="P2136" i="1"/>
  <c r="U2136" i="1"/>
  <c r="N2137" i="1"/>
  <c r="P2137" i="1"/>
  <c r="U2137" i="1"/>
  <c r="N2139" i="1"/>
  <c r="P2139" i="1"/>
  <c r="U2139" i="1"/>
  <c r="N2140" i="1"/>
  <c r="P2140" i="1"/>
  <c r="U2140" i="1"/>
  <c r="N2141" i="1"/>
  <c r="P2141" i="1"/>
  <c r="U2141" i="1"/>
  <c r="N2142" i="1"/>
  <c r="P2142" i="1"/>
  <c r="U2142" i="1"/>
  <c r="N2145" i="1"/>
  <c r="P2145" i="1"/>
  <c r="U2145" i="1"/>
  <c r="N2149" i="1"/>
  <c r="P2149" i="1"/>
  <c r="U2149" i="1"/>
  <c r="N2150" i="1"/>
  <c r="P2150" i="1"/>
  <c r="U2150" i="1"/>
  <c r="N2153" i="1"/>
  <c r="P2153" i="1"/>
  <c r="U2153" i="1"/>
  <c r="N2154" i="1"/>
  <c r="P2154" i="1"/>
  <c r="U2154" i="1"/>
  <c r="N2155" i="1"/>
  <c r="P2155" i="1"/>
  <c r="U2155" i="1"/>
  <c r="N2158" i="1"/>
  <c r="P2158" i="1"/>
  <c r="U2158" i="1"/>
  <c r="N2159" i="1"/>
  <c r="P2159" i="1"/>
  <c r="U2159" i="1"/>
  <c r="N2162" i="1"/>
  <c r="P2162" i="1"/>
  <c r="U2162" i="1"/>
  <c r="N2164" i="1"/>
  <c r="P2164" i="1"/>
  <c r="U2164" i="1"/>
  <c r="N2165" i="1"/>
  <c r="P2165" i="1"/>
  <c r="U2165" i="1"/>
  <c r="N2166" i="1"/>
  <c r="P2166" i="1"/>
  <c r="U2166" i="1"/>
  <c r="N2167" i="1"/>
  <c r="P2167" i="1"/>
  <c r="U2167" i="1"/>
  <c r="N2168" i="1"/>
  <c r="P2168" i="1"/>
  <c r="U2168" i="1"/>
  <c r="N2169" i="1"/>
  <c r="P2169" i="1"/>
  <c r="U2169" i="1"/>
  <c r="N2170" i="1"/>
  <c r="P2170" i="1"/>
  <c r="U2170" i="1"/>
  <c r="N2171" i="1"/>
  <c r="P2171" i="1"/>
  <c r="U2171" i="1"/>
  <c r="N2174" i="1"/>
  <c r="P2174" i="1"/>
  <c r="U2174" i="1"/>
  <c r="N2175" i="1"/>
  <c r="P2175" i="1"/>
  <c r="U2175" i="1"/>
  <c r="N2176" i="1"/>
  <c r="P2176" i="1"/>
  <c r="U2176" i="1"/>
  <c r="N2177" i="1"/>
  <c r="P2177" i="1"/>
  <c r="U2177" i="1"/>
  <c r="N2178" i="1"/>
  <c r="P2178" i="1"/>
  <c r="U2178" i="1"/>
  <c r="N2179" i="1"/>
  <c r="P2179" i="1"/>
  <c r="U2179" i="1"/>
  <c r="N2180" i="1"/>
  <c r="P2180" i="1"/>
  <c r="U2180" i="1"/>
  <c r="N2181" i="1"/>
  <c r="P2181" i="1"/>
  <c r="U2181" i="1"/>
  <c r="N2182" i="1"/>
  <c r="P2182" i="1"/>
  <c r="U2182" i="1"/>
  <c r="N2183" i="1"/>
  <c r="P2183" i="1"/>
  <c r="U2183" i="1"/>
  <c r="N2185" i="1"/>
  <c r="P2185" i="1"/>
  <c r="U2185" i="1"/>
  <c r="N2187" i="1"/>
  <c r="P2187" i="1"/>
  <c r="U2187" i="1"/>
  <c r="N2188" i="1"/>
  <c r="P2188" i="1"/>
  <c r="U2188" i="1"/>
  <c r="N2190" i="1"/>
  <c r="P2190" i="1"/>
  <c r="U2190" i="1"/>
  <c r="N2192" i="1"/>
  <c r="P2192" i="1"/>
  <c r="U2192" i="1"/>
  <c r="N2193" i="1"/>
  <c r="P2193" i="1"/>
  <c r="U2193" i="1"/>
  <c r="N2194" i="1"/>
  <c r="P2194" i="1"/>
  <c r="U2194" i="1"/>
  <c r="N2195" i="1"/>
  <c r="P2195" i="1"/>
  <c r="U2195" i="1"/>
  <c r="N2196" i="1"/>
  <c r="P2196" i="1"/>
  <c r="U2196" i="1"/>
  <c r="N2197" i="1"/>
  <c r="P2197" i="1"/>
  <c r="U2197" i="1"/>
  <c r="N2198" i="1"/>
  <c r="P2198" i="1"/>
  <c r="U2198" i="1"/>
  <c r="N2199" i="1"/>
  <c r="P2199" i="1"/>
  <c r="U2199" i="1"/>
  <c r="N2200" i="1"/>
  <c r="P2200" i="1"/>
  <c r="U2200" i="1"/>
  <c r="N2201" i="1"/>
  <c r="P2201" i="1"/>
  <c r="U2201" i="1"/>
  <c r="N2202" i="1"/>
  <c r="P2202" i="1"/>
  <c r="U2202" i="1"/>
  <c r="N2203" i="1"/>
  <c r="P2203" i="1"/>
  <c r="U2203" i="1"/>
  <c r="N2205" i="1"/>
  <c r="P2205" i="1"/>
  <c r="U2205" i="1"/>
  <c r="N2206" i="1"/>
  <c r="P2206" i="1"/>
  <c r="U2206" i="1"/>
  <c r="N2208" i="1"/>
  <c r="P2208" i="1"/>
  <c r="U2208" i="1"/>
  <c r="N2209" i="1"/>
  <c r="P2209" i="1"/>
  <c r="U2209" i="1"/>
  <c r="N2210" i="1"/>
  <c r="P2210" i="1"/>
  <c r="U2210" i="1"/>
  <c r="N2211" i="1"/>
  <c r="P2211" i="1"/>
  <c r="U2211" i="1"/>
  <c r="N2213" i="1"/>
  <c r="P2213" i="1"/>
  <c r="U2213" i="1"/>
  <c r="N2214" i="1"/>
  <c r="P2214" i="1"/>
  <c r="U2214" i="1"/>
  <c r="N2215" i="1"/>
  <c r="P2215" i="1"/>
  <c r="U2215" i="1"/>
  <c r="N2216" i="1"/>
  <c r="P2216" i="1"/>
  <c r="U2216" i="1"/>
  <c r="N2217" i="1"/>
  <c r="P2217" i="1"/>
  <c r="U2217" i="1"/>
  <c r="N2218" i="1"/>
  <c r="P2218" i="1"/>
  <c r="U2218" i="1"/>
  <c r="N2219" i="1"/>
  <c r="P2219" i="1"/>
  <c r="U2219" i="1"/>
  <c r="N2220" i="1"/>
  <c r="P2220" i="1"/>
  <c r="U2220" i="1"/>
  <c r="N2221" i="1"/>
  <c r="P2221" i="1"/>
  <c r="U2221" i="1"/>
  <c r="N2222" i="1"/>
  <c r="P2222" i="1"/>
  <c r="U2222" i="1"/>
  <c r="N2223" i="1"/>
  <c r="P2223" i="1"/>
  <c r="U2223" i="1"/>
  <c r="N2224" i="1"/>
  <c r="P2224" i="1"/>
  <c r="U2224" i="1"/>
  <c r="N2225" i="1"/>
  <c r="P2225" i="1"/>
  <c r="U2225" i="1"/>
  <c r="N2226" i="1"/>
  <c r="P2226" i="1"/>
  <c r="U2226" i="1"/>
  <c r="N2227" i="1"/>
  <c r="P2227" i="1"/>
  <c r="U2227" i="1"/>
  <c r="N2228" i="1"/>
  <c r="P2228" i="1"/>
  <c r="U2228" i="1"/>
  <c r="N2229" i="1"/>
  <c r="P2229" i="1"/>
  <c r="U2229" i="1"/>
  <c r="N2230" i="1"/>
  <c r="P2230" i="1"/>
  <c r="U2230" i="1"/>
  <c r="N2231" i="1"/>
  <c r="P2231" i="1"/>
  <c r="U2231" i="1"/>
  <c r="N2232" i="1"/>
  <c r="P2232" i="1"/>
  <c r="U2232" i="1"/>
  <c r="N2234" i="1"/>
  <c r="P2234" i="1"/>
  <c r="U2234" i="1"/>
  <c r="N2236" i="1"/>
  <c r="P2236" i="1"/>
  <c r="U2236" i="1"/>
  <c r="N2238" i="1"/>
  <c r="P2238" i="1"/>
  <c r="U2238" i="1"/>
  <c r="N2239" i="1"/>
  <c r="P2239" i="1"/>
  <c r="U2239" i="1"/>
  <c r="N2240" i="1"/>
  <c r="P2240" i="1"/>
  <c r="U2240" i="1"/>
  <c r="N2241" i="1"/>
  <c r="P2241" i="1"/>
  <c r="U2241" i="1"/>
  <c r="N2245" i="1"/>
  <c r="P2245" i="1"/>
  <c r="U2245" i="1"/>
  <c r="N2246" i="1"/>
  <c r="P2246" i="1"/>
  <c r="U2246" i="1"/>
  <c r="N2248" i="1"/>
  <c r="P2248" i="1"/>
  <c r="N2249" i="1"/>
  <c r="P2249" i="1"/>
  <c r="N2250" i="1"/>
  <c r="P2250" i="1"/>
  <c r="N2251" i="1"/>
  <c r="N2252" i="1"/>
  <c r="P2252" i="1"/>
  <c r="N2253" i="1"/>
  <c r="P2253" i="1"/>
  <c r="N2254" i="1"/>
  <c r="P2254" i="1"/>
  <c r="N2255" i="1"/>
  <c r="P2255" i="1"/>
  <c r="N2256" i="1"/>
  <c r="P2256" i="1"/>
  <c r="N2257" i="1"/>
  <c r="P2257" i="1"/>
  <c r="N2258" i="1"/>
  <c r="P2258" i="1"/>
  <c r="N2259" i="1"/>
  <c r="P2259" i="1"/>
  <c r="N2262" i="1"/>
  <c r="P2262" i="1"/>
  <c r="U2262" i="1"/>
  <c r="N2265" i="1"/>
  <c r="P2265" i="1"/>
  <c r="U2265" i="1"/>
  <c r="N2269" i="1"/>
  <c r="P2269" i="1"/>
  <c r="U2269" i="1"/>
  <c r="N2270" i="1"/>
  <c r="P2270" i="1"/>
  <c r="U2270" i="1"/>
  <c r="N2271" i="1"/>
  <c r="P2271" i="1"/>
  <c r="U2271" i="1"/>
  <c r="N2272" i="1"/>
  <c r="P2272" i="1"/>
  <c r="U2272" i="1"/>
  <c r="N2273" i="1"/>
  <c r="P2273" i="1"/>
  <c r="U2273" i="1"/>
  <c r="N2274" i="1"/>
  <c r="P2274" i="1"/>
  <c r="U2274" i="1"/>
  <c r="N2275" i="1"/>
  <c r="P2275" i="1"/>
  <c r="U2275" i="1"/>
  <c r="N2276" i="1"/>
  <c r="P2276" i="1"/>
  <c r="U2276" i="1"/>
  <c r="N2277" i="1"/>
  <c r="P2277" i="1"/>
  <c r="U2277" i="1"/>
  <c r="N2278" i="1"/>
  <c r="P2278" i="1"/>
  <c r="U2278" i="1"/>
  <c r="N2279" i="1"/>
  <c r="P2279" i="1"/>
  <c r="U2279" i="1"/>
  <c r="N2280" i="1"/>
  <c r="P2280" i="1"/>
  <c r="U2280" i="1"/>
  <c r="N2282" i="1"/>
  <c r="P2282" i="1"/>
  <c r="U2282" i="1"/>
  <c r="N2283" i="1"/>
  <c r="P2283" i="1"/>
  <c r="U2283" i="1"/>
  <c r="N2286" i="1"/>
  <c r="P2286" i="1"/>
  <c r="U2286" i="1"/>
  <c r="N2287" i="1"/>
  <c r="P2287" i="1"/>
  <c r="U2287" i="1"/>
  <c r="N2288" i="1"/>
  <c r="P2288" i="1"/>
  <c r="U2288" i="1"/>
  <c r="N2289" i="1"/>
  <c r="P2289" i="1"/>
  <c r="U2289" i="1"/>
  <c r="N2293" i="1"/>
  <c r="P2293" i="1"/>
  <c r="U2293" i="1"/>
  <c r="N2294" i="1"/>
  <c r="P2294" i="1"/>
  <c r="U2294" i="1"/>
  <c r="N2295" i="1"/>
  <c r="P2295" i="1"/>
  <c r="U2295" i="1"/>
  <c r="N2296" i="1"/>
  <c r="P2296" i="1"/>
  <c r="U2296" i="1"/>
  <c r="N2297" i="1"/>
  <c r="P2297" i="1"/>
  <c r="U2297" i="1"/>
  <c r="N2298" i="1"/>
  <c r="P2298" i="1"/>
  <c r="U2298" i="1"/>
  <c r="N2299" i="1"/>
  <c r="P2299" i="1"/>
  <c r="U2299" i="1"/>
  <c r="N2300" i="1"/>
  <c r="P2300" i="1"/>
  <c r="U2300" i="1"/>
  <c r="N2301" i="1"/>
  <c r="P2301" i="1"/>
  <c r="U2301" i="1"/>
  <c r="N2302" i="1"/>
  <c r="P2302" i="1"/>
  <c r="U2302" i="1"/>
  <c r="N2303" i="1"/>
  <c r="P2303" i="1"/>
  <c r="U2303" i="1"/>
  <c r="N2306" i="1"/>
  <c r="P2306" i="1"/>
  <c r="U2306" i="1"/>
  <c r="N2307" i="1"/>
  <c r="P2307" i="1"/>
  <c r="U2307" i="1"/>
  <c r="N2308" i="1"/>
  <c r="P2308" i="1"/>
  <c r="U2308" i="1"/>
  <c r="N2309" i="1"/>
  <c r="P2309" i="1"/>
  <c r="U2309" i="1"/>
  <c r="N2310" i="1"/>
  <c r="P2310" i="1"/>
  <c r="U2310" i="1"/>
  <c r="N2311" i="1"/>
  <c r="P2311" i="1"/>
  <c r="U2311" i="1"/>
  <c r="N2312" i="1"/>
  <c r="P2312" i="1"/>
  <c r="U2312" i="1"/>
  <c r="N2313" i="1"/>
  <c r="P2313" i="1"/>
  <c r="U2313" i="1"/>
  <c r="N2314" i="1"/>
  <c r="P2314" i="1"/>
  <c r="U2314" i="1"/>
  <c r="N2318" i="1"/>
  <c r="P2318" i="1"/>
  <c r="U2318" i="1"/>
  <c r="N2320" i="1"/>
  <c r="P2320" i="1"/>
  <c r="U2320" i="1"/>
  <c r="N2321" i="1"/>
  <c r="P2321" i="1"/>
  <c r="U2321" i="1"/>
  <c r="N2322" i="1"/>
  <c r="P2322" i="1"/>
  <c r="U2322" i="1"/>
  <c r="N2323" i="1"/>
  <c r="P2323" i="1"/>
  <c r="U2323" i="1"/>
  <c r="N2324" i="1"/>
  <c r="P2324" i="1"/>
  <c r="U2324" i="1"/>
  <c r="N2327" i="1"/>
  <c r="P2327" i="1"/>
  <c r="U2327" i="1"/>
  <c r="N2332" i="1"/>
  <c r="P2332" i="1"/>
  <c r="U2332" i="1"/>
  <c r="N2334" i="1"/>
  <c r="P2334" i="1"/>
  <c r="U2334" i="1"/>
  <c r="N2335" i="1"/>
  <c r="P2335" i="1"/>
  <c r="U2335" i="1"/>
  <c r="N2336" i="1"/>
  <c r="P2336" i="1"/>
  <c r="U2336" i="1"/>
  <c r="N2337" i="1"/>
  <c r="P2337" i="1"/>
  <c r="U2337" i="1"/>
  <c r="N2338" i="1"/>
  <c r="P2338" i="1"/>
  <c r="U2338" i="1"/>
  <c r="N2339" i="1"/>
  <c r="P2339" i="1"/>
  <c r="U2339" i="1"/>
  <c r="N2341" i="1"/>
  <c r="P2341" i="1"/>
  <c r="U2341" i="1"/>
  <c r="N2342" i="1"/>
  <c r="P2342" i="1"/>
  <c r="U2342" i="1"/>
  <c r="N2343" i="1"/>
  <c r="P2343" i="1"/>
  <c r="U2343" i="1"/>
  <c r="N2344" i="1"/>
  <c r="P2344" i="1"/>
  <c r="U2344" i="1"/>
  <c r="N2345" i="1"/>
  <c r="P2345" i="1"/>
  <c r="U2345" i="1"/>
  <c r="N2346" i="1"/>
  <c r="P2346" i="1"/>
  <c r="U2346" i="1"/>
  <c r="N2347" i="1"/>
  <c r="P2347" i="1"/>
  <c r="U2347" i="1"/>
  <c r="N2349" i="1"/>
  <c r="P2349" i="1"/>
  <c r="U2349" i="1"/>
  <c r="N2350" i="1"/>
  <c r="P2350" i="1"/>
  <c r="U2350" i="1"/>
  <c r="N2351" i="1"/>
  <c r="P2351" i="1"/>
  <c r="U2351" i="1"/>
  <c r="N2352" i="1"/>
  <c r="P2352" i="1"/>
  <c r="U2352" i="1"/>
  <c r="N2353" i="1"/>
  <c r="P2353" i="1"/>
  <c r="U2353" i="1"/>
  <c r="N2354" i="1"/>
  <c r="P2354" i="1"/>
  <c r="U2354" i="1"/>
  <c r="N2356" i="1"/>
  <c r="P2356" i="1"/>
  <c r="U2356" i="1"/>
  <c r="N2357" i="1"/>
  <c r="P2357" i="1"/>
  <c r="U2357" i="1"/>
  <c r="N2358" i="1"/>
  <c r="P2358" i="1"/>
  <c r="U2358" i="1"/>
  <c r="N2359" i="1"/>
  <c r="P2359" i="1"/>
  <c r="U2359" i="1"/>
  <c r="N2361" i="1"/>
  <c r="P2361" i="1"/>
  <c r="U2361" i="1"/>
  <c r="N2364" i="1"/>
  <c r="P2364" i="1"/>
  <c r="U2364" i="1"/>
  <c r="N2365" i="1"/>
  <c r="P2365" i="1"/>
  <c r="U2365" i="1"/>
  <c r="N2366" i="1"/>
  <c r="P2366" i="1"/>
  <c r="U2366" i="1"/>
  <c r="N2367" i="1"/>
  <c r="P2367" i="1"/>
  <c r="U2367" i="1"/>
  <c r="N2370" i="1"/>
  <c r="P2370" i="1"/>
  <c r="U2370" i="1"/>
  <c r="N2371" i="1"/>
  <c r="P2371" i="1"/>
  <c r="U2371" i="1"/>
  <c r="N2372" i="1"/>
  <c r="P2372" i="1"/>
  <c r="U2372" i="1"/>
  <c r="N2373" i="1"/>
  <c r="P2373" i="1"/>
  <c r="U2373" i="1"/>
  <c r="N2375" i="1"/>
  <c r="P2375" i="1"/>
  <c r="U2375" i="1"/>
  <c r="N2376" i="1"/>
  <c r="P2376" i="1"/>
  <c r="U2376" i="1"/>
  <c r="N2378" i="1"/>
  <c r="P2378" i="1"/>
  <c r="U2378" i="1"/>
  <c r="N2379" i="1"/>
  <c r="P2379" i="1"/>
  <c r="U2379" i="1"/>
  <c r="N2380" i="1"/>
  <c r="P2380" i="1"/>
  <c r="U2380" i="1"/>
  <c r="N2381" i="1"/>
  <c r="P2381" i="1"/>
  <c r="U2381" i="1"/>
  <c r="N2382" i="1"/>
  <c r="P2382" i="1"/>
  <c r="U2382" i="1"/>
  <c r="N2385" i="1"/>
  <c r="P2385" i="1"/>
  <c r="U2385" i="1"/>
  <c r="N2386" i="1"/>
  <c r="P2386" i="1"/>
  <c r="U2386" i="1"/>
  <c r="N2387" i="1"/>
  <c r="P2387" i="1"/>
  <c r="U2387" i="1"/>
  <c r="N2392" i="1"/>
  <c r="P2392" i="1"/>
  <c r="U2392" i="1"/>
  <c r="N2393" i="1"/>
  <c r="P2393" i="1"/>
  <c r="U2393" i="1"/>
  <c r="N2395" i="1"/>
  <c r="P2395" i="1"/>
  <c r="U2395" i="1"/>
  <c r="N2396" i="1"/>
  <c r="P2396" i="1"/>
  <c r="U2396" i="1"/>
  <c r="N2397" i="1"/>
  <c r="P2397" i="1"/>
  <c r="U2397" i="1"/>
  <c r="N2398" i="1"/>
  <c r="P2398" i="1"/>
  <c r="U2398" i="1"/>
  <c r="N2399" i="1"/>
  <c r="P2399" i="1"/>
  <c r="U2399" i="1"/>
  <c r="N2400" i="1"/>
  <c r="P2400" i="1"/>
  <c r="U2400" i="1"/>
  <c r="N2401" i="1"/>
  <c r="P2401" i="1"/>
  <c r="U2401" i="1"/>
  <c r="N2403" i="1"/>
  <c r="P2403" i="1"/>
  <c r="U2403" i="1"/>
  <c r="N2404" i="1"/>
  <c r="P2404" i="1"/>
  <c r="U2404" i="1"/>
  <c r="N2405" i="1"/>
  <c r="P2405" i="1"/>
  <c r="U2405" i="1"/>
  <c r="N2406" i="1"/>
  <c r="P2406" i="1"/>
  <c r="U2406" i="1"/>
  <c r="N2407" i="1"/>
  <c r="P2407" i="1"/>
  <c r="U2407" i="1"/>
  <c r="N2408" i="1"/>
  <c r="P2408" i="1"/>
  <c r="U2408" i="1"/>
  <c r="N2409" i="1"/>
  <c r="P2409" i="1"/>
  <c r="U2409" i="1"/>
  <c r="N2410" i="1"/>
  <c r="P2410" i="1"/>
  <c r="U2410" i="1"/>
  <c r="N2412" i="1"/>
  <c r="P2412" i="1"/>
  <c r="U2412" i="1"/>
  <c r="N2413" i="1"/>
  <c r="P2413" i="1"/>
  <c r="U2413" i="1"/>
  <c r="N2414" i="1"/>
  <c r="P2414" i="1"/>
  <c r="U2414" i="1"/>
  <c r="N2416" i="1"/>
  <c r="P2416" i="1"/>
  <c r="U2416" i="1"/>
  <c r="N2417" i="1"/>
  <c r="P2417" i="1"/>
  <c r="U2417" i="1"/>
  <c r="N2418" i="1"/>
  <c r="P2418" i="1"/>
  <c r="U2418" i="1"/>
  <c r="N2421" i="1"/>
  <c r="P2421" i="1"/>
  <c r="U2421" i="1"/>
  <c r="N2422" i="1"/>
  <c r="P2422" i="1"/>
  <c r="U2422" i="1"/>
  <c r="N2423" i="1"/>
  <c r="P2423" i="1"/>
  <c r="U2423" i="1"/>
  <c r="N2424" i="1"/>
  <c r="P2424" i="1"/>
  <c r="U2424" i="1"/>
  <c r="N2425" i="1"/>
  <c r="P2425" i="1"/>
  <c r="U2425" i="1"/>
  <c r="N2426" i="1"/>
  <c r="P2426" i="1"/>
  <c r="U2426" i="1"/>
  <c r="N2428" i="1"/>
  <c r="P2428" i="1"/>
  <c r="U2428" i="1"/>
  <c r="N2429" i="1"/>
  <c r="P2429" i="1"/>
  <c r="U2429" i="1"/>
  <c r="N2430" i="1"/>
  <c r="P2430" i="1"/>
  <c r="U2430" i="1"/>
  <c r="N2431" i="1"/>
  <c r="P2431" i="1"/>
  <c r="U2431" i="1"/>
  <c r="N2432" i="1"/>
  <c r="P2432" i="1"/>
  <c r="N2434" i="1"/>
  <c r="P2434" i="1"/>
  <c r="U2434" i="1"/>
  <c r="N2435" i="1"/>
  <c r="P2435" i="1"/>
  <c r="U2435" i="1"/>
  <c r="N2436" i="1"/>
  <c r="P2436" i="1"/>
  <c r="U2436" i="1"/>
  <c r="N2437" i="1"/>
  <c r="P2437" i="1"/>
  <c r="U2437" i="1"/>
  <c r="N2438" i="1"/>
  <c r="P2438" i="1"/>
  <c r="U2438" i="1"/>
  <c r="N2439" i="1"/>
  <c r="P2439" i="1"/>
  <c r="U2439" i="1"/>
  <c r="N2440" i="1"/>
  <c r="P2440" i="1"/>
  <c r="U2440" i="1"/>
  <c r="N2441" i="1"/>
  <c r="P2441" i="1"/>
  <c r="U2441" i="1"/>
  <c r="N2442" i="1"/>
  <c r="P2442" i="1"/>
  <c r="U2442" i="1"/>
  <c r="N2443" i="1"/>
  <c r="P2443" i="1"/>
  <c r="U2443" i="1"/>
  <c r="N2444" i="1"/>
  <c r="P2444" i="1"/>
  <c r="U2444" i="1"/>
  <c r="N2445" i="1"/>
  <c r="P2445" i="1"/>
  <c r="U2445" i="1"/>
  <c r="N2446" i="1"/>
  <c r="P2446" i="1"/>
  <c r="U2446" i="1"/>
  <c r="N2449" i="1"/>
  <c r="P2449" i="1"/>
  <c r="U2449" i="1"/>
  <c r="N2450" i="1"/>
  <c r="P2450" i="1"/>
  <c r="U2450" i="1"/>
  <c r="N2451" i="1"/>
  <c r="P2451" i="1"/>
  <c r="U2451" i="1"/>
  <c r="N2452" i="1"/>
  <c r="P2452" i="1"/>
  <c r="U2452" i="1"/>
  <c r="N2453" i="1"/>
  <c r="P2453" i="1"/>
  <c r="U2453" i="1"/>
  <c r="N2454" i="1"/>
  <c r="P2454" i="1"/>
  <c r="U2454" i="1"/>
  <c r="N2455" i="1"/>
  <c r="P2455" i="1"/>
  <c r="U2455" i="1"/>
  <c r="N2456" i="1"/>
  <c r="P2456" i="1"/>
  <c r="U2456" i="1"/>
  <c r="N2458" i="1"/>
  <c r="P2458" i="1"/>
  <c r="U2458" i="1"/>
  <c r="N2459" i="1"/>
  <c r="P2459" i="1"/>
  <c r="U2459" i="1"/>
  <c r="N2460" i="1"/>
  <c r="P2460" i="1"/>
  <c r="U2460" i="1"/>
  <c r="N2461" i="1"/>
  <c r="P2461" i="1"/>
  <c r="U2461" i="1"/>
  <c r="N2462" i="1"/>
  <c r="P2462" i="1"/>
  <c r="U2462" i="1"/>
  <c r="N2465" i="1"/>
  <c r="P2465" i="1"/>
  <c r="U2465" i="1"/>
  <c r="N2466" i="1"/>
  <c r="P2466" i="1"/>
  <c r="U2466" i="1"/>
  <c r="N2467" i="1"/>
  <c r="P2467" i="1"/>
  <c r="U2467" i="1"/>
  <c r="N2469" i="1"/>
  <c r="P2469" i="1"/>
  <c r="U2469" i="1"/>
  <c r="N2470" i="1"/>
  <c r="P2470" i="1"/>
  <c r="U2470" i="1"/>
  <c r="N2473" i="1"/>
  <c r="P2473" i="1"/>
  <c r="U2473" i="1"/>
  <c r="N2475" i="1"/>
  <c r="P2475" i="1"/>
  <c r="U2475" i="1"/>
  <c r="N2477" i="1"/>
  <c r="P2477" i="1"/>
  <c r="U2477" i="1"/>
  <c r="N2478" i="1"/>
  <c r="P2478" i="1"/>
  <c r="U2478" i="1"/>
  <c r="N2479" i="1"/>
  <c r="P2479" i="1"/>
  <c r="U2479" i="1"/>
  <c r="N2480" i="1"/>
  <c r="P2480" i="1"/>
  <c r="U2480" i="1"/>
  <c r="N2481" i="1"/>
  <c r="P2481" i="1"/>
  <c r="U2481" i="1"/>
  <c r="N2482" i="1"/>
  <c r="P2482" i="1"/>
  <c r="U2482" i="1"/>
  <c r="N2485" i="1"/>
  <c r="P2485" i="1"/>
  <c r="U2485" i="1"/>
  <c r="N2486" i="1"/>
  <c r="P2486" i="1"/>
  <c r="U2486" i="1"/>
  <c r="N2487" i="1"/>
  <c r="P2487" i="1"/>
  <c r="U2487" i="1"/>
  <c r="N2488" i="1"/>
  <c r="P2488" i="1"/>
  <c r="U2488" i="1"/>
  <c r="N2490" i="1"/>
  <c r="P2490" i="1"/>
  <c r="U2490" i="1"/>
  <c r="N2491" i="1"/>
  <c r="P2491" i="1"/>
  <c r="U2491" i="1"/>
  <c r="N2494" i="1"/>
  <c r="P2494" i="1"/>
  <c r="U2494" i="1"/>
  <c r="N2496" i="1"/>
  <c r="P2496" i="1"/>
  <c r="U2496" i="1"/>
  <c r="N2497" i="1"/>
  <c r="P2497" i="1"/>
  <c r="U2497" i="1"/>
  <c r="N2498" i="1"/>
  <c r="P2498" i="1"/>
  <c r="U2498" i="1"/>
  <c r="N2499" i="1"/>
  <c r="P2499" i="1"/>
  <c r="U2499" i="1"/>
  <c r="N2501" i="1"/>
  <c r="P2501" i="1"/>
  <c r="U2501" i="1"/>
  <c r="N2502" i="1"/>
  <c r="P2502" i="1"/>
  <c r="U2502" i="1"/>
  <c r="N2503" i="1"/>
  <c r="P2503" i="1"/>
  <c r="U2503" i="1"/>
  <c r="N2504" i="1"/>
  <c r="P2504" i="1"/>
  <c r="U2504" i="1"/>
  <c r="N2506" i="1"/>
  <c r="P2506" i="1"/>
  <c r="U2506" i="1"/>
  <c r="N2507" i="1"/>
  <c r="P2507" i="1"/>
  <c r="U2507" i="1"/>
  <c r="N2508" i="1"/>
  <c r="P2508" i="1"/>
  <c r="U2508" i="1"/>
  <c r="N2509" i="1"/>
  <c r="P2509" i="1"/>
  <c r="U2509" i="1"/>
  <c r="N2510" i="1"/>
  <c r="P2510" i="1"/>
  <c r="U2510" i="1"/>
  <c r="N2511" i="1"/>
  <c r="P2511" i="1"/>
  <c r="U2511" i="1"/>
  <c r="N2512" i="1"/>
  <c r="P2512" i="1"/>
  <c r="U2512" i="1"/>
  <c r="N2513" i="1"/>
  <c r="P2513" i="1"/>
  <c r="U2513" i="1"/>
  <c r="N2514" i="1"/>
  <c r="P2514" i="1"/>
  <c r="U2514" i="1"/>
  <c r="N2515" i="1"/>
  <c r="P2515" i="1"/>
  <c r="U2515" i="1"/>
  <c r="N2518" i="1"/>
  <c r="P2518" i="1"/>
  <c r="U2518" i="1"/>
  <c r="N2521" i="1"/>
  <c r="P2521" i="1"/>
  <c r="U2521" i="1"/>
  <c r="N2522" i="1"/>
  <c r="P2522" i="1"/>
  <c r="U2522" i="1"/>
  <c r="N2523" i="1"/>
  <c r="P2523" i="1"/>
  <c r="U2523" i="1"/>
  <c r="N2524" i="1"/>
  <c r="P2524" i="1"/>
  <c r="U2524" i="1"/>
  <c r="N2526" i="1"/>
  <c r="P2526" i="1"/>
  <c r="U2526" i="1"/>
  <c r="N2527" i="1"/>
  <c r="P2527" i="1"/>
  <c r="U2527" i="1"/>
  <c r="N2528" i="1"/>
  <c r="P2528" i="1"/>
  <c r="U2528" i="1"/>
  <c r="N2529" i="1"/>
  <c r="P2529" i="1"/>
  <c r="U2529" i="1"/>
  <c r="N2530" i="1"/>
  <c r="P2530" i="1"/>
  <c r="U2530" i="1"/>
  <c r="N2532" i="1"/>
  <c r="P2532" i="1"/>
  <c r="U2532" i="1"/>
  <c r="N2533" i="1"/>
  <c r="P2533" i="1"/>
  <c r="U2533" i="1"/>
  <c r="N2534" i="1"/>
  <c r="P2534" i="1"/>
  <c r="U2534" i="1"/>
  <c r="N2535" i="1"/>
  <c r="P2535" i="1"/>
  <c r="U2535" i="1"/>
  <c r="N2538" i="1"/>
  <c r="P2538" i="1"/>
  <c r="U2538" i="1"/>
  <c r="N2539" i="1"/>
  <c r="P2539" i="1"/>
  <c r="U2539" i="1"/>
  <c r="N2541" i="1"/>
  <c r="P2541" i="1"/>
  <c r="U2541" i="1"/>
  <c r="N2542" i="1"/>
  <c r="P2542" i="1"/>
  <c r="U2542" i="1"/>
  <c r="N2544" i="1"/>
  <c r="P2544" i="1"/>
  <c r="U2544" i="1"/>
  <c r="N2545" i="1"/>
  <c r="P2545" i="1"/>
  <c r="U2545" i="1"/>
  <c r="N2547" i="1"/>
  <c r="P2547" i="1"/>
  <c r="U2547" i="1"/>
  <c r="N2548" i="1"/>
  <c r="P2548" i="1"/>
  <c r="U2548" i="1"/>
  <c r="N2550" i="1"/>
  <c r="P2550" i="1"/>
  <c r="U2550" i="1"/>
  <c r="N2551" i="1"/>
  <c r="P2551" i="1"/>
  <c r="U2551" i="1"/>
  <c r="N2554" i="1"/>
  <c r="P2554" i="1"/>
  <c r="U2554" i="1"/>
  <c r="N2555" i="1"/>
  <c r="P2555" i="1"/>
  <c r="U2555" i="1"/>
  <c r="N2556" i="1"/>
  <c r="P2556" i="1"/>
  <c r="U2556" i="1"/>
  <c r="N2558" i="1"/>
  <c r="P2558" i="1"/>
  <c r="U2558" i="1"/>
  <c r="N2559" i="1"/>
  <c r="P2559" i="1"/>
  <c r="U2559" i="1"/>
  <c r="N2560" i="1"/>
  <c r="P2560" i="1"/>
  <c r="U2560" i="1"/>
  <c r="N2561" i="1"/>
  <c r="P2561" i="1"/>
  <c r="U2561" i="1"/>
  <c r="N2562" i="1"/>
  <c r="P2562" i="1"/>
  <c r="U2562" i="1"/>
  <c r="N2563" i="1"/>
  <c r="P2563" i="1"/>
  <c r="U2563" i="1"/>
  <c r="N2566" i="1"/>
  <c r="P2566" i="1"/>
  <c r="U2566" i="1"/>
  <c r="N2568" i="1"/>
  <c r="P2568" i="1"/>
  <c r="U2568" i="1"/>
  <c r="N2569" i="1"/>
  <c r="P2569" i="1"/>
  <c r="U2569" i="1"/>
  <c r="N2570" i="1"/>
  <c r="P2570" i="1"/>
  <c r="U2570" i="1"/>
  <c r="N2571" i="1"/>
  <c r="P2571" i="1"/>
  <c r="U2571" i="1"/>
  <c r="N2572" i="1"/>
  <c r="P2572" i="1"/>
  <c r="U2572" i="1"/>
  <c r="N2574" i="1"/>
  <c r="P2574" i="1"/>
  <c r="U2574" i="1"/>
  <c r="N2575" i="1"/>
  <c r="P2575" i="1"/>
  <c r="U2575" i="1"/>
  <c r="N2576" i="1"/>
  <c r="P2576" i="1"/>
  <c r="U2576" i="1"/>
  <c r="N2577" i="1"/>
  <c r="P2577" i="1"/>
  <c r="U2577" i="1"/>
  <c r="N2579" i="1"/>
  <c r="P2579" i="1"/>
  <c r="U2579" i="1"/>
  <c r="N2580" i="1"/>
  <c r="P2580" i="1"/>
  <c r="U2580" i="1"/>
  <c r="N2581" i="1"/>
  <c r="P2581" i="1"/>
  <c r="U2581" i="1"/>
  <c r="N2582" i="1"/>
  <c r="P2582" i="1"/>
  <c r="U2582" i="1"/>
  <c r="N2584" i="1"/>
  <c r="P2584" i="1"/>
  <c r="U2584" i="1"/>
  <c r="N2585" i="1"/>
  <c r="P2585" i="1"/>
  <c r="U2585" i="1"/>
  <c r="N2586" i="1"/>
  <c r="P2586" i="1"/>
  <c r="U2586" i="1"/>
  <c r="N2587" i="1"/>
  <c r="P2587" i="1"/>
  <c r="U2587" i="1"/>
  <c r="N2588" i="1"/>
  <c r="P2588" i="1"/>
  <c r="U2588" i="1"/>
  <c r="N2589" i="1"/>
  <c r="P2589" i="1"/>
  <c r="U2589" i="1"/>
  <c r="N2590" i="1"/>
  <c r="P2590" i="1"/>
  <c r="U2590" i="1"/>
  <c r="N2591" i="1"/>
  <c r="P2591" i="1"/>
  <c r="U2591" i="1"/>
  <c r="N2592" i="1"/>
  <c r="P2592" i="1"/>
  <c r="U2592" i="1"/>
  <c r="N2593" i="1"/>
  <c r="P2593" i="1"/>
  <c r="U2593" i="1"/>
  <c r="N2594" i="1"/>
  <c r="P2594" i="1"/>
  <c r="U2594" i="1"/>
  <c r="N2595" i="1"/>
  <c r="P2595" i="1"/>
  <c r="U2595" i="1"/>
  <c r="N2598" i="1"/>
  <c r="P2598" i="1"/>
  <c r="U2598" i="1"/>
  <c r="N2599" i="1"/>
  <c r="P2599" i="1"/>
  <c r="U2599" i="1"/>
  <c r="N2601" i="1"/>
  <c r="P2601" i="1"/>
  <c r="U2601" i="1"/>
  <c r="N2602" i="1"/>
  <c r="P2602" i="1"/>
  <c r="U2602" i="1"/>
  <c r="N2605" i="1"/>
  <c r="P2605" i="1"/>
  <c r="U2605" i="1"/>
  <c r="N2606" i="1"/>
  <c r="P2606" i="1"/>
  <c r="U2606" i="1"/>
  <c r="N2607" i="1"/>
  <c r="P2607" i="1"/>
  <c r="U2607" i="1"/>
  <c r="N2608" i="1"/>
  <c r="P2608" i="1"/>
  <c r="U2608" i="1"/>
  <c r="N2609" i="1"/>
  <c r="P2609" i="1"/>
  <c r="U2609" i="1"/>
  <c r="N2613" i="1"/>
  <c r="P2613" i="1"/>
  <c r="U2613" i="1"/>
  <c r="N2614" i="1"/>
  <c r="P2614" i="1"/>
  <c r="U2614" i="1"/>
  <c r="N2615" i="1"/>
  <c r="P2615" i="1"/>
  <c r="U2615" i="1"/>
  <c r="N2616" i="1"/>
  <c r="P2616" i="1"/>
  <c r="U2616" i="1"/>
  <c r="N2617" i="1"/>
  <c r="P2617" i="1"/>
  <c r="U2617" i="1"/>
  <c r="N2618" i="1"/>
  <c r="P2618" i="1"/>
  <c r="U2618" i="1"/>
  <c r="N2619" i="1"/>
  <c r="P2619" i="1"/>
  <c r="U2619" i="1"/>
  <c r="N2620" i="1"/>
  <c r="P2620" i="1"/>
  <c r="U2620" i="1"/>
  <c r="N2621" i="1"/>
  <c r="P2621" i="1"/>
  <c r="U2621" i="1"/>
  <c r="N2622" i="1"/>
  <c r="P2622" i="1"/>
  <c r="U2622" i="1"/>
  <c r="N2623" i="1"/>
  <c r="P2623" i="1"/>
  <c r="U2623" i="1"/>
  <c r="N2626" i="1"/>
  <c r="P2626" i="1"/>
  <c r="U2626" i="1"/>
  <c r="N2627" i="1"/>
  <c r="P2627" i="1"/>
  <c r="U2627" i="1"/>
  <c r="N2628" i="1"/>
  <c r="P2628" i="1"/>
  <c r="U2628" i="1"/>
  <c r="N2629" i="1"/>
  <c r="P2629" i="1"/>
  <c r="U2629" i="1"/>
  <c r="N2630" i="1"/>
  <c r="P2630" i="1"/>
  <c r="U2630" i="1"/>
  <c r="N2631" i="1"/>
  <c r="P2631" i="1"/>
  <c r="U2631" i="1"/>
  <c r="N2632" i="1"/>
  <c r="P2632" i="1"/>
  <c r="U2632" i="1"/>
  <c r="N2633" i="1"/>
  <c r="P2633" i="1"/>
  <c r="U2633" i="1"/>
  <c r="N2634" i="1"/>
  <c r="P2634" i="1"/>
  <c r="U2634" i="1"/>
  <c r="N2635" i="1"/>
  <c r="P2635" i="1"/>
  <c r="U2635" i="1"/>
  <c r="N2636" i="1"/>
  <c r="P2636" i="1"/>
  <c r="U2636" i="1"/>
  <c r="N2637" i="1"/>
  <c r="P2637" i="1"/>
  <c r="U2637" i="1"/>
  <c r="N2638" i="1"/>
  <c r="P2638" i="1"/>
  <c r="U2638" i="1"/>
  <c r="N2639" i="1"/>
  <c r="P2639" i="1"/>
  <c r="U2639" i="1"/>
  <c r="N2640" i="1"/>
  <c r="P2640" i="1"/>
  <c r="U2640" i="1"/>
  <c r="N2641" i="1"/>
  <c r="P2641" i="1"/>
  <c r="U2641" i="1"/>
  <c r="N2643" i="1"/>
  <c r="P2643" i="1"/>
  <c r="U2643" i="1"/>
  <c r="N2644" i="1"/>
  <c r="P2644" i="1"/>
  <c r="U2644" i="1"/>
  <c r="N2645" i="1"/>
  <c r="P2645" i="1"/>
  <c r="U2645" i="1"/>
  <c r="N2646" i="1"/>
  <c r="P2646" i="1"/>
  <c r="U2646" i="1"/>
  <c r="N2647" i="1"/>
  <c r="P2647" i="1"/>
  <c r="U2647" i="1"/>
  <c r="N2648" i="1"/>
  <c r="P2648" i="1"/>
  <c r="U2648" i="1"/>
  <c r="N2649" i="1"/>
  <c r="P2649" i="1"/>
  <c r="U2649" i="1"/>
  <c r="N2650" i="1"/>
  <c r="P2650" i="1"/>
  <c r="U2650" i="1"/>
  <c r="N2651" i="1"/>
  <c r="P2651" i="1"/>
  <c r="U2651" i="1"/>
  <c r="N2652" i="1"/>
  <c r="P2652" i="1"/>
  <c r="U2652" i="1"/>
  <c r="N2653" i="1"/>
  <c r="P2653" i="1"/>
  <c r="U2653" i="1"/>
  <c r="N2654" i="1"/>
  <c r="P2654" i="1"/>
  <c r="U2654" i="1"/>
  <c r="N2655" i="1"/>
  <c r="P2655" i="1"/>
  <c r="U2655" i="1"/>
  <c r="N2657" i="1"/>
  <c r="P2657" i="1"/>
  <c r="U2657" i="1"/>
  <c r="N2658" i="1"/>
  <c r="P2658" i="1"/>
  <c r="U2658" i="1"/>
  <c r="N2659" i="1"/>
  <c r="P2659" i="1"/>
  <c r="U2659" i="1"/>
  <c r="N2662" i="1"/>
  <c r="P2662" i="1"/>
  <c r="U2662" i="1"/>
  <c r="N2663" i="1"/>
  <c r="P2663" i="1"/>
  <c r="U2663" i="1"/>
  <c r="N2664" i="1"/>
  <c r="P2664" i="1"/>
  <c r="U2664" i="1"/>
  <c r="N2665" i="1"/>
  <c r="P2665" i="1"/>
  <c r="U2665" i="1"/>
  <c r="N2667" i="1"/>
  <c r="P2667" i="1"/>
  <c r="N2668" i="1"/>
  <c r="P2668" i="1"/>
  <c r="U2668" i="1"/>
  <c r="N2671" i="1"/>
  <c r="P2671" i="1"/>
  <c r="U2671" i="1"/>
  <c r="N2672" i="1"/>
  <c r="P2672" i="1"/>
  <c r="U2672" i="1"/>
  <c r="N2673" i="1"/>
  <c r="P2673" i="1"/>
  <c r="U2673" i="1"/>
  <c r="N2674" i="1"/>
  <c r="P2674" i="1"/>
  <c r="U2674" i="1"/>
  <c r="N2675" i="1"/>
  <c r="P2675" i="1"/>
  <c r="U2675" i="1"/>
  <c r="N2676" i="1"/>
  <c r="P2676" i="1"/>
  <c r="U2676" i="1"/>
  <c r="N2677" i="1"/>
  <c r="P2677" i="1"/>
  <c r="U2677" i="1"/>
  <c r="N2678" i="1"/>
  <c r="P2678" i="1"/>
  <c r="U2678" i="1"/>
  <c r="N2679" i="1"/>
  <c r="P2679" i="1"/>
  <c r="U2679" i="1"/>
  <c r="N2680" i="1"/>
  <c r="P2680" i="1"/>
  <c r="U2680" i="1"/>
  <c r="N2682" i="1"/>
  <c r="P2682" i="1"/>
  <c r="U2682" i="1"/>
  <c r="N2683" i="1"/>
  <c r="P2683" i="1"/>
  <c r="U2683" i="1"/>
  <c r="N2684" i="1"/>
  <c r="P2684" i="1"/>
  <c r="U2684" i="1"/>
  <c r="N2685" i="1"/>
  <c r="P2685" i="1"/>
  <c r="U2685" i="1"/>
  <c r="N2686" i="1"/>
  <c r="P2686" i="1"/>
  <c r="U2686" i="1"/>
  <c r="N2687" i="1"/>
  <c r="P2687" i="1"/>
  <c r="U2687" i="1"/>
  <c r="N2689" i="1"/>
  <c r="P2689" i="1"/>
  <c r="U2689" i="1"/>
  <c r="N2692" i="1"/>
  <c r="P2692" i="1"/>
  <c r="U2692" i="1"/>
  <c r="N2693" i="1"/>
  <c r="P2693" i="1"/>
  <c r="U2693" i="1"/>
  <c r="N2694" i="1"/>
  <c r="P2694" i="1"/>
  <c r="U2694" i="1"/>
  <c r="N2696" i="1"/>
  <c r="P2696" i="1"/>
  <c r="U2696" i="1"/>
  <c r="N2697" i="1"/>
  <c r="P2697" i="1"/>
  <c r="U2697" i="1"/>
  <c r="N2698" i="1"/>
  <c r="P2698" i="1"/>
  <c r="U2698" i="1"/>
  <c r="N2700" i="1"/>
  <c r="P2700" i="1"/>
  <c r="U2700" i="1"/>
  <c r="N2702" i="1"/>
  <c r="P2702" i="1"/>
  <c r="U2702" i="1"/>
  <c r="N2703" i="1"/>
  <c r="P2703" i="1"/>
  <c r="U2703" i="1"/>
  <c r="N2704" i="1"/>
  <c r="P2704" i="1"/>
  <c r="U2704" i="1"/>
  <c r="N2706" i="1"/>
  <c r="P2706" i="1"/>
  <c r="U2706" i="1"/>
  <c r="N2709" i="1"/>
  <c r="P2709" i="1"/>
  <c r="U2709" i="1"/>
  <c r="N2710" i="1"/>
  <c r="P2710" i="1"/>
  <c r="U2710" i="1"/>
  <c r="N2711" i="1"/>
  <c r="P2711" i="1"/>
  <c r="U2711" i="1"/>
  <c r="N2712" i="1"/>
  <c r="P2712" i="1"/>
  <c r="U2712" i="1"/>
  <c r="N2713" i="1"/>
  <c r="P2713" i="1"/>
  <c r="U2713" i="1"/>
  <c r="N2714" i="1"/>
  <c r="P2714" i="1"/>
  <c r="U2714" i="1"/>
  <c r="N2715" i="1"/>
  <c r="P2715" i="1"/>
  <c r="U2715" i="1"/>
  <c r="N2716" i="1"/>
  <c r="P2716" i="1"/>
  <c r="U2716" i="1"/>
  <c r="N2717" i="1"/>
  <c r="P2717" i="1"/>
  <c r="U2717" i="1"/>
  <c r="N2719" i="1"/>
  <c r="P2719" i="1"/>
  <c r="U2719" i="1"/>
  <c r="N2720" i="1"/>
  <c r="P2720" i="1"/>
  <c r="U2720" i="1"/>
  <c r="N2721" i="1"/>
  <c r="P2721" i="1"/>
  <c r="U2721" i="1"/>
  <c r="N2722" i="1"/>
  <c r="P2722" i="1"/>
  <c r="U2722" i="1"/>
  <c r="N2723" i="1"/>
  <c r="P2723" i="1"/>
  <c r="U2723" i="1"/>
  <c r="N2724" i="1"/>
  <c r="P2724" i="1"/>
  <c r="U2724" i="1"/>
  <c r="N2725" i="1"/>
  <c r="P2725" i="1"/>
  <c r="U2725" i="1"/>
  <c r="N2727" i="1"/>
  <c r="P2727" i="1"/>
  <c r="U2727" i="1"/>
  <c r="N2728" i="1"/>
  <c r="P2728" i="1"/>
  <c r="U2728" i="1"/>
  <c r="N2729" i="1"/>
  <c r="P2729" i="1"/>
  <c r="U2729" i="1"/>
  <c r="N2730" i="1"/>
  <c r="P2730" i="1"/>
  <c r="U2730" i="1"/>
  <c r="N2731" i="1"/>
  <c r="P2731" i="1"/>
  <c r="U2731" i="1"/>
  <c r="N2732" i="1"/>
  <c r="P2732" i="1"/>
  <c r="U2732" i="1"/>
  <c r="N2733" i="1"/>
  <c r="P2733" i="1"/>
  <c r="U2733" i="1"/>
  <c r="N2734" i="1"/>
  <c r="P2734" i="1"/>
  <c r="U2734" i="1"/>
  <c r="N2736" i="1"/>
  <c r="P2736" i="1"/>
  <c r="U2736" i="1"/>
  <c r="N2737" i="1"/>
  <c r="P2737" i="1"/>
  <c r="U2737" i="1"/>
  <c r="N2738" i="1"/>
  <c r="P2738" i="1"/>
  <c r="U2738" i="1"/>
  <c r="N2739" i="1"/>
  <c r="P2739" i="1"/>
  <c r="U2739" i="1"/>
  <c r="N2740" i="1"/>
  <c r="P2740" i="1"/>
  <c r="U2740" i="1"/>
  <c r="N2741" i="1"/>
  <c r="P2741" i="1"/>
  <c r="U2741" i="1"/>
  <c r="N2742" i="1"/>
  <c r="P2742" i="1"/>
  <c r="U2742" i="1"/>
  <c r="N2743" i="1"/>
  <c r="P2743" i="1"/>
  <c r="U2743" i="1"/>
  <c r="N2744" i="1"/>
  <c r="P2744" i="1"/>
  <c r="U2744" i="1"/>
  <c r="N2748" i="1"/>
  <c r="P2748" i="1"/>
  <c r="U2748" i="1"/>
  <c r="N2750" i="1"/>
  <c r="P2750" i="1"/>
  <c r="U2750" i="1"/>
  <c r="N2752" i="1"/>
  <c r="P2752" i="1"/>
  <c r="U2752" i="1"/>
  <c r="N2753" i="1"/>
  <c r="P2753" i="1"/>
  <c r="U2753" i="1"/>
  <c r="N2754" i="1"/>
  <c r="P2754" i="1"/>
  <c r="U2754" i="1"/>
  <c r="N2755" i="1"/>
  <c r="P2755" i="1"/>
  <c r="U2755" i="1"/>
  <c r="N2758" i="1"/>
  <c r="P2758" i="1"/>
  <c r="U2758" i="1"/>
  <c r="N2759" i="1"/>
  <c r="P2759" i="1"/>
  <c r="U2759" i="1"/>
  <c r="N2760" i="1"/>
  <c r="P2760" i="1"/>
  <c r="U2760" i="1"/>
  <c r="N2761" i="1"/>
  <c r="P2761" i="1"/>
  <c r="U2761" i="1"/>
  <c r="N2762" i="1"/>
  <c r="P2762" i="1"/>
  <c r="U2762" i="1"/>
  <c r="N2763" i="1"/>
  <c r="P2763" i="1"/>
  <c r="U2763" i="1"/>
  <c r="N2765" i="1"/>
  <c r="P2765" i="1"/>
  <c r="U2765" i="1"/>
  <c r="N2766" i="1"/>
  <c r="P2766" i="1"/>
  <c r="U2766" i="1"/>
  <c r="N2767" i="1"/>
  <c r="P2767" i="1"/>
  <c r="U2767" i="1"/>
  <c r="N2768" i="1"/>
  <c r="P2768" i="1"/>
  <c r="U2768" i="1"/>
  <c r="N2769" i="1"/>
  <c r="P2769" i="1"/>
  <c r="U2769" i="1"/>
  <c r="N2770" i="1"/>
  <c r="P2770" i="1"/>
  <c r="U2770" i="1"/>
  <c r="N2772" i="1"/>
  <c r="P2772" i="1"/>
  <c r="U2772" i="1"/>
  <c r="N2773" i="1"/>
  <c r="P2773" i="1"/>
  <c r="U2773" i="1"/>
  <c r="N2774" i="1"/>
  <c r="P2774" i="1"/>
  <c r="U2774" i="1"/>
  <c r="N2775" i="1"/>
  <c r="P2775" i="1"/>
  <c r="U2775" i="1"/>
  <c r="N2776" i="1"/>
  <c r="P2776" i="1"/>
  <c r="U2776" i="1"/>
  <c r="N2777" i="1"/>
  <c r="P2777" i="1"/>
  <c r="U2777" i="1"/>
  <c r="N2778" i="1"/>
  <c r="P2778" i="1"/>
  <c r="U2778" i="1"/>
  <c r="N2779" i="1"/>
  <c r="P2779" i="1"/>
  <c r="U2779" i="1"/>
  <c r="N2780" i="1"/>
  <c r="P2780" i="1"/>
  <c r="U2780" i="1"/>
  <c r="N2781" i="1"/>
  <c r="P2781" i="1"/>
  <c r="U2781" i="1"/>
  <c r="N2782" i="1"/>
  <c r="P2782" i="1"/>
  <c r="U2782" i="1"/>
  <c r="N2783" i="1"/>
  <c r="P2783" i="1"/>
  <c r="U2783" i="1"/>
  <c r="N2784" i="1"/>
  <c r="P2784" i="1"/>
  <c r="U2784" i="1"/>
  <c r="N2785" i="1"/>
  <c r="P2785" i="1"/>
  <c r="U2785" i="1"/>
  <c r="N2786" i="1"/>
  <c r="P2786" i="1"/>
  <c r="U2786" i="1"/>
  <c r="N2787" i="1"/>
  <c r="P2787" i="1"/>
  <c r="U2787" i="1"/>
  <c r="N2788" i="1"/>
  <c r="P2788" i="1"/>
  <c r="U2788" i="1"/>
  <c r="N2790" i="1"/>
  <c r="P2790" i="1"/>
  <c r="U2790" i="1"/>
  <c r="N2791" i="1"/>
  <c r="P2791" i="1"/>
  <c r="U2791" i="1"/>
  <c r="N2792" i="1"/>
  <c r="P2792" i="1"/>
  <c r="U2792" i="1"/>
  <c r="N2793" i="1"/>
  <c r="P2793" i="1"/>
  <c r="U2793" i="1"/>
  <c r="N2795" i="1"/>
  <c r="P2795" i="1"/>
  <c r="U2795" i="1"/>
  <c r="N2796" i="1"/>
  <c r="P2796" i="1"/>
  <c r="U2796" i="1"/>
  <c r="N2797" i="1"/>
  <c r="P2797" i="1"/>
  <c r="U2797" i="1"/>
  <c r="N2798" i="1"/>
  <c r="P2798" i="1"/>
  <c r="U2798" i="1"/>
  <c r="N2799" i="1"/>
  <c r="P2799" i="1"/>
  <c r="U2799" i="1"/>
  <c r="N2800" i="1"/>
  <c r="P2800" i="1"/>
  <c r="U2800" i="1"/>
  <c r="N2801" i="1"/>
  <c r="P2801" i="1"/>
  <c r="U2801" i="1"/>
  <c r="N2802" i="1"/>
  <c r="P2802" i="1"/>
  <c r="U2802" i="1"/>
  <c r="N2803" i="1"/>
  <c r="P2803" i="1"/>
  <c r="U2803" i="1"/>
  <c r="N2804" i="1"/>
  <c r="P2804" i="1"/>
  <c r="U2804" i="1"/>
  <c r="N2805" i="1"/>
  <c r="P2805" i="1"/>
  <c r="U2805" i="1"/>
  <c r="N2806" i="1"/>
  <c r="P2806" i="1"/>
  <c r="U2806" i="1"/>
  <c r="N2807" i="1"/>
  <c r="P2807" i="1"/>
  <c r="U2807" i="1"/>
  <c r="N2808" i="1"/>
  <c r="P2808" i="1"/>
  <c r="U2808" i="1"/>
  <c r="N2809" i="1"/>
  <c r="P2809" i="1"/>
  <c r="U2809" i="1"/>
  <c r="N2810" i="1"/>
  <c r="P2810" i="1"/>
  <c r="U2810" i="1"/>
  <c r="N2811" i="1"/>
  <c r="P2811" i="1"/>
  <c r="U2811" i="1"/>
  <c r="N2812" i="1"/>
  <c r="P2812" i="1"/>
  <c r="U2812" i="1"/>
  <c r="N2813" i="1"/>
  <c r="P2813" i="1"/>
  <c r="U2813" i="1"/>
  <c r="N2814" i="1"/>
  <c r="P2814" i="1"/>
  <c r="U2814" i="1"/>
  <c r="N2815" i="1"/>
  <c r="P2815" i="1"/>
  <c r="U2815" i="1"/>
  <c r="N2816" i="1"/>
  <c r="P2816" i="1"/>
  <c r="U2816" i="1"/>
  <c r="N2817" i="1"/>
  <c r="P2817" i="1"/>
  <c r="U2817" i="1"/>
  <c r="N2818" i="1"/>
  <c r="P2818" i="1"/>
  <c r="U2818" i="1"/>
  <c r="N2819" i="1"/>
  <c r="P2819" i="1"/>
  <c r="U2819" i="1"/>
  <c r="N2820" i="1"/>
  <c r="P2820" i="1"/>
  <c r="U2820" i="1"/>
  <c r="N2821" i="1"/>
  <c r="P2821" i="1"/>
  <c r="U2821" i="1"/>
  <c r="N2822" i="1"/>
  <c r="P2822" i="1"/>
  <c r="U2822" i="1"/>
  <c r="N2823" i="1"/>
  <c r="P2823" i="1"/>
  <c r="U2823" i="1"/>
  <c r="N2825" i="1"/>
  <c r="P2825" i="1"/>
  <c r="U2825" i="1"/>
  <c r="N2826" i="1"/>
  <c r="P2826" i="1"/>
  <c r="U2826" i="1"/>
  <c r="N2827" i="1"/>
  <c r="P2827" i="1"/>
  <c r="U2827" i="1"/>
  <c r="N2828" i="1"/>
  <c r="P2828" i="1"/>
  <c r="U2828" i="1"/>
  <c r="N2829" i="1"/>
  <c r="P2829" i="1"/>
  <c r="U2829" i="1"/>
  <c r="N2830" i="1"/>
  <c r="P2830" i="1"/>
  <c r="U2830" i="1"/>
  <c r="N2831" i="1"/>
  <c r="P2831" i="1"/>
  <c r="U2831" i="1"/>
  <c r="N2834" i="1"/>
  <c r="P2834" i="1"/>
  <c r="U2834" i="1"/>
  <c r="N2835" i="1"/>
  <c r="P2835" i="1"/>
  <c r="U2835" i="1"/>
  <c r="N2838" i="1"/>
  <c r="P2838" i="1"/>
  <c r="U2838" i="1"/>
  <c r="N2839" i="1"/>
  <c r="P2839" i="1"/>
  <c r="U2839" i="1"/>
  <c r="N2840" i="1"/>
  <c r="P2840" i="1"/>
  <c r="U2840" i="1"/>
  <c r="N2841" i="1"/>
  <c r="P2841" i="1"/>
  <c r="U2841" i="1"/>
  <c r="N2843" i="1"/>
  <c r="P2843" i="1"/>
  <c r="U2843" i="1"/>
  <c r="N2844" i="1"/>
  <c r="P2844" i="1"/>
  <c r="U2844" i="1"/>
  <c r="N2845" i="1"/>
  <c r="P2845" i="1"/>
  <c r="U2845" i="1"/>
  <c r="N2846" i="1"/>
  <c r="P2846" i="1"/>
  <c r="U2846" i="1"/>
  <c r="N2848" i="1"/>
  <c r="P2848" i="1"/>
  <c r="U2848" i="1"/>
  <c r="N2850" i="1"/>
  <c r="P2850" i="1"/>
  <c r="U2850" i="1"/>
  <c r="N2851" i="1"/>
  <c r="P2851" i="1"/>
  <c r="U2851" i="1"/>
  <c r="N2852" i="1"/>
  <c r="P2852" i="1"/>
  <c r="U2852" i="1"/>
  <c r="N2853" i="1"/>
  <c r="P2853" i="1"/>
  <c r="U2853" i="1"/>
  <c r="N2854" i="1"/>
  <c r="P2854" i="1"/>
  <c r="U2854" i="1"/>
  <c r="N2855" i="1"/>
  <c r="P2855" i="1"/>
  <c r="U2855" i="1"/>
  <c r="N2856" i="1"/>
  <c r="P2856" i="1"/>
  <c r="U2856" i="1"/>
  <c r="N2857" i="1"/>
  <c r="P2857" i="1"/>
  <c r="U2857" i="1"/>
  <c r="N2858" i="1"/>
  <c r="P2858" i="1"/>
  <c r="U2858" i="1"/>
  <c r="N2859" i="1"/>
  <c r="P2859" i="1"/>
  <c r="U2859" i="1"/>
  <c r="N2861" i="1"/>
  <c r="P2861" i="1"/>
  <c r="U2861" i="1"/>
  <c r="N2862" i="1"/>
  <c r="P2862" i="1"/>
  <c r="U2862" i="1"/>
  <c r="N2863" i="1"/>
  <c r="P2863" i="1"/>
  <c r="U2863" i="1"/>
  <c r="N2864" i="1"/>
  <c r="P2864" i="1"/>
  <c r="U2864" i="1"/>
  <c r="N2865" i="1"/>
  <c r="P2865" i="1"/>
  <c r="U2865" i="1"/>
  <c r="N2866" i="1"/>
  <c r="P2866" i="1"/>
  <c r="U2866" i="1"/>
  <c r="N2867" i="1"/>
  <c r="P2867" i="1"/>
  <c r="U2867" i="1"/>
  <c r="N2868" i="1"/>
  <c r="P2868" i="1"/>
  <c r="U2868" i="1"/>
  <c r="N2870" i="1"/>
  <c r="P2870" i="1"/>
  <c r="U2870" i="1"/>
  <c r="N2871" i="1"/>
  <c r="P2871" i="1"/>
  <c r="U2871" i="1"/>
  <c r="N2872" i="1"/>
  <c r="P2872" i="1"/>
  <c r="U2872" i="1"/>
  <c r="N2873" i="1"/>
  <c r="P2873" i="1"/>
  <c r="U2873" i="1"/>
  <c r="N2874" i="1"/>
  <c r="P2874" i="1"/>
  <c r="U2874" i="1"/>
  <c r="N2875" i="1"/>
  <c r="P2875" i="1"/>
  <c r="U2875" i="1"/>
  <c r="N2876" i="1"/>
  <c r="P2876" i="1"/>
  <c r="U2876" i="1"/>
  <c r="N2877" i="1"/>
  <c r="P2877" i="1"/>
  <c r="U2877" i="1"/>
  <c r="N2879" i="1"/>
  <c r="P2879" i="1"/>
  <c r="U2879" i="1"/>
  <c r="N2880" i="1"/>
  <c r="P2880" i="1"/>
  <c r="U2880" i="1"/>
  <c r="N2881" i="1"/>
  <c r="P2881" i="1"/>
  <c r="U2881" i="1"/>
  <c r="N2882" i="1"/>
  <c r="P2882" i="1"/>
  <c r="U2882" i="1"/>
  <c r="N2883" i="1"/>
  <c r="P2883" i="1"/>
  <c r="U2883" i="1"/>
  <c r="N2884" i="1"/>
  <c r="P2884" i="1"/>
  <c r="U2884" i="1"/>
  <c r="N2885" i="1"/>
  <c r="P2885" i="1"/>
  <c r="U2885" i="1"/>
  <c r="N2886" i="1"/>
  <c r="P2886" i="1"/>
  <c r="U2886" i="1"/>
  <c r="N2887" i="1"/>
  <c r="P2887" i="1"/>
  <c r="U2887" i="1"/>
  <c r="N2888" i="1"/>
  <c r="P2888" i="1"/>
  <c r="U2888" i="1"/>
  <c r="N2889" i="1"/>
  <c r="P2889" i="1"/>
  <c r="U2889" i="1"/>
  <c r="N2890" i="1"/>
  <c r="P2890" i="1"/>
  <c r="U2890" i="1"/>
  <c r="N2892" i="1"/>
  <c r="P2892" i="1"/>
  <c r="U2892" i="1"/>
  <c r="N2893" i="1"/>
  <c r="P2893" i="1"/>
  <c r="U2893" i="1"/>
  <c r="N2894" i="1"/>
  <c r="P2894" i="1"/>
  <c r="U2894" i="1"/>
  <c r="N2896" i="1"/>
  <c r="P2896" i="1"/>
  <c r="N2897" i="1"/>
  <c r="P2897" i="1"/>
  <c r="N2898" i="1"/>
  <c r="P2898" i="1"/>
  <c r="N2899" i="1"/>
  <c r="P2899" i="1"/>
  <c r="N2901" i="1"/>
  <c r="P2901" i="1"/>
  <c r="U2901" i="1"/>
  <c r="N2902" i="1"/>
  <c r="P2902" i="1"/>
  <c r="U2902" i="1"/>
  <c r="N2903" i="1"/>
  <c r="P2903" i="1"/>
  <c r="U2903" i="1"/>
  <c r="N2904" i="1"/>
  <c r="P2904" i="1"/>
  <c r="U2904" i="1"/>
  <c r="N2905" i="1"/>
  <c r="P2905" i="1"/>
  <c r="U2905" i="1"/>
  <c r="N2906" i="1"/>
  <c r="P2906" i="1"/>
  <c r="U2906" i="1"/>
  <c r="N2907" i="1"/>
  <c r="P2907" i="1"/>
  <c r="U2907" i="1"/>
  <c r="N2908" i="1"/>
  <c r="P2908" i="1"/>
  <c r="U2908" i="1"/>
  <c r="N2909" i="1"/>
  <c r="P2909" i="1"/>
  <c r="U2909" i="1"/>
  <c r="N2910" i="1"/>
  <c r="P2910" i="1"/>
  <c r="U2910" i="1"/>
  <c r="N2911" i="1"/>
  <c r="P2911" i="1"/>
  <c r="U2911" i="1"/>
  <c r="N2912" i="1"/>
  <c r="P2912" i="1"/>
  <c r="U2912" i="1"/>
  <c r="N2913" i="1"/>
  <c r="P2913" i="1"/>
  <c r="U2913" i="1"/>
  <c r="N2914" i="1"/>
  <c r="P2914" i="1"/>
  <c r="U2914" i="1"/>
  <c r="N2915" i="1"/>
  <c r="P2915" i="1"/>
  <c r="U2915" i="1"/>
  <c r="N2916" i="1"/>
  <c r="P2916" i="1"/>
  <c r="U2916" i="1"/>
  <c r="N2917" i="1"/>
  <c r="P2917" i="1"/>
  <c r="U2917" i="1"/>
  <c r="N2918" i="1"/>
  <c r="P2918" i="1"/>
  <c r="U2918" i="1"/>
  <c r="N2919" i="1"/>
  <c r="P2919" i="1"/>
  <c r="U2919" i="1"/>
  <c r="N2920" i="1"/>
  <c r="P2920" i="1"/>
  <c r="U2920" i="1"/>
  <c r="N2921" i="1"/>
  <c r="P2921" i="1"/>
  <c r="U2921" i="1"/>
  <c r="N2922" i="1"/>
  <c r="P2922" i="1"/>
  <c r="U2922" i="1"/>
  <c r="N2923" i="1"/>
  <c r="P2923" i="1"/>
  <c r="U2923" i="1"/>
  <c r="N2924" i="1"/>
  <c r="P2924" i="1"/>
  <c r="U2924" i="1"/>
  <c r="N2925" i="1"/>
  <c r="P2925" i="1"/>
  <c r="U2925" i="1"/>
  <c r="N2926" i="1"/>
  <c r="P2926" i="1"/>
  <c r="U2926" i="1"/>
  <c r="N2927" i="1"/>
  <c r="P2927" i="1"/>
  <c r="U2927" i="1"/>
  <c r="N2928" i="1"/>
  <c r="P2928" i="1"/>
  <c r="U2928" i="1"/>
  <c r="N2929" i="1"/>
  <c r="P2929" i="1"/>
  <c r="U2929" i="1"/>
  <c r="N2930" i="1"/>
  <c r="P2930" i="1"/>
  <c r="U2930" i="1"/>
  <c r="N2931" i="1"/>
  <c r="P2931" i="1"/>
  <c r="U2931" i="1"/>
  <c r="N2932" i="1"/>
  <c r="P2932" i="1"/>
  <c r="U2932" i="1"/>
  <c r="N2933" i="1"/>
  <c r="P2933" i="1"/>
  <c r="U2933" i="1"/>
  <c r="N2934" i="1"/>
  <c r="P2934" i="1"/>
  <c r="U2934" i="1"/>
  <c r="N2935" i="1"/>
  <c r="P2935" i="1"/>
  <c r="U2935" i="1"/>
  <c r="N2936" i="1"/>
  <c r="P2936" i="1"/>
  <c r="U2936" i="1"/>
  <c r="N2937" i="1"/>
  <c r="P2937" i="1"/>
  <c r="U2937" i="1"/>
  <c r="N2938" i="1"/>
  <c r="P2938" i="1"/>
  <c r="U2938" i="1"/>
  <c r="N2939" i="1"/>
  <c r="P2939" i="1"/>
  <c r="U2939" i="1"/>
  <c r="N2940" i="1"/>
  <c r="P2940" i="1"/>
  <c r="U2940" i="1"/>
  <c r="N2941" i="1"/>
  <c r="P2941" i="1"/>
  <c r="U2941" i="1"/>
  <c r="N2942" i="1"/>
  <c r="P2942" i="1"/>
  <c r="U2942" i="1"/>
  <c r="N2943" i="1"/>
  <c r="P2943" i="1"/>
  <c r="U2943" i="1"/>
  <c r="N2944" i="1"/>
  <c r="P2944" i="1"/>
  <c r="U2944" i="1"/>
  <c r="N2945" i="1"/>
  <c r="P2945" i="1"/>
  <c r="N2946" i="1"/>
  <c r="P2946" i="1"/>
  <c r="N2947" i="1"/>
  <c r="P2947" i="1"/>
  <c r="U2947" i="1"/>
  <c r="N2948" i="1"/>
  <c r="P2948" i="1"/>
  <c r="U2948" i="1"/>
  <c r="N2949" i="1"/>
  <c r="P2949" i="1"/>
  <c r="U2949" i="1"/>
  <c r="N2950" i="1"/>
  <c r="P2950" i="1"/>
  <c r="U2950" i="1"/>
  <c r="N2952" i="1"/>
  <c r="P2952" i="1"/>
  <c r="U2952" i="1"/>
  <c r="N2953" i="1"/>
  <c r="P2953" i="1"/>
  <c r="U2953" i="1"/>
  <c r="N2954" i="1"/>
  <c r="P2954" i="1"/>
  <c r="N2955" i="1"/>
  <c r="P2955" i="1"/>
  <c r="N2956" i="1"/>
  <c r="P2956" i="1"/>
  <c r="U2956" i="1"/>
  <c r="N2957" i="1"/>
  <c r="P2957" i="1"/>
  <c r="U2957" i="1"/>
  <c r="N2958" i="1"/>
  <c r="P2958" i="1"/>
  <c r="U2958" i="1"/>
  <c r="N2959" i="1"/>
  <c r="P2959" i="1"/>
  <c r="U2959" i="1"/>
  <c r="N2960" i="1"/>
  <c r="P2960" i="1"/>
  <c r="U2960" i="1"/>
  <c r="N2961" i="1"/>
  <c r="P2961" i="1"/>
  <c r="U2961" i="1"/>
  <c r="N2962" i="1"/>
  <c r="P2962" i="1"/>
  <c r="U2962" i="1"/>
  <c r="N2963" i="1"/>
  <c r="P2963" i="1"/>
  <c r="U2963" i="1"/>
  <c r="N2964" i="1"/>
  <c r="P2964" i="1"/>
  <c r="U2964" i="1"/>
  <c r="N2965" i="1"/>
  <c r="P2965" i="1"/>
  <c r="U2965" i="1"/>
  <c r="N2966" i="1"/>
  <c r="P2966" i="1"/>
  <c r="U2966" i="1"/>
  <c r="N2967" i="1"/>
  <c r="P2967" i="1"/>
  <c r="U2967" i="1"/>
  <c r="N2968" i="1"/>
  <c r="P2968" i="1"/>
  <c r="U2968" i="1"/>
  <c r="N2969" i="1"/>
  <c r="P2969" i="1"/>
  <c r="U2969" i="1"/>
  <c r="N2970" i="1"/>
  <c r="P2970" i="1"/>
  <c r="U2970" i="1"/>
  <c r="N2971" i="1"/>
  <c r="P2971" i="1"/>
  <c r="U2971" i="1"/>
  <c r="N2972" i="1"/>
  <c r="P2972" i="1"/>
  <c r="U2972" i="1"/>
  <c r="N2973" i="1"/>
  <c r="P2973" i="1"/>
  <c r="U2973" i="1"/>
  <c r="N2974" i="1"/>
  <c r="P2974" i="1"/>
  <c r="U2974" i="1"/>
  <c r="N2975" i="1"/>
  <c r="P2975" i="1"/>
  <c r="U2975" i="1"/>
  <c r="N2976" i="1"/>
  <c r="P2976" i="1"/>
  <c r="U2976" i="1"/>
  <c r="N2977" i="1"/>
  <c r="P2977" i="1"/>
  <c r="U2977" i="1"/>
  <c r="N2978" i="1"/>
  <c r="P2978" i="1"/>
  <c r="U2978" i="1"/>
  <c r="N2979" i="1"/>
  <c r="P2979" i="1"/>
  <c r="U2979" i="1"/>
  <c r="N2980" i="1"/>
  <c r="P2980" i="1"/>
  <c r="U2980" i="1"/>
  <c r="N2981" i="1"/>
  <c r="P2981" i="1"/>
  <c r="U2981" i="1"/>
  <c r="N2982" i="1"/>
  <c r="P2982" i="1"/>
  <c r="U2982" i="1"/>
  <c r="N2983" i="1"/>
  <c r="P2983" i="1"/>
  <c r="U2983" i="1"/>
  <c r="N2984" i="1"/>
  <c r="P2984" i="1"/>
  <c r="U2984" i="1"/>
  <c r="N2985" i="1"/>
  <c r="P2985" i="1"/>
  <c r="U2985" i="1"/>
  <c r="N2986" i="1"/>
  <c r="P2986" i="1"/>
  <c r="U2986" i="1"/>
  <c r="N2987" i="1"/>
  <c r="P2987" i="1"/>
  <c r="U2987" i="1"/>
  <c r="N2988" i="1"/>
  <c r="P2988" i="1"/>
  <c r="U2988" i="1"/>
  <c r="N2989" i="1"/>
  <c r="P2989" i="1"/>
  <c r="U2989" i="1"/>
  <c r="N2990" i="1"/>
  <c r="P2990" i="1"/>
  <c r="U2990" i="1"/>
  <c r="N2991" i="1"/>
  <c r="P2991" i="1"/>
  <c r="U2991" i="1"/>
  <c r="N2992" i="1"/>
  <c r="P2992" i="1"/>
  <c r="U2992" i="1"/>
  <c r="N2993" i="1"/>
  <c r="P2993" i="1"/>
  <c r="U2993" i="1"/>
  <c r="N2994" i="1"/>
  <c r="P2994" i="1"/>
  <c r="U2994" i="1"/>
  <c r="N2995" i="1"/>
  <c r="P2995" i="1"/>
  <c r="U2995" i="1"/>
  <c r="N2996" i="1"/>
  <c r="P2996" i="1"/>
  <c r="U2996" i="1"/>
  <c r="N2997" i="1"/>
  <c r="P2997" i="1"/>
  <c r="N2998" i="1"/>
  <c r="P2998" i="1"/>
  <c r="N2999" i="1"/>
  <c r="P2999" i="1"/>
  <c r="U2999" i="1"/>
  <c r="N3000" i="1"/>
  <c r="P3000" i="1"/>
  <c r="U3000" i="1"/>
  <c r="N3001" i="1"/>
  <c r="P3001" i="1"/>
  <c r="U3001" i="1"/>
  <c r="N3002" i="1"/>
  <c r="P3002" i="1"/>
  <c r="U3002" i="1"/>
  <c r="N3003" i="1"/>
  <c r="P3003" i="1"/>
  <c r="U3003" i="1"/>
  <c r="N3004" i="1"/>
  <c r="P3004" i="1"/>
  <c r="U3004" i="1"/>
  <c r="N3006" i="1"/>
  <c r="P3006" i="1"/>
  <c r="U3006" i="1"/>
  <c r="N3007" i="1"/>
  <c r="P3007" i="1"/>
  <c r="U3007" i="1"/>
  <c r="N3008" i="1"/>
  <c r="P3008" i="1"/>
  <c r="U3008" i="1"/>
  <c r="N3009" i="1"/>
  <c r="P3009" i="1"/>
  <c r="U3009" i="1"/>
  <c r="N3010" i="1"/>
  <c r="P3010" i="1"/>
  <c r="U3010" i="1"/>
  <c r="N3011" i="1"/>
  <c r="P3011" i="1"/>
  <c r="U3011" i="1"/>
  <c r="N3012" i="1"/>
  <c r="P3012" i="1"/>
  <c r="U3012" i="1"/>
  <c r="N3013" i="1"/>
  <c r="P3013" i="1"/>
  <c r="U3013" i="1"/>
  <c r="N3014" i="1"/>
  <c r="P3014" i="1"/>
  <c r="U3014" i="1"/>
  <c r="N3015" i="1"/>
  <c r="P3015" i="1"/>
  <c r="U3015" i="1"/>
  <c r="N3016" i="1"/>
  <c r="P3016" i="1"/>
  <c r="U3016" i="1"/>
  <c r="N3017" i="1"/>
  <c r="P3017" i="1"/>
  <c r="U3017" i="1"/>
  <c r="N3018" i="1"/>
  <c r="P3018" i="1"/>
  <c r="U3018" i="1"/>
  <c r="N3019" i="1"/>
  <c r="P3019" i="1"/>
  <c r="U3019" i="1"/>
  <c r="N3020" i="1"/>
  <c r="P3020" i="1"/>
  <c r="U3020" i="1"/>
  <c r="N3021" i="1"/>
  <c r="P3021" i="1"/>
  <c r="U3021" i="1"/>
  <c r="N3022" i="1"/>
  <c r="P3022" i="1"/>
  <c r="U3022" i="1"/>
  <c r="N3023" i="1"/>
  <c r="P3023" i="1"/>
  <c r="U3023" i="1"/>
  <c r="N3024" i="1"/>
  <c r="P3024" i="1"/>
  <c r="U3024" i="1"/>
  <c r="N3025" i="1"/>
  <c r="P3025" i="1"/>
  <c r="U3025" i="1"/>
  <c r="N3026" i="1"/>
  <c r="P3026" i="1"/>
  <c r="U3026" i="1"/>
  <c r="N3027" i="1"/>
  <c r="P3027" i="1"/>
  <c r="U3027" i="1"/>
  <c r="N3028" i="1"/>
  <c r="P3028" i="1"/>
  <c r="U3028" i="1"/>
  <c r="N3029" i="1"/>
  <c r="P3029" i="1"/>
  <c r="U3029" i="1"/>
  <c r="N3030" i="1"/>
  <c r="P3030" i="1"/>
  <c r="U3030" i="1"/>
  <c r="N3031" i="1"/>
  <c r="P3031" i="1"/>
  <c r="U3031" i="1"/>
  <c r="N3032" i="1"/>
  <c r="P3032" i="1"/>
  <c r="U3032" i="1"/>
  <c r="N3033" i="1"/>
  <c r="P3033" i="1"/>
  <c r="U3033" i="1"/>
  <c r="N3035" i="1"/>
  <c r="P3035" i="1"/>
  <c r="U3035" i="1"/>
  <c r="N3036" i="1"/>
  <c r="P3036" i="1"/>
  <c r="U3036" i="1"/>
  <c r="N3037" i="1"/>
  <c r="P3037" i="1"/>
  <c r="U3037" i="1"/>
  <c r="N3038" i="1"/>
  <c r="P3038" i="1"/>
  <c r="U3038" i="1"/>
  <c r="N3039" i="1"/>
  <c r="P3039" i="1"/>
  <c r="U3039" i="1"/>
  <c r="N3040" i="1"/>
  <c r="P3040" i="1"/>
  <c r="U3040" i="1"/>
  <c r="N3041" i="1"/>
  <c r="P3041" i="1"/>
  <c r="N3042" i="1"/>
  <c r="P3042" i="1"/>
  <c r="N3043" i="1"/>
  <c r="P3043" i="1"/>
  <c r="U3043" i="1"/>
  <c r="N3044" i="1"/>
  <c r="P3044" i="1"/>
  <c r="U3044" i="1"/>
  <c r="N3045" i="1"/>
  <c r="P3045" i="1"/>
  <c r="U3045" i="1"/>
  <c r="N3046" i="1"/>
  <c r="P3046" i="1"/>
  <c r="U3046" i="1"/>
  <c r="N3047" i="1"/>
  <c r="P3047" i="1"/>
  <c r="U3047" i="1"/>
  <c r="N3048" i="1"/>
  <c r="P3048" i="1"/>
  <c r="U3048" i="1"/>
  <c r="N3049" i="1"/>
  <c r="P3049" i="1"/>
  <c r="U3049" i="1"/>
  <c r="N3050" i="1"/>
  <c r="P3050" i="1"/>
  <c r="U3050" i="1"/>
  <c r="N3051" i="1"/>
  <c r="P3051" i="1"/>
  <c r="U3051" i="1"/>
  <c r="N3052" i="1"/>
  <c r="P3052" i="1"/>
  <c r="U3052" i="1"/>
  <c r="N3053" i="1"/>
  <c r="P3053" i="1"/>
  <c r="U3053" i="1"/>
  <c r="N3054" i="1"/>
  <c r="P3054" i="1"/>
  <c r="U3054" i="1"/>
  <c r="N3055" i="1"/>
  <c r="P3055" i="1"/>
  <c r="U3055" i="1"/>
  <c r="N3056" i="1"/>
  <c r="P3056" i="1"/>
  <c r="U3056" i="1"/>
  <c r="N3057" i="1"/>
  <c r="P3057" i="1"/>
  <c r="U3057" i="1"/>
  <c r="N3058" i="1"/>
  <c r="P3058" i="1"/>
  <c r="U3058" i="1"/>
  <c r="N3059" i="1"/>
  <c r="P3059" i="1"/>
  <c r="U3059" i="1"/>
  <c r="N3060" i="1"/>
  <c r="P3060" i="1"/>
  <c r="U3060" i="1"/>
  <c r="N3061" i="1"/>
  <c r="P3061" i="1"/>
  <c r="U3061" i="1"/>
  <c r="N3062" i="1"/>
  <c r="P3062" i="1"/>
  <c r="U3062" i="1"/>
  <c r="N3063" i="1"/>
  <c r="P3063" i="1"/>
  <c r="U3063" i="1"/>
  <c r="N3064" i="1"/>
  <c r="P3064" i="1"/>
  <c r="U3064" i="1"/>
  <c r="N3065" i="1"/>
  <c r="P3065" i="1"/>
  <c r="U3065" i="1"/>
  <c r="N3066" i="1"/>
  <c r="P3066" i="1"/>
  <c r="U3066" i="1"/>
  <c r="N3067" i="1"/>
  <c r="P3067" i="1"/>
  <c r="U3067" i="1"/>
  <c r="N3068" i="1"/>
  <c r="P3068" i="1"/>
  <c r="U3068" i="1"/>
  <c r="N3069" i="1"/>
  <c r="P3069" i="1"/>
  <c r="U3069" i="1"/>
  <c r="N3070" i="1"/>
  <c r="P3070" i="1"/>
  <c r="U3070" i="1"/>
  <c r="N3071" i="1"/>
  <c r="P3071" i="1"/>
  <c r="U3071" i="1"/>
  <c r="N3072" i="1"/>
  <c r="P3072" i="1"/>
  <c r="U3072" i="1"/>
  <c r="N3073" i="1"/>
  <c r="P3073" i="1"/>
  <c r="U3073" i="1"/>
  <c r="N3074" i="1"/>
  <c r="P3074" i="1"/>
  <c r="U3074" i="1"/>
  <c r="N3075" i="1"/>
  <c r="P3075" i="1"/>
  <c r="U3075" i="1"/>
  <c r="N3076" i="1"/>
  <c r="P3076" i="1"/>
  <c r="U3076" i="1"/>
  <c r="N3077" i="1"/>
  <c r="P3077" i="1"/>
  <c r="U3077" i="1"/>
  <c r="N3078" i="1"/>
  <c r="P3078" i="1"/>
  <c r="U3078" i="1"/>
  <c r="N3079" i="1"/>
  <c r="P3079" i="1"/>
  <c r="U3079" i="1"/>
  <c r="N3080" i="1"/>
  <c r="P3080" i="1"/>
  <c r="U3080" i="1"/>
  <c r="N3081" i="1"/>
  <c r="P3081" i="1"/>
  <c r="U3081" i="1"/>
  <c r="N3082" i="1"/>
  <c r="P3082" i="1"/>
  <c r="U3082" i="1"/>
  <c r="N3083" i="1"/>
  <c r="P3083" i="1"/>
  <c r="U3083" i="1"/>
  <c r="N3085" i="1"/>
  <c r="P3085" i="1"/>
  <c r="U3085" i="1"/>
  <c r="N3086" i="1"/>
  <c r="P3086" i="1"/>
  <c r="U3086" i="1"/>
  <c r="N3087" i="1"/>
  <c r="P3087" i="1"/>
  <c r="U3087" i="1"/>
  <c r="N3088" i="1"/>
  <c r="P3088" i="1"/>
  <c r="U3088" i="1"/>
  <c r="N3089" i="1"/>
  <c r="P3089" i="1"/>
  <c r="U3089" i="1"/>
  <c r="N3090" i="1"/>
  <c r="P3090" i="1"/>
  <c r="U3090" i="1"/>
  <c r="N3091" i="1"/>
  <c r="P3091" i="1"/>
  <c r="U3091" i="1"/>
  <c r="N3092" i="1"/>
  <c r="P3092" i="1"/>
  <c r="U3092" i="1"/>
  <c r="N3093" i="1"/>
  <c r="P3093" i="1"/>
  <c r="U3093" i="1"/>
  <c r="N3094" i="1"/>
  <c r="P3094" i="1"/>
  <c r="U3094" i="1"/>
  <c r="N3095" i="1"/>
  <c r="P3095" i="1"/>
  <c r="U3095" i="1"/>
  <c r="N3098" i="1"/>
  <c r="P3098" i="1"/>
  <c r="U3098" i="1"/>
  <c r="N3099" i="1"/>
  <c r="P3099" i="1"/>
  <c r="U3099" i="1"/>
  <c r="N3100" i="1"/>
  <c r="P3100" i="1"/>
  <c r="U3100" i="1"/>
  <c r="N3101" i="1"/>
  <c r="P3101" i="1"/>
  <c r="U3101" i="1"/>
  <c r="N3102" i="1"/>
  <c r="P3102" i="1"/>
  <c r="U3102" i="1"/>
  <c r="N3103" i="1"/>
  <c r="P3103" i="1"/>
  <c r="U3103" i="1"/>
  <c r="N3104" i="1"/>
  <c r="P3104" i="1"/>
  <c r="U3104" i="1"/>
  <c r="N3105" i="1"/>
  <c r="P3105" i="1"/>
  <c r="U3105" i="1"/>
  <c r="N3106" i="1"/>
  <c r="P3106" i="1"/>
  <c r="U3106" i="1"/>
  <c r="N3108" i="1"/>
  <c r="P3108" i="1"/>
  <c r="U3108" i="1"/>
  <c r="N3109" i="1"/>
  <c r="P3109" i="1"/>
  <c r="U3109" i="1"/>
  <c r="N3110" i="1"/>
  <c r="P3110" i="1"/>
  <c r="U3110" i="1"/>
  <c r="N3111" i="1"/>
  <c r="P3111" i="1"/>
  <c r="U3111" i="1"/>
  <c r="N3112" i="1"/>
  <c r="P3112" i="1"/>
  <c r="U3112" i="1"/>
  <c r="N3113" i="1"/>
  <c r="P3113" i="1"/>
  <c r="U3113" i="1"/>
  <c r="N3114" i="1"/>
  <c r="P3114" i="1"/>
  <c r="U3114" i="1"/>
  <c r="N3115" i="1"/>
  <c r="P3115" i="1"/>
  <c r="U3115" i="1"/>
  <c r="N3116" i="1"/>
  <c r="P3116" i="1"/>
  <c r="U3116" i="1"/>
  <c r="N3117" i="1"/>
  <c r="P3117" i="1"/>
  <c r="U3117" i="1"/>
  <c r="N3118" i="1"/>
  <c r="P3118" i="1"/>
  <c r="U3118" i="1"/>
  <c r="N3119" i="1"/>
  <c r="P3119" i="1"/>
  <c r="U3119" i="1"/>
  <c r="N3120" i="1"/>
  <c r="P3120" i="1"/>
  <c r="U3120" i="1"/>
  <c r="N3121" i="1"/>
  <c r="P3121" i="1"/>
  <c r="U3121" i="1"/>
  <c r="N3123" i="1"/>
  <c r="P3123" i="1"/>
  <c r="U3123" i="1"/>
  <c r="N3124" i="1"/>
  <c r="P3124" i="1"/>
  <c r="U3124" i="1"/>
  <c r="N3125" i="1"/>
  <c r="P3125" i="1"/>
  <c r="U3125" i="1"/>
  <c r="N3126" i="1"/>
  <c r="P3126" i="1"/>
  <c r="U3126" i="1"/>
  <c r="N3127" i="1"/>
  <c r="P3127" i="1"/>
  <c r="U3127" i="1"/>
  <c r="N3128" i="1"/>
  <c r="P3128" i="1"/>
  <c r="U3128" i="1"/>
  <c r="N3129" i="1"/>
  <c r="P3129" i="1"/>
  <c r="U3129" i="1"/>
  <c r="N3130" i="1"/>
  <c r="P3130" i="1"/>
  <c r="U3130" i="1"/>
  <c r="N3132" i="1"/>
  <c r="P3132" i="1"/>
  <c r="U3132" i="1"/>
  <c r="N3133" i="1"/>
  <c r="P3133" i="1"/>
  <c r="U3133" i="1"/>
  <c r="N3134" i="1"/>
  <c r="P3134" i="1"/>
  <c r="U3134" i="1"/>
  <c r="N3135" i="1"/>
  <c r="P3135" i="1"/>
  <c r="U3135" i="1"/>
  <c r="N3136" i="1"/>
  <c r="P3136" i="1"/>
  <c r="U3136" i="1"/>
  <c r="N3137" i="1"/>
  <c r="P3137" i="1"/>
  <c r="U3137" i="1"/>
  <c r="N3138" i="1"/>
  <c r="P3138" i="1"/>
  <c r="U3138" i="1"/>
  <c r="N3139" i="1"/>
  <c r="P3139" i="1"/>
  <c r="U3139" i="1"/>
  <c r="N3140" i="1"/>
  <c r="P3140" i="1"/>
  <c r="U3140" i="1"/>
  <c r="N3141" i="1"/>
  <c r="P3141" i="1"/>
  <c r="U3141" i="1"/>
  <c r="N3142" i="1"/>
  <c r="P3142" i="1"/>
  <c r="U3142" i="1"/>
  <c r="N3143" i="1"/>
  <c r="P3143" i="1"/>
  <c r="U3143" i="1"/>
  <c r="N3144" i="1"/>
  <c r="P3144" i="1"/>
  <c r="U3144" i="1"/>
  <c r="N3145" i="1"/>
  <c r="P3145" i="1"/>
  <c r="U3145" i="1"/>
  <c r="N3146" i="1"/>
  <c r="P3146" i="1"/>
  <c r="U3146" i="1"/>
  <c r="N3147" i="1"/>
  <c r="P3147" i="1"/>
  <c r="U3147" i="1"/>
  <c r="N3148" i="1"/>
  <c r="P3148" i="1"/>
  <c r="U3148" i="1"/>
  <c r="N3149" i="1"/>
  <c r="P3149" i="1"/>
  <c r="U3149" i="1"/>
  <c r="N3150" i="1"/>
  <c r="P3150" i="1"/>
  <c r="U3150" i="1"/>
  <c r="N3151" i="1"/>
  <c r="P3151" i="1"/>
  <c r="U3151" i="1"/>
  <c r="N3153" i="1"/>
  <c r="P3153" i="1"/>
  <c r="U3153" i="1"/>
  <c r="N3154" i="1"/>
  <c r="P3154" i="1"/>
  <c r="U3154" i="1"/>
  <c r="N3155" i="1"/>
  <c r="P3155" i="1"/>
  <c r="U3155" i="1"/>
  <c r="N3157" i="1"/>
  <c r="P3157" i="1"/>
  <c r="U3157" i="1"/>
  <c r="N3158" i="1"/>
  <c r="P3158" i="1"/>
  <c r="U3158" i="1"/>
  <c r="N3159" i="1"/>
  <c r="P3159" i="1"/>
  <c r="U3159" i="1"/>
  <c r="N3160" i="1"/>
  <c r="P3160" i="1"/>
  <c r="U3160" i="1"/>
  <c r="N3161" i="1"/>
  <c r="P3161" i="1"/>
  <c r="U3161" i="1"/>
  <c r="N3162" i="1"/>
  <c r="P3162" i="1"/>
  <c r="U3162" i="1"/>
  <c r="N3163" i="1"/>
  <c r="P3163" i="1"/>
  <c r="U3163" i="1"/>
  <c r="N3165" i="1"/>
  <c r="P3165" i="1"/>
  <c r="U3165" i="1"/>
  <c r="N3166" i="1"/>
  <c r="P3166" i="1"/>
  <c r="U3166" i="1"/>
  <c r="N3167" i="1"/>
  <c r="P3167" i="1"/>
  <c r="U3167" i="1"/>
  <c r="N3168" i="1"/>
  <c r="P3168" i="1"/>
  <c r="U3168" i="1"/>
  <c r="N3169" i="1"/>
  <c r="P3169" i="1"/>
  <c r="U3169" i="1"/>
  <c r="N3170" i="1"/>
  <c r="P3170" i="1"/>
  <c r="U3170" i="1"/>
  <c r="N3172" i="1"/>
  <c r="P3172" i="1"/>
  <c r="U3172" i="1"/>
  <c r="N3173" i="1"/>
  <c r="P3173" i="1"/>
  <c r="U3173" i="1"/>
  <c r="N3174" i="1"/>
  <c r="P3174" i="1"/>
  <c r="U3174" i="1"/>
  <c r="N3175" i="1"/>
  <c r="P3175" i="1"/>
  <c r="U3175" i="1"/>
  <c r="N3176" i="1"/>
  <c r="P3176" i="1"/>
  <c r="U3176" i="1"/>
  <c r="N3177" i="1"/>
  <c r="P3177" i="1"/>
  <c r="U3177" i="1"/>
  <c r="N3178" i="1"/>
  <c r="P3178" i="1"/>
  <c r="U3178" i="1"/>
  <c r="N3179" i="1"/>
  <c r="P3179" i="1"/>
  <c r="U3179" i="1"/>
  <c r="N3180" i="1"/>
  <c r="P3180" i="1"/>
  <c r="U3180" i="1"/>
  <c r="N3181" i="1"/>
  <c r="P3181" i="1"/>
  <c r="U3181" i="1"/>
  <c r="N3182" i="1"/>
  <c r="P3182" i="1"/>
  <c r="U3182" i="1"/>
  <c r="N3183" i="1"/>
  <c r="P3183" i="1"/>
  <c r="U3183" i="1"/>
  <c r="N3184" i="1"/>
  <c r="P3184" i="1"/>
  <c r="U3184" i="1"/>
  <c r="N3185" i="1"/>
  <c r="P3185" i="1"/>
  <c r="U3185" i="1"/>
  <c r="N3186" i="1"/>
  <c r="P3186" i="1"/>
  <c r="U3186" i="1"/>
  <c r="N3188" i="1"/>
  <c r="P3188" i="1"/>
  <c r="U3188" i="1"/>
  <c r="N3189" i="1"/>
  <c r="P3189" i="1"/>
  <c r="U3189" i="1"/>
  <c r="N3190" i="1"/>
  <c r="P3190" i="1"/>
  <c r="U3190" i="1"/>
  <c r="N3191" i="1"/>
  <c r="P3191" i="1"/>
  <c r="U3191" i="1"/>
  <c r="N3192" i="1"/>
  <c r="P3192" i="1"/>
  <c r="U3192" i="1"/>
  <c r="N3194" i="1"/>
  <c r="P3194" i="1"/>
  <c r="U3194" i="1"/>
  <c r="N3195" i="1"/>
  <c r="P3195" i="1"/>
  <c r="U3195" i="1"/>
  <c r="N3196" i="1"/>
  <c r="P3196" i="1"/>
  <c r="U3196" i="1"/>
  <c r="N3197" i="1"/>
  <c r="P3197" i="1"/>
  <c r="U3197" i="1"/>
  <c r="N3199" i="1"/>
  <c r="P3199" i="1"/>
  <c r="U3199" i="1"/>
  <c r="N3200" i="1"/>
  <c r="P3200" i="1"/>
  <c r="U3200" i="1"/>
  <c r="N3201" i="1"/>
  <c r="P3201" i="1"/>
  <c r="U3201" i="1"/>
  <c r="N3202" i="1"/>
  <c r="P3202" i="1"/>
  <c r="U3202" i="1"/>
  <c r="N3203" i="1"/>
  <c r="P3203" i="1"/>
  <c r="U3203" i="1"/>
  <c r="N3204" i="1"/>
  <c r="P3204" i="1"/>
  <c r="U3204" i="1"/>
  <c r="N3205" i="1"/>
  <c r="P3205" i="1"/>
  <c r="U3205" i="1"/>
  <c r="N3206" i="1"/>
  <c r="P3206" i="1"/>
  <c r="U3206" i="1"/>
  <c r="N3207" i="1"/>
  <c r="P3207" i="1"/>
  <c r="U3207" i="1"/>
  <c r="N3208" i="1"/>
  <c r="P3208" i="1"/>
  <c r="U3208" i="1"/>
  <c r="N3209" i="1"/>
  <c r="P3209" i="1"/>
  <c r="U3209" i="1"/>
  <c r="N3211" i="1"/>
  <c r="P3211" i="1"/>
  <c r="U3211" i="1"/>
  <c r="N3212" i="1"/>
  <c r="P3212" i="1"/>
  <c r="U3212" i="1"/>
  <c r="N3213" i="1"/>
  <c r="P3213" i="1"/>
  <c r="U3213" i="1"/>
  <c r="N3214" i="1"/>
  <c r="P3214" i="1"/>
  <c r="U3214" i="1"/>
  <c r="N3215" i="1"/>
  <c r="P3215" i="1"/>
  <c r="U3215" i="1"/>
  <c r="N3216" i="1"/>
  <c r="P3216" i="1"/>
  <c r="U3216" i="1"/>
  <c r="N3217" i="1"/>
  <c r="P3217" i="1"/>
  <c r="U3217" i="1"/>
  <c r="N3218" i="1"/>
  <c r="P3218" i="1"/>
  <c r="U3218" i="1"/>
  <c r="N3219" i="1"/>
  <c r="P3219" i="1"/>
  <c r="U3219" i="1"/>
  <c r="N3220" i="1"/>
  <c r="P3220" i="1"/>
  <c r="U3220" i="1"/>
  <c r="N3221" i="1"/>
  <c r="P3221" i="1"/>
  <c r="U3221" i="1"/>
  <c r="N3222" i="1"/>
  <c r="P3222" i="1"/>
  <c r="U3222" i="1"/>
  <c r="N3224" i="1"/>
  <c r="P3224" i="1"/>
  <c r="U3224" i="1"/>
  <c r="N3225" i="1"/>
  <c r="P3225" i="1"/>
  <c r="U3225" i="1"/>
  <c r="N3226" i="1"/>
  <c r="P3226" i="1"/>
  <c r="U3226" i="1"/>
  <c r="N3227" i="1"/>
  <c r="P3227" i="1"/>
  <c r="U3227" i="1"/>
  <c r="N3228" i="1"/>
  <c r="P3228" i="1"/>
  <c r="U3228" i="1"/>
  <c r="N3229" i="1"/>
  <c r="P3229" i="1"/>
  <c r="U3229" i="1"/>
  <c r="N3230" i="1"/>
  <c r="P3230" i="1"/>
  <c r="U3230" i="1"/>
  <c r="N3231" i="1"/>
  <c r="P3231" i="1"/>
  <c r="U3231" i="1"/>
  <c r="N3232" i="1"/>
  <c r="P3232" i="1"/>
  <c r="U3232" i="1"/>
  <c r="N3233" i="1"/>
  <c r="P3233" i="1"/>
  <c r="U3233" i="1"/>
  <c r="N3234" i="1"/>
  <c r="P3234" i="1"/>
  <c r="U3234" i="1"/>
  <c r="N3237" i="1"/>
  <c r="P3237" i="1"/>
  <c r="N3238" i="1"/>
  <c r="P3238" i="1"/>
  <c r="N3239" i="1"/>
  <c r="P3239" i="1"/>
  <c r="N3240" i="1"/>
  <c r="P3240" i="1"/>
  <c r="N3241" i="1"/>
  <c r="P3241" i="1"/>
  <c r="U3241" i="1"/>
  <c r="N3242" i="1"/>
  <c r="P3242" i="1"/>
  <c r="U3242" i="1"/>
  <c r="N3243" i="1"/>
  <c r="P3243" i="1"/>
  <c r="U3243" i="1"/>
  <c r="N3244" i="1"/>
  <c r="P3244" i="1"/>
  <c r="U3244" i="1"/>
  <c r="N3245" i="1"/>
  <c r="P3245" i="1"/>
  <c r="U3245" i="1"/>
  <c r="N3246" i="1"/>
  <c r="P3246" i="1"/>
  <c r="U3246" i="1"/>
  <c r="N3247" i="1"/>
  <c r="P3247" i="1"/>
  <c r="U3247" i="1"/>
  <c r="N3248" i="1"/>
  <c r="P3248" i="1"/>
  <c r="U3248" i="1"/>
  <c r="N3249" i="1"/>
  <c r="P3249" i="1"/>
  <c r="U3249" i="1"/>
  <c r="N3250" i="1"/>
  <c r="P3250" i="1"/>
  <c r="U3250" i="1"/>
  <c r="N3251" i="1"/>
  <c r="P3251" i="1"/>
  <c r="U3251" i="1"/>
  <c r="N3252" i="1"/>
  <c r="P3252" i="1"/>
  <c r="U3252" i="1"/>
  <c r="N3253" i="1"/>
  <c r="P3253" i="1"/>
  <c r="U3253" i="1"/>
  <c r="N3254" i="1"/>
  <c r="P3254" i="1"/>
  <c r="U3254" i="1"/>
  <c r="N3255" i="1"/>
  <c r="P3255" i="1"/>
  <c r="U3255" i="1"/>
  <c r="N3256" i="1"/>
  <c r="P3256" i="1"/>
  <c r="U3256" i="1"/>
  <c r="N3257" i="1"/>
  <c r="P3257" i="1"/>
  <c r="N3258" i="1"/>
  <c r="P3258" i="1"/>
  <c r="N3260" i="1"/>
  <c r="P3260" i="1"/>
  <c r="U3260" i="1"/>
  <c r="N3261" i="1"/>
  <c r="P3261" i="1"/>
  <c r="U3261" i="1"/>
  <c r="N3262" i="1"/>
  <c r="P3262" i="1"/>
  <c r="N3263" i="1"/>
  <c r="P3263" i="1"/>
  <c r="N3264" i="1"/>
  <c r="P3264" i="1"/>
  <c r="U3264" i="1"/>
  <c r="N3265" i="1"/>
  <c r="P3265" i="1"/>
  <c r="U3265" i="1"/>
  <c r="N3266" i="1"/>
  <c r="P3266" i="1"/>
  <c r="U3266" i="1"/>
  <c r="N3267" i="1"/>
  <c r="P3267" i="1"/>
  <c r="U3267" i="1"/>
  <c r="N3268" i="1"/>
  <c r="P3268" i="1"/>
  <c r="U3268" i="1"/>
  <c r="N3269" i="1"/>
  <c r="P3269" i="1"/>
  <c r="U3269" i="1"/>
  <c r="N3270" i="1"/>
  <c r="P3270" i="1"/>
  <c r="N3271" i="1"/>
  <c r="P3271" i="1"/>
  <c r="N3272" i="1"/>
  <c r="P3272" i="1"/>
  <c r="U3272" i="1"/>
  <c r="N3273" i="1"/>
  <c r="P3273" i="1"/>
  <c r="U3273" i="1"/>
  <c r="N3274" i="1"/>
  <c r="P3274" i="1"/>
  <c r="U3274" i="1"/>
  <c r="N3275" i="1"/>
  <c r="P3275" i="1"/>
  <c r="U3275" i="1"/>
  <c r="N3276" i="1"/>
  <c r="P3276" i="1"/>
  <c r="U3276" i="1"/>
  <c r="N3277" i="1"/>
  <c r="P3277" i="1"/>
  <c r="U3277" i="1"/>
  <c r="N3278" i="1"/>
  <c r="P3278" i="1"/>
  <c r="U3278" i="1"/>
  <c r="N3279" i="1"/>
  <c r="P3279" i="1"/>
  <c r="U3279" i="1"/>
  <c r="N3281" i="1"/>
  <c r="P3281" i="1"/>
  <c r="N3282" i="1"/>
  <c r="P3282" i="1"/>
  <c r="N3283" i="1"/>
  <c r="P3283" i="1"/>
  <c r="U3283" i="1"/>
  <c r="N3284" i="1"/>
  <c r="P3284" i="1"/>
  <c r="U3284" i="1"/>
  <c r="N3285" i="1"/>
  <c r="P3285" i="1"/>
  <c r="U3285" i="1"/>
  <c r="N3286" i="1"/>
  <c r="P3286" i="1"/>
  <c r="U3286" i="1"/>
  <c r="N3287" i="1"/>
  <c r="P3287" i="1"/>
  <c r="U3287" i="1"/>
  <c r="N3288" i="1"/>
  <c r="P3288" i="1"/>
  <c r="U3288" i="1"/>
  <c r="N3289" i="1"/>
  <c r="P3289" i="1"/>
  <c r="U3289" i="1"/>
  <c r="N3290" i="1"/>
  <c r="P3290" i="1"/>
  <c r="U3290" i="1"/>
  <c r="N3291" i="1"/>
  <c r="P3291" i="1"/>
  <c r="U3291" i="1"/>
  <c r="N3292" i="1"/>
  <c r="P3292" i="1"/>
  <c r="U3292" i="1"/>
  <c r="N3293" i="1"/>
  <c r="P3293" i="1"/>
  <c r="U3293" i="1"/>
  <c r="N3294" i="1"/>
  <c r="P3294" i="1"/>
  <c r="U3294" i="1"/>
  <c r="N3295" i="1"/>
  <c r="P3295" i="1"/>
  <c r="N3296" i="1"/>
  <c r="P3296" i="1"/>
  <c r="N3297" i="1"/>
  <c r="P3297" i="1"/>
  <c r="U3297" i="1"/>
  <c r="N3298" i="1"/>
  <c r="P3298" i="1"/>
  <c r="U3298" i="1"/>
  <c r="N3299" i="1"/>
  <c r="P3299" i="1"/>
  <c r="U3299" i="1"/>
  <c r="N3300" i="1"/>
  <c r="P3300" i="1"/>
  <c r="U3300" i="1"/>
  <c r="N3301" i="1"/>
  <c r="P3301" i="1"/>
  <c r="N3302" i="1"/>
  <c r="P3302" i="1"/>
  <c r="N3304" i="1"/>
  <c r="P3304" i="1"/>
  <c r="U3304" i="1"/>
  <c r="N3305" i="1"/>
  <c r="P3305" i="1"/>
  <c r="U3305" i="1"/>
  <c r="N3306" i="1"/>
  <c r="P3306" i="1"/>
  <c r="U3306" i="1"/>
  <c r="N3307" i="1"/>
  <c r="P3307" i="1"/>
  <c r="U3307" i="1"/>
  <c r="N3308" i="1"/>
  <c r="P3308" i="1"/>
  <c r="U3308" i="1"/>
  <c r="N3309" i="1"/>
  <c r="P3309" i="1"/>
  <c r="U3309" i="1"/>
  <c r="N3310" i="1"/>
  <c r="P3310" i="1"/>
  <c r="U3310" i="1"/>
  <c r="N3311" i="1"/>
  <c r="P3311" i="1"/>
  <c r="U3311" i="1"/>
  <c r="N3312" i="1"/>
  <c r="P3312" i="1"/>
  <c r="U3312" i="1"/>
  <c r="N3313" i="1"/>
  <c r="P3313" i="1"/>
  <c r="U3313" i="1"/>
  <c r="N3314" i="1"/>
  <c r="P3314" i="1"/>
  <c r="U3314" i="1"/>
  <c r="N3315" i="1"/>
  <c r="P3315" i="1"/>
  <c r="U3315" i="1"/>
  <c r="N3317" i="1"/>
  <c r="P3317" i="1"/>
  <c r="U3317" i="1"/>
  <c r="N3318" i="1"/>
  <c r="P3318" i="1"/>
  <c r="U3318" i="1"/>
  <c r="N3319" i="1"/>
  <c r="P3319" i="1"/>
  <c r="U3319" i="1"/>
  <c r="N3320" i="1"/>
  <c r="P3320" i="1"/>
  <c r="U3320" i="1"/>
  <c r="N3322" i="1"/>
  <c r="P3322" i="1"/>
  <c r="U3322" i="1"/>
  <c r="N3323" i="1"/>
  <c r="P3323" i="1"/>
  <c r="U3323" i="1"/>
  <c r="N3324" i="1"/>
  <c r="P3324" i="1"/>
  <c r="U3324" i="1"/>
  <c r="N3329" i="1"/>
  <c r="P3329" i="1"/>
  <c r="U3329" i="1"/>
  <c r="N3331" i="1"/>
  <c r="P3331" i="1"/>
  <c r="U3331" i="1"/>
  <c r="N3332" i="1"/>
  <c r="P3332" i="1"/>
  <c r="U3332" i="1"/>
  <c r="N3333" i="1"/>
  <c r="P3333" i="1"/>
  <c r="U3333" i="1"/>
  <c r="N3334" i="1"/>
  <c r="P3334" i="1"/>
  <c r="U3334" i="1"/>
  <c r="N3335" i="1"/>
  <c r="P3335" i="1"/>
  <c r="U3335" i="1"/>
  <c r="N3336" i="1"/>
  <c r="P3336" i="1"/>
  <c r="U3336" i="1"/>
  <c r="N3337" i="1"/>
  <c r="P3337" i="1"/>
  <c r="U3337" i="1"/>
  <c r="N3338" i="1"/>
  <c r="P3338" i="1"/>
  <c r="U3338" i="1"/>
  <c r="N3340" i="1"/>
  <c r="P3340" i="1"/>
  <c r="U3340" i="1"/>
  <c r="N3341" i="1"/>
  <c r="P3341" i="1"/>
  <c r="U3341" i="1"/>
  <c r="N3342" i="1"/>
  <c r="P3342" i="1"/>
  <c r="U3342" i="1"/>
  <c r="N3343" i="1"/>
  <c r="P3343" i="1"/>
  <c r="U3343" i="1"/>
  <c r="N3344" i="1"/>
  <c r="P3344" i="1"/>
  <c r="U3344" i="1"/>
  <c r="N3345" i="1"/>
  <c r="P3345" i="1"/>
  <c r="U3345" i="1"/>
  <c r="N3346" i="1"/>
  <c r="P3346" i="1"/>
  <c r="U3346" i="1"/>
  <c r="N3347" i="1"/>
  <c r="P3347" i="1"/>
  <c r="U3347" i="1"/>
  <c r="N3348" i="1"/>
  <c r="P3348" i="1"/>
  <c r="U3348" i="1"/>
  <c r="N3349" i="1"/>
  <c r="P3349" i="1"/>
  <c r="U3349" i="1"/>
  <c r="N3350" i="1"/>
  <c r="P3350" i="1"/>
  <c r="U3350" i="1"/>
  <c r="N3351" i="1"/>
  <c r="P3351" i="1"/>
  <c r="U3351" i="1"/>
  <c r="N3352" i="1"/>
  <c r="P3352" i="1"/>
  <c r="U3352" i="1"/>
  <c r="N3353" i="1"/>
  <c r="P3353" i="1"/>
  <c r="U3353" i="1"/>
  <c r="N3354" i="1"/>
  <c r="P3354" i="1"/>
  <c r="U3354" i="1"/>
  <c r="N3355" i="1"/>
  <c r="P3355" i="1"/>
  <c r="U3355" i="1"/>
  <c r="N3356" i="1"/>
  <c r="P3356" i="1"/>
  <c r="U3356" i="1"/>
  <c r="N3357" i="1"/>
  <c r="P3357" i="1"/>
  <c r="U3357" i="1"/>
  <c r="N3358" i="1"/>
  <c r="P3358" i="1"/>
  <c r="U3358" i="1"/>
  <c r="N3359" i="1"/>
  <c r="P3359" i="1"/>
  <c r="U3359" i="1"/>
  <c r="N3360" i="1"/>
  <c r="P3360" i="1"/>
  <c r="U3360" i="1"/>
  <c r="N3362" i="1"/>
  <c r="P3362" i="1"/>
  <c r="U3362" i="1"/>
  <c r="N3363" i="1"/>
  <c r="P3363" i="1"/>
  <c r="U3363" i="1"/>
  <c r="N3365" i="1"/>
  <c r="P3365" i="1"/>
  <c r="U3365" i="1"/>
  <c r="N3366" i="1"/>
  <c r="P3366" i="1"/>
  <c r="U3366" i="1"/>
  <c r="N3367" i="1"/>
  <c r="P3367" i="1"/>
  <c r="U3367" i="1"/>
  <c r="N3368" i="1"/>
  <c r="P3368" i="1"/>
  <c r="U3368" i="1"/>
  <c r="N3369" i="1"/>
  <c r="P3369" i="1"/>
  <c r="U3369" i="1"/>
  <c r="N3370" i="1"/>
  <c r="P3370" i="1"/>
  <c r="U3370" i="1"/>
  <c r="N3371" i="1"/>
  <c r="P3371" i="1"/>
  <c r="U3371" i="1"/>
  <c r="N3372" i="1"/>
  <c r="P3372" i="1"/>
  <c r="U3372" i="1"/>
  <c r="N3373" i="1"/>
  <c r="P3373" i="1"/>
  <c r="U3373" i="1"/>
  <c r="N3374" i="1"/>
  <c r="P3374" i="1"/>
  <c r="U3374" i="1"/>
  <c r="N3376" i="1"/>
  <c r="P3376" i="1"/>
  <c r="U3376" i="1"/>
  <c r="N3378" i="1"/>
  <c r="P3378" i="1"/>
  <c r="U3378" i="1"/>
  <c r="N3381" i="1"/>
  <c r="P3381" i="1"/>
  <c r="U3381" i="1"/>
  <c r="N3383" i="1"/>
  <c r="P3383" i="1"/>
  <c r="U3383" i="1"/>
  <c r="N3384" i="1"/>
  <c r="P3384" i="1"/>
  <c r="U3384" i="1"/>
  <c r="N3385" i="1"/>
  <c r="P3385" i="1"/>
  <c r="U3385" i="1"/>
  <c r="N3386" i="1"/>
  <c r="P3386" i="1"/>
  <c r="U3386" i="1"/>
  <c r="N3387" i="1"/>
  <c r="P3387" i="1"/>
  <c r="U3387" i="1"/>
  <c r="N3388" i="1"/>
  <c r="P3388" i="1"/>
  <c r="U3388" i="1"/>
  <c r="N3389" i="1"/>
  <c r="P3389" i="1"/>
  <c r="U3389" i="1"/>
  <c r="N3390" i="1"/>
  <c r="P3390" i="1"/>
  <c r="U3390" i="1"/>
  <c r="N3391" i="1"/>
  <c r="P3391" i="1"/>
  <c r="U3391" i="1"/>
  <c r="N3393" i="1"/>
  <c r="P3393" i="1"/>
  <c r="U3393" i="1"/>
  <c r="N3394" i="1"/>
  <c r="P3394" i="1"/>
  <c r="U3394" i="1"/>
  <c r="N3395" i="1"/>
  <c r="P3395" i="1"/>
  <c r="U3395" i="1"/>
  <c r="N3396" i="1"/>
  <c r="P3396" i="1"/>
  <c r="U3396" i="1"/>
  <c r="N3397" i="1"/>
  <c r="P3397" i="1"/>
  <c r="U3397" i="1"/>
  <c r="N3398" i="1"/>
  <c r="P3398" i="1"/>
  <c r="U3398" i="1"/>
  <c r="N3399" i="1"/>
  <c r="P3399" i="1"/>
  <c r="U3399" i="1"/>
  <c r="N3400" i="1"/>
  <c r="P3400" i="1"/>
  <c r="U3400" i="1"/>
  <c r="N3401" i="1"/>
  <c r="P3401" i="1"/>
  <c r="U3401" i="1"/>
  <c r="N3402" i="1"/>
  <c r="P3402" i="1"/>
  <c r="U3402" i="1"/>
  <c r="N3403" i="1"/>
  <c r="P3403" i="1"/>
  <c r="U3403" i="1"/>
  <c r="N3404" i="1"/>
  <c r="P3404" i="1"/>
  <c r="U3404" i="1"/>
  <c r="N3405" i="1"/>
  <c r="P3405" i="1"/>
  <c r="U3405" i="1"/>
  <c r="N3406" i="1"/>
  <c r="P3406" i="1"/>
  <c r="U3406" i="1"/>
  <c r="N3407" i="1"/>
  <c r="P3407" i="1"/>
  <c r="N3408" i="1"/>
  <c r="P3408" i="1"/>
  <c r="U3408" i="1"/>
  <c r="N3409" i="1"/>
  <c r="P3409" i="1"/>
  <c r="U3409" i="1"/>
  <c r="N3411" i="1"/>
  <c r="P3411" i="1"/>
  <c r="U3411" i="1"/>
  <c r="N3412" i="1"/>
  <c r="P3412" i="1"/>
  <c r="U3412" i="1"/>
  <c r="N3413" i="1"/>
  <c r="P3413" i="1"/>
  <c r="U3413" i="1"/>
  <c r="N3414" i="1"/>
  <c r="P3414" i="1"/>
  <c r="U3414" i="1"/>
  <c r="N3415" i="1"/>
  <c r="P3415" i="1"/>
  <c r="U3415" i="1"/>
  <c r="N3416" i="1"/>
  <c r="P3416" i="1"/>
  <c r="U3416" i="1"/>
  <c r="N3417" i="1"/>
  <c r="P3417" i="1"/>
  <c r="U3417" i="1"/>
  <c r="N3418" i="1"/>
  <c r="P3418" i="1"/>
  <c r="U3418" i="1"/>
  <c r="N3419" i="1"/>
  <c r="P3419" i="1"/>
  <c r="U3419" i="1"/>
  <c r="N3420" i="1"/>
  <c r="P3420" i="1"/>
  <c r="U3420" i="1"/>
  <c r="N3423" i="1"/>
  <c r="P3423" i="1"/>
  <c r="U3423" i="1"/>
  <c r="N3425" i="1"/>
  <c r="P3425" i="1"/>
  <c r="U3425" i="1"/>
  <c r="N3426" i="1"/>
  <c r="P3426" i="1"/>
  <c r="U3426" i="1"/>
  <c r="N3427" i="1"/>
  <c r="P3427" i="1"/>
  <c r="U3427" i="1"/>
  <c r="N3428" i="1"/>
  <c r="P3428" i="1"/>
  <c r="U3428" i="1"/>
  <c r="N3431" i="1"/>
  <c r="P3431" i="1"/>
  <c r="U3431" i="1"/>
  <c r="N3432" i="1"/>
  <c r="P3432" i="1"/>
  <c r="U3432" i="1"/>
  <c r="N3434" i="1"/>
  <c r="P3434" i="1"/>
  <c r="U3434" i="1"/>
  <c r="N3435" i="1"/>
  <c r="P3435" i="1"/>
  <c r="U3435" i="1"/>
  <c r="N3436" i="1"/>
  <c r="P3436" i="1"/>
  <c r="U3436" i="1"/>
  <c r="N3438" i="1"/>
  <c r="P3438" i="1"/>
  <c r="U3438" i="1"/>
  <c r="N3440" i="1"/>
  <c r="P3440" i="1"/>
  <c r="U3440" i="1"/>
  <c r="N3443" i="1"/>
  <c r="P3443" i="1"/>
  <c r="U3443" i="1"/>
  <c r="N3444" i="1"/>
  <c r="P3444" i="1"/>
  <c r="U3444" i="1"/>
  <c r="N3445" i="1"/>
  <c r="P3445" i="1"/>
  <c r="U3445" i="1"/>
  <c r="N3446" i="1"/>
  <c r="P3446" i="1"/>
  <c r="U3446" i="1"/>
  <c r="N3447" i="1"/>
  <c r="P3447" i="1"/>
  <c r="U3447" i="1"/>
  <c r="N3448" i="1"/>
  <c r="P3448" i="1"/>
  <c r="U3448" i="1"/>
  <c r="N3449" i="1"/>
  <c r="P3449" i="1"/>
  <c r="U3449" i="1"/>
  <c r="N3450" i="1"/>
  <c r="P3450" i="1"/>
  <c r="U3450" i="1"/>
  <c r="N3451" i="1"/>
  <c r="P3451" i="1"/>
  <c r="U3451" i="1"/>
  <c r="N3452" i="1"/>
  <c r="P3452" i="1"/>
  <c r="U3452" i="1"/>
  <c r="N3453" i="1"/>
  <c r="P3453" i="1"/>
  <c r="U3453" i="1"/>
  <c r="N3454" i="1"/>
  <c r="P3454" i="1"/>
  <c r="U3454" i="1"/>
  <c r="N3455" i="1"/>
  <c r="P3455" i="1"/>
  <c r="U3455" i="1"/>
  <c r="N3456" i="1"/>
  <c r="P3456" i="1"/>
  <c r="U3456" i="1"/>
  <c r="N3458" i="1"/>
  <c r="P3458" i="1"/>
  <c r="U3458" i="1"/>
  <c r="N3459" i="1"/>
  <c r="P3459" i="1"/>
  <c r="U3459" i="1"/>
  <c r="N3460" i="1"/>
  <c r="P3460" i="1"/>
  <c r="U3460" i="1"/>
  <c r="N3461" i="1"/>
  <c r="P3461" i="1"/>
  <c r="U3461" i="1"/>
  <c r="N3462" i="1"/>
  <c r="P3462" i="1"/>
  <c r="U3462" i="1"/>
  <c r="N3463" i="1"/>
  <c r="P3463" i="1"/>
  <c r="U3463" i="1"/>
  <c r="N3464" i="1"/>
  <c r="P3464" i="1"/>
  <c r="U3464" i="1"/>
  <c r="N3465" i="1"/>
  <c r="P3465" i="1"/>
  <c r="U3465" i="1"/>
  <c r="N3466" i="1"/>
  <c r="P3466" i="1"/>
  <c r="U3466" i="1"/>
  <c r="N3467" i="1"/>
  <c r="P3467" i="1"/>
  <c r="U3467" i="1"/>
  <c r="N3468" i="1"/>
  <c r="P3468" i="1"/>
  <c r="U3468" i="1"/>
  <c r="N3469" i="1"/>
  <c r="P3469" i="1"/>
  <c r="U3469" i="1"/>
  <c r="N3470" i="1"/>
  <c r="P3470" i="1"/>
  <c r="U3470" i="1"/>
  <c r="N3471" i="1"/>
  <c r="P3471" i="1"/>
  <c r="N3472" i="1"/>
  <c r="P3472" i="1"/>
  <c r="U3472" i="1"/>
  <c r="N3473" i="1"/>
  <c r="P3473" i="1"/>
  <c r="U3473" i="1"/>
  <c r="N3474" i="1"/>
  <c r="P3474" i="1"/>
  <c r="U3474" i="1"/>
  <c r="N3475" i="1"/>
  <c r="P3475" i="1"/>
  <c r="U3475" i="1"/>
  <c r="N3476" i="1"/>
  <c r="P3476" i="1"/>
  <c r="U3476" i="1"/>
  <c r="N3477" i="1"/>
  <c r="P3477" i="1"/>
  <c r="U3477" i="1"/>
  <c r="N3478" i="1"/>
  <c r="P3478" i="1"/>
  <c r="U3478" i="1"/>
  <c r="N3479" i="1"/>
  <c r="P3479" i="1"/>
  <c r="U3479" i="1"/>
  <c r="N3480" i="1"/>
  <c r="P3480" i="1"/>
  <c r="N3481" i="1"/>
  <c r="P3481" i="1"/>
  <c r="U3481" i="1"/>
  <c r="N3482" i="1"/>
  <c r="P3482" i="1"/>
  <c r="U3482" i="1"/>
  <c r="N3483" i="1"/>
  <c r="P3483" i="1"/>
  <c r="U3483" i="1"/>
  <c r="N3484" i="1"/>
  <c r="P3484" i="1"/>
  <c r="U3484" i="1"/>
  <c r="N3485" i="1"/>
  <c r="P3485" i="1"/>
  <c r="U3485" i="1"/>
  <c r="N3486" i="1"/>
  <c r="P3486" i="1"/>
  <c r="U3486" i="1"/>
  <c r="N3487" i="1"/>
  <c r="P3487" i="1"/>
  <c r="U3487" i="1"/>
  <c r="N3489" i="1"/>
  <c r="P3489" i="1"/>
  <c r="U3489" i="1"/>
  <c r="N3490" i="1"/>
  <c r="P3490" i="1"/>
  <c r="U3490" i="1"/>
  <c r="N3492" i="1"/>
  <c r="P3492" i="1"/>
  <c r="U3492" i="1"/>
  <c r="N3493" i="1"/>
  <c r="P3493" i="1"/>
  <c r="U3493" i="1"/>
  <c r="N3494" i="1"/>
  <c r="P3494" i="1"/>
  <c r="U3494" i="1"/>
  <c r="N3495" i="1"/>
  <c r="P3495" i="1"/>
  <c r="U3495" i="1"/>
  <c r="N3497" i="1"/>
  <c r="P3497" i="1"/>
  <c r="U3497" i="1"/>
  <c r="N3498" i="1"/>
  <c r="P3498" i="1"/>
  <c r="U3498" i="1"/>
  <c r="N3499" i="1"/>
  <c r="P3499" i="1"/>
  <c r="U3499" i="1"/>
  <c r="N3500" i="1"/>
  <c r="P3500" i="1"/>
  <c r="U3500" i="1"/>
  <c r="N3501" i="1"/>
  <c r="P3501" i="1"/>
  <c r="U3501" i="1"/>
  <c r="N3502" i="1"/>
  <c r="P3502" i="1"/>
  <c r="U3502" i="1"/>
  <c r="N3503" i="1"/>
  <c r="P3503" i="1"/>
  <c r="U3503" i="1"/>
  <c r="N3505" i="1"/>
  <c r="P3505" i="1"/>
  <c r="U3505" i="1"/>
  <c r="N3506" i="1"/>
  <c r="P3506" i="1"/>
  <c r="U3506" i="1"/>
  <c r="N3507" i="1"/>
  <c r="P3507" i="1"/>
  <c r="U3507" i="1"/>
  <c r="N3508" i="1"/>
  <c r="P3508" i="1"/>
  <c r="U3508" i="1"/>
  <c r="N3509" i="1"/>
  <c r="P3509" i="1"/>
  <c r="N3510" i="1"/>
  <c r="P3510" i="1"/>
  <c r="U3510" i="1"/>
  <c r="N3511" i="1"/>
  <c r="P3511" i="1"/>
  <c r="U3511" i="1"/>
  <c r="N3512" i="1"/>
  <c r="P3512" i="1"/>
  <c r="U3512" i="1"/>
  <c r="N3513" i="1"/>
  <c r="P3513" i="1"/>
  <c r="U3513" i="1"/>
  <c r="N3514" i="1"/>
  <c r="P3514" i="1"/>
  <c r="N3515" i="1"/>
  <c r="P3515" i="1"/>
  <c r="U3515" i="1"/>
  <c r="N3516" i="1"/>
  <c r="P3516" i="1"/>
  <c r="U3516" i="1"/>
  <c r="N3517" i="1"/>
  <c r="P3517" i="1"/>
  <c r="U3517" i="1"/>
  <c r="N3519" i="1"/>
  <c r="P3519" i="1"/>
  <c r="U3519" i="1"/>
  <c r="N3520" i="1"/>
  <c r="P3520" i="1"/>
  <c r="N3521" i="1"/>
  <c r="P3521" i="1"/>
  <c r="U3521" i="1"/>
  <c r="N3522" i="1"/>
  <c r="P3522" i="1"/>
  <c r="U3522" i="1"/>
  <c r="N3523" i="1"/>
  <c r="P3523" i="1"/>
  <c r="U3523" i="1"/>
  <c r="N3524" i="1"/>
  <c r="P3524" i="1"/>
  <c r="U3524" i="1"/>
  <c r="N3527" i="1"/>
  <c r="P3527" i="1"/>
  <c r="U3527" i="1"/>
  <c r="N3528" i="1"/>
  <c r="P3528" i="1"/>
  <c r="U3528" i="1"/>
  <c r="N3529" i="1"/>
  <c r="P3529" i="1"/>
  <c r="U3529" i="1"/>
  <c r="N3530" i="1"/>
  <c r="P3530" i="1"/>
  <c r="U3530" i="1"/>
  <c r="N3531" i="1"/>
  <c r="P3531" i="1"/>
  <c r="U3531" i="1"/>
  <c r="N3532" i="1"/>
  <c r="P3532" i="1"/>
  <c r="N3533" i="1"/>
  <c r="P3533" i="1"/>
  <c r="U3533" i="1"/>
  <c r="N3534" i="1"/>
  <c r="P3534" i="1"/>
  <c r="U3534" i="1"/>
  <c r="N3535" i="1"/>
  <c r="P3535" i="1"/>
  <c r="U3535" i="1"/>
  <c r="N3536" i="1"/>
  <c r="P3536" i="1"/>
  <c r="U3536" i="1"/>
  <c r="N3537" i="1"/>
  <c r="P3537" i="1"/>
  <c r="U3537" i="1"/>
  <c r="N3538" i="1"/>
  <c r="P3538" i="1"/>
  <c r="U3538" i="1"/>
  <c r="N3539" i="1"/>
  <c r="P3539" i="1"/>
  <c r="U3539" i="1"/>
  <c r="N3540" i="1"/>
  <c r="P3540" i="1"/>
  <c r="U3540" i="1"/>
  <c r="N3542" i="1"/>
  <c r="P3542" i="1"/>
  <c r="U3542" i="1"/>
  <c r="N3543" i="1"/>
  <c r="P3543" i="1"/>
  <c r="U3543" i="1"/>
  <c r="N3544" i="1"/>
  <c r="P3544" i="1"/>
  <c r="U3544" i="1"/>
  <c r="N3545" i="1"/>
  <c r="P3545" i="1"/>
  <c r="U3545" i="1"/>
  <c r="N3546" i="1"/>
  <c r="P3546" i="1"/>
  <c r="U3546" i="1"/>
  <c r="N3547" i="1"/>
  <c r="P3547" i="1"/>
  <c r="U3547" i="1"/>
  <c r="N3548" i="1"/>
  <c r="P3548" i="1"/>
  <c r="N3549" i="1"/>
  <c r="P3549" i="1"/>
  <c r="U3549" i="1"/>
  <c r="N3550" i="1"/>
  <c r="P3550" i="1"/>
  <c r="U3550" i="1"/>
  <c r="N3551" i="1"/>
  <c r="P3551" i="1"/>
  <c r="U3551" i="1"/>
  <c r="N3552" i="1"/>
  <c r="P3552" i="1"/>
  <c r="U3552" i="1"/>
  <c r="N3553" i="1"/>
  <c r="P3553" i="1"/>
  <c r="U3553" i="1"/>
  <c r="N3554" i="1"/>
  <c r="P3554" i="1"/>
  <c r="U3554" i="1"/>
  <c r="N3555" i="1"/>
  <c r="P3555" i="1"/>
  <c r="U3555" i="1"/>
  <c r="N3556" i="1"/>
  <c r="P3556" i="1"/>
  <c r="U3556" i="1"/>
  <c r="N3557" i="1"/>
  <c r="P3557" i="1"/>
  <c r="U3557" i="1"/>
  <c r="N3558" i="1"/>
  <c r="P3558" i="1"/>
  <c r="U3558" i="1"/>
  <c r="N3559" i="1"/>
  <c r="P3559" i="1"/>
  <c r="U3559" i="1"/>
  <c r="N3560" i="1"/>
  <c r="P3560" i="1"/>
  <c r="U3560" i="1"/>
  <c r="N3561" i="1"/>
  <c r="P3561" i="1"/>
  <c r="U3561" i="1"/>
  <c r="N3562" i="1"/>
  <c r="P3562" i="1"/>
  <c r="U3562" i="1"/>
  <c r="N3563" i="1"/>
  <c r="P3563" i="1"/>
  <c r="U3563" i="1"/>
  <c r="N3565" i="1"/>
  <c r="P3565" i="1"/>
  <c r="U3565" i="1"/>
  <c r="N3566" i="1"/>
  <c r="P3566" i="1"/>
  <c r="U3566" i="1"/>
  <c r="N3568" i="1"/>
  <c r="P3568" i="1"/>
  <c r="U3568" i="1"/>
  <c r="N3569" i="1"/>
  <c r="P3569" i="1"/>
  <c r="U3569" i="1"/>
  <c r="N3570" i="1"/>
  <c r="P3570" i="1"/>
  <c r="U3570" i="1"/>
  <c r="N3571" i="1"/>
  <c r="P3571" i="1"/>
  <c r="U3571" i="1"/>
  <c r="N3573" i="1"/>
  <c r="P3573" i="1"/>
  <c r="U3573" i="1"/>
  <c r="N3574" i="1"/>
  <c r="P3574" i="1"/>
  <c r="U3574" i="1"/>
  <c r="N3575" i="1"/>
  <c r="P3575" i="1"/>
  <c r="U3575" i="1"/>
  <c r="N3576" i="1"/>
  <c r="P3576" i="1"/>
  <c r="U3576" i="1"/>
  <c r="N3577" i="1"/>
  <c r="P3577" i="1"/>
  <c r="U3577" i="1"/>
  <c r="N3578" i="1"/>
  <c r="P3578" i="1"/>
  <c r="U3578" i="1"/>
  <c r="N3579" i="1"/>
  <c r="P3579" i="1"/>
  <c r="U3579" i="1"/>
  <c r="N3580" i="1"/>
  <c r="P3580" i="1"/>
  <c r="U3580" i="1"/>
  <c r="N3581" i="1"/>
  <c r="P3581" i="1"/>
  <c r="U3581" i="1"/>
  <c r="N3582" i="1"/>
  <c r="P3582" i="1"/>
  <c r="U3582" i="1"/>
  <c r="N3583" i="1"/>
  <c r="P3583" i="1"/>
  <c r="U3583" i="1"/>
  <c r="N3584" i="1"/>
  <c r="P3584" i="1"/>
  <c r="U3584" i="1"/>
  <c r="N3585" i="1"/>
  <c r="P3585" i="1"/>
  <c r="U3585" i="1"/>
  <c r="N3586" i="1"/>
  <c r="P3586" i="1"/>
  <c r="U3586" i="1"/>
  <c r="N3587" i="1"/>
  <c r="P3587" i="1"/>
  <c r="U3587" i="1"/>
  <c r="N3588" i="1"/>
  <c r="P3588" i="1"/>
  <c r="U3588" i="1"/>
  <c r="N3589" i="1"/>
  <c r="P3589" i="1"/>
  <c r="U3589" i="1"/>
  <c r="N3591" i="1"/>
  <c r="P3591" i="1"/>
  <c r="U3591" i="1"/>
  <c r="N3592" i="1"/>
  <c r="P3592" i="1"/>
  <c r="U3592" i="1"/>
  <c r="N3593" i="1"/>
  <c r="P3593" i="1"/>
  <c r="U3593" i="1"/>
  <c r="N3594" i="1"/>
  <c r="P3594" i="1"/>
  <c r="U3594" i="1"/>
  <c r="N3595" i="1"/>
  <c r="P3595" i="1"/>
  <c r="U3595" i="1"/>
  <c r="N3596" i="1"/>
  <c r="P3596" i="1"/>
  <c r="U3596" i="1"/>
  <c r="N3597" i="1"/>
  <c r="P3597" i="1"/>
  <c r="U3597" i="1"/>
  <c r="N3598" i="1"/>
  <c r="P3598" i="1"/>
  <c r="U3598" i="1"/>
  <c r="N3599" i="1"/>
  <c r="P3599" i="1"/>
  <c r="U3599" i="1"/>
  <c r="N3600" i="1"/>
  <c r="P3600" i="1"/>
  <c r="U3600" i="1"/>
  <c r="N3601" i="1"/>
  <c r="P3601" i="1"/>
  <c r="U3601" i="1"/>
  <c r="N3603" i="1"/>
  <c r="P3603" i="1"/>
  <c r="U3603" i="1"/>
  <c r="N3605" i="1"/>
  <c r="P3605" i="1"/>
  <c r="U3605" i="1"/>
  <c r="N3607" i="1"/>
  <c r="P3607" i="1"/>
  <c r="U3607" i="1"/>
  <c r="N3609" i="1"/>
  <c r="P3609" i="1"/>
  <c r="U3609" i="1"/>
  <c r="N3610" i="1"/>
  <c r="P3610" i="1"/>
  <c r="U3610" i="1"/>
  <c r="N3611" i="1"/>
  <c r="P3611" i="1"/>
  <c r="U3611" i="1"/>
  <c r="N3612" i="1"/>
  <c r="P3612" i="1"/>
  <c r="U3612" i="1"/>
  <c r="N3613" i="1"/>
  <c r="P3613" i="1"/>
  <c r="U3613" i="1"/>
  <c r="N3614" i="1"/>
  <c r="P3614" i="1"/>
  <c r="U3614" i="1"/>
  <c r="N3615" i="1"/>
  <c r="P3615" i="1"/>
  <c r="U3615" i="1"/>
  <c r="N3616" i="1"/>
  <c r="P3616" i="1"/>
  <c r="U3616" i="1"/>
  <c r="N3617" i="1"/>
  <c r="P3617" i="1"/>
  <c r="U3617" i="1"/>
  <c r="N3618" i="1"/>
  <c r="P3618" i="1"/>
  <c r="U3618" i="1"/>
  <c r="N3619" i="1"/>
  <c r="P3619" i="1"/>
  <c r="U3619" i="1"/>
  <c r="N3621" i="1"/>
  <c r="P3621" i="1"/>
  <c r="U3621" i="1"/>
  <c r="N3622" i="1"/>
  <c r="P3622" i="1"/>
  <c r="U3622" i="1"/>
  <c r="N3623" i="1"/>
  <c r="P3623" i="1"/>
  <c r="U3623" i="1"/>
  <c r="N3624" i="1"/>
  <c r="P3624" i="1"/>
  <c r="U3624" i="1"/>
  <c r="N3625" i="1"/>
  <c r="P3625" i="1"/>
  <c r="U3625" i="1"/>
  <c r="N3626" i="1"/>
  <c r="P3626" i="1"/>
  <c r="U3626" i="1"/>
  <c r="N3627" i="1"/>
  <c r="P3627" i="1"/>
  <c r="U3627" i="1"/>
  <c r="N3628" i="1"/>
  <c r="P3628" i="1"/>
  <c r="U3628" i="1"/>
  <c r="N3630" i="1"/>
  <c r="P3630" i="1"/>
  <c r="U3630" i="1"/>
  <c r="N3631" i="1"/>
  <c r="P3631" i="1"/>
  <c r="U3631" i="1"/>
  <c r="N3632" i="1"/>
  <c r="P3632" i="1"/>
  <c r="U3632" i="1"/>
  <c r="N3633" i="1"/>
  <c r="P3633" i="1"/>
  <c r="U3633" i="1"/>
  <c r="N3634" i="1"/>
  <c r="P3634" i="1"/>
  <c r="U3634" i="1"/>
  <c r="N3635" i="1"/>
  <c r="P3635" i="1"/>
  <c r="U3635" i="1"/>
  <c r="N3636" i="1"/>
  <c r="P3636" i="1"/>
  <c r="U3636" i="1"/>
  <c r="N3637" i="1"/>
  <c r="P3637" i="1"/>
  <c r="U3637" i="1"/>
  <c r="N3638" i="1"/>
  <c r="P3638" i="1"/>
  <c r="U3638" i="1"/>
  <c r="N3639" i="1"/>
  <c r="P3639" i="1"/>
  <c r="U3639" i="1"/>
  <c r="N3641" i="1"/>
  <c r="P3641" i="1"/>
  <c r="U3641" i="1"/>
  <c r="N3642" i="1"/>
  <c r="P3642" i="1"/>
  <c r="U3642" i="1"/>
  <c r="N3643" i="1"/>
  <c r="P3643" i="1"/>
  <c r="U3643" i="1"/>
  <c r="N3644" i="1"/>
  <c r="P3644" i="1"/>
  <c r="U3644" i="1"/>
  <c r="N3645" i="1"/>
  <c r="P3645" i="1"/>
  <c r="U3645" i="1"/>
  <c r="N3646" i="1"/>
  <c r="P3646" i="1"/>
  <c r="U3646" i="1"/>
  <c r="N3648" i="1"/>
  <c r="P3648" i="1"/>
  <c r="U3648" i="1"/>
  <c r="N3649" i="1"/>
  <c r="P3649" i="1"/>
  <c r="U3649" i="1"/>
  <c r="N3650" i="1"/>
  <c r="P3650" i="1"/>
  <c r="U3650" i="1"/>
  <c r="N3651" i="1"/>
  <c r="P3651" i="1"/>
  <c r="U3651" i="1"/>
  <c r="N3652" i="1"/>
  <c r="P3652" i="1"/>
  <c r="U3652" i="1"/>
  <c r="N3653" i="1"/>
  <c r="P3653" i="1"/>
  <c r="U3653" i="1"/>
  <c r="N3655" i="1"/>
  <c r="P3655" i="1"/>
  <c r="U3655" i="1"/>
  <c r="N3656" i="1"/>
  <c r="P3656" i="1"/>
  <c r="U3656" i="1"/>
  <c r="N3658" i="1"/>
  <c r="P3658" i="1"/>
  <c r="U3658" i="1"/>
  <c r="N3659" i="1"/>
  <c r="P3659" i="1"/>
  <c r="U3659" i="1"/>
  <c r="N3660" i="1"/>
  <c r="P3660" i="1"/>
  <c r="U3660" i="1"/>
  <c r="N3661" i="1"/>
  <c r="P3661" i="1"/>
  <c r="U3661" i="1"/>
  <c r="N3662" i="1"/>
  <c r="P3662" i="1"/>
  <c r="U3662" i="1"/>
  <c r="N3663" i="1"/>
  <c r="P3663" i="1"/>
  <c r="U3663" i="1"/>
  <c r="N3664" i="1"/>
  <c r="P3664" i="1"/>
  <c r="U3664" i="1"/>
  <c r="N3665" i="1"/>
  <c r="P3665" i="1"/>
  <c r="U3665" i="1"/>
  <c r="N3666" i="1"/>
  <c r="P3666" i="1"/>
  <c r="U3666" i="1"/>
  <c r="N3667" i="1"/>
  <c r="P3667" i="1"/>
  <c r="U3667" i="1"/>
  <c r="N3668" i="1"/>
  <c r="P3668" i="1"/>
  <c r="U3668" i="1"/>
  <c r="N3669" i="1"/>
  <c r="P3669" i="1"/>
  <c r="U3669" i="1"/>
  <c r="N3670" i="1"/>
  <c r="P3670" i="1"/>
  <c r="U3670" i="1"/>
  <c r="N3671" i="1"/>
  <c r="P3671" i="1"/>
  <c r="U3671" i="1"/>
  <c r="N3672" i="1"/>
  <c r="P3672" i="1"/>
  <c r="U3672" i="1"/>
  <c r="N3673" i="1"/>
  <c r="P3673" i="1"/>
  <c r="U3673" i="1"/>
  <c r="N3674" i="1"/>
  <c r="P3674" i="1"/>
  <c r="U3674" i="1"/>
  <c r="N3675" i="1"/>
  <c r="P3675" i="1"/>
  <c r="U3675" i="1"/>
  <c r="N3676" i="1"/>
  <c r="P3676" i="1"/>
  <c r="U3676" i="1"/>
  <c r="N3677" i="1"/>
  <c r="P3677" i="1"/>
  <c r="U3677" i="1"/>
  <c r="N3678" i="1"/>
  <c r="P3678" i="1"/>
  <c r="U3678" i="1"/>
  <c r="N3679" i="1"/>
  <c r="P3679" i="1"/>
  <c r="U3679" i="1"/>
  <c r="N3680" i="1"/>
  <c r="P3680" i="1"/>
  <c r="U3680" i="1"/>
  <c r="N3681" i="1"/>
  <c r="P3681" i="1"/>
  <c r="U3681" i="1"/>
  <c r="N3682" i="1"/>
  <c r="P3682" i="1"/>
  <c r="U3682" i="1"/>
  <c r="N3683" i="1"/>
  <c r="P3683" i="1"/>
  <c r="U3683" i="1"/>
  <c r="N3684" i="1"/>
  <c r="P3684" i="1"/>
  <c r="U3684" i="1"/>
  <c r="N3685" i="1"/>
  <c r="P3685" i="1"/>
  <c r="U3685" i="1"/>
  <c r="N3686" i="1"/>
  <c r="P3686" i="1"/>
  <c r="U3686" i="1"/>
  <c r="N3687" i="1"/>
  <c r="P3687" i="1"/>
  <c r="U3687" i="1"/>
  <c r="N3688" i="1"/>
  <c r="P3688" i="1"/>
  <c r="U3688" i="1"/>
  <c r="N3689" i="1"/>
  <c r="P3689" i="1"/>
  <c r="U3689" i="1"/>
  <c r="N3690" i="1"/>
  <c r="P3690" i="1"/>
  <c r="U3690" i="1"/>
  <c r="N3691" i="1"/>
  <c r="P3691" i="1"/>
  <c r="U3691" i="1"/>
  <c r="N3692" i="1"/>
  <c r="P3692" i="1"/>
  <c r="U3692" i="1"/>
  <c r="N3693" i="1"/>
  <c r="P3693" i="1"/>
  <c r="U3693" i="1"/>
  <c r="N3694" i="1"/>
  <c r="P3694" i="1"/>
  <c r="U3694" i="1"/>
  <c r="N3695" i="1"/>
  <c r="P3695" i="1"/>
  <c r="U3695" i="1"/>
  <c r="N3696" i="1"/>
  <c r="P3696" i="1"/>
  <c r="U3696" i="1"/>
  <c r="N3697" i="1"/>
  <c r="P3697" i="1"/>
  <c r="U3697" i="1"/>
  <c r="N3698" i="1"/>
  <c r="P3698" i="1"/>
  <c r="U3698" i="1"/>
  <c r="N3699" i="1"/>
  <c r="P3699" i="1"/>
  <c r="U3699" i="1"/>
  <c r="N3700" i="1"/>
  <c r="P3700" i="1"/>
  <c r="U3700" i="1"/>
  <c r="N3701" i="1"/>
  <c r="P3701" i="1"/>
  <c r="U3701" i="1"/>
  <c r="N3702" i="1"/>
  <c r="P3702" i="1"/>
  <c r="U3702" i="1"/>
  <c r="N3703" i="1"/>
  <c r="P3703" i="1"/>
  <c r="U3703" i="1"/>
  <c r="N3704" i="1"/>
  <c r="P3704" i="1"/>
  <c r="U3704" i="1"/>
  <c r="N3705" i="1"/>
  <c r="P3705" i="1"/>
  <c r="U3705" i="1"/>
  <c r="N3706" i="1"/>
  <c r="P3706" i="1"/>
  <c r="U3706" i="1"/>
  <c r="N3707" i="1"/>
  <c r="P3707" i="1"/>
  <c r="U3707" i="1"/>
  <c r="N3708" i="1"/>
  <c r="P3708" i="1"/>
  <c r="U3708" i="1"/>
  <c r="N3709" i="1"/>
  <c r="P3709" i="1"/>
  <c r="U3709" i="1"/>
  <c r="N3710" i="1"/>
  <c r="P3710" i="1"/>
  <c r="U3710" i="1"/>
  <c r="N3711" i="1"/>
  <c r="P3711" i="1"/>
  <c r="U3711" i="1"/>
  <c r="N3712" i="1"/>
  <c r="P3712" i="1"/>
  <c r="U3712" i="1"/>
  <c r="N3713" i="1"/>
  <c r="P3713" i="1"/>
  <c r="U3713" i="1"/>
  <c r="N3714" i="1"/>
  <c r="P3714" i="1"/>
  <c r="U3714" i="1"/>
  <c r="N3715" i="1"/>
  <c r="P3715" i="1"/>
  <c r="U3715" i="1"/>
  <c r="N3716" i="1"/>
  <c r="P3716" i="1"/>
  <c r="U3716" i="1"/>
  <c r="N3717" i="1"/>
  <c r="P3717" i="1"/>
  <c r="U3717" i="1"/>
  <c r="N3718" i="1"/>
  <c r="P3718" i="1"/>
  <c r="U3718" i="1"/>
  <c r="N3719" i="1"/>
  <c r="P3719" i="1"/>
  <c r="U3719" i="1"/>
  <c r="N3720" i="1"/>
  <c r="P3720" i="1"/>
  <c r="U3720" i="1"/>
  <c r="N3722" i="1"/>
  <c r="P3722" i="1"/>
  <c r="U3722" i="1"/>
  <c r="N3723" i="1"/>
  <c r="P3723" i="1"/>
  <c r="U3723" i="1"/>
  <c r="N3724" i="1"/>
  <c r="P3724" i="1"/>
  <c r="U3724" i="1"/>
  <c r="N3725" i="1"/>
  <c r="P3725" i="1"/>
  <c r="U3725" i="1"/>
  <c r="N3727" i="1"/>
  <c r="P3727" i="1"/>
  <c r="U3727" i="1"/>
  <c r="N3728" i="1"/>
  <c r="P3728" i="1"/>
  <c r="U3728" i="1"/>
  <c r="N3729" i="1"/>
  <c r="P3729" i="1"/>
  <c r="U3729" i="1"/>
  <c r="N3730" i="1"/>
  <c r="P3730" i="1"/>
  <c r="U3730" i="1"/>
  <c r="N3731" i="1"/>
  <c r="P3731" i="1"/>
  <c r="U3731" i="1"/>
  <c r="N3732" i="1"/>
  <c r="P3732" i="1"/>
  <c r="U3732" i="1"/>
  <c r="N3734" i="1"/>
  <c r="P3734" i="1"/>
  <c r="U3734" i="1"/>
  <c r="N3735" i="1"/>
  <c r="P3735" i="1"/>
  <c r="U3735" i="1"/>
  <c r="N3736" i="1"/>
  <c r="P3736" i="1"/>
  <c r="U3736" i="1"/>
  <c r="N3740" i="1"/>
  <c r="P3740" i="1"/>
  <c r="U3740" i="1"/>
  <c r="N3743" i="1"/>
  <c r="P3743" i="1"/>
  <c r="U3743" i="1"/>
  <c r="N3744" i="1"/>
  <c r="P3744" i="1"/>
  <c r="U3744" i="1"/>
  <c r="N3748" i="1"/>
  <c r="P3748" i="1"/>
  <c r="U3748" i="1"/>
  <c r="N3749" i="1"/>
  <c r="P3749" i="1"/>
  <c r="U3749" i="1"/>
  <c r="N3750" i="1"/>
  <c r="P3750" i="1"/>
  <c r="U3750" i="1"/>
  <c r="N3751" i="1"/>
  <c r="P3751" i="1"/>
  <c r="U3751" i="1"/>
  <c r="N3752" i="1"/>
  <c r="P3752" i="1"/>
  <c r="U3752" i="1"/>
  <c r="N3753" i="1"/>
  <c r="P3753" i="1"/>
  <c r="U3753" i="1"/>
  <c r="N3754" i="1"/>
  <c r="P3754" i="1"/>
  <c r="U3754" i="1"/>
  <c r="N3755" i="1"/>
  <c r="P3755" i="1"/>
  <c r="U3755" i="1"/>
  <c r="N3756" i="1"/>
  <c r="P3756" i="1"/>
  <c r="U3756" i="1"/>
  <c r="N3757" i="1"/>
  <c r="P3757" i="1"/>
  <c r="U3757" i="1"/>
  <c r="N3758" i="1"/>
  <c r="P3758" i="1"/>
  <c r="U3758" i="1"/>
  <c r="N3759" i="1"/>
  <c r="P3759" i="1"/>
  <c r="U3759" i="1"/>
  <c r="N3762" i="1"/>
  <c r="P3762" i="1"/>
  <c r="U3762" i="1"/>
  <c r="N3763" i="1"/>
  <c r="P3763" i="1"/>
  <c r="U3763" i="1"/>
  <c r="N3765" i="1"/>
  <c r="P3765" i="1"/>
  <c r="U3765" i="1"/>
  <c r="N3766" i="1"/>
  <c r="P3766" i="1"/>
  <c r="U3766" i="1"/>
  <c r="N3767" i="1"/>
  <c r="P3767" i="1"/>
  <c r="U3767" i="1"/>
  <c r="N3769" i="1"/>
  <c r="P3769" i="1"/>
  <c r="N3770" i="1"/>
  <c r="P3770" i="1"/>
  <c r="U3770" i="1"/>
  <c r="N3771" i="1"/>
  <c r="P3771" i="1"/>
  <c r="U3771" i="1"/>
  <c r="N3772" i="1"/>
  <c r="P3772" i="1"/>
  <c r="U3772" i="1"/>
  <c r="N3774" i="1"/>
  <c r="P3774" i="1"/>
  <c r="U3774" i="1"/>
  <c r="N3776" i="1"/>
  <c r="P3776" i="1"/>
  <c r="U3776" i="1"/>
  <c r="N3777" i="1"/>
  <c r="P3777" i="1"/>
  <c r="U3777" i="1"/>
  <c r="N3778" i="1"/>
  <c r="P3778" i="1"/>
  <c r="U3778" i="1"/>
  <c r="N3779" i="1"/>
  <c r="P3779" i="1"/>
  <c r="U3779" i="1"/>
  <c r="N3782" i="1"/>
  <c r="P3782" i="1"/>
  <c r="U3782" i="1"/>
  <c r="N3784" i="1"/>
  <c r="P3784" i="1"/>
  <c r="U3784" i="1"/>
  <c r="N3785" i="1"/>
  <c r="P3785" i="1"/>
  <c r="U3785" i="1"/>
  <c r="N3786" i="1"/>
  <c r="P3786" i="1"/>
  <c r="U3786" i="1"/>
  <c r="N3788" i="1"/>
  <c r="P3788" i="1"/>
  <c r="U3788" i="1"/>
  <c r="N3790" i="1"/>
  <c r="P3790" i="1"/>
  <c r="U3790" i="1"/>
  <c r="N3791" i="1"/>
  <c r="P3791" i="1"/>
  <c r="U3791" i="1"/>
  <c r="N3794" i="1"/>
  <c r="P3794" i="1"/>
  <c r="U3794" i="1"/>
  <c r="N3795" i="1"/>
  <c r="P3795" i="1"/>
  <c r="U3795" i="1"/>
  <c r="N3796" i="1"/>
  <c r="P3796" i="1"/>
  <c r="U3796" i="1"/>
  <c r="N3797" i="1"/>
  <c r="P3797" i="1"/>
  <c r="U3797" i="1"/>
  <c r="N3799" i="1"/>
  <c r="P3799" i="1"/>
  <c r="U3799" i="1"/>
  <c r="N3801" i="1"/>
  <c r="P3801" i="1"/>
  <c r="U3801" i="1"/>
  <c r="N3802" i="1"/>
  <c r="P3802" i="1"/>
  <c r="U3802" i="1"/>
  <c r="N3803" i="1"/>
  <c r="P3803" i="1"/>
  <c r="U3803" i="1"/>
  <c r="N3805" i="1"/>
  <c r="P3805" i="1"/>
  <c r="U3805" i="1"/>
  <c r="N3806" i="1"/>
  <c r="P3806" i="1"/>
  <c r="U3806" i="1"/>
  <c r="N3807" i="1"/>
  <c r="P3807" i="1"/>
  <c r="U3807" i="1"/>
  <c r="N3808" i="1"/>
  <c r="P3808" i="1"/>
  <c r="U3808" i="1"/>
  <c r="N3809" i="1"/>
  <c r="P3809" i="1"/>
  <c r="U3809" i="1"/>
  <c r="N3810" i="1"/>
  <c r="P3810" i="1"/>
  <c r="U3810" i="1"/>
  <c r="N3813" i="1"/>
  <c r="P3813" i="1"/>
  <c r="U3813" i="1"/>
  <c r="N3815" i="1"/>
  <c r="P3815" i="1"/>
  <c r="U3815" i="1"/>
  <c r="N3818" i="1"/>
  <c r="P3818" i="1"/>
  <c r="U3818" i="1"/>
  <c r="N3819" i="1"/>
  <c r="P3819" i="1"/>
  <c r="U3819" i="1"/>
  <c r="N3820" i="1"/>
  <c r="P3820" i="1"/>
  <c r="U3820" i="1"/>
  <c r="N3825" i="1"/>
  <c r="P3825" i="1"/>
  <c r="U3825" i="1"/>
  <c r="N3826" i="1"/>
  <c r="P3826" i="1"/>
  <c r="U3826" i="1"/>
  <c r="N3827" i="1"/>
  <c r="P3827" i="1"/>
  <c r="U3827" i="1"/>
  <c r="N3828" i="1"/>
  <c r="P3828" i="1"/>
  <c r="U3828" i="1"/>
  <c r="N3829" i="1"/>
  <c r="P3829" i="1"/>
  <c r="U3829" i="1"/>
  <c r="N3830" i="1"/>
  <c r="P3830" i="1"/>
  <c r="U3830" i="1"/>
  <c r="N3831" i="1"/>
  <c r="P3831" i="1"/>
  <c r="U3831" i="1"/>
  <c r="N3832" i="1"/>
  <c r="P3832" i="1"/>
  <c r="U3832" i="1"/>
  <c r="N3833" i="1"/>
  <c r="P3833" i="1"/>
  <c r="U3833" i="1"/>
  <c r="N3834" i="1"/>
  <c r="P3834" i="1"/>
  <c r="U3834" i="1"/>
  <c r="N3835" i="1"/>
  <c r="P3835" i="1"/>
  <c r="U3835" i="1"/>
  <c r="N3836" i="1"/>
  <c r="P3836" i="1"/>
  <c r="U3836" i="1"/>
  <c r="N3837" i="1"/>
  <c r="P3837" i="1"/>
  <c r="U3837" i="1"/>
  <c r="N3839" i="1"/>
  <c r="P3839" i="1"/>
  <c r="U3839" i="1"/>
  <c r="N3840" i="1"/>
  <c r="P3840" i="1"/>
  <c r="U3840" i="1"/>
  <c r="N3841" i="1"/>
  <c r="P3841" i="1"/>
  <c r="U3841" i="1"/>
  <c r="N3842" i="1"/>
  <c r="P3842" i="1"/>
  <c r="U3842" i="1"/>
  <c r="N3844" i="1"/>
  <c r="N3845" i="1"/>
  <c r="N3846" i="1"/>
  <c r="N3847" i="1"/>
  <c r="N3848" i="1"/>
  <c r="N3849" i="1"/>
  <c r="N3851" i="1"/>
  <c r="P3851" i="1"/>
  <c r="U3851" i="1"/>
  <c r="N3852" i="1"/>
  <c r="P3852" i="1"/>
  <c r="U3852" i="1"/>
  <c r="N3853" i="1"/>
  <c r="P3853" i="1"/>
  <c r="U3853" i="1"/>
  <c r="N3854" i="1"/>
  <c r="P3854" i="1"/>
  <c r="U3854" i="1"/>
  <c r="N3855" i="1"/>
  <c r="P3855" i="1"/>
  <c r="U3855" i="1"/>
  <c r="N3856" i="1"/>
  <c r="P3856" i="1"/>
  <c r="U3856" i="1"/>
  <c r="N3857" i="1"/>
  <c r="P3857" i="1"/>
  <c r="U3857" i="1"/>
  <c r="N3858" i="1"/>
  <c r="P3858" i="1"/>
  <c r="U3858" i="1"/>
  <c r="N3859" i="1"/>
  <c r="P3859" i="1"/>
  <c r="U3859" i="1"/>
  <c r="N3862" i="1"/>
  <c r="P3862" i="1"/>
  <c r="U3862" i="1"/>
  <c r="N3863" i="1"/>
  <c r="P3863" i="1"/>
  <c r="U3863" i="1"/>
  <c r="N3864" i="1"/>
  <c r="P3864" i="1"/>
  <c r="U3864" i="1"/>
  <c r="N3865" i="1"/>
  <c r="P3865" i="1"/>
  <c r="U3865" i="1"/>
  <c r="N3866" i="1"/>
  <c r="P3866" i="1"/>
  <c r="U3866" i="1"/>
  <c r="N3867" i="1"/>
  <c r="P3867" i="1"/>
  <c r="U3867" i="1"/>
  <c r="N3868" i="1"/>
  <c r="P3868" i="1"/>
  <c r="U3868" i="1"/>
  <c r="N3869" i="1"/>
  <c r="P3869" i="1"/>
  <c r="U3869" i="1"/>
  <c r="N3870" i="1"/>
  <c r="P3870" i="1"/>
  <c r="U3870" i="1"/>
  <c r="N3871" i="1"/>
  <c r="P3871" i="1"/>
  <c r="U3871" i="1"/>
  <c r="N3874" i="1"/>
  <c r="P3874" i="1"/>
  <c r="U3874" i="1"/>
  <c r="N3875" i="1"/>
  <c r="P3875" i="1"/>
  <c r="U3875" i="1"/>
  <c r="N3876" i="1"/>
  <c r="P3876" i="1"/>
  <c r="U3876" i="1"/>
  <c r="N3879" i="1"/>
  <c r="P3879" i="1"/>
  <c r="U3879" i="1"/>
  <c r="N3880" i="1"/>
  <c r="P3880" i="1"/>
  <c r="U3880" i="1"/>
  <c r="N3881" i="1"/>
  <c r="P3881" i="1"/>
  <c r="U3881" i="1"/>
  <c r="N3882" i="1"/>
  <c r="P3882" i="1"/>
  <c r="N3883" i="1"/>
  <c r="P3883" i="1"/>
  <c r="U3883" i="1"/>
  <c r="N3884" i="1"/>
  <c r="P3884" i="1"/>
  <c r="U3884" i="1"/>
  <c r="N3885" i="1"/>
  <c r="P3885" i="1"/>
  <c r="U3885" i="1"/>
  <c r="N3886" i="1"/>
  <c r="N3887" i="1"/>
  <c r="P3887" i="1"/>
  <c r="U3887" i="1"/>
  <c r="N3888" i="1"/>
  <c r="P3888" i="1"/>
  <c r="U3888" i="1"/>
  <c r="N3889" i="1"/>
  <c r="P3889" i="1"/>
  <c r="U3889" i="1"/>
  <c r="N3890" i="1"/>
  <c r="P3890" i="1"/>
  <c r="U3890" i="1"/>
  <c r="N3891" i="1"/>
  <c r="P3891" i="1"/>
  <c r="U3891" i="1"/>
  <c r="N3892" i="1"/>
  <c r="P3892" i="1"/>
  <c r="U3892" i="1"/>
  <c r="N3893" i="1"/>
  <c r="P3893" i="1"/>
  <c r="N3895" i="1"/>
  <c r="P3895" i="1"/>
  <c r="U3895" i="1"/>
  <c r="N3896" i="1"/>
  <c r="P3896" i="1"/>
  <c r="U3896" i="1"/>
  <c r="N3897" i="1"/>
  <c r="P3897" i="1"/>
  <c r="N3898" i="1"/>
  <c r="P3898" i="1"/>
  <c r="N3899" i="1"/>
  <c r="P3899" i="1"/>
  <c r="N3900" i="1"/>
  <c r="P3900" i="1"/>
  <c r="U3900" i="1"/>
  <c r="N3902" i="1"/>
  <c r="P3902" i="1"/>
  <c r="U3902" i="1"/>
  <c r="N3903" i="1"/>
  <c r="N3904" i="1"/>
  <c r="P3904" i="1"/>
  <c r="U3904" i="1"/>
  <c r="N3905" i="1"/>
  <c r="P3905" i="1"/>
  <c r="N3906" i="1"/>
  <c r="P3906" i="1"/>
  <c r="N3907" i="1"/>
  <c r="P3907" i="1"/>
  <c r="N3908" i="1"/>
  <c r="P3908" i="1"/>
  <c r="U3908" i="1"/>
  <c r="N3909" i="1"/>
  <c r="P3909" i="1"/>
  <c r="U3909" i="1"/>
  <c r="N3910" i="1"/>
  <c r="P3910" i="1"/>
  <c r="U3910" i="1"/>
  <c r="N3911" i="1"/>
  <c r="P3911" i="1"/>
  <c r="U3911" i="1"/>
  <c r="N3912" i="1"/>
  <c r="P3912" i="1"/>
  <c r="U3912" i="1"/>
  <c r="N3913" i="1"/>
  <c r="P3913" i="1"/>
  <c r="U3913" i="1"/>
  <c r="N3914" i="1"/>
  <c r="P3914" i="1"/>
  <c r="U3914" i="1"/>
  <c r="N3916" i="1"/>
  <c r="P3916" i="1"/>
  <c r="U3916" i="1"/>
  <c r="N3917" i="1"/>
  <c r="P3917" i="1"/>
  <c r="N3918" i="1"/>
  <c r="P3918" i="1"/>
  <c r="N3919" i="1"/>
  <c r="P3919" i="1"/>
  <c r="N3920" i="1"/>
  <c r="P3920" i="1"/>
  <c r="N3922" i="1"/>
  <c r="P3922" i="1"/>
  <c r="U3922" i="1"/>
  <c r="N3923" i="1"/>
  <c r="P3923" i="1"/>
  <c r="U3923" i="1"/>
  <c r="N3924" i="1"/>
  <c r="P3924" i="1"/>
  <c r="U3924" i="1"/>
  <c r="N3925" i="1"/>
  <c r="P3925" i="1"/>
  <c r="U3925" i="1"/>
  <c r="N3926" i="1"/>
  <c r="P3926" i="1"/>
  <c r="U3926" i="1"/>
  <c r="N3927" i="1"/>
  <c r="P3927" i="1"/>
  <c r="U3927" i="1"/>
  <c r="N3929" i="1"/>
  <c r="P3929" i="1"/>
  <c r="U3929" i="1"/>
  <c r="N3930" i="1"/>
  <c r="P3930" i="1"/>
  <c r="U3930" i="1"/>
  <c r="N3931" i="1"/>
  <c r="P3931" i="1"/>
  <c r="U3931" i="1"/>
  <c r="N3932" i="1"/>
  <c r="P3932" i="1"/>
  <c r="U3932" i="1"/>
  <c r="N3933" i="1"/>
  <c r="P3933" i="1"/>
  <c r="U3933" i="1"/>
  <c r="N3934" i="1"/>
  <c r="P3934" i="1"/>
  <c r="U3934" i="1"/>
  <c r="N3938" i="1"/>
  <c r="P3938" i="1"/>
  <c r="U3938" i="1"/>
  <c r="N3939" i="1"/>
  <c r="P3939" i="1"/>
  <c r="U3939" i="1"/>
  <c r="N3940" i="1"/>
  <c r="P3940" i="1"/>
  <c r="U3940" i="1"/>
  <c r="N3942" i="1"/>
  <c r="P3942" i="1"/>
  <c r="U3942" i="1"/>
  <c r="N3944" i="1"/>
  <c r="P3944" i="1"/>
  <c r="U3944" i="1"/>
  <c r="N3945" i="1"/>
  <c r="P3945" i="1"/>
  <c r="U3945" i="1"/>
  <c r="N3946" i="1"/>
  <c r="P3946" i="1"/>
  <c r="U3946" i="1"/>
  <c r="N3949" i="1"/>
  <c r="P3949" i="1"/>
  <c r="U3949" i="1"/>
  <c r="N3950" i="1"/>
  <c r="P3950" i="1"/>
  <c r="U3950" i="1"/>
  <c r="N3951" i="1"/>
  <c r="P3951" i="1"/>
  <c r="U3951" i="1"/>
  <c r="N3952" i="1"/>
  <c r="P3952" i="1"/>
  <c r="U3952" i="1"/>
  <c r="N3954" i="1"/>
  <c r="P3954" i="1"/>
  <c r="U3954" i="1"/>
  <c r="N3955" i="1"/>
  <c r="P3955" i="1"/>
  <c r="U3955" i="1"/>
  <c r="N3956" i="1"/>
  <c r="U3956" i="1"/>
  <c r="N3957" i="1"/>
  <c r="U3957" i="1"/>
  <c r="N3958" i="1"/>
  <c r="U3958" i="1"/>
  <c r="N3959" i="1"/>
  <c r="U3959" i="1"/>
  <c r="N3960" i="1"/>
  <c r="U3960" i="1"/>
  <c r="N3961" i="1"/>
  <c r="U3961" i="1"/>
  <c r="N3965" i="1"/>
  <c r="P3965" i="1"/>
  <c r="U3965" i="1"/>
  <c r="N3966" i="1"/>
  <c r="P3966" i="1"/>
  <c r="U3966" i="1"/>
  <c r="N3967" i="1"/>
  <c r="P3967" i="1"/>
  <c r="U3967" i="1"/>
  <c r="N3968" i="1"/>
  <c r="P3968" i="1"/>
  <c r="U3968" i="1"/>
  <c r="N3969" i="1"/>
  <c r="P3969" i="1"/>
  <c r="U3969" i="1"/>
  <c r="N3970" i="1"/>
  <c r="P3970" i="1"/>
  <c r="U3970" i="1"/>
  <c r="N3971" i="1"/>
  <c r="P3971" i="1"/>
  <c r="U3971" i="1"/>
  <c r="N3972" i="1"/>
  <c r="P3972" i="1"/>
  <c r="U3972" i="1"/>
  <c r="N3974" i="1"/>
  <c r="P3974" i="1"/>
  <c r="U3974" i="1"/>
  <c r="N3976" i="1"/>
  <c r="P3976" i="1"/>
  <c r="U3976" i="1"/>
  <c r="N3977" i="1"/>
  <c r="P3977" i="1"/>
  <c r="U3977" i="1"/>
  <c r="N3978" i="1"/>
  <c r="P3978" i="1"/>
  <c r="U3978" i="1"/>
  <c r="N3979" i="1"/>
  <c r="P3979" i="1"/>
  <c r="U3979" i="1"/>
  <c r="N3980" i="1"/>
  <c r="P3980" i="1"/>
  <c r="U3980" i="1"/>
  <c r="N3981" i="1"/>
  <c r="P3981" i="1"/>
  <c r="U3981" i="1"/>
  <c r="N3982" i="1"/>
  <c r="P3982" i="1"/>
  <c r="U3982" i="1"/>
  <c r="N3983" i="1"/>
  <c r="P3983" i="1"/>
  <c r="U3983" i="1"/>
  <c r="N3984" i="1"/>
  <c r="P3984" i="1"/>
  <c r="U3984" i="1"/>
  <c r="N3986" i="1"/>
  <c r="P3986" i="1"/>
  <c r="U3986" i="1"/>
  <c r="N3987" i="1"/>
  <c r="P3987" i="1"/>
  <c r="U3987" i="1"/>
  <c r="N3988" i="1"/>
  <c r="P3988" i="1"/>
  <c r="U3988" i="1"/>
  <c r="N3989" i="1"/>
  <c r="P3989" i="1"/>
  <c r="U3989" i="1"/>
  <c r="N3990" i="1"/>
  <c r="P3990" i="1"/>
  <c r="U3990" i="1"/>
  <c r="N3991" i="1"/>
  <c r="P3991" i="1"/>
  <c r="U3991" i="1"/>
  <c r="N3995" i="1"/>
  <c r="P3995" i="1"/>
  <c r="U3995" i="1"/>
  <c r="N3996" i="1"/>
  <c r="P3996" i="1"/>
  <c r="U3996" i="1"/>
  <c r="N3997" i="1"/>
  <c r="P3997" i="1"/>
  <c r="U3997" i="1"/>
  <c r="N3998" i="1"/>
  <c r="P3998" i="1"/>
  <c r="U3998" i="1"/>
  <c r="N3999" i="1"/>
  <c r="P3999" i="1"/>
  <c r="U3999" i="1"/>
  <c r="N4000" i="1"/>
  <c r="P4000" i="1"/>
  <c r="U4000" i="1"/>
  <c r="N4001" i="1"/>
  <c r="P4001" i="1"/>
  <c r="U4001" i="1"/>
  <c r="N4004" i="1"/>
  <c r="P4004" i="1"/>
  <c r="U4004" i="1"/>
  <c r="N4006" i="1"/>
  <c r="P4006" i="1"/>
  <c r="U4006" i="1"/>
  <c r="N4007" i="1"/>
  <c r="P4007" i="1"/>
  <c r="U4007" i="1"/>
  <c r="N4009" i="1"/>
  <c r="P4009" i="1"/>
  <c r="U4009" i="1"/>
  <c r="N4010" i="1"/>
  <c r="P4010" i="1"/>
  <c r="U4010" i="1"/>
  <c r="N4011" i="1"/>
  <c r="P4011" i="1"/>
  <c r="U4011" i="1"/>
  <c r="N4012" i="1"/>
  <c r="P4012" i="1"/>
  <c r="U4012" i="1"/>
  <c r="N4014" i="1"/>
  <c r="P4014" i="1"/>
  <c r="U4014" i="1"/>
  <c r="N4015" i="1"/>
  <c r="P4015" i="1"/>
  <c r="U4015" i="1"/>
  <c r="N4017" i="1"/>
  <c r="P4017" i="1"/>
  <c r="U4017" i="1"/>
  <c r="N4019" i="1"/>
  <c r="P4019" i="1"/>
  <c r="U4019" i="1"/>
  <c r="N4020" i="1"/>
  <c r="P4020" i="1"/>
  <c r="U4020" i="1"/>
  <c r="N4022" i="1"/>
  <c r="P4022" i="1"/>
  <c r="U4022" i="1"/>
  <c r="N4023" i="1"/>
  <c r="P4023" i="1"/>
  <c r="U4023" i="1"/>
  <c r="N4024" i="1"/>
  <c r="P4024" i="1"/>
  <c r="U4024" i="1"/>
  <c r="N4025" i="1"/>
  <c r="P4025" i="1"/>
  <c r="U4025" i="1"/>
  <c r="N4026" i="1"/>
  <c r="P4026" i="1"/>
  <c r="U4026" i="1"/>
  <c r="N4027" i="1"/>
  <c r="P4027" i="1"/>
  <c r="U4027" i="1"/>
  <c r="N4029" i="1"/>
  <c r="P4029" i="1"/>
  <c r="U4029" i="1"/>
  <c r="N4030" i="1"/>
  <c r="P4030" i="1"/>
  <c r="U4030" i="1"/>
  <c r="N4031" i="1"/>
  <c r="P4031" i="1"/>
  <c r="U4031" i="1"/>
  <c r="N4032" i="1"/>
  <c r="P4032" i="1"/>
  <c r="U4032" i="1"/>
  <c r="N4033" i="1"/>
  <c r="P4033" i="1"/>
  <c r="U4033" i="1"/>
  <c r="N4034" i="1"/>
  <c r="P4034" i="1"/>
  <c r="U4034" i="1"/>
  <c r="N4036" i="1"/>
  <c r="P4036" i="1"/>
  <c r="U4036" i="1"/>
  <c r="N4037" i="1"/>
  <c r="P4037" i="1"/>
  <c r="U4037" i="1"/>
  <c r="N4038" i="1"/>
  <c r="P4038" i="1"/>
  <c r="U4038" i="1"/>
  <c r="N4040" i="1"/>
  <c r="P4040" i="1"/>
  <c r="U4040" i="1"/>
  <c r="N4042" i="1"/>
  <c r="P4042" i="1"/>
  <c r="U4042" i="1"/>
  <c r="N4043" i="1"/>
  <c r="P4043" i="1"/>
  <c r="U4043" i="1"/>
  <c r="N4044" i="1"/>
  <c r="P4044" i="1"/>
  <c r="U4044" i="1"/>
  <c r="N4047" i="1"/>
  <c r="P4047" i="1"/>
  <c r="U4047" i="1"/>
  <c r="N4049" i="1"/>
  <c r="P4049" i="1"/>
  <c r="U4049" i="1"/>
  <c r="N4050" i="1"/>
  <c r="P4050" i="1"/>
  <c r="U4050" i="1"/>
  <c r="N4052" i="1"/>
  <c r="P4052" i="1"/>
  <c r="U4052" i="1"/>
  <c r="N4053" i="1"/>
  <c r="P4053" i="1"/>
  <c r="U4053" i="1"/>
  <c r="N4054" i="1"/>
  <c r="P4054" i="1"/>
  <c r="U4054" i="1"/>
  <c r="N4056" i="1"/>
  <c r="P4056" i="1"/>
  <c r="U4056" i="1"/>
  <c r="N4058" i="1"/>
  <c r="P4058" i="1"/>
  <c r="U4058" i="1"/>
  <c r="N4059" i="1"/>
  <c r="P4059" i="1"/>
  <c r="U4059" i="1"/>
  <c r="N4060" i="1"/>
  <c r="P4060" i="1"/>
  <c r="U4060" i="1"/>
  <c r="N4062" i="1"/>
  <c r="P4062" i="1"/>
  <c r="U4062" i="1"/>
  <c r="N4063" i="1"/>
  <c r="P4063" i="1"/>
  <c r="U4063" i="1"/>
  <c r="N4065" i="1"/>
  <c r="P4065" i="1"/>
  <c r="U4065" i="1"/>
  <c r="N4069" i="1"/>
  <c r="P4069" i="1"/>
  <c r="U4069" i="1"/>
  <c r="N4071" i="1"/>
  <c r="P4071" i="1"/>
  <c r="U4071" i="1"/>
  <c r="N4072" i="1"/>
  <c r="P4072" i="1"/>
  <c r="U4072" i="1"/>
  <c r="N4073" i="1"/>
  <c r="P4073" i="1"/>
  <c r="U4073" i="1"/>
  <c r="N4074" i="1"/>
  <c r="P4074" i="1"/>
  <c r="U4074" i="1"/>
  <c r="N4075" i="1"/>
  <c r="P4075" i="1"/>
  <c r="U4075" i="1"/>
  <c r="N4077" i="1"/>
  <c r="P4077" i="1"/>
  <c r="U4077" i="1"/>
  <c r="N4078" i="1"/>
  <c r="P4078" i="1"/>
  <c r="U4078" i="1"/>
  <c r="N4079" i="1"/>
  <c r="P4079" i="1"/>
  <c r="U4079" i="1"/>
  <c r="N4080" i="1"/>
  <c r="P4080" i="1"/>
  <c r="U4080" i="1"/>
  <c r="N4081" i="1"/>
  <c r="P4081" i="1"/>
  <c r="U4081" i="1"/>
  <c r="N4082" i="1"/>
  <c r="P4082" i="1"/>
  <c r="U4082" i="1"/>
  <c r="N4083" i="1"/>
  <c r="P4083" i="1"/>
  <c r="U4083" i="1"/>
  <c r="N4084" i="1"/>
  <c r="P4084" i="1"/>
  <c r="U4084" i="1"/>
  <c r="N4085" i="1"/>
  <c r="P4085" i="1"/>
  <c r="U4085" i="1"/>
  <c r="N4086" i="1"/>
  <c r="P4086" i="1"/>
  <c r="U4086" i="1"/>
  <c r="N4087" i="1"/>
  <c r="P4087" i="1"/>
  <c r="U4087" i="1"/>
  <c r="N4089" i="1"/>
  <c r="P4089" i="1"/>
  <c r="U4089" i="1"/>
  <c r="N4091" i="1"/>
  <c r="P4091" i="1"/>
  <c r="U4091" i="1"/>
  <c r="N4092" i="1"/>
  <c r="P4092" i="1"/>
  <c r="U4092" i="1"/>
  <c r="N4093" i="1"/>
  <c r="P4093" i="1"/>
  <c r="U4093" i="1"/>
  <c r="N4094" i="1"/>
  <c r="P4094" i="1"/>
  <c r="U4094" i="1"/>
  <c r="N4095" i="1"/>
  <c r="P4095" i="1"/>
  <c r="U4095" i="1"/>
  <c r="N4096" i="1"/>
  <c r="P4096" i="1"/>
  <c r="U4096" i="1"/>
  <c r="N4098" i="1"/>
  <c r="P4098" i="1"/>
  <c r="U4098" i="1"/>
  <c r="N4099" i="1"/>
  <c r="P4099" i="1"/>
  <c r="U4099" i="1"/>
  <c r="N4100" i="1"/>
  <c r="P4100" i="1"/>
  <c r="U4100" i="1"/>
  <c r="N4102" i="1"/>
  <c r="P4102" i="1"/>
  <c r="U4102" i="1"/>
  <c r="N4103" i="1"/>
  <c r="P4103" i="1"/>
  <c r="U4103" i="1"/>
  <c r="N4104" i="1"/>
  <c r="P4104" i="1"/>
  <c r="U4104" i="1"/>
  <c r="N4105" i="1"/>
  <c r="P4105" i="1"/>
  <c r="U4105" i="1"/>
  <c r="N4106" i="1"/>
  <c r="P4106" i="1"/>
  <c r="U4106" i="1"/>
  <c r="N4108" i="1"/>
  <c r="P4108" i="1"/>
  <c r="U4108" i="1"/>
  <c r="N4109" i="1"/>
  <c r="P4109" i="1"/>
  <c r="U4109" i="1"/>
  <c r="N4110" i="1"/>
  <c r="P4110" i="1"/>
  <c r="U4110" i="1"/>
  <c r="N4111" i="1"/>
  <c r="P4111" i="1"/>
  <c r="U4111" i="1"/>
  <c r="N4112" i="1"/>
  <c r="P4112" i="1"/>
  <c r="U4112" i="1"/>
  <c r="N4114" i="1"/>
  <c r="P4114" i="1"/>
  <c r="U4114" i="1"/>
  <c r="N4116" i="1"/>
  <c r="P4116" i="1"/>
  <c r="U4116" i="1"/>
  <c r="N4118" i="1"/>
  <c r="P4118" i="1"/>
  <c r="U4118" i="1"/>
  <c r="N4119" i="1"/>
  <c r="P4119" i="1"/>
  <c r="U4119" i="1"/>
  <c r="N4120" i="1"/>
  <c r="P4120" i="1"/>
  <c r="U4120" i="1"/>
  <c r="N4121" i="1"/>
  <c r="P4121" i="1"/>
  <c r="U4121" i="1"/>
  <c r="N4123" i="1"/>
  <c r="P4123" i="1"/>
  <c r="U4123" i="1"/>
  <c r="N4127" i="1"/>
  <c r="P4127" i="1"/>
  <c r="U4127" i="1"/>
  <c r="N4128" i="1"/>
  <c r="P4128" i="1"/>
  <c r="U4128" i="1"/>
  <c r="N4130" i="1"/>
  <c r="P4130" i="1"/>
  <c r="U4130" i="1"/>
  <c r="N4131" i="1"/>
  <c r="P4131" i="1"/>
  <c r="U4131" i="1"/>
  <c r="N4134" i="1"/>
  <c r="P4134" i="1"/>
  <c r="U4134" i="1"/>
  <c r="N4135" i="1"/>
  <c r="P4135" i="1"/>
  <c r="U4135" i="1"/>
  <c r="N4136" i="1"/>
  <c r="P4136" i="1"/>
  <c r="U4136" i="1"/>
  <c r="N4139" i="1"/>
  <c r="P4139" i="1"/>
  <c r="U4139" i="1"/>
  <c r="N4141" i="1"/>
  <c r="P4141" i="1"/>
  <c r="U4141" i="1"/>
  <c r="N4142" i="1"/>
  <c r="P4142" i="1"/>
  <c r="U4142" i="1"/>
  <c r="N4147" i="1"/>
  <c r="P4147" i="1"/>
  <c r="U4147" i="1"/>
  <c r="N4148" i="1"/>
  <c r="P4148" i="1"/>
  <c r="U4148" i="1"/>
  <c r="N4149" i="1"/>
  <c r="P4149" i="1"/>
  <c r="U4149" i="1"/>
  <c r="N4150" i="1"/>
  <c r="P4150" i="1"/>
  <c r="U4150" i="1"/>
  <c r="N4151" i="1"/>
  <c r="P4151" i="1"/>
  <c r="U4151" i="1"/>
  <c r="N4153" i="1"/>
  <c r="P4153" i="1"/>
  <c r="U4153" i="1"/>
  <c r="N4154" i="1"/>
  <c r="P4154" i="1"/>
  <c r="U4154" i="1"/>
  <c r="N4155" i="1"/>
  <c r="P4155" i="1"/>
  <c r="U4155" i="1"/>
  <c r="N4156" i="1"/>
  <c r="P4156" i="1"/>
  <c r="U4156" i="1"/>
  <c r="N4157" i="1"/>
  <c r="P4157" i="1"/>
  <c r="U4157" i="1"/>
  <c r="N4158" i="1"/>
  <c r="P4158" i="1"/>
  <c r="U4158" i="1"/>
  <c r="N4159" i="1"/>
  <c r="P4159" i="1"/>
  <c r="U4159" i="1"/>
  <c r="N4162" i="1"/>
  <c r="P4162" i="1"/>
  <c r="U4162" i="1"/>
  <c r="N4163" i="1"/>
  <c r="P4163" i="1"/>
  <c r="U4163" i="1"/>
  <c r="N4164" i="1"/>
  <c r="P4164" i="1"/>
  <c r="U4164" i="1"/>
  <c r="N4165" i="1"/>
  <c r="P4165" i="1"/>
  <c r="U4165" i="1"/>
  <c r="N4166" i="1"/>
  <c r="P4166" i="1"/>
  <c r="U4166" i="1"/>
  <c r="N4167" i="1"/>
  <c r="P4167" i="1"/>
  <c r="U4167" i="1"/>
  <c r="N4168" i="1"/>
  <c r="P4168" i="1"/>
  <c r="U4168" i="1"/>
  <c r="N4169" i="1"/>
  <c r="P4169" i="1"/>
  <c r="U4169" i="1"/>
  <c r="N4170" i="1"/>
  <c r="P4170" i="1"/>
  <c r="U4170" i="1"/>
  <c r="N4171" i="1"/>
  <c r="P4171" i="1"/>
  <c r="U4171" i="1"/>
  <c r="N4172" i="1"/>
  <c r="P4172" i="1"/>
  <c r="U4172" i="1"/>
  <c r="N4173" i="1"/>
  <c r="P4173" i="1"/>
  <c r="U4173" i="1"/>
  <c r="N4174" i="1"/>
  <c r="P4174" i="1"/>
  <c r="U4174" i="1"/>
  <c r="N4175" i="1"/>
  <c r="P4175" i="1"/>
  <c r="U4175" i="1"/>
  <c r="N4176" i="1"/>
  <c r="P4176" i="1"/>
  <c r="U4176" i="1"/>
  <c r="N4177" i="1"/>
  <c r="P4177" i="1"/>
  <c r="U4177" i="1"/>
  <c r="N4178" i="1"/>
  <c r="P4178" i="1"/>
  <c r="U4178" i="1"/>
  <c r="N4180" i="1"/>
  <c r="P4180" i="1"/>
  <c r="U4180" i="1"/>
  <c r="N4181" i="1"/>
  <c r="P4181" i="1"/>
  <c r="U4181" i="1"/>
  <c r="N4182" i="1"/>
  <c r="P4182" i="1"/>
  <c r="U4182" i="1"/>
  <c r="N4183" i="1"/>
  <c r="P4183" i="1"/>
  <c r="U4183" i="1"/>
  <c r="N4184" i="1"/>
  <c r="P4184" i="1"/>
  <c r="U4184" i="1"/>
  <c r="N4185" i="1"/>
  <c r="P4185" i="1"/>
  <c r="U4185" i="1"/>
  <c r="N4186" i="1"/>
  <c r="P4186" i="1"/>
  <c r="U4186" i="1"/>
  <c r="N4187" i="1"/>
  <c r="P4187" i="1"/>
  <c r="U4187" i="1"/>
  <c r="N4188" i="1"/>
  <c r="P4188" i="1"/>
  <c r="U4188" i="1"/>
  <c r="N4189" i="1"/>
  <c r="P4189" i="1"/>
  <c r="U4189" i="1"/>
  <c r="N4190" i="1"/>
  <c r="P4190" i="1"/>
  <c r="U4190" i="1"/>
  <c r="N4191" i="1"/>
  <c r="P4191" i="1"/>
  <c r="U4191" i="1"/>
  <c r="N4192" i="1"/>
  <c r="P4192" i="1"/>
  <c r="U4192" i="1"/>
  <c r="N4193" i="1"/>
  <c r="P4193" i="1"/>
  <c r="U4193" i="1"/>
  <c r="N4194" i="1"/>
  <c r="P4194" i="1"/>
  <c r="U4194" i="1"/>
  <c r="N4195" i="1"/>
  <c r="P4195" i="1"/>
  <c r="U4195" i="1"/>
  <c r="N4197" i="1"/>
  <c r="P4197" i="1"/>
  <c r="U4197" i="1"/>
  <c r="N4198" i="1"/>
  <c r="P4198" i="1"/>
  <c r="U4198" i="1"/>
  <c r="N4199" i="1"/>
  <c r="P4199" i="1"/>
  <c r="U4199" i="1"/>
  <c r="N4200" i="1"/>
  <c r="P4200" i="1"/>
  <c r="U4200" i="1"/>
  <c r="N4201" i="1"/>
  <c r="P4201" i="1"/>
  <c r="U4201" i="1"/>
  <c r="N4202" i="1"/>
  <c r="P4202" i="1"/>
  <c r="U4202" i="1"/>
  <c r="N4203" i="1"/>
  <c r="P4203" i="1"/>
  <c r="U4203" i="1"/>
  <c r="N4204" i="1"/>
  <c r="P4204" i="1"/>
  <c r="U4204" i="1"/>
  <c r="N4205" i="1"/>
  <c r="P4205" i="1"/>
  <c r="U4205" i="1"/>
  <c r="N4209" i="1"/>
  <c r="P4209" i="1"/>
  <c r="U4209" i="1"/>
  <c r="N4210" i="1"/>
  <c r="P4210" i="1"/>
  <c r="U4210" i="1"/>
  <c r="N4211" i="1"/>
  <c r="P4211" i="1"/>
  <c r="U4211" i="1"/>
  <c r="N4212" i="1"/>
  <c r="P4212" i="1"/>
  <c r="U4212" i="1"/>
  <c r="N4213" i="1"/>
  <c r="P4213" i="1"/>
  <c r="U4213" i="1"/>
  <c r="N4214" i="1"/>
  <c r="P4214" i="1"/>
  <c r="U4214" i="1"/>
  <c r="N4215" i="1"/>
  <c r="P4215" i="1"/>
  <c r="U4215" i="1"/>
  <c r="N4216" i="1"/>
  <c r="P4216" i="1"/>
  <c r="U4216" i="1"/>
  <c r="N4218" i="1"/>
  <c r="P4218" i="1"/>
  <c r="U4218" i="1"/>
  <c r="N4219" i="1"/>
  <c r="P4219" i="1"/>
  <c r="U4219" i="1"/>
  <c r="N4220" i="1"/>
  <c r="P4220" i="1"/>
  <c r="U4220" i="1"/>
  <c r="N4221" i="1"/>
  <c r="P4221" i="1"/>
  <c r="U4221" i="1"/>
  <c r="N4222" i="1"/>
  <c r="P4222" i="1"/>
  <c r="U4222" i="1"/>
  <c r="N4223" i="1"/>
  <c r="P4223" i="1"/>
  <c r="U4223" i="1"/>
  <c r="N4224" i="1"/>
  <c r="P4224" i="1"/>
  <c r="U4224" i="1"/>
  <c r="N4225" i="1"/>
  <c r="P4225" i="1"/>
  <c r="U4225" i="1"/>
  <c r="N4226" i="1"/>
  <c r="P4226" i="1"/>
  <c r="U4226" i="1"/>
  <c r="N4229" i="1"/>
  <c r="P4229" i="1"/>
  <c r="U4229" i="1"/>
  <c r="N4230" i="1"/>
  <c r="P4230" i="1"/>
  <c r="U4230" i="1"/>
  <c r="N4231" i="1"/>
  <c r="P4231" i="1"/>
  <c r="U4231" i="1"/>
  <c r="N4232" i="1"/>
  <c r="P4232" i="1"/>
  <c r="U4232" i="1"/>
  <c r="N4234" i="1"/>
  <c r="P4234" i="1"/>
  <c r="U4234" i="1"/>
  <c r="N4235" i="1"/>
  <c r="P4235" i="1"/>
  <c r="U4235" i="1"/>
  <c r="N4236" i="1"/>
  <c r="P4236" i="1"/>
  <c r="U4236" i="1"/>
  <c r="N4237" i="1"/>
  <c r="P4237" i="1"/>
  <c r="U4237" i="1"/>
  <c r="N4238" i="1"/>
  <c r="P4238" i="1"/>
  <c r="U4238" i="1"/>
  <c r="N4239" i="1"/>
  <c r="P4239" i="1"/>
  <c r="U4239" i="1"/>
  <c r="N4240" i="1"/>
  <c r="P4240" i="1"/>
  <c r="U4240" i="1"/>
  <c r="N4241" i="1"/>
  <c r="P4241" i="1"/>
  <c r="U4241" i="1"/>
  <c r="N4242" i="1"/>
  <c r="P4242" i="1"/>
  <c r="U4242" i="1"/>
  <c r="N4243" i="1"/>
  <c r="P4243" i="1"/>
  <c r="U4243" i="1"/>
  <c r="N4244" i="1"/>
  <c r="P4244" i="1"/>
  <c r="U4244" i="1"/>
  <c r="N4246" i="1"/>
  <c r="P4246" i="1"/>
  <c r="U4246" i="1"/>
  <c r="N4247" i="1"/>
  <c r="P4247" i="1"/>
  <c r="U4247" i="1"/>
  <c r="N4248" i="1"/>
  <c r="P4248" i="1"/>
  <c r="U4248" i="1"/>
  <c r="N4249" i="1"/>
  <c r="P4249" i="1"/>
  <c r="U4249" i="1"/>
  <c r="N4253" i="1"/>
  <c r="P4253" i="1"/>
  <c r="U4253" i="1"/>
  <c r="N4254" i="1"/>
  <c r="P4254" i="1"/>
  <c r="U4254" i="1"/>
  <c r="N4255" i="1"/>
  <c r="P4255" i="1"/>
  <c r="U4255" i="1"/>
  <c r="N4256" i="1"/>
  <c r="P4256" i="1"/>
  <c r="U4256" i="1"/>
  <c r="N4257" i="1"/>
  <c r="P4257" i="1"/>
  <c r="U4257" i="1"/>
  <c r="N4258" i="1"/>
  <c r="P4258" i="1"/>
  <c r="U4258" i="1"/>
  <c r="N4259" i="1"/>
  <c r="P4259" i="1"/>
  <c r="U4259" i="1"/>
  <c r="N4260" i="1"/>
  <c r="P4260" i="1"/>
  <c r="U4260" i="1"/>
  <c r="N4261" i="1"/>
  <c r="P4261" i="1"/>
  <c r="U4261" i="1"/>
  <c r="N4262" i="1"/>
  <c r="P4262" i="1"/>
  <c r="U4262" i="1"/>
  <c r="N4263" i="1"/>
  <c r="P4263" i="1"/>
  <c r="U4263" i="1"/>
  <c r="N4265" i="1"/>
  <c r="P4265" i="1"/>
  <c r="U4265" i="1"/>
  <c r="N4266" i="1"/>
  <c r="P4266" i="1"/>
  <c r="U4266" i="1"/>
  <c r="N4267" i="1"/>
  <c r="P4267" i="1"/>
  <c r="U4267" i="1"/>
  <c r="N4268" i="1"/>
  <c r="P4268" i="1"/>
  <c r="U4268" i="1"/>
  <c r="N4269" i="1"/>
  <c r="P4269" i="1"/>
  <c r="U4269" i="1"/>
  <c r="N4270" i="1"/>
  <c r="P4270" i="1"/>
  <c r="U4270" i="1"/>
  <c r="N4271" i="1"/>
  <c r="P4271" i="1"/>
  <c r="U4271" i="1"/>
  <c r="N4272" i="1"/>
  <c r="P4272" i="1"/>
  <c r="U4272" i="1"/>
  <c r="N4276" i="1"/>
  <c r="P4276" i="1"/>
  <c r="U4276" i="1"/>
  <c r="N4277" i="1"/>
  <c r="P4277" i="1"/>
  <c r="U4277" i="1"/>
  <c r="N4278" i="1"/>
  <c r="P4278" i="1"/>
  <c r="U4278" i="1"/>
  <c r="N4279" i="1"/>
  <c r="P4279" i="1"/>
  <c r="U4279" i="1"/>
  <c r="N4280" i="1"/>
  <c r="P4280" i="1"/>
  <c r="U4280" i="1"/>
  <c r="N4281" i="1"/>
  <c r="P4281" i="1"/>
  <c r="U4281" i="1"/>
  <c r="N4283" i="1"/>
  <c r="P4283" i="1"/>
  <c r="U4283" i="1"/>
  <c r="N4284" i="1"/>
  <c r="P4284" i="1"/>
  <c r="U4284" i="1"/>
  <c r="N4285" i="1"/>
  <c r="P4285" i="1"/>
  <c r="U4285" i="1"/>
  <c r="N4286" i="1"/>
  <c r="P4286" i="1"/>
  <c r="U4286" i="1"/>
  <c r="N4287" i="1"/>
  <c r="P4287" i="1"/>
  <c r="U4287" i="1"/>
  <c r="N4289" i="1"/>
  <c r="P4289" i="1"/>
  <c r="U4289" i="1"/>
  <c r="N4290" i="1"/>
  <c r="P4290" i="1"/>
  <c r="U4290" i="1"/>
  <c r="N4291" i="1"/>
  <c r="P4291" i="1"/>
  <c r="U4291" i="1"/>
  <c r="N4292" i="1"/>
  <c r="P4292" i="1"/>
  <c r="U4292" i="1"/>
  <c r="N4293" i="1"/>
  <c r="P4293" i="1"/>
  <c r="U4293" i="1"/>
  <c r="N4299" i="1"/>
  <c r="P4299" i="1"/>
  <c r="U4299" i="1"/>
  <c r="N4300" i="1"/>
  <c r="P4300" i="1"/>
  <c r="U4300" i="1"/>
  <c r="N4302" i="1"/>
  <c r="P4302" i="1"/>
  <c r="U4302" i="1"/>
  <c r="N4303" i="1"/>
  <c r="P4303" i="1"/>
  <c r="U4303" i="1"/>
  <c r="N4304" i="1"/>
  <c r="P4304" i="1"/>
  <c r="U4304" i="1"/>
  <c r="N4305" i="1"/>
  <c r="P4305" i="1"/>
  <c r="U4305" i="1"/>
  <c r="N4306" i="1"/>
  <c r="P4306" i="1"/>
  <c r="U4306" i="1"/>
  <c r="N4307" i="1"/>
  <c r="P4307" i="1"/>
  <c r="U4307" i="1"/>
  <c r="N4308" i="1"/>
  <c r="P4308" i="1"/>
  <c r="U4308" i="1"/>
  <c r="N4309" i="1"/>
  <c r="P4309" i="1"/>
  <c r="U4309" i="1"/>
  <c r="N4310" i="1"/>
  <c r="P4310" i="1"/>
  <c r="U4310" i="1"/>
  <c r="N4311" i="1"/>
  <c r="P4311" i="1"/>
  <c r="U4311" i="1"/>
  <c r="N4312" i="1"/>
  <c r="P4312" i="1"/>
  <c r="U4312" i="1"/>
  <c r="N4313" i="1"/>
  <c r="P4313" i="1"/>
  <c r="U4313" i="1"/>
  <c r="N4318" i="1"/>
  <c r="P4318" i="1"/>
  <c r="U4318" i="1"/>
  <c r="N4319" i="1"/>
  <c r="P4319" i="1"/>
  <c r="U4319" i="1"/>
  <c r="N4320" i="1"/>
  <c r="P4320" i="1"/>
  <c r="U4320" i="1"/>
  <c r="N4321" i="1"/>
  <c r="P4321" i="1"/>
  <c r="U4321" i="1"/>
  <c r="N4322" i="1"/>
  <c r="P4322" i="1"/>
  <c r="U4322" i="1"/>
  <c r="N4323" i="1"/>
  <c r="P4323" i="1"/>
  <c r="U4323" i="1"/>
  <c r="N4324" i="1"/>
  <c r="P4324" i="1"/>
  <c r="U4324" i="1"/>
  <c r="N4327" i="1"/>
  <c r="P4327" i="1"/>
  <c r="U4327" i="1"/>
  <c r="N4328" i="1"/>
  <c r="P4328" i="1"/>
  <c r="U4328" i="1"/>
  <c r="N4329" i="1"/>
  <c r="P4329" i="1"/>
  <c r="U4329" i="1"/>
  <c r="N4330" i="1"/>
  <c r="P4330" i="1"/>
  <c r="U4330" i="1"/>
  <c r="N4331" i="1"/>
  <c r="P4331" i="1"/>
  <c r="U4331" i="1"/>
  <c r="N4332" i="1"/>
  <c r="P4332" i="1"/>
  <c r="U4332" i="1"/>
  <c r="N4333" i="1"/>
  <c r="P4333" i="1"/>
  <c r="U4333" i="1"/>
  <c r="N4336" i="1"/>
  <c r="P4336" i="1"/>
  <c r="U4336" i="1"/>
  <c r="N4337" i="1"/>
  <c r="P4337" i="1"/>
  <c r="U4337" i="1"/>
  <c r="N4338" i="1"/>
  <c r="P4338" i="1"/>
  <c r="U4338" i="1"/>
  <c r="N4339" i="1"/>
  <c r="P4339" i="1"/>
  <c r="U4339" i="1"/>
  <c r="N4340" i="1"/>
  <c r="P4340" i="1"/>
  <c r="U4340" i="1"/>
  <c r="N4341" i="1"/>
  <c r="P4341" i="1"/>
  <c r="U4341" i="1"/>
  <c r="N4342" i="1"/>
  <c r="P4342" i="1"/>
  <c r="U4342" i="1"/>
  <c r="N4343" i="1"/>
  <c r="P4343" i="1"/>
  <c r="U4343" i="1"/>
  <c r="N4349" i="1"/>
  <c r="P4349" i="1"/>
  <c r="U4349" i="1"/>
  <c r="N4350" i="1"/>
  <c r="P4350" i="1"/>
  <c r="U4350" i="1"/>
  <c r="N4352" i="1"/>
  <c r="P4352" i="1"/>
  <c r="U4352" i="1"/>
  <c r="N4353" i="1"/>
  <c r="P4353" i="1"/>
  <c r="U4353" i="1"/>
  <c r="N4354" i="1"/>
  <c r="P4354" i="1"/>
  <c r="U4354" i="1"/>
  <c r="N4355" i="1"/>
  <c r="P4355" i="1"/>
  <c r="U4355" i="1"/>
  <c r="N4356" i="1"/>
  <c r="P4356" i="1"/>
  <c r="U4356" i="1"/>
  <c r="N4357" i="1"/>
  <c r="P4357" i="1"/>
  <c r="U4357" i="1"/>
  <c r="N4358" i="1"/>
  <c r="P4358" i="1"/>
  <c r="U4358" i="1"/>
  <c r="N4360" i="1"/>
  <c r="P4360" i="1"/>
  <c r="U4360" i="1"/>
  <c r="N4361" i="1"/>
  <c r="P4361" i="1"/>
  <c r="U4361" i="1"/>
  <c r="N4362" i="1"/>
  <c r="P4362" i="1"/>
  <c r="U4362" i="1"/>
  <c r="N4363" i="1"/>
  <c r="P4363" i="1"/>
  <c r="U4363" i="1"/>
  <c r="N4364" i="1"/>
  <c r="P4364" i="1"/>
  <c r="U4364" i="1"/>
  <c r="N4365" i="1"/>
  <c r="P4365" i="1"/>
  <c r="U4365" i="1"/>
  <c r="N4366" i="1"/>
  <c r="P4366" i="1"/>
  <c r="U4366" i="1"/>
  <c r="N4367" i="1"/>
  <c r="P4367" i="1"/>
  <c r="U4367" i="1"/>
  <c r="N4368" i="1"/>
  <c r="P4368" i="1"/>
  <c r="U4368" i="1"/>
  <c r="N4369" i="1"/>
  <c r="P4369" i="1"/>
  <c r="U4369" i="1"/>
  <c r="N4370" i="1"/>
  <c r="P4370" i="1"/>
  <c r="U4370" i="1"/>
  <c r="N4371" i="1"/>
  <c r="P4371" i="1"/>
  <c r="U4371" i="1"/>
  <c r="N4372" i="1"/>
  <c r="P4372" i="1"/>
  <c r="U4372" i="1"/>
  <c r="N4374" i="1"/>
  <c r="P4374" i="1"/>
  <c r="U4374" i="1"/>
  <c r="N4375" i="1"/>
  <c r="P4375" i="1"/>
  <c r="U4375" i="1"/>
  <c r="N4376" i="1"/>
  <c r="P4376" i="1"/>
  <c r="U4376" i="1"/>
  <c r="N4377" i="1"/>
  <c r="P4377" i="1"/>
  <c r="U4377" i="1"/>
  <c r="N4378" i="1"/>
  <c r="P4378" i="1"/>
  <c r="U4378" i="1"/>
  <c r="N4380" i="1"/>
  <c r="P4380" i="1"/>
  <c r="U4380" i="1"/>
  <c r="N4381" i="1"/>
  <c r="P4381" i="1"/>
  <c r="U4381" i="1"/>
  <c r="N4382" i="1"/>
  <c r="P4382" i="1"/>
  <c r="U4382" i="1"/>
  <c r="N4383" i="1"/>
  <c r="P4383" i="1"/>
  <c r="U4383" i="1"/>
  <c r="N4384" i="1"/>
  <c r="P4384" i="1"/>
  <c r="U4384" i="1"/>
  <c r="N4385" i="1"/>
  <c r="P4385" i="1"/>
  <c r="U4385" i="1"/>
  <c r="N4386" i="1"/>
  <c r="P4386" i="1"/>
  <c r="U4386" i="1"/>
  <c r="N4387" i="1"/>
  <c r="P4387" i="1"/>
  <c r="U4387" i="1"/>
  <c r="N4388" i="1"/>
  <c r="P4388" i="1"/>
  <c r="U4388" i="1"/>
  <c r="N4389" i="1"/>
  <c r="P4389" i="1"/>
  <c r="U4389" i="1"/>
  <c r="N4390" i="1"/>
  <c r="P4390" i="1"/>
  <c r="U4390" i="1"/>
  <c r="N4391" i="1"/>
  <c r="P4391" i="1"/>
  <c r="U4391" i="1"/>
  <c r="N4392" i="1"/>
  <c r="P4392" i="1"/>
  <c r="U4392" i="1"/>
  <c r="N4393" i="1"/>
  <c r="P4393" i="1"/>
  <c r="U4393" i="1"/>
  <c r="N4394" i="1"/>
  <c r="P4394" i="1"/>
  <c r="U4394" i="1"/>
  <c r="N4395" i="1"/>
  <c r="P4395" i="1"/>
  <c r="U4395" i="1"/>
  <c r="N4396" i="1"/>
  <c r="P4396" i="1"/>
  <c r="U4396" i="1"/>
  <c r="N4397" i="1"/>
  <c r="P4397" i="1"/>
  <c r="U4397" i="1"/>
  <c r="N4398" i="1"/>
  <c r="P4398" i="1"/>
  <c r="U4398" i="1"/>
  <c r="N4400" i="1"/>
  <c r="P4400" i="1"/>
  <c r="U4400" i="1"/>
  <c r="N4401" i="1"/>
  <c r="P4401" i="1"/>
  <c r="U4401" i="1"/>
  <c r="N4403" i="1"/>
  <c r="P4403" i="1"/>
  <c r="U4403" i="1"/>
  <c r="N4404" i="1"/>
  <c r="P4404" i="1"/>
  <c r="U4404" i="1"/>
  <c r="N4405" i="1"/>
  <c r="P4405" i="1"/>
  <c r="U4405" i="1"/>
  <c r="N4406" i="1"/>
  <c r="P4406" i="1"/>
  <c r="U4406" i="1"/>
  <c r="N4407" i="1"/>
  <c r="P4407" i="1"/>
  <c r="U4407" i="1"/>
  <c r="N4408" i="1"/>
  <c r="P4408" i="1"/>
  <c r="U4408" i="1"/>
  <c r="N4409" i="1"/>
  <c r="P4409" i="1"/>
  <c r="U4409" i="1"/>
  <c r="N4410" i="1"/>
  <c r="P4410" i="1"/>
  <c r="U4410" i="1"/>
  <c r="N4411" i="1"/>
  <c r="P4411" i="1"/>
  <c r="U4411" i="1"/>
  <c r="N4413" i="1"/>
  <c r="P4413" i="1"/>
  <c r="U4413" i="1"/>
  <c r="N4414" i="1"/>
  <c r="P4414" i="1"/>
  <c r="U4414" i="1"/>
  <c r="N4415" i="1"/>
  <c r="P4415" i="1"/>
  <c r="U4415" i="1"/>
  <c r="N4416" i="1"/>
  <c r="P4416" i="1"/>
  <c r="U4416" i="1"/>
  <c r="N4417" i="1"/>
  <c r="P4417" i="1"/>
  <c r="U4417" i="1"/>
  <c r="N4418" i="1"/>
  <c r="P4418" i="1"/>
  <c r="U4418" i="1"/>
  <c r="N4419" i="1"/>
  <c r="P4419" i="1"/>
  <c r="U4419" i="1"/>
  <c r="N4420" i="1"/>
  <c r="P4420" i="1"/>
  <c r="U4420" i="1"/>
  <c r="N4422" i="1"/>
  <c r="P4422" i="1"/>
  <c r="U4422" i="1"/>
  <c r="N4423" i="1"/>
  <c r="P4423" i="1"/>
  <c r="U4423" i="1"/>
  <c r="N4424" i="1"/>
  <c r="P4424" i="1"/>
  <c r="U4424" i="1"/>
  <c r="N4425" i="1"/>
  <c r="P4425" i="1"/>
  <c r="U4425" i="1"/>
  <c r="N4426" i="1"/>
  <c r="P4426" i="1"/>
  <c r="U4426" i="1"/>
  <c r="N4430" i="1"/>
  <c r="P4430" i="1"/>
  <c r="U4430" i="1"/>
  <c r="N4431" i="1"/>
  <c r="P4431" i="1"/>
  <c r="U4431" i="1"/>
  <c r="N4433" i="1"/>
  <c r="P4433" i="1"/>
  <c r="U4433" i="1"/>
  <c r="N4434" i="1"/>
  <c r="P4434" i="1"/>
  <c r="U4434" i="1"/>
  <c r="N4435" i="1"/>
  <c r="P4435" i="1"/>
  <c r="U4435" i="1"/>
  <c r="N4436" i="1"/>
  <c r="P4436" i="1"/>
  <c r="U4436" i="1"/>
  <c r="N4437" i="1"/>
  <c r="P4437" i="1"/>
  <c r="U4437" i="1"/>
  <c r="N4438" i="1"/>
  <c r="P4438" i="1"/>
  <c r="U4438" i="1"/>
  <c r="N4439" i="1"/>
  <c r="P4439" i="1"/>
  <c r="U4439" i="1"/>
  <c r="N4440" i="1"/>
  <c r="P4440" i="1"/>
  <c r="U4440" i="1"/>
  <c r="N4442" i="1"/>
  <c r="P4442" i="1"/>
  <c r="U4442" i="1"/>
  <c r="N4443" i="1"/>
  <c r="P4443" i="1"/>
  <c r="U4443" i="1"/>
  <c r="N4444" i="1"/>
  <c r="P4444" i="1"/>
  <c r="U4444" i="1"/>
  <c r="N4445" i="1"/>
  <c r="P4445" i="1"/>
  <c r="U4445" i="1"/>
  <c r="N4447" i="1"/>
  <c r="P4447" i="1"/>
  <c r="U4447" i="1"/>
  <c r="N4448" i="1"/>
  <c r="P4448" i="1"/>
  <c r="U4448" i="1"/>
  <c r="N4449" i="1"/>
  <c r="P4449" i="1"/>
  <c r="U4449" i="1"/>
  <c r="N4450" i="1"/>
  <c r="P4450" i="1"/>
  <c r="U4450" i="1"/>
  <c r="N4451" i="1"/>
  <c r="P4451" i="1"/>
  <c r="U4451" i="1"/>
  <c r="N4452" i="1"/>
  <c r="P4452" i="1"/>
  <c r="U4452" i="1"/>
  <c r="N4454" i="1"/>
  <c r="P4454" i="1"/>
  <c r="U4454" i="1"/>
  <c r="N4456" i="1"/>
  <c r="P4456" i="1"/>
  <c r="U4456" i="1"/>
  <c r="N4457" i="1"/>
  <c r="P4457" i="1"/>
  <c r="U4457" i="1"/>
  <c r="N4458" i="1"/>
  <c r="P4458" i="1"/>
  <c r="U4458" i="1"/>
  <c r="N4460" i="1"/>
  <c r="P4460" i="1"/>
  <c r="U4460" i="1"/>
  <c r="N4461" i="1"/>
  <c r="P4461" i="1"/>
  <c r="U4461" i="1"/>
  <c r="N4462" i="1"/>
  <c r="P4462" i="1"/>
  <c r="U4462" i="1"/>
  <c r="N4463" i="1"/>
  <c r="P4463" i="1"/>
  <c r="U4463" i="1"/>
  <c r="N4464" i="1"/>
  <c r="P4464" i="1"/>
  <c r="U4464" i="1"/>
  <c r="N4465" i="1"/>
  <c r="P4465" i="1"/>
  <c r="U4465" i="1"/>
  <c r="N4466" i="1"/>
  <c r="P4466" i="1"/>
  <c r="U4466" i="1"/>
  <c r="N4468" i="1"/>
  <c r="P4468" i="1"/>
  <c r="U4468" i="1"/>
  <c r="N4469" i="1"/>
  <c r="P4469" i="1"/>
  <c r="U4469" i="1"/>
  <c r="N4470" i="1"/>
  <c r="P4470" i="1"/>
  <c r="U4470" i="1"/>
  <c r="N4471" i="1"/>
  <c r="P4471" i="1"/>
  <c r="U4471" i="1"/>
  <c r="N4472" i="1"/>
  <c r="P4472" i="1"/>
  <c r="U4472" i="1"/>
  <c r="N4474" i="1"/>
  <c r="P4474" i="1"/>
  <c r="U4474" i="1"/>
  <c r="N4475" i="1"/>
  <c r="P4475" i="1"/>
  <c r="U4475" i="1"/>
  <c r="N4476" i="1"/>
  <c r="P4476" i="1"/>
  <c r="U4476" i="1"/>
  <c r="N4477" i="1"/>
  <c r="P4477" i="1"/>
  <c r="U4477" i="1"/>
  <c r="N4478" i="1"/>
  <c r="P4478" i="1"/>
  <c r="U4478" i="1"/>
  <c r="N4479" i="1"/>
  <c r="P4479" i="1"/>
  <c r="U4479" i="1"/>
  <c r="N4480" i="1"/>
  <c r="P4480" i="1"/>
  <c r="U4480" i="1"/>
  <c r="N4481" i="1"/>
  <c r="P4481" i="1"/>
  <c r="U4481" i="1"/>
  <c r="N4482" i="1"/>
  <c r="P4482" i="1"/>
  <c r="U4482" i="1"/>
  <c r="N4483" i="1"/>
  <c r="P4483" i="1"/>
  <c r="U4483" i="1"/>
  <c r="N4484" i="1"/>
  <c r="P4484" i="1"/>
  <c r="U4484" i="1"/>
  <c r="N4485" i="1"/>
  <c r="P4485" i="1"/>
  <c r="U4485" i="1"/>
  <c r="N4490" i="1"/>
  <c r="P4490" i="1"/>
  <c r="U4490" i="1"/>
  <c r="N4491" i="1"/>
  <c r="P4491" i="1"/>
  <c r="U4491" i="1"/>
  <c r="N4492" i="1"/>
  <c r="P4492" i="1"/>
  <c r="U4492" i="1"/>
  <c r="N4494" i="1"/>
  <c r="P4494" i="1"/>
  <c r="U4494" i="1"/>
  <c r="N4495" i="1"/>
  <c r="P4495" i="1"/>
  <c r="U4495" i="1"/>
  <c r="N4496" i="1"/>
  <c r="P4496" i="1"/>
  <c r="U4496" i="1"/>
  <c r="N4497" i="1"/>
  <c r="P4497" i="1"/>
  <c r="U4497" i="1"/>
  <c r="N4498" i="1"/>
  <c r="P4498" i="1"/>
  <c r="U4498" i="1"/>
  <c r="N4499" i="1"/>
  <c r="P4499" i="1"/>
  <c r="U4499" i="1"/>
  <c r="N4500" i="1"/>
  <c r="P4500" i="1"/>
  <c r="U4500" i="1"/>
  <c r="N4502" i="1"/>
  <c r="P4502" i="1"/>
  <c r="U4502" i="1"/>
  <c r="N4503" i="1"/>
  <c r="P4503" i="1"/>
  <c r="U4503" i="1"/>
  <c r="N4504" i="1"/>
  <c r="P4504" i="1"/>
  <c r="U4504" i="1"/>
  <c r="N4505" i="1"/>
  <c r="P4505" i="1"/>
  <c r="U4505" i="1"/>
  <c r="N4506" i="1"/>
  <c r="P4506" i="1"/>
  <c r="U4506" i="1"/>
  <c r="N4507" i="1"/>
  <c r="P4507" i="1"/>
  <c r="U4507" i="1"/>
  <c r="N4508" i="1"/>
  <c r="P4508" i="1"/>
  <c r="U4508" i="1"/>
  <c r="N4510" i="1"/>
  <c r="P4510" i="1"/>
  <c r="U4510" i="1"/>
  <c r="N4511" i="1"/>
  <c r="P4511" i="1"/>
  <c r="U4511" i="1"/>
  <c r="N4512" i="1"/>
  <c r="P4512" i="1"/>
  <c r="U4512" i="1"/>
  <c r="N4513" i="1"/>
  <c r="P4513" i="1"/>
  <c r="U4513" i="1"/>
  <c r="N4515" i="1"/>
  <c r="P4515" i="1"/>
  <c r="U4515" i="1"/>
  <c r="N4516" i="1"/>
  <c r="P4516" i="1"/>
  <c r="U4516" i="1"/>
  <c r="N4517" i="1"/>
  <c r="P4517" i="1"/>
  <c r="U4517" i="1"/>
  <c r="N4518" i="1"/>
  <c r="P4518" i="1"/>
  <c r="U4518" i="1"/>
  <c r="N4519" i="1"/>
  <c r="P4519" i="1"/>
  <c r="U4519" i="1"/>
  <c r="N4520" i="1"/>
  <c r="P4520" i="1"/>
  <c r="U4520" i="1"/>
  <c r="N4521" i="1"/>
  <c r="P4521" i="1"/>
  <c r="U4521" i="1"/>
  <c r="N4522" i="1"/>
  <c r="P4522" i="1"/>
  <c r="U4522" i="1"/>
  <c r="N4523" i="1"/>
  <c r="P4523" i="1"/>
  <c r="U4523" i="1"/>
  <c r="N4524" i="1"/>
  <c r="P4524" i="1"/>
  <c r="U4524" i="1"/>
  <c r="N4525" i="1"/>
  <c r="P4525" i="1"/>
  <c r="U4525" i="1"/>
  <c r="N4526" i="1"/>
  <c r="P4526" i="1"/>
  <c r="U4526" i="1"/>
  <c r="N4527" i="1"/>
  <c r="P4527" i="1"/>
  <c r="U4527" i="1"/>
  <c r="N4528" i="1"/>
  <c r="P4528" i="1"/>
  <c r="U4528" i="1"/>
  <c r="N4529" i="1"/>
  <c r="P4529" i="1"/>
  <c r="U4529" i="1"/>
  <c r="N4530" i="1"/>
  <c r="P4530" i="1"/>
  <c r="U4530" i="1"/>
  <c r="N4531" i="1"/>
  <c r="P4531" i="1"/>
  <c r="U4531" i="1"/>
  <c r="N4533" i="1"/>
  <c r="P4533" i="1"/>
  <c r="U4533" i="1"/>
  <c r="N4534" i="1"/>
  <c r="P4534" i="1"/>
  <c r="U4534" i="1"/>
  <c r="N4536" i="1"/>
  <c r="P4536" i="1"/>
  <c r="U4536" i="1"/>
  <c r="N4537" i="1"/>
  <c r="P4537" i="1"/>
  <c r="U4537" i="1"/>
  <c r="N4538" i="1"/>
  <c r="P4538" i="1"/>
  <c r="U4538" i="1"/>
  <c r="N4539" i="1"/>
  <c r="P4539" i="1"/>
  <c r="U4539" i="1"/>
  <c r="N4540" i="1"/>
  <c r="P4540" i="1"/>
  <c r="U4540" i="1"/>
  <c r="N4541" i="1"/>
  <c r="P4541" i="1"/>
  <c r="U4541" i="1"/>
  <c r="N4542" i="1"/>
  <c r="P4542" i="1"/>
  <c r="U4542" i="1"/>
  <c r="N4543" i="1"/>
  <c r="P4543" i="1"/>
  <c r="U4543" i="1"/>
  <c r="N4544" i="1"/>
  <c r="P4544" i="1"/>
  <c r="U4544" i="1"/>
  <c r="N4546" i="1"/>
  <c r="P4546" i="1"/>
  <c r="U4546" i="1"/>
  <c r="N4547" i="1"/>
  <c r="P4547" i="1"/>
  <c r="U4547" i="1"/>
  <c r="N4548" i="1"/>
  <c r="P4548" i="1"/>
  <c r="U4548" i="1"/>
  <c r="N4549" i="1"/>
  <c r="P4549" i="1"/>
  <c r="U4549" i="1"/>
  <c r="N4550" i="1"/>
  <c r="P4550" i="1"/>
  <c r="U4550" i="1"/>
  <c r="N4551" i="1"/>
  <c r="P4551" i="1"/>
  <c r="U4551" i="1"/>
  <c r="N4552" i="1"/>
  <c r="P4552" i="1"/>
  <c r="U4552" i="1"/>
  <c r="N4553" i="1"/>
  <c r="P4553" i="1"/>
  <c r="U4553" i="1"/>
  <c r="N4554" i="1"/>
  <c r="P4554" i="1"/>
  <c r="U4554" i="1"/>
  <c r="N4555" i="1"/>
  <c r="P4555" i="1"/>
  <c r="U4555" i="1"/>
  <c r="N4556" i="1"/>
  <c r="P4556" i="1"/>
  <c r="U4556" i="1"/>
  <c r="N4557" i="1"/>
  <c r="P4557" i="1"/>
  <c r="U4557" i="1"/>
  <c r="N4558" i="1"/>
  <c r="P4558" i="1"/>
  <c r="U4558" i="1"/>
  <c r="N4559" i="1"/>
  <c r="P4559" i="1"/>
  <c r="U4559" i="1"/>
  <c r="N4561" i="1"/>
  <c r="P4561" i="1"/>
  <c r="U4561" i="1"/>
  <c r="N4562" i="1"/>
  <c r="P4562" i="1"/>
  <c r="U4562" i="1"/>
  <c r="N4563" i="1"/>
  <c r="P4563" i="1"/>
  <c r="U4563" i="1"/>
  <c r="N4564" i="1"/>
  <c r="P4564" i="1"/>
  <c r="U4564" i="1"/>
  <c r="N4565" i="1"/>
  <c r="P4565" i="1"/>
  <c r="U4565" i="1"/>
  <c r="N4566" i="1"/>
  <c r="P4566" i="1"/>
  <c r="U4566" i="1"/>
  <c r="N4567" i="1"/>
  <c r="P4567" i="1"/>
  <c r="U4567" i="1"/>
  <c r="N4568" i="1"/>
  <c r="P4568" i="1"/>
  <c r="U4568" i="1"/>
  <c r="N4569" i="1"/>
  <c r="P4569" i="1"/>
  <c r="U4569" i="1"/>
  <c r="N4572" i="1"/>
  <c r="P4572" i="1"/>
  <c r="U4572" i="1"/>
  <c r="N4573" i="1"/>
  <c r="P4573" i="1"/>
  <c r="U4573" i="1"/>
  <c r="N4574" i="1"/>
  <c r="P4574" i="1"/>
  <c r="U4574" i="1"/>
  <c r="N4576" i="1"/>
  <c r="P4576" i="1"/>
  <c r="U4576" i="1"/>
  <c r="N4577" i="1"/>
  <c r="P4577" i="1"/>
  <c r="U4577" i="1"/>
  <c r="N4578" i="1"/>
  <c r="P4578" i="1"/>
  <c r="U4578" i="1"/>
  <c r="N4580" i="1"/>
  <c r="P4580" i="1"/>
  <c r="U4580" i="1"/>
  <c r="N4581" i="1"/>
  <c r="P4581" i="1"/>
  <c r="U4581" i="1"/>
  <c r="N4583" i="1"/>
  <c r="P4583" i="1"/>
  <c r="U4583" i="1"/>
  <c r="N4584" i="1"/>
  <c r="P4584" i="1"/>
  <c r="U4584" i="1"/>
  <c r="N4586" i="1"/>
  <c r="P4586" i="1"/>
  <c r="U4586" i="1"/>
  <c r="N4587" i="1"/>
  <c r="P4587" i="1"/>
  <c r="U4587" i="1"/>
  <c r="N4591" i="1"/>
  <c r="P4591" i="1"/>
  <c r="U4591" i="1"/>
  <c r="N4593" i="1"/>
  <c r="P4593" i="1"/>
  <c r="U4593" i="1"/>
  <c r="N4594" i="1"/>
  <c r="P4594" i="1"/>
  <c r="U4594" i="1"/>
  <c r="N4595" i="1"/>
  <c r="P4595" i="1"/>
  <c r="U4595" i="1"/>
  <c r="N4596" i="1"/>
  <c r="P4596" i="1"/>
  <c r="U4596" i="1"/>
  <c r="N4597" i="1"/>
  <c r="P4597" i="1"/>
  <c r="U4597" i="1"/>
  <c r="N4598" i="1"/>
  <c r="P4598" i="1"/>
  <c r="U4598" i="1"/>
  <c r="N4599" i="1"/>
  <c r="P4599" i="1"/>
  <c r="U4599" i="1"/>
  <c r="N4600" i="1"/>
  <c r="P4600" i="1"/>
  <c r="U4600" i="1"/>
  <c r="N4602" i="1"/>
  <c r="P4602" i="1"/>
  <c r="U4602" i="1"/>
  <c r="N4603" i="1"/>
  <c r="P4603" i="1"/>
  <c r="U4603" i="1"/>
  <c r="N4604" i="1"/>
  <c r="P4604" i="1"/>
  <c r="U4604" i="1"/>
  <c r="N4605" i="1"/>
  <c r="P4605" i="1"/>
  <c r="U4605" i="1"/>
  <c r="N4606" i="1"/>
  <c r="P4606" i="1"/>
  <c r="U4606" i="1"/>
  <c r="N4607" i="1"/>
  <c r="P4607" i="1"/>
  <c r="U4607" i="1"/>
  <c r="N4609" i="1"/>
  <c r="P4609" i="1"/>
  <c r="U4609" i="1"/>
  <c r="N4610" i="1"/>
  <c r="P4610" i="1"/>
  <c r="U4610" i="1"/>
  <c r="N4612" i="1"/>
  <c r="P4612" i="1"/>
  <c r="U4612" i="1"/>
  <c r="N4614" i="1"/>
  <c r="P4614" i="1"/>
  <c r="U4614" i="1"/>
  <c r="N4615" i="1"/>
  <c r="P4615" i="1"/>
  <c r="U4615" i="1"/>
  <c r="N4616" i="1"/>
  <c r="P4616" i="1"/>
  <c r="U4616" i="1"/>
  <c r="N4617" i="1"/>
  <c r="P4617" i="1"/>
  <c r="U4617" i="1"/>
  <c r="N4618" i="1"/>
  <c r="P4618" i="1"/>
  <c r="U4618" i="1"/>
  <c r="N4619" i="1"/>
  <c r="P4619" i="1"/>
  <c r="U4619" i="1"/>
  <c r="N4620" i="1"/>
  <c r="P4620" i="1"/>
  <c r="U4620" i="1"/>
  <c r="N4621" i="1"/>
  <c r="P4621" i="1"/>
  <c r="U4621" i="1"/>
  <c r="N4622" i="1"/>
  <c r="P4622" i="1"/>
  <c r="U4622" i="1"/>
  <c r="N4623" i="1"/>
  <c r="P4623" i="1"/>
  <c r="U4623" i="1"/>
  <c r="N4624" i="1"/>
  <c r="P4624" i="1"/>
  <c r="U4624" i="1"/>
  <c r="N4625" i="1"/>
  <c r="P4625" i="1"/>
  <c r="U4625" i="1"/>
  <c r="N4630" i="1"/>
  <c r="P4630" i="1"/>
  <c r="U4630" i="1"/>
  <c r="N4631" i="1"/>
  <c r="P4631" i="1"/>
  <c r="U4631" i="1"/>
  <c r="N4632" i="1"/>
  <c r="P4632" i="1"/>
  <c r="U4632" i="1"/>
  <c r="N4633" i="1"/>
  <c r="P4633" i="1"/>
  <c r="U4633" i="1"/>
  <c r="N4634" i="1"/>
  <c r="P4634" i="1"/>
  <c r="U4634" i="1"/>
  <c r="N4635" i="1"/>
  <c r="P4635" i="1"/>
  <c r="U4635" i="1"/>
  <c r="N4636" i="1"/>
  <c r="P4636" i="1"/>
  <c r="U4636" i="1"/>
  <c r="N4637" i="1"/>
  <c r="P4637" i="1"/>
  <c r="U4637" i="1"/>
  <c r="N4638" i="1"/>
  <c r="P4638" i="1"/>
  <c r="U4638" i="1"/>
  <c r="N4639" i="1"/>
  <c r="P4639" i="1"/>
  <c r="U4639" i="1"/>
  <c r="N4640" i="1"/>
  <c r="P4640" i="1"/>
  <c r="U4640" i="1"/>
  <c r="N4641" i="1"/>
  <c r="P4641" i="1"/>
  <c r="U4641" i="1"/>
  <c r="N4643" i="1"/>
  <c r="P4643" i="1"/>
  <c r="U4643" i="1"/>
  <c r="N4644" i="1"/>
  <c r="P4644" i="1"/>
  <c r="U4644" i="1"/>
  <c r="N4645" i="1"/>
  <c r="P4645" i="1"/>
  <c r="U4645" i="1"/>
  <c r="N4646" i="1"/>
  <c r="P4646" i="1"/>
  <c r="U4646" i="1"/>
  <c r="N4647" i="1"/>
  <c r="P4647" i="1"/>
  <c r="U4647" i="1"/>
  <c r="N4648" i="1"/>
  <c r="P4648" i="1"/>
  <c r="U4648" i="1"/>
  <c r="N4649" i="1"/>
  <c r="P4649" i="1"/>
  <c r="U4649" i="1"/>
  <c r="N4650" i="1"/>
  <c r="P4650" i="1"/>
  <c r="U4650" i="1"/>
  <c r="N4651" i="1"/>
  <c r="P4651" i="1"/>
  <c r="U4651" i="1"/>
  <c r="N4652" i="1"/>
  <c r="P4652" i="1"/>
  <c r="U4652" i="1"/>
  <c r="N4653" i="1"/>
  <c r="P4653" i="1"/>
  <c r="U4653" i="1"/>
  <c r="N4654" i="1"/>
  <c r="P4654" i="1"/>
  <c r="U4654" i="1"/>
  <c r="N4655" i="1"/>
  <c r="P4655" i="1"/>
  <c r="U4655" i="1"/>
  <c r="N4656" i="1"/>
  <c r="P4656" i="1"/>
  <c r="U4656" i="1"/>
  <c r="N4659" i="1"/>
  <c r="P4659" i="1"/>
  <c r="U4659" i="1"/>
  <c r="N4662" i="1"/>
  <c r="P4662" i="1"/>
  <c r="U4662" i="1"/>
  <c r="N4663" i="1"/>
  <c r="P4663" i="1"/>
  <c r="U4663" i="1"/>
  <c r="N4664" i="1"/>
  <c r="P4664" i="1"/>
  <c r="U4664" i="1"/>
  <c r="N4665" i="1"/>
  <c r="P4665" i="1"/>
  <c r="U4665" i="1"/>
  <c r="N4666" i="1"/>
  <c r="P4666" i="1"/>
  <c r="U4666" i="1"/>
  <c r="N4667" i="1"/>
  <c r="P4667" i="1"/>
  <c r="U4667" i="1"/>
  <c r="N4668" i="1"/>
  <c r="P4668" i="1"/>
  <c r="U4668" i="1"/>
  <c r="N4669" i="1"/>
  <c r="P4669" i="1"/>
  <c r="U4669" i="1"/>
  <c r="N4670" i="1"/>
  <c r="P4670" i="1"/>
  <c r="U4670" i="1"/>
  <c r="N4671" i="1"/>
  <c r="P4671" i="1"/>
  <c r="U4671" i="1"/>
  <c r="N4672" i="1"/>
  <c r="P4672" i="1"/>
  <c r="U4672" i="1"/>
  <c r="N4673" i="1"/>
  <c r="P4673" i="1"/>
  <c r="U4673" i="1"/>
  <c r="N4674" i="1"/>
  <c r="P4674" i="1"/>
  <c r="U4674" i="1"/>
  <c r="N4675" i="1"/>
  <c r="P4675" i="1"/>
  <c r="U4675" i="1"/>
  <c r="N4676" i="1"/>
  <c r="P4676" i="1"/>
  <c r="U4676" i="1"/>
  <c r="N4677" i="1"/>
  <c r="P4677" i="1"/>
  <c r="U4677" i="1"/>
  <c r="N4678" i="1"/>
  <c r="P4678" i="1"/>
  <c r="U4678" i="1"/>
  <c r="N4679" i="1"/>
  <c r="P4679" i="1"/>
  <c r="U4679" i="1"/>
  <c r="N4680" i="1"/>
  <c r="P4680" i="1"/>
  <c r="U4680" i="1"/>
  <c r="N4681" i="1"/>
  <c r="P4681" i="1"/>
  <c r="U4681" i="1"/>
  <c r="N4682" i="1"/>
  <c r="P4682" i="1"/>
  <c r="U4682" i="1"/>
  <c r="N4683" i="1"/>
  <c r="P4683" i="1"/>
  <c r="U4683" i="1"/>
  <c r="N4684" i="1"/>
  <c r="P4684" i="1"/>
  <c r="U4684" i="1"/>
  <c r="N4685" i="1"/>
  <c r="P4685" i="1"/>
  <c r="U4685" i="1"/>
  <c r="N4686" i="1"/>
  <c r="P4686" i="1"/>
  <c r="U4686" i="1"/>
  <c r="N4687" i="1"/>
  <c r="P4687" i="1"/>
  <c r="U4687" i="1"/>
  <c r="N4688" i="1"/>
  <c r="P4688" i="1"/>
  <c r="U4688" i="1"/>
  <c r="N4689" i="1"/>
  <c r="P4689" i="1"/>
  <c r="U4689" i="1"/>
  <c r="N4691" i="1"/>
  <c r="P4691" i="1"/>
  <c r="U4691" i="1"/>
  <c r="N4693" i="1"/>
  <c r="P4693" i="1"/>
  <c r="U4693" i="1"/>
  <c r="N4694" i="1"/>
  <c r="P4694" i="1"/>
  <c r="U4694" i="1"/>
  <c r="N4695" i="1"/>
  <c r="P4695" i="1"/>
  <c r="U4695" i="1"/>
  <c r="N4696" i="1"/>
  <c r="P4696" i="1"/>
  <c r="U4696" i="1"/>
  <c r="N4697" i="1"/>
  <c r="P4697" i="1"/>
  <c r="U4697" i="1"/>
  <c r="N4698" i="1"/>
  <c r="P4698" i="1"/>
  <c r="U4698" i="1"/>
  <c r="N4699" i="1"/>
  <c r="P4699" i="1"/>
  <c r="U4699" i="1"/>
  <c r="N4700" i="1"/>
  <c r="P4700" i="1"/>
  <c r="U4700" i="1"/>
  <c r="N4701" i="1"/>
  <c r="P4701" i="1"/>
  <c r="U4701" i="1"/>
  <c r="N4702" i="1"/>
  <c r="P4702" i="1"/>
  <c r="U4702" i="1"/>
  <c r="N4705" i="1"/>
  <c r="P4705" i="1"/>
  <c r="U4705" i="1"/>
  <c r="N4706" i="1"/>
  <c r="P4706" i="1"/>
  <c r="U4706" i="1"/>
  <c r="N4707" i="1"/>
  <c r="P4707" i="1"/>
  <c r="U4707" i="1"/>
  <c r="N4708" i="1"/>
  <c r="P4708" i="1"/>
  <c r="U4708" i="1"/>
  <c r="N4710" i="1"/>
  <c r="P4710" i="1"/>
  <c r="U4710" i="1"/>
  <c r="N4711" i="1"/>
  <c r="P4711" i="1"/>
  <c r="U4711" i="1"/>
  <c r="N4712" i="1"/>
  <c r="P4712" i="1"/>
  <c r="U4712" i="1"/>
  <c r="N4714" i="1"/>
  <c r="P4714" i="1"/>
  <c r="U4714" i="1"/>
  <c r="N4715" i="1"/>
  <c r="P4715" i="1"/>
  <c r="U4715" i="1"/>
  <c r="N4716" i="1"/>
  <c r="P4716" i="1"/>
  <c r="U4716" i="1"/>
  <c r="N4717" i="1"/>
  <c r="P4717" i="1"/>
  <c r="U4717" i="1"/>
  <c r="N4718" i="1"/>
  <c r="P4718" i="1"/>
  <c r="U4718" i="1"/>
  <c r="N4719" i="1"/>
  <c r="P4719" i="1"/>
  <c r="U4719" i="1"/>
  <c r="N4720" i="1"/>
  <c r="P4720" i="1"/>
  <c r="U4720" i="1"/>
  <c r="N4721" i="1"/>
  <c r="P4721" i="1"/>
  <c r="U4721" i="1"/>
  <c r="N4722" i="1"/>
  <c r="P4722" i="1"/>
  <c r="U4722" i="1"/>
  <c r="N4723" i="1"/>
  <c r="P4723" i="1"/>
  <c r="U4723" i="1"/>
  <c r="N4724" i="1"/>
  <c r="P4724" i="1"/>
  <c r="U4724" i="1"/>
  <c r="N4725" i="1"/>
  <c r="P4725" i="1"/>
  <c r="U4725" i="1"/>
  <c r="N4726" i="1"/>
  <c r="P4726" i="1"/>
  <c r="U4726" i="1"/>
  <c r="N4727" i="1"/>
  <c r="P4727" i="1"/>
  <c r="U4727" i="1"/>
  <c r="N4728" i="1"/>
  <c r="P4728" i="1"/>
  <c r="U4728" i="1"/>
  <c r="N4729" i="1"/>
  <c r="P4729" i="1"/>
  <c r="U4729" i="1"/>
  <c r="N4730" i="1"/>
  <c r="P4730" i="1"/>
  <c r="U4730" i="1"/>
  <c r="N4733" i="1"/>
  <c r="P4733" i="1"/>
  <c r="U4733" i="1"/>
  <c r="N4737" i="1"/>
  <c r="P4737" i="1"/>
  <c r="U4737" i="1"/>
  <c r="N4738" i="1"/>
  <c r="P4738" i="1"/>
  <c r="U4738" i="1"/>
  <c r="N4739" i="1"/>
  <c r="P4739" i="1"/>
  <c r="U4739" i="1"/>
  <c r="N4740" i="1"/>
  <c r="P4740" i="1"/>
  <c r="U4740" i="1"/>
  <c r="N4741" i="1"/>
  <c r="P4741" i="1"/>
  <c r="U4741" i="1"/>
  <c r="N4742" i="1"/>
  <c r="P4742" i="1"/>
  <c r="U4742" i="1"/>
  <c r="N4744" i="1"/>
  <c r="P4744" i="1"/>
  <c r="U4744" i="1"/>
  <c r="N4745" i="1"/>
  <c r="P4745" i="1"/>
  <c r="U4745" i="1"/>
  <c r="N4746" i="1"/>
  <c r="P4746" i="1"/>
  <c r="U4746" i="1"/>
  <c r="N4747" i="1"/>
  <c r="P4747" i="1"/>
  <c r="U4747" i="1"/>
  <c r="N4749" i="1"/>
  <c r="P4749" i="1"/>
  <c r="U4749" i="1"/>
  <c r="N4750" i="1"/>
  <c r="P4750" i="1"/>
  <c r="U4750" i="1"/>
  <c r="N4751" i="1"/>
  <c r="P4751" i="1"/>
  <c r="U4751" i="1"/>
  <c r="N4752" i="1"/>
  <c r="P4752" i="1"/>
  <c r="U4752" i="1"/>
  <c r="N4756" i="1"/>
  <c r="P4756" i="1"/>
  <c r="U4756" i="1"/>
  <c r="N4757" i="1"/>
  <c r="P4757" i="1"/>
  <c r="U4757" i="1"/>
  <c r="N4758" i="1"/>
  <c r="P4758" i="1"/>
  <c r="U4758" i="1"/>
  <c r="N4759" i="1"/>
  <c r="P4759" i="1"/>
  <c r="U4759" i="1"/>
  <c r="N4760" i="1"/>
  <c r="P4760" i="1"/>
  <c r="U4760" i="1"/>
  <c r="N4761" i="1"/>
  <c r="P4761" i="1"/>
  <c r="U4761" i="1"/>
  <c r="N4763" i="1"/>
  <c r="P4763" i="1"/>
  <c r="U4763" i="1"/>
  <c r="N4764" i="1"/>
  <c r="P4764" i="1"/>
  <c r="U4764" i="1"/>
  <c r="N4765" i="1"/>
  <c r="P4765" i="1"/>
  <c r="U4765" i="1"/>
  <c r="N4766" i="1"/>
  <c r="P4766" i="1"/>
  <c r="U4766" i="1"/>
  <c r="N4768" i="1"/>
  <c r="P4768" i="1"/>
  <c r="U4768" i="1"/>
  <c r="N4769" i="1"/>
  <c r="P4769" i="1"/>
  <c r="U4769" i="1"/>
  <c r="N4770" i="1"/>
  <c r="P4770" i="1"/>
  <c r="U4770" i="1"/>
  <c r="N4771" i="1"/>
  <c r="P4771" i="1"/>
  <c r="U4771" i="1"/>
  <c r="N4772" i="1"/>
  <c r="P4772" i="1"/>
  <c r="U4772" i="1"/>
  <c r="N4775" i="1"/>
  <c r="P4775" i="1"/>
  <c r="U4775" i="1"/>
  <c r="N4776" i="1"/>
  <c r="P4776" i="1"/>
  <c r="U4776" i="1"/>
  <c r="N4778" i="1"/>
  <c r="P4778" i="1"/>
  <c r="U4778" i="1"/>
  <c r="N4779" i="1"/>
  <c r="P4779" i="1"/>
  <c r="U4779" i="1"/>
  <c r="N4780" i="1"/>
  <c r="P4780" i="1"/>
  <c r="U4780" i="1"/>
  <c r="N4781" i="1"/>
  <c r="P4781" i="1"/>
  <c r="U4781" i="1"/>
  <c r="N4782" i="1"/>
  <c r="P4782" i="1"/>
  <c r="U4782" i="1"/>
  <c r="N4783" i="1"/>
  <c r="P4783" i="1"/>
  <c r="U4783" i="1"/>
  <c r="N4784" i="1"/>
  <c r="P4784" i="1"/>
  <c r="U4784" i="1"/>
  <c r="N4785" i="1"/>
  <c r="P4785" i="1"/>
  <c r="U4785" i="1"/>
  <c r="N4786" i="1"/>
  <c r="P4786" i="1"/>
  <c r="U4786" i="1"/>
  <c r="N4787" i="1"/>
  <c r="P4787" i="1"/>
  <c r="U4787" i="1"/>
  <c r="N4789" i="1"/>
  <c r="P4789" i="1"/>
  <c r="U4789" i="1"/>
  <c r="N4790" i="1"/>
  <c r="P4790" i="1"/>
  <c r="U4790" i="1"/>
  <c r="N4791" i="1"/>
  <c r="P4791" i="1"/>
  <c r="U4791" i="1"/>
  <c r="N4792" i="1"/>
  <c r="P4792" i="1"/>
  <c r="U4792" i="1"/>
  <c r="N4793" i="1"/>
  <c r="P4793" i="1"/>
  <c r="U4793" i="1"/>
  <c r="N4794" i="1"/>
  <c r="P4794" i="1"/>
  <c r="U4794" i="1"/>
  <c r="N4795" i="1"/>
  <c r="P4795" i="1"/>
  <c r="U4795" i="1"/>
  <c r="N4796" i="1"/>
  <c r="P4796" i="1"/>
  <c r="U4796" i="1"/>
  <c r="N4797" i="1"/>
  <c r="P4797" i="1"/>
  <c r="U4797" i="1"/>
  <c r="N4798" i="1"/>
  <c r="P4798" i="1"/>
  <c r="U4798" i="1"/>
  <c r="N4799" i="1"/>
  <c r="P4799" i="1"/>
  <c r="U4799" i="1"/>
  <c r="N4800" i="1"/>
  <c r="P4800" i="1"/>
  <c r="U4800" i="1"/>
  <c r="N4801" i="1"/>
  <c r="P4801" i="1"/>
  <c r="U4801" i="1"/>
  <c r="N4802" i="1"/>
  <c r="P4802" i="1"/>
  <c r="U4802" i="1"/>
  <c r="N4803" i="1"/>
  <c r="P4803" i="1"/>
  <c r="U4803" i="1"/>
  <c r="N4804" i="1"/>
  <c r="P4804" i="1"/>
  <c r="U4804" i="1"/>
  <c r="N4805" i="1"/>
  <c r="P4805" i="1"/>
  <c r="U4805" i="1"/>
  <c r="N4806" i="1"/>
  <c r="P4806" i="1"/>
  <c r="U4806" i="1"/>
  <c r="N4807" i="1"/>
  <c r="P4807" i="1"/>
  <c r="U4807" i="1"/>
  <c r="N4808" i="1"/>
  <c r="P4808" i="1"/>
  <c r="U4808" i="1"/>
  <c r="N4809" i="1"/>
  <c r="P4809" i="1"/>
  <c r="U4809" i="1"/>
  <c r="N4810" i="1"/>
  <c r="P4810" i="1"/>
  <c r="U4810" i="1"/>
  <c r="N4812" i="1"/>
  <c r="P4812" i="1"/>
  <c r="U4812" i="1"/>
  <c r="N4813" i="1"/>
  <c r="P4813" i="1"/>
  <c r="U4813" i="1"/>
  <c r="N4814" i="1"/>
  <c r="P4814" i="1"/>
  <c r="U4814" i="1"/>
  <c r="N4815" i="1"/>
  <c r="P4815" i="1"/>
  <c r="U4815" i="1"/>
  <c r="N4816" i="1"/>
  <c r="P4816" i="1"/>
  <c r="U4816" i="1"/>
  <c r="N4817" i="1"/>
  <c r="P4817" i="1"/>
  <c r="U4817" i="1"/>
  <c r="N4818" i="1"/>
  <c r="P4818" i="1"/>
  <c r="U4818" i="1"/>
  <c r="N4819" i="1"/>
  <c r="P4819" i="1"/>
  <c r="U4819" i="1"/>
  <c r="N4821" i="1"/>
  <c r="P4821" i="1"/>
  <c r="U4821" i="1"/>
  <c r="N4824" i="1"/>
  <c r="P4824" i="1"/>
  <c r="U4824" i="1"/>
  <c r="N4825" i="1"/>
  <c r="P4825" i="1"/>
  <c r="U4825" i="1"/>
  <c r="N4826" i="1"/>
  <c r="P4826" i="1"/>
  <c r="U4826" i="1"/>
  <c r="N4827" i="1"/>
  <c r="P4827" i="1"/>
  <c r="U4827" i="1"/>
  <c r="N4828" i="1"/>
  <c r="P4828" i="1"/>
  <c r="U4828" i="1"/>
  <c r="N4829" i="1"/>
  <c r="P4829" i="1"/>
  <c r="U4829" i="1"/>
  <c r="N4830" i="1"/>
  <c r="P4830" i="1"/>
  <c r="U4830" i="1"/>
  <c r="N4831" i="1"/>
  <c r="P4831" i="1"/>
  <c r="U4831" i="1"/>
  <c r="N4832" i="1"/>
  <c r="P4832" i="1"/>
  <c r="U4832" i="1"/>
  <c r="N4833" i="1"/>
  <c r="P4833" i="1"/>
  <c r="U4833" i="1"/>
  <c r="N4834" i="1"/>
  <c r="P4834" i="1"/>
  <c r="U4834" i="1"/>
  <c r="N4835" i="1"/>
  <c r="P4835" i="1"/>
  <c r="U4835" i="1"/>
  <c r="N4836" i="1"/>
  <c r="P4836" i="1"/>
  <c r="U4836" i="1"/>
  <c r="N4837" i="1"/>
  <c r="P4837" i="1"/>
  <c r="U4837" i="1"/>
  <c r="N4838" i="1"/>
  <c r="P4838" i="1"/>
  <c r="U4838" i="1"/>
  <c r="N4839" i="1"/>
  <c r="P4839" i="1"/>
  <c r="U4839" i="1"/>
  <c r="N4840" i="1"/>
  <c r="P4840" i="1"/>
  <c r="U4840" i="1"/>
  <c r="N4841" i="1"/>
  <c r="P4841" i="1"/>
  <c r="U4841" i="1"/>
  <c r="N4843" i="1"/>
  <c r="P4843" i="1"/>
  <c r="U4843" i="1"/>
  <c r="N4844" i="1"/>
  <c r="P4844" i="1"/>
  <c r="U4844" i="1"/>
  <c r="N4845" i="1"/>
  <c r="P4845" i="1"/>
  <c r="U4845" i="1"/>
  <c r="N4846" i="1"/>
  <c r="P4846" i="1"/>
  <c r="U4846" i="1"/>
  <c r="N4847" i="1"/>
  <c r="P4847" i="1"/>
  <c r="U4847" i="1"/>
  <c r="N4848" i="1"/>
  <c r="P4848" i="1"/>
  <c r="U4848" i="1"/>
  <c r="N4849" i="1"/>
  <c r="P4849" i="1"/>
  <c r="U4849" i="1"/>
  <c r="N4850" i="1"/>
  <c r="P4850" i="1"/>
  <c r="U4850" i="1"/>
  <c r="N4851" i="1"/>
  <c r="P4851" i="1"/>
  <c r="U4851" i="1"/>
  <c r="N4852" i="1"/>
  <c r="P4852" i="1"/>
  <c r="U4852" i="1"/>
  <c r="N4853" i="1"/>
  <c r="P4853" i="1"/>
  <c r="U4853" i="1"/>
  <c r="N4854" i="1"/>
  <c r="P4854" i="1"/>
  <c r="U4854" i="1"/>
  <c r="N4855" i="1"/>
  <c r="P4855" i="1"/>
  <c r="U4855" i="1"/>
  <c r="N4857" i="1"/>
  <c r="P4857" i="1"/>
  <c r="U4857" i="1"/>
  <c r="N4859" i="1"/>
  <c r="P4859" i="1"/>
  <c r="U4859" i="1"/>
  <c r="N4860" i="1"/>
  <c r="P4860" i="1"/>
  <c r="U4860" i="1"/>
  <c r="N4861" i="1"/>
  <c r="P4861" i="1"/>
  <c r="U4861" i="1"/>
  <c r="N4862" i="1"/>
  <c r="P4862" i="1"/>
  <c r="U4862" i="1"/>
  <c r="N4863" i="1"/>
  <c r="P4863" i="1"/>
  <c r="U4863" i="1"/>
  <c r="N4864" i="1"/>
  <c r="P4864" i="1"/>
  <c r="U4864" i="1"/>
  <c r="N4865" i="1"/>
  <c r="P4865" i="1"/>
  <c r="U4865" i="1"/>
  <c r="N4866" i="1"/>
  <c r="P4866" i="1"/>
  <c r="U4866" i="1"/>
  <c r="N4867" i="1"/>
  <c r="P4867" i="1"/>
  <c r="U4867" i="1"/>
  <c r="N4868" i="1"/>
  <c r="P4868" i="1"/>
  <c r="U4868" i="1"/>
  <c r="N4869" i="1"/>
  <c r="P4869" i="1"/>
  <c r="U4869" i="1"/>
  <c r="N4870" i="1"/>
  <c r="P4870" i="1"/>
  <c r="U4870" i="1"/>
  <c r="N4871" i="1"/>
  <c r="P4871" i="1"/>
  <c r="U4871" i="1"/>
  <c r="N4872" i="1"/>
  <c r="P4872" i="1"/>
  <c r="U4872" i="1"/>
  <c r="N4873" i="1"/>
  <c r="P4873" i="1"/>
  <c r="U4873" i="1"/>
  <c r="N4874" i="1"/>
  <c r="P4874" i="1"/>
  <c r="U4874" i="1"/>
  <c r="N4875" i="1"/>
  <c r="P4875" i="1"/>
  <c r="U4875" i="1"/>
  <c r="N4876" i="1"/>
  <c r="P4876" i="1"/>
  <c r="U4876" i="1"/>
  <c r="N4877" i="1"/>
  <c r="P4877" i="1"/>
  <c r="U4877" i="1"/>
  <c r="N4878" i="1"/>
  <c r="P4878" i="1"/>
  <c r="U4878" i="1"/>
  <c r="N4879" i="1"/>
  <c r="P4879" i="1"/>
  <c r="U4879" i="1"/>
  <c r="N4880" i="1"/>
  <c r="P4880" i="1"/>
  <c r="U4880" i="1"/>
  <c r="N4881" i="1"/>
  <c r="P4881" i="1"/>
  <c r="U4881" i="1"/>
  <c r="N4882" i="1"/>
  <c r="P4882" i="1"/>
  <c r="U4882" i="1"/>
  <c r="N4883" i="1"/>
  <c r="P4883" i="1"/>
  <c r="U4883" i="1"/>
  <c r="N4884" i="1"/>
  <c r="P4884" i="1"/>
  <c r="U4884" i="1"/>
  <c r="N4885" i="1"/>
  <c r="P4885" i="1"/>
  <c r="U4885" i="1"/>
  <c r="N4886" i="1"/>
  <c r="P4886" i="1"/>
  <c r="U4886" i="1"/>
  <c r="N4888" i="1"/>
  <c r="P4888" i="1"/>
  <c r="U4888" i="1"/>
  <c r="N4892" i="1"/>
  <c r="P4892" i="1"/>
  <c r="U4892" i="1"/>
  <c r="N4894" i="1"/>
  <c r="P4894" i="1"/>
  <c r="U4894" i="1"/>
  <c r="N4895" i="1"/>
  <c r="P4895" i="1"/>
  <c r="U4895" i="1"/>
  <c r="N4896" i="1"/>
  <c r="P4896" i="1"/>
  <c r="U4896" i="1"/>
  <c r="N4897" i="1"/>
  <c r="P4897" i="1"/>
  <c r="U4897" i="1"/>
  <c r="N4899" i="1"/>
  <c r="P4899" i="1"/>
  <c r="U4899" i="1"/>
  <c r="N4901" i="1"/>
  <c r="P4901" i="1"/>
  <c r="U4901" i="1"/>
  <c r="N4902" i="1"/>
  <c r="P4902" i="1"/>
  <c r="U4902" i="1"/>
  <c r="N4903" i="1"/>
  <c r="P4903" i="1"/>
  <c r="U4903" i="1"/>
  <c r="N4904" i="1"/>
  <c r="P4904" i="1"/>
  <c r="U4904" i="1"/>
  <c r="N4905" i="1"/>
  <c r="P4905" i="1"/>
  <c r="U4905" i="1"/>
  <c r="N4906" i="1"/>
  <c r="P4906" i="1"/>
  <c r="U4906" i="1"/>
  <c r="N4907" i="1"/>
  <c r="P4907" i="1"/>
  <c r="U4907" i="1"/>
  <c r="N4908" i="1"/>
  <c r="P4908" i="1"/>
  <c r="U4908" i="1"/>
  <c r="N4912" i="1"/>
  <c r="P4912" i="1"/>
  <c r="U4912" i="1"/>
  <c r="N4913" i="1"/>
  <c r="P4913" i="1"/>
  <c r="U4913" i="1"/>
  <c r="N4915" i="1"/>
  <c r="P4915" i="1"/>
  <c r="U4915" i="1"/>
  <c r="N4916" i="1"/>
  <c r="P4916" i="1"/>
  <c r="U4916" i="1"/>
  <c r="N4917" i="1"/>
  <c r="P4917" i="1"/>
  <c r="U4917" i="1"/>
  <c r="N4918" i="1"/>
  <c r="P4918" i="1"/>
  <c r="U4918" i="1"/>
  <c r="N4922" i="1"/>
  <c r="P4922" i="1"/>
  <c r="U4922" i="1"/>
  <c r="N4923" i="1"/>
  <c r="P4923" i="1"/>
  <c r="U4923" i="1"/>
  <c r="N4925" i="1"/>
  <c r="P4925" i="1"/>
  <c r="U4925" i="1"/>
  <c r="N4926" i="1"/>
  <c r="P4926" i="1"/>
  <c r="U4926" i="1"/>
  <c r="N4927" i="1"/>
  <c r="P4927" i="1"/>
  <c r="U4927" i="1"/>
  <c r="N4928" i="1"/>
  <c r="P4928" i="1"/>
  <c r="U4928" i="1"/>
  <c r="N4929" i="1"/>
  <c r="P4929" i="1"/>
  <c r="U4929" i="1"/>
  <c r="N4930" i="1"/>
  <c r="P4930" i="1"/>
  <c r="U4930" i="1"/>
  <c r="N4931" i="1"/>
  <c r="P4931" i="1"/>
  <c r="U4931" i="1"/>
  <c r="N4932" i="1"/>
  <c r="P4932" i="1"/>
  <c r="U4932" i="1"/>
  <c r="N4933" i="1"/>
  <c r="P4933" i="1"/>
  <c r="U4933" i="1"/>
  <c r="N4934" i="1"/>
  <c r="P4934" i="1"/>
  <c r="U4934" i="1"/>
  <c r="N4935" i="1"/>
  <c r="P4935" i="1"/>
  <c r="U4935" i="1"/>
  <c r="N4937" i="1"/>
  <c r="P4937" i="1"/>
  <c r="U4937" i="1"/>
  <c r="N4938" i="1"/>
  <c r="P4938" i="1"/>
  <c r="U4938" i="1"/>
  <c r="N4939" i="1"/>
  <c r="P4939" i="1"/>
  <c r="U4939" i="1"/>
  <c r="N4940" i="1"/>
  <c r="P4940" i="1"/>
  <c r="U4940" i="1"/>
  <c r="N4941" i="1"/>
  <c r="P4941" i="1"/>
  <c r="U4941" i="1"/>
  <c r="N4942" i="1"/>
  <c r="P4942" i="1"/>
  <c r="U4942" i="1"/>
  <c r="N4943" i="1"/>
  <c r="P4943" i="1"/>
  <c r="U4943" i="1"/>
  <c r="N4945" i="1"/>
  <c r="P4945" i="1"/>
  <c r="U4945" i="1"/>
  <c r="N4946" i="1"/>
  <c r="P4946" i="1"/>
  <c r="U4946" i="1"/>
  <c r="N4947" i="1"/>
  <c r="P4947" i="1"/>
  <c r="U4947" i="1"/>
  <c r="N4948" i="1"/>
  <c r="P4948" i="1"/>
  <c r="U4948" i="1"/>
  <c r="N4949" i="1"/>
  <c r="P4949" i="1"/>
  <c r="U4949" i="1"/>
  <c r="N4950" i="1"/>
  <c r="P4950" i="1"/>
  <c r="U4950" i="1"/>
  <c r="N4951" i="1"/>
  <c r="P4951" i="1"/>
  <c r="U4951" i="1"/>
  <c r="N4952" i="1"/>
  <c r="P4952" i="1"/>
  <c r="U4952" i="1"/>
  <c r="N4953" i="1"/>
  <c r="P4953" i="1"/>
  <c r="U4953" i="1"/>
  <c r="N4955" i="1"/>
  <c r="P4955" i="1"/>
  <c r="U4955" i="1"/>
  <c r="N4956" i="1"/>
  <c r="P4956" i="1"/>
  <c r="U4956" i="1"/>
  <c r="N4957" i="1"/>
  <c r="P4957" i="1"/>
  <c r="U4957" i="1"/>
  <c r="N4958" i="1"/>
  <c r="P4958" i="1"/>
  <c r="U4958" i="1"/>
  <c r="N4959" i="1"/>
  <c r="P4959" i="1"/>
  <c r="U4959" i="1"/>
  <c r="N4960" i="1"/>
  <c r="P4960" i="1"/>
  <c r="U4960" i="1"/>
  <c r="N4961" i="1"/>
  <c r="P4961" i="1"/>
  <c r="U4961" i="1"/>
  <c r="N4962" i="1"/>
  <c r="P4962" i="1"/>
  <c r="U4962" i="1"/>
  <c r="N4963" i="1"/>
  <c r="P4963" i="1"/>
  <c r="U4963" i="1"/>
  <c r="N4964" i="1"/>
  <c r="P4964" i="1"/>
  <c r="U4964" i="1"/>
  <c r="N4966" i="1"/>
  <c r="P4966" i="1"/>
  <c r="U4966" i="1"/>
  <c r="N4967" i="1"/>
  <c r="P4967" i="1"/>
  <c r="U4967" i="1"/>
  <c r="N4968" i="1"/>
  <c r="P4968" i="1"/>
  <c r="U4968" i="1"/>
  <c r="N4969" i="1"/>
  <c r="P4969" i="1"/>
  <c r="U4969" i="1"/>
  <c r="N4970" i="1"/>
  <c r="P4970" i="1"/>
  <c r="U4970" i="1"/>
  <c r="N4971" i="1"/>
  <c r="P4971" i="1"/>
  <c r="U4971" i="1"/>
  <c r="N4972" i="1"/>
  <c r="P4972" i="1"/>
  <c r="U4972" i="1"/>
  <c r="N4973" i="1"/>
  <c r="P4973" i="1"/>
  <c r="U4973" i="1"/>
  <c r="N4974" i="1"/>
  <c r="P4974" i="1"/>
  <c r="U4974" i="1"/>
  <c r="N4975" i="1"/>
  <c r="P4975" i="1"/>
  <c r="U4975" i="1"/>
  <c r="N4976" i="1"/>
  <c r="P4976" i="1"/>
  <c r="U4976" i="1"/>
  <c r="N4977" i="1"/>
  <c r="P4977" i="1"/>
  <c r="U4977" i="1"/>
  <c r="N4978" i="1"/>
  <c r="P4978" i="1"/>
  <c r="U4978" i="1"/>
  <c r="N4979" i="1"/>
  <c r="P4979" i="1"/>
  <c r="U4979" i="1"/>
  <c r="N4980" i="1"/>
  <c r="P4980" i="1"/>
  <c r="U4980" i="1"/>
  <c r="N4981" i="1"/>
  <c r="P4981" i="1"/>
  <c r="U4981" i="1"/>
  <c r="N4982" i="1"/>
  <c r="P4982" i="1"/>
  <c r="U4982" i="1"/>
  <c r="N4983" i="1"/>
  <c r="P4983" i="1"/>
  <c r="U4983" i="1"/>
  <c r="N4984" i="1"/>
  <c r="P4984" i="1"/>
  <c r="U4984" i="1"/>
  <c r="N4985" i="1"/>
  <c r="P4985" i="1"/>
  <c r="U4985" i="1"/>
  <c r="N4986" i="1"/>
  <c r="P4986" i="1"/>
  <c r="U4986" i="1"/>
  <c r="N4987" i="1"/>
  <c r="P4987" i="1"/>
  <c r="U4987" i="1"/>
  <c r="N4988" i="1"/>
  <c r="P4988" i="1"/>
  <c r="U4988" i="1"/>
  <c r="N4989" i="1"/>
  <c r="P4989" i="1"/>
  <c r="U4989" i="1"/>
  <c r="N4990" i="1"/>
  <c r="P4990" i="1"/>
  <c r="U4990" i="1"/>
  <c r="N4991" i="1"/>
  <c r="P4991" i="1"/>
  <c r="U4991" i="1"/>
  <c r="N4992" i="1"/>
  <c r="P4992" i="1"/>
  <c r="U4992" i="1"/>
  <c r="N4993" i="1"/>
  <c r="P4993" i="1"/>
  <c r="U4993" i="1"/>
  <c r="N4994" i="1"/>
  <c r="P4994" i="1"/>
  <c r="U4994" i="1"/>
  <c r="N4995" i="1"/>
  <c r="P4995" i="1"/>
  <c r="U4995" i="1"/>
  <c r="N4996" i="1"/>
  <c r="P4996" i="1"/>
  <c r="U4996" i="1"/>
  <c r="N4999" i="1"/>
  <c r="P4999" i="1"/>
  <c r="N5001" i="1"/>
  <c r="P5001" i="1"/>
  <c r="U5001" i="1"/>
  <c r="N5002" i="1"/>
  <c r="P5002" i="1"/>
  <c r="U5002" i="1"/>
  <c r="N5003" i="1"/>
  <c r="P5003" i="1"/>
  <c r="U5003" i="1"/>
  <c r="N5004" i="1"/>
  <c r="P5004" i="1"/>
  <c r="U5004" i="1"/>
  <c r="N5005" i="1"/>
  <c r="P5005" i="1"/>
  <c r="U5005" i="1"/>
  <c r="N5006" i="1"/>
  <c r="P5006" i="1"/>
  <c r="U5006" i="1"/>
  <c r="N5008" i="1"/>
  <c r="P5008" i="1"/>
  <c r="U5008" i="1"/>
  <c r="N5009" i="1"/>
  <c r="P5009" i="1"/>
  <c r="U5009" i="1"/>
  <c r="N5010" i="1"/>
  <c r="P5010" i="1"/>
  <c r="U5010" i="1"/>
  <c r="N5011" i="1"/>
  <c r="P5011" i="1"/>
  <c r="U5011" i="1"/>
  <c r="N5012" i="1"/>
  <c r="P5012" i="1"/>
  <c r="U5012" i="1"/>
  <c r="N5013" i="1"/>
  <c r="P5013" i="1"/>
  <c r="U5013" i="1"/>
  <c r="N5014" i="1"/>
  <c r="P5014" i="1"/>
  <c r="U5014" i="1"/>
  <c r="N5015" i="1"/>
  <c r="P5015" i="1"/>
  <c r="U5015" i="1"/>
  <c r="N5016" i="1"/>
  <c r="P5016" i="1"/>
  <c r="U5016" i="1"/>
  <c r="N5017" i="1"/>
  <c r="P5017" i="1"/>
  <c r="U5017" i="1"/>
  <c r="N5018" i="1"/>
  <c r="P5018" i="1"/>
  <c r="U5018" i="1"/>
  <c r="N5019" i="1"/>
  <c r="P5019" i="1"/>
  <c r="U5019" i="1"/>
  <c r="N5020" i="1"/>
  <c r="P5020" i="1"/>
  <c r="U5020" i="1"/>
  <c r="N5021" i="1"/>
  <c r="P5021" i="1"/>
  <c r="U5021" i="1"/>
  <c r="N5022" i="1"/>
  <c r="P5022" i="1"/>
  <c r="U5022" i="1"/>
  <c r="N5023" i="1"/>
  <c r="P5023" i="1"/>
  <c r="U5023" i="1"/>
  <c r="N5024" i="1"/>
  <c r="P5024" i="1"/>
  <c r="U5024" i="1"/>
  <c r="N5025" i="1"/>
  <c r="P5025" i="1"/>
  <c r="U5025" i="1"/>
  <c r="N5026" i="1"/>
  <c r="P5026" i="1"/>
  <c r="U5026" i="1"/>
  <c r="N5027" i="1"/>
  <c r="P5027" i="1"/>
  <c r="U5027" i="1"/>
  <c r="N5028" i="1"/>
  <c r="P5028" i="1"/>
  <c r="U5028" i="1"/>
  <c r="N5029" i="1"/>
  <c r="P5029" i="1"/>
  <c r="U5029" i="1"/>
  <c r="N5030" i="1"/>
  <c r="P5030" i="1"/>
  <c r="U5030" i="1"/>
  <c r="N5031" i="1"/>
  <c r="P5031" i="1"/>
  <c r="U5031" i="1"/>
  <c r="N5032" i="1"/>
  <c r="P5032" i="1"/>
  <c r="U5032" i="1"/>
  <c r="N5033" i="1"/>
  <c r="P5033" i="1"/>
  <c r="U5033" i="1"/>
  <c r="N5034" i="1"/>
  <c r="P5034" i="1"/>
  <c r="U5034" i="1"/>
  <c r="N5035" i="1"/>
  <c r="P5035" i="1"/>
  <c r="U5035" i="1"/>
  <c r="N5036" i="1"/>
  <c r="P5036" i="1"/>
  <c r="U5036" i="1"/>
  <c r="N5037" i="1"/>
  <c r="P5037" i="1"/>
  <c r="U5037" i="1"/>
  <c r="N5038" i="1"/>
  <c r="P5038" i="1"/>
  <c r="U5038" i="1"/>
  <c r="N5039" i="1"/>
  <c r="P5039" i="1"/>
  <c r="U5039" i="1"/>
  <c r="N5040" i="1"/>
  <c r="P5040" i="1"/>
  <c r="U5040" i="1"/>
  <c r="N5041" i="1"/>
  <c r="P5041" i="1"/>
  <c r="U5041" i="1"/>
  <c r="N5043" i="1"/>
  <c r="P5043" i="1"/>
  <c r="U5043" i="1"/>
  <c r="N5044" i="1"/>
  <c r="P5044" i="1"/>
  <c r="U5044" i="1"/>
  <c r="N5045" i="1"/>
  <c r="P5045" i="1"/>
  <c r="U5045" i="1"/>
  <c r="N5046" i="1"/>
  <c r="P5046" i="1"/>
  <c r="U5046" i="1"/>
  <c r="N5047" i="1"/>
  <c r="P5047" i="1"/>
  <c r="U5047" i="1"/>
  <c r="N5048" i="1"/>
  <c r="P5048" i="1"/>
  <c r="U5048" i="1"/>
  <c r="N5049" i="1"/>
  <c r="P5049" i="1"/>
  <c r="U5049" i="1"/>
  <c r="N5052" i="1"/>
  <c r="P5052" i="1"/>
  <c r="U5052" i="1"/>
  <c r="N5053" i="1"/>
  <c r="P5053" i="1"/>
  <c r="U5053" i="1"/>
  <c r="N5054" i="1"/>
  <c r="P5054" i="1"/>
  <c r="U5054" i="1"/>
  <c r="N5055" i="1"/>
  <c r="P5055" i="1"/>
  <c r="U5055" i="1"/>
  <c r="N5056" i="1"/>
  <c r="P5056" i="1"/>
  <c r="U5056" i="1"/>
  <c r="N5057" i="1"/>
  <c r="P5057" i="1"/>
  <c r="U5057" i="1"/>
  <c r="N5058" i="1"/>
  <c r="P5058" i="1"/>
  <c r="U5058" i="1"/>
  <c r="N5059" i="1"/>
  <c r="P5059" i="1"/>
  <c r="U5059" i="1"/>
  <c r="N5060" i="1"/>
  <c r="P5060" i="1"/>
  <c r="U5060" i="1"/>
  <c r="N5061" i="1"/>
  <c r="P5061" i="1"/>
  <c r="U5061" i="1"/>
  <c r="N5062" i="1"/>
  <c r="P5062" i="1"/>
  <c r="U5062" i="1"/>
  <c r="N5063" i="1"/>
  <c r="P5063" i="1"/>
  <c r="U5063" i="1"/>
  <c r="N5065" i="1"/>
  <c r="P5065" i="1"/>
  <c r="U5065" i="1"/>
  <c r="N5066" i="1"/>
  <c r="P5066" i="1"/>
  <c r="U5066" i="1"/>
  <c r="N5067" i="1"/>
  <c r="P5067" i="1"/>
  <c r="U5067" i="1"/>
  <c r="N5068" i="1"/>
  <c r="P5068" i="1"/>
  <c r="U5068" i="1"/>
  <c r="N5069" i="1"/>
  <c r="P5069" i="1"/>
  <c r="U5069" i="1"/>
  <c r="N5070" i="1"/>
  <c r="P5070" i="1"/>
  <c r="U5070" i="1"/>
  <c r="N5071" i="1"/>
  <c r="P5071" i="1"/>
  <c r="U5071" i="1"/>
  <c r="N5072" i="1"/>
  <c r="P5072" i="1"/>
  <c r="U5072" i="1"/>
  <c r="N5073" i="1"/>
  <c r="P5073" i="1"/>
  <c r="U5073" i="1"/>
  <c r="N5074" i="1"/>
  <c r="P5074" i="1"/>
  <c r="U5074" i="1"/>
  <c r="N5075" i="1"/>
  <c r="P5075" i="1"/>
  <c r="U5075" i="1"/>
  <c r="N5076" i="1"/>
  <c r="P5076" i="1"/>
  <c r="U5076" i="1"/>
  <c r="N5079" i="1"/>
  <c r="P5079" i="1"/>
  <c r="U5079" i="1"/>
  <c r="N5080" i="1"/>
  <c r="P5080" i="1"/>
  <c r="U5080" i="1"/>
  <c r="N5083" i="1"/>
  <c r="P5083" i="1"/>
  <c r="U5083" i="1"/>
  <c r="N5084" i="1"/>
  <c r="P5084" i="1"/>
  <c r="U5084" i="1"/>
  <c r="N5085" i="1"/>
  <c r="P5085" i="1"/>
  <c r="U5085" i="1"/>
  <c r="N5086" i="1"/>
  <c r="P5086" i="1"/>
  <c r="U5086" i="1"/>
  <c r="N5087" i="1"/>
  <c r="P5087" i="1"/>
  <c r="U5087" i="1"/>
  <c r="N5088" i="1"/>
  <c r="P5088" i="1"/>
  <c r="U5088" i="1"/>
  <c r="N5090" i="1"/>
  <c r="P5090" i="1"/>
  <c r="U5090" i="1"/>
  <c r="N5091" i="1"/>
  <c r="P5091" i="1"/>
  <c r="U5091" i="1"/>
  <c r="N5092" i="1"/>
  <c r="P5092" i="1"/>
  <c r="U5092" i="1"/>
  <c r="N5093" i="1"/>
  <c r="P5093" i="1"/>
  <c r="U5093" i="1"/>
  <c r="N5094" i="1"/>
  <c r="P5094" i="1"/>
  <c r="U5094" i="1"/>
  <c r="N5095" i="1"/>
  <c r="P5095" i="1"/>
  <c r="U5095" i="1"/>
  <c r="N5096" i="1"/>
  <c r="P5096" i="1"/>
  <c r="U5096" i="1"/>
  <c r="N5097" i="1"/>
  <c r="P5097" i="1"/>
  <c r="U5097" i="1"/>
  <c r="N5098" i="1"/>
  <c r="P5098" i="1"/>
  <c r="U5098" i="1"/>
  <c r="N5099" i="1"/>
  <c r="P5099" i="1"/>
  <c r="U5099" i="1"/>
  <c r="N5100" i="1"/>
  <c r="P5100" i="1"/>
  <c r="U5100" i="1"/>
  <c r="N5101" i="1"/>
  <c r="P5101" i="1"/>
  <c r="U5101" i="1"/>
  <c r="N5102" i="1"/>
  <c r="P5102" i="1"/>
  <c r="U5102" i="1"/>
  <c r="N5103" i="1"/>
  <c r="P5103" i="1"/>
  <c r="U5103" i="1"/>
  <c r="N5104" i="1"/>
  <c r="P5104" i="1"/>
  <c r="U5104" i="1"/>
  <c r="N5105" i="1"/>
  <c r="P5105" i="1"/>
  <c r="U5105" i="1"/>
  <c r="N5106" i="1"/>
  <c r="P5106" i="1"/>
  <c r="U5106" i="1"/>
  <c r="N5107" i="1"/>
  <c r="P5107" i="1"/>
  <c r="U5107" i="1"/>
  <c r="N5108" i="1"/>
  <c r="P5108" i="1"/>
  <c r="U5108" i="1"/>
  <c r="N5109" i="1"/>
  <c r="P5109" i="1"/>
  <c r="U5109" i="1"/>
  <c r="N5110" i="1"/>
  <c r="P5110" i="1"/>
  <c r="U5110" i="1"/>
  <c r="N5111" i="1"/>
  <c r="P5111" i="1"/>
  <c r="U5111" i="1"/>
  <c r="N5112" i="1"/>
  <c r="P5112" i="1"/>
  <c r="U5112" i="1"/>
  <c r="N5113" i="1"/>
  <c r="P5113" i="1"/>
  <c r="U5113" i="1"/>
  <c r="N5114" i="1"/>
  <c r="P5114" i="1"/>
  <c r="U5114" i="1"/>
  <c r="N5115" i="1"/>
  <c r="P5115" i="1"/>
  <c r="U5115" i="1"/>
  <c r="N5116" i="1"/>
  <c r="P5116" i="1"/>
  <c r="U5116" i="1"/>
  <c r="N5117" i="1"/>
  <c r="P5117" i="1"/>
  <c r="U5117" i="1"/>
  <c r="N5118" i="1"/>
  <c r="P5118" i="1"/>
  <c r="U5118" i="1"/>
  <c r="N5119" i="1"/>
  <c r="P5119" i="1"/>
  <c r="U5119" i="1"/>
  <c r="N5120" i="1"/>
  <c r="P5120" i="1"/>
  <c r="U5120" i="1"/>
  <c r="N5121" i="1"/>
  <c r="P5121" i="1"/>
  <c r="U5121" i="1"/>
  <c r="N5122" i="1"/>
  <c r="P5122" i="1"/>
  <c r="U5122" i="1"/>
  <c r="N5123" i="1"/>
  <c r="P5123" i="1"/>
  <c r="U5123" i="1"/>
  <c r="N5124" i="1"/>
  <c r="P5124" i="1"/>
  <c r="U5124" i="1"/>
  <c r="N5125" i="1"/>
  <c r="P5125" i="1"/>
  <c r="U5125" i="1"/>
  <c r="N5128" i="1"/>
  <c r="P5128" i="1"/>
  <c r="U5128" i="1"/>
  <c r="N5129" i="1"/>
  <c r="P5129" i="1"/>
  <c r="U5129" i="1"/>
  <c r="N5130" i="1"/>
  <c r="P5130" i="1"/>
  <c r="U5130" i="1"/>
  <c r="N5131" i="1"/>
  <c r="P5131" i="1"/>
  <c r="U5131" i="1"/>
  <c r="N5132" i="1"/>
  <c r="P5132" i="1"/>
  <c r="U5132" i="1"/>
  <c r="N5133" i="1"/>
  <c r="P5133" i="1"/>
  <c r="U5133" i="1"/>
  <c r="N5136" i="1"/>
  <c r="P5136" i="1"/>
  <c r="U5136" i="1"/>
  <c r="N5137" i="1"/>
  <c r="P5137" i="1"/>
  <c r="U5137" i="1"/>
  <c r="N5138" i="1"/>
  <c r="P5138" i="1"/>
  <c r="U5138" i="1"/>
  <c r="N5140" i="1"/>
  <c r="P5140" i="1"/>
  <c r="U5140" i="1"/>
  <c r="N5141" i="1"/>
  <c r="P5141" i="1"/>
  <c r="U5141" i="1"/>
  <c r="N5142" i="1"/>
  <c r="P5142" i="1"/>
  <c r="U5142" i="1"/>
  <c r="N5144" i="1"/>
  <c r="P5144" i="1"/>
  <c r="U5144" i="1"/>
  <c r="N5145" i="1"/>
  <c r="P5145" i="1"/>
  <c r="U5145" i="1"/>
  <c r="N5146" i="1"/>
  <c r="P5146" i="1"/>
  <c r="U5146" i="1"/>
  <c r="N5148" i="1"/>
  <c r="P5148" i="1"/>
  <c r="U5148" i="1"/>
  <c r="N5149" i="1"/>
  <c r="P5149" i="1"/>
  <c r="U5149" i="1"/>
  <c r="N5150" i="1"/>
  <c r="P5150" i="1"/>
  <c r="U5150" i="1"/>
  <c r="N5151" i="1"/>
  <c r="P5151" i="1"/>
  <c r="U5151" i="1"/>
  <c r="N5152" i="1"/>
  <c r="P5152" i="1"/>
  <c r="U5152" i="1"/>
  <c r="N5153" i="1"/>
  <c r="P5153" i="1"/>
  <c r="U5153" i="1"/>
  <c r="N5154" i="1"/>
  <c r="P5154" i="1"/>
  <c r="U5154" i="1"/>
  <c r="N5155" i="1"/>
  <c r="P5155" i="1"/>
  <c r="U5155" i="1"/>
  <c r="N5156" i="1"/>
  <c r="P5156" i="1"/>
  <c r="U5156" i="1"/>
  <c r="N5157" i="1"/>
  <c r="P5157" i="1"/>
  <c r="U5157" i="1"/>
  <c r="N5158" i="1"/>
  <c r="P5158" i="1"/>
  <c r="U5158" i="1"/>
  <c r="N5159" i="1"/>
  <c r="P5159" i="1"/>
  <c r="U5159" i="1"/>
  <c r="N5160" i="1"/>
  <c r="P5160" i="1"/>
  <c r="U5160" i="1"/>
  <c r="N5161" i="1"/>
  <c r="P5161" i="1"/>
  <c r="U5161" i="1"/>
  <c r="N5163" i="1"/>
  <c r="P5163" i="1"/>
  <c r="U5163" i="1"/>
  <c r="N5164" i="1"/>
  <c r="P5164" i="1"/>
  <c r="U5164" i="1"/>
  <c r="N5165" i="1"/>
  <c r="P5165" i="1"/>
  <c r="U5165" i="1"/>
  <c r="N5166" i="1"/>
  <c r="P5166" i="1"/>
  <c r="U5166" i="1"/>
  <c r="N5167" i="1"/>
  <c r="P5167" i="1"/>
  <c r="U5167" i="1"/>
  <c r="N5168" i="1"/>
  <c r="P5168" i="1"/>
  <c r="U5168" i="1"/>
  <c r="N5169" i="1"/>
  <c r="P5169" i="1"/>
  <c r="U5169" i="1"/>
  <c r="N5170" i="1"/>
  <c r="P5170" i="1"/>
  <c r="U5170" i="1"/>
  <c r="N5171" i="1"/>
  <c r="P5171" i="1"/>
  <c r="U5171" i="1"/>
  <c r="N5172" i="1"/>
  <c r="P5172" i="1"/>
  <c r="U5172" i="1"/>
  <c r="N5173" i="1"/>
  <c r="P5173" i="1"/>
  <c r="U5173" i="1"/>
  <c r="N5174" i="1"/>
  <c r="P5174" i="1"/>
  <c r="U5174" i="1"/>
  <c r="N5175" i="1"/>
  <c r="P5175" i="1"/>
  <c r="U5175" i="1"/>
  <c r="N5176" i="1"/>
  <c r="P5176" i="1"/>
  <c r="U5176" i="1"/>
  <c r="N5177" i="1"/>
  <c r="P5177" i="1"/>
  <c r="U5177" i="1"/>
  <c r="N5178" i="1"/>
  <c r="P5178" i="1"/>
  <c r="U5178" i="1"/>
  <c r="N5179" i="1"/>
  <c r="P5179" i="1"/>
  <c r="U5179" i="1"/>
  <c r="N5180" i="1"/>
  <c r="P5180" i="1"/>
  <c r="U5180" i="1"/>
  <c r="N5181" i="1"/>
  <c r="P5181" i="1"/>
  <c r="U5181" i="1"/>
  <c r="N5182" i="1"/>
  <c r="P5182" i="1"/>
  <c r="U5182" i="1"/>
  <c r="N5183" i="1"/>
  <c r="P5183" i="1"/>
  <c r="U5183" i="1"/>
  <c r="N5184" i="1"/>
  <c r="P5184" i="1"/>
  <c r="U5184" i="1"/>
  <c r="N5185" i="1"/>
  <c r="P5185" i="1"/>
  <c r="U5185" i="1"/>
  <c r="N5186" i="1"/>
  <c r="P5186" i="1"/>
  <c r="U5186" i="1"/>
  <c r="N5188" i="1"/>
  <c r="P5188" i="1"/>
  <c r="U5188" i="1"/>
  <c r="N5189" i="1"/>
  <c r="P5189" i="1"/>
  <c r="U5189" i="1"/>
  <c r="N5190" i="1"/>
  <c r="P5190" i="1"/>
  <c r="U5190" i="1"/>
  <c r="N5191" i="1"/>
  <c r="P5191" i="1"/>
  <c r="U5191" i="1"/>
  <c r="N5192" i="1"/>
  <c r="P5192" i="1"/>
  <c r="U5192" i="1"/>
  <c r="N5195" i="1"/>
  <c r="P5195" i="1"/>
  <c r="U5195" i="1"/>
  <c r="N5196" i="1"/>
  <c r="P5196" i="1"/>
  <c r="U5196" i="1"/>
  <c r="N5197" i="1"/>
  <c r="P5197" i="1"/>
  <c r="U5197" i="1"/>
  <c r="N5198" i="1"/>
  <c r="P5198" i="1"/>
  <c r="U5198" i="1"/>
  <c r="N5199" i="1"/>
  <c r="P5199" i="1"/>
  <c r="U5199" i="1"/>
  <c r="N5200" i="1"/>
  <c r="P5200" i="1"/>
  <c r="U5200" i="1"/>
  <c r="N5201" i="1"/>
  <c r="P5201" i="1"/>
  <c r="U5201" i="1"/>
  <c r="N5202" i="1"/>
  <c r="P5202" i="1"/>
  <c r="U5202" i="1"/>
  <c r="N5203" i="1"/>
  <c r="P5203" i="1"/>
  <c r="U5203" i="1"/>
  <c r="N5204" i="1"/>
  <c r="P5204" i="1"/>
  <c r="U5204" i="1"/>
  <c r="N5205" i="1"/>
  <c r="P5205" i="1"/>
  <c r="U5205" i="1"/>
  <c r="N5206" i="1"/>
  <c r="P5206" i="1"/>
  <c r="U5206" i="1"/>
  <c r="N5208" i="1"/>
  <c r="P5208" i="1"/>
  <c r="U5208" i="1"/>
  <c r="N5209" i="1"/>
  <c r="P5209" i="1"/>
  <c r="U5209" i="1"/>
  <c r="N5210" i="1"/>
  <c r="P5210" i="1"/>
  <c r="U5210" i="1"/>
  <c r="N5211" i="1"/>
  <c r="P5211" i="1"/>
  <c r="U5211" i="1"/>
  <c r="N5212" i="1"/>
  <c r="P5212" i="1"/>
  <c r="U5212" i="1"/>
  <c r="N5213" i="1"/>
  <c r="P5213" i="1"/>
  <c r="U5213" i="1"/>
  <c r="N5214" i="1"/>
  <c r="P5214" i="1"/>
  <c r="U5214" i="1"/>
  <c r="N5216" i="1"/>
  <c r="P5216" i="1"/>
  <c r="U5216" i="1"/>
  <c r="N5217" i="1"/>
  <c r="P5217" i="1"/>
  <c r="U5217" i="1"/>
  <c r="N5218" i="1"/>
  <c r="P5218" i="1"/>
  <c r="U5218" i="1"/>
  <c r="N5219" i="1"/>
  <c r="P5219" i="1"/>
  <c r="U5219" i="1"/>
  <c r="N5220" i="1"/>
  <c r="P5220" i="1"/>
  <c r="U5220" i="1"/>
  <c r="N5221" i="1"/>
  <c r="P5221" i="1"/>
  <c r="U5221" i="1"/>
  <c r="N5222" i="1"/>
  <c r="P5222" i="1"/>
  <c r="U5222" i="1"/>
  <c r="N5223" i="1"/>
  <c r="P5223" i="1"/>
  <c r="U5223" i="1"/>
  <c r="N5224" i="1"/>
  <c r="P5224" i="1"/>
  <c r="U5224" i="1"/>
  <c r="N5226" i="1"/>
  <c r="P5226" i="1"/>
  <c r="U5226" i="1"/>
  <c r="N5227" i="1"/>
  <c r="P5227" i="1"/>
  <c r="U5227" i="1"/>
  <c r="N5228" i="1"/>
  <c r="P5228" i="1"/>
  <c r="U5228" i="1"/>
  <c r="N5229" i="1"/>
  <c r="P5229" i="1"/>
  <c r="U5229" i="1"/>
  <c r="N5230" i="1"/>
  <c r="P5230" i="1"/>
  <c r="U5230" i="1"/>
  <c r="N5231" i="1"/>
  <c r="P5231" i="1"/>
  <c r="U5231" i="1"/>
  <c r="N5232" i="1"/>
  <c r="P5232" i="1"/>
  <c r="U5232" i="1"/>
  <c r="N5233" i="1"/>
  <c r="P5233" i="1"/>
  <c r="U5233" i="1"/>
  <c r="N5234" i="1"/>
  <c r="P5234" i="1"/>
  <c r="U5234" i="1"/>
  <c r="N5236" i="1"/>
  <c r="P5236" i="1"/>
  <c r="U5236" i="1"/>
  <c r="N5237" i="1"/>
  <c r="P5237" i="1"/>
  <c r="U5237" i="1"/>
  <c r="N5238" i="1"/>
  <c r="P5238" i="1"/>
  <c r="U5238" i="1"/>
  <c r="N5239" i="1"/>
  <c r="P5239" i="1"/>
  <c r="U5239" i="1"/>
  <c r="N5240" i="1"/>
  <c r="P5240" i="1"/>
  <c r="U5240" i="1"/>
  <c r="N5241" i="1"/>
  <c r="P5241" i="1"/>
  <c r="U5241" i="1"/>
  <c r="N5242" i="1"/>
  <c r="P5242" i="1"/>
  <c r="U5242" i="1"/>
  <c r="N5243" i="1"/>
  <c r="P5243" i="1"/>
  <c r="U5243" i="1"/>
  <c r="N5244" i="1"/>
  <c r="P5244" i="1"/>
  <c r="U5244" i="1"/>
  <c r="N5245" i="1"/>
  <c r="P5245" i="1"/>
  <c r="U5245" i="1"/>
  <c r="N5246" i="1"/>
  <c r="P5246" i="1"/>
  <c r="U5246" i="1"/>
  <c r="N5247" i="1"/>
  <c r="P5247" i="1"/>
  <c r="U5247" i="1"/>
  <c r="N5248" i="1"/>
  <c r="P5248" i="1"/>
  <c r="U5248" i="1"/>
  <c r="N5250" i="1"/>
  <c r="P5250" i="1"/>
  <c r="U5250" i="1"/>
  <c r="N5251" i="1"/>
  <c r="P5251" i="1"/>
  <c r="U5251" i="1"/>
  <c r="N5252" i="1"/>
  <c r="P5252" i="1"/>
  <c r="U5252" i="1"/>
  <c r="N5253" i="1"/>
  <c r="P5253" i="1"/>
  <c r="U5253" i="1"/>
  <c r="N5254" i="1"/>
  <c r="P5254" i="1"/>
  <c r="U5254" i="1"/>
  <c r="N5255" i="1"/>
  <c r="P5255" i="1"/>
  <c r="U5255" i="1"/>
  <c r="N5256" i="1"/>
  <c r="P5256" i="1"/>
  <c r="U5256" i="1"/>
  <c r="N5257" i="1"/>
  <c r="P5257" i="1"/>
  <c r="U5257" i="1"/>
  <c r="N5258" i="1"/>
  <c r="P5258" i="1"/>
  <c r="U5258" i="1"/>
  <c r="N5259" i="1"/>
  <c r="P5259" i="1"/>
  <c r="U5259" i="1"/>
  <c r="N5260" i="1"/>
  <c r="P5260" i="1"/>
  <c r="U5260" i="1"/>
  <c r="N5261" i="1"/>
  <c r="P5261" i="1"/>
  <c r="U5261" i="1"/>
  <c r="N5262" i="1"/>
  <c r="P5262" i="1"/>
  <c r="U5262" i="1"/>
  <c r="N5263" i="1"/>
  <c r="P5263" i="1"/>
  <c r="U5263" i="1"/>
  <c r="N5264" i="1"/>
  <c r="P5264" i="1"/>
  <c r="U5264" i="1"/>
  <c r="N5266" i="1"/>
  <c r="P5266" i="1"/>
  <c r="U5266" i="1"/>
  <c r="N5268" i="1"/>
  <c r="P5268" i="1"/>
  <c r="U5268" i="1"/>
  <c r="N5269" i="1"/>
  <c r="P5269" i="1"/>
  <c r="U5269" i="1"/>
  <c r="N5270" i="1"/>
  <c r="P5270" i="1"/>
  <c r="U5270" i="1"/>
  <c r="N5271" i="1"/>
  <c r="P5271" i="1"/>
  <c r="N5272" i="1"/>
  <c r="P5272" i="1"/>
  <c r="N5273" i="1"/>
  <c r="P5273" i="1"/>
  <c r="U5273" i="1"/>
  <c r="N5274" i="1"/>
  <c r="P5274" i="1"/>
  <c r="N5275" i="1"/>
  <c r="P5275" i="1"/>
  <c r="N5276" i="1"/>
  <c r="P5276" i="1"/>
  <c r="N5277" i="1"/>
  <c r="P5277" i="1"/>
  <c r="U5277" i="1"/>
  <c r="N5278" i="1"/>
  <c r="P5278" i="1"/>
  <c r="N5279" i="1"/>
  <c r="P5279" i="1"/>
  <c r="U5279" i="1"/>
  <c r="N5281" i="1"/>
  <c r="P5281" i="1"/>
  <c r="U5281" i="1"/>
  <c r="N5282" i="1"/>
  <c r="P5282" i="1"/>
  <c r="U5282" i="1"/>
  <c r="N5283" i="1"/>
  <c r="P5283" i="1"/>
  <c r="U5283" i="1"/>
  <c r="N5284" i="1"/>
  <c r="P5284" i="1"/>
  <c r="U5284" i="1"/>
  <c r="N5285" i="1"/>
  <c r="P5285" i="1"/>
  <c r="U5285" i="1"/>
  <c r="N5286" i="1"/>
  <c r="P5286" i="1"/>
  <c r="U5286" i="1"/>
  <c r="N5287" i="1"/>
  <c r="P5287" i="1"/>
  <c r="U5287" i="1"/>
  <c r="N5288" i="1"/>
  <c r="P5288" i="1"/>
  <c r="U5288" i="1"/>
  <c r="N5289" i="1"/>
  <c r="P5289" i="1"/>
  <c r="U5289" i="1"/>
  <c r="N5290" i="1"/>
  <c r="P5290" i="1"/>
  <c r="U5290" i="1"/>
  <c r="N5291" i="1"/>
  <c r="P5291" i="1"/>
  <c r="U5291" i="1"/>
  <c r="N5292" i="1"/>
  <c r="P5292" i="1"/>
  <c r="U5292" i="1"/>
  <c r="N5293" i="1"/>
  <c r="P5293" i="1"/>
  <c r="U5293" i="1"/>
  <c r="N5294" i="1"/>
  <c r="P5294" i="1"/>
  <c r="U5294" i="1"/>
  <c r="N5296" i="1"/>
  <c r="P5296" i="1"/>
  <c r="U5296" i="1"/>
  <c r="N5297" i="1"/>
  <c r="P5297" i="1"/>
  <c r="U5297" i="1"/>
  <c r="N5298" i="1"/>
  <c r="P5298" i="1"/>
  <c r="U5298" i="1"/>
  <c r="N5299" i="1"/>
  <c r="P5299" i="1"/>
  <c r="U5299" i="1"/>
  <c r="N5300" i="1"/>
  <c r="P5300" i="1"/>
  <c r="U5300" i="1"/>
  <c r="N5301" i="1"/>
  <c r="P5301" i="1"/>
  <c r="U5301" i="1"/>
  <c r="N5302" i="1"/>
  <c r="P5302" i="1"/>
  <c r="U5302" i="1"/>
  <c r="N5303" i="1"/>
  <c r="P5303" i="1"/>
  <c r="U5303" i="1"/>
  <c r="N5304" i="1"/>
  <c r="P5304" i="1"/>
  <c r="U5304" i="1"/>
  <c r="N5305" i="1"/>
  <c r="P5305" i="1"/>
  <c r="U5305" i="1"/>
  <c r="N5306" i="1"/>
  <c r="P5306" i="1"/>
  <c r="U5306" i="1"/>
  <c r="N5308" i="1"/>
  <c r="P5308" i="1"/>
  <c r="U5308" i="1"/>
  <c r="N5309" i="1"/>
  <c r="P5309" i="1"/>
  <c r="U5309" i="1"/>
  <c r="N5310" i="1"/>
  <c r="P5310" i="1"/>
  <c r="U5310" i="1"/>
  <c r="N5312" i="1"/>
  <c r="P5312" i="1"/>
  <c r="U5312" i="1"/>
  <c r="N5315" i="1"/>
  <c r="P5315" i="1"/>
  <c r="U5315" i="1"/>
  <c r="N5317" i="1"/>
  <c r="P5317" i="1"/>
  <c r="U5317" i="1"/>
  <c r="N5318" i="1"/>
  <c r="P5318" i="1"/>
  <c r="U5318" i="1"/>
  <c r="N5320" i="1"/>
  <c r="P5320" i="1"/>
  <c r="U5320" i="1"/>
  <c r="N5322" i="1"/>
  <c r="P5322" i="1"/>
  <c r="U5322" i="1"/>
  <c r="N5324" i="1"/>
  <c r="P5324" i="1"/>
  <c r="U5324" i="1"/>
  <c r="N5325" i="1"/>
  <c r="P5325" i="1"/>
  <c r="U5325" i="1"/>
  <c r="N5326" i="1"/>
  <c r="P5326" i="1"/>
  <c r="U5326" i="1"/>
  <c r="N5327" i="1"/>
  <c r="P5327" i="1"/>
  <c r="U5327" i="1"/>
  <c r="N5328" i="1"/>
  <c r="P5328" i="1"/>
  <c r="U5328" i="1"/>
  <c r="N5329" i="1"/>
  <c r="P5329" i="1"/>
  <c r="U5329" i="1"/>
  <c r="N5330" i="1"/>
  <c r="P5330" i="1"/>
  <c r="U5330" i="1"/>
  <c r="N5331" i="1"/>
  <c r="P5331" i="1"/>
  <c r="U5331" i="1"/>
  <c r="N5332" i="1"/>
  <c r="P5332" i="1"/>
  <c r="U5332" i="1"/>
  <c r="N5333" i="1"/>
  <c r="P5333" i="1"/>
  <c r="U5333" i="1"/>
  <c r="N5334" i="1"/>
  <c r="P5334" i="1"/>
  <c r="U5334" i="1"/>
  <c r="N5335" i="1"/>
  <c r="P5335" i="1"/>
  <c r="U5335" i="1"/>
  <c r="N5336" i="1"/>
  <c r="P5336" i="1"/>
  <c r="U5336" i="1"/>
  <c r="N5337" i="1"/>
  <c r="P5337" i="1"/>
  <c r="U5337" i="1"/>
  <c r="N5338" i="1"/>
  <c r="P5338" i="1"/>
  <c r="U5338" i="1"/>
  <c r="N5339" i="1"/>
  <c r="P5339" i="1"/>
  <c r="U5339" i="1"/>
  <c r="N5340" i="1"/>
  <c r="P5340" i="1"/>
  <c r="U5340" i="1"/>
  <c r="N5342" i="1"/>
  <c r="P5342" i="1"/>
  <c r="U5342" i="1"/>
  <c r="N5343" i="1"/>
  <c r="P5343" i="1"/>
  <c r="U5343" i="1"/>
  <c r="N5344" i="1"/>
  <c r="P5344" i="1"/>
  <c r="U5344" i="1"/>
  <c r="N5345" i="1"/>
  <c r="P5345" i="1"/>
  <c r="U5345" i="1"/>
  <c r="N5346" i="1"/>
  <c r="P5346" i="1"/>
  <c r="U5346" i="1"/>
  <c r="N5347" i="1"/>
  <c r="P5347" i="1"/>
  <c r="U5347" i="1"/>
  <c r="N5348" i="1"/>
  <c r="P5348" i="1"/>
  <c r="U5348" i="1"/>
  <c r="N5349" i="1"/>
  <c r="P5349" i="1"/>
  <c r="U5349" i="1"/>
  <c r="N5350" i="1"/>
  <c r="P5350" i="1"/>
  <c r="U5350" i="1"/>
  <c r="N5351" i="1"/>
  <c r="P5351" i="1"/>
  <c r="U5351" i="1"/>
  <c r="N5352" i="1"/>
  <c r="P5352" i="1"/>
  <c r="U5352" i="1"/>
  <c r="N5353" i="1"/>
  <c r="P5353" i="1"/>
  <c r="U5353" i="1"/>
  <c r="N5354" i="1"/>
  <c r="P5354" i="1"/>
  <c r="U5354" i="1"/>
  <c r="N5355" i="1"/>
  <c r="P5355" i="1"/>
  <c r="U5355" i="1"/>
  <c r="N5356" i="1"/>
  <c r="P5356" i="1"/>
  <c r="U5356" i="1"/>
  <c r="N5357" i="1"/>
  <c r="P5357" i="1"/>
  <c r="U5357" i="1"/>
  <c r="N5358" i="1"/>
  <c r="P5358" i="1"/>
  <c r="U5358" i="1"/>
  <c r="N5359" i="1"/>
  <c r="P5359" i="1"/>
  <c r="U5359" i="1"/>
  <c r="N5361" i="1"/>
  <c r="P5361" i="1"/>
  <c r="U5361" i="1"/>
  <c r="N5362" i="1"/>
  <c r="P5362" i="1"/>
  <c r="U5362" i="1"/>
  <c r="N5366" i="1"/>
  <c r="P5366" i="1"/>
  <c r="U5366" i="1"/>
  <c r="N5367" i="1"/>
  <c r="P5367" i="1"/>
  <c r="U5367" i="1"/>
  <c r="N5369" i="1"/>
  <c r="P5369" i="1"/>
  <c r="U5369" i="1"/>
  <c r="N5370" i="1"/>
  <c r="P5370" i="1"/>
  <c r="U5370" i="1"/>
  <c r="N5371" i="1"/>
  <c r="P5371" i="1"/>
  <c r="U5371" i="1"/>
  <c r="N5372" i="1"/>
  <c r="P5372" i="1"/>
  <c r="U5372" i="1"/>
  <c r="N5373" i="1"/>
  <c r="P5373" i="1"/>
  <c r="U5373" i="1"/>
  <c r="N5374" i="1"/>
  <c r="P5374" i="1"/>
  <c r="U5374" i="1"/>
  <c r="N5375" i="1"/>
  <c r="P5375" i="1"/>
  <c r="U5375" i="1"/>
  <c r="N5376" i="1"/>
  <c r="P5376" i="1"/>
  <c r="U5376" i="1"/>
  <c r="N5378" i="1"/>
  <c r="P5378" i="1"/>
  <c r="U5378" i="1"/>
  <c r="N5379" i="1"/>
  <c r="P5379" i="1"/>
  <c r="U5379" i="1"/>
  <c r="N5380" i="1"/>
  <c r="P5380" i="1"/>
  <c r="U5380" i="1"/>
  <c r="N5381" i="1"/>
  <c r="P5381" i="1"/>
  <c r="U5381" i="1"/>
  <c r="N5382" i="1"/>
  <c r="P5382" i="1"/>
  <c r="U5382" i="1"/>
  <c r="N5383" i="1"/>
  <c r="P5383" i="1"/>
  <c r="U5383" i="1"/>
  <c r="N5385" i="1"/>
  <c r="P5385" i="1"/>
  <c r="U5385" i="1"/>
  <c r="N5386" i="1"/>
  <c r="P5386" i="1"/>
  <c r="U5386" i="1"/>
  <c r="N5387" i="1"/>
  <c r="P5387" i="1"/>
  <c r="U5387" i="1"/>
  <c r="N5388" i="1"/>
  <c r="P5388" i="1"/>
  <c r="U5388" i="1"/>
  <c r="N5389" i="1"/>
  <c r="P5389" i="1"/>
  <c r="U5389" i="1"/>
  <c r="N5390" i="1"/>
  <c r="P5390" i="1"/>
  <c r="U5390" i="1"/>
  <c r="N5391" i="1"/>
  <c r="P5391" i="1"/>
  <c r="U5391" i="1"/>
  <c r="N5392" i="1"/>
  <c r="P5392" i="1"/>
  <c r="U5392" i="1"/>
  <c r="N5393" i="1"/>
  <c r="P5393" i="1"/>
  <c r="U5393" i="1"/>
  <c r="N5394" i="1"/>
  <c r="P5394" i="1"/>
  <c r="U5394" i="1"/>
  <c r="N5396" i="1"/>
  <c r="P5396" i="1"/>
  <c r="U5396" i="1"/>
  <c r="N5397" i="1"/>
  <c r="P5397" i="1"/>
  <c r="U5397" i="1"/>
  <c r="N5398" i="1"/>
  <c r="P5398" i="1"/>
  <c r="U5398" i="1"/>
  <c r="N5399" i="1"/>
  <c r="P5399" i="1"/>
  <c r="U5399" i="1"/>
  <c r="N5400" i="1"/>
  <c r="P5400" i="1"/>
  <c r="U5400" i="1"/>
  <c r="N5401" i="1"/>
  <c r="P5401" i="1"/>
  <c r="U5401" i="1"/>
  <c r="N5402" i="1"/>
  <c r="P5402" i="1"/>
  <c r="U5402" i="1"/>
  <c r="N5403" i="1"/>
  <c r="P5403" i="1"/>
  <c r="U5403" i="1"/>
  <c r="N5404" i="1"/>
  <c r="P5404" i="1"/>
  <c r="U5404" i="1"/>
  <c r="N5405" i="1"/>
  <c r="P5405" i="1"/>
  <c r="U5405" i="1"/>
  <c r="N5406" i="1"/>
  <c r="P5406" i="1"/>
  <c r="U5406" i="1"/>
  <c r="N5407" i="1"/>
  <c r="P5407" i="1"/>
  <c r="U5407" i="1"/>
  <c r="N5408" i="1"/>
  <c r="P5408" i="1"/>
  <c r="U5408" i="1"/>
  <c r="N5409" i="1"/>
  <c r="P5409" i="1"/>
  <c r="U5409" i="1"/>
  <c r="N5410" i="1"/>
  <c r="P5410" i="1"/>
  <c r="U5410" i="1"/>
  <c r="N5411" i="1"/>
  <c r="P5411" i="1"/>
  <c r="U5411" i="1"/>
  <c r="N5412" i="1"/>
  <c r="P5412" i="1"/>
  <c r="U5412" i="1"/>
  <c r="N5413" i="1"/>
  <c r="P5413" i="1"/>
  <c r="U5413" i="1"/>
  <c r="N5414" i="1"/>
  <c r="P5414" i="1"/>
  <c r="U5414" i="1"/>
  <c r="N5415" i="1"/>
  <c r="P5415" i="1"/>
  <c r="U5415" i="1"/>
  <c r="N5416" i="1"/>
  <c r="P5416" i="1"/>
  <c r="U5416" i="1"/>
  <c r="N5417" i="1"/>
  <c r="P5417" i="1"/>
  <c r="U5417" i="1"/>
  <c r="N5418" i="1"/>
  <c r="P5418" i="1"/>
  <c r="U5418" i="1"/>
  <c r="N5419" i="1"/>
  <c r="P5419" i="1"/>
  <c r="U5419" i="1"/>
  <c r="N5420" i="1"/>
  <c r="P5420" i="1"/>
  <c r="U5420" i="1"/>
  <c r="N5421" i="1"/>
  <c r="P5421" i="1"/>
  <c r="U5421" i="1"/>
  <c r="N5422" i="1"/>
  <c r="P5422" i="1"/>
  <c r="U5422" i="1"/>
  <c r="N5423" i="1"/>
  <c r="P5423" i="1"/>
  <c r="U5423" i="1"/>
  <c r="N5424" i="1"/>
  <c r="P5424" i="1"/>
  <c r="U5424" i="1"/>
  <c r="N5425" i="1"/>
  <c r="P5425" i="1"/>
  <c r="U5425" i="1"/>
  <c r="N5427" i="1"/>
  <c r="P5427" i="1"/>
  <c r="U5427" i="1"/>
  <c r="N5428" i="1"/>
  <c r="P5428" i="1"/>
  <c r="U5428" i="1"/>
  <c r="N5429" i="1"/>
  <c r="P5429" i="1"/>
  <c r="U5429" i="1"/>
  <c r="N5430" i="1"/>
  <c r="P5430" i="1"/>
  <c r="U5430" i="1"/>
  <c r="N5432" i="1"/>
  <c r="P5432" i="1"/>
  <c r="U5432" i="1"/>
  <c r="N5433" i="1"/>
  <c r="P5433" i="1"/>
  <c r="U5433" i="1"/>
  <c r="N5434" i="1"/>
  <c r="P5434" i="1"/>
  <c r="U5434" i="1"/>
  <c r="N5435" i="1"/>
  <c r="P5435" i="1"/>
  <c r="U5435" i="1"/>
  <c r="N5436" i="1"/>
  <c r="P5436" i="1"/>
  <c r="U5436" i="1"/>
  <c r="N5437" i="1"/>
  <c r="P5437" i="1"/>
  <c r="U5437" i="1"/>
  <c r="N5438" i="1"/>
  <c r="P5438" i="1"/>
  <c r="U5438" i="1"/>
  <c r="N5439" i="1"/>
  <c r="P5439" i="1"/>
  <c r="U5439" i="1"/>
  <c r="N5440" i="1"/>
  <c r="P5440" i="1"/>
  <c r="U5440" i="1"/>
  <c r="N5441" i="1"/>
  <c r="P5441" i="1"/>
  <c r="U5441" i="1"/>
  <c r="N5442" i="1"/>
  <c r="P5442" i="1"/>
  <c r="U5442" i="1"/>
  <c r="N5443" i="1"/>
  <c r="P5443" i="1"/>
  <c r="U5443" i="1"/>
  <c r="N5444" i="1"/>
  <c r="P5444" i="1"/>
  <c r="U5444" i="1"/>
  <c r="N5445" i="1"/>
  <c r="P5445" i="1"/>
  <c r="U5445" i="1"/>
  <c r="N5446" i="1"/>
  <c r="P5446" i="1"/>
  <c r="U5446" i="1"/>
  <c r="N5447" i="1"/>
  <c r="P5447" i="1"/>
  <c r="U5447" i="1"/>
  <c r="N5448" i="1"/>
  <c r="P5448" i="1"/>
  <c r="U5448" i="1"/>
  <c r="N5449" i="1"/>
  <c r="P5449" i="1"/>
  <c r="U5449" i="1"/>
  <c r="N5450" i="1"/>
  <c r="P5450" i="1"/>
  <c r="U5450" i="1"/>
  <c r="N5451" i="1"/>
  <c r="P5451" i="1"/>
  <c r="U5451" i="1"/>
  <c r="N5452" i="1"/>
  <c r="P5452" i="1"/>
  <c r="U5452" i="1"/>
  <c r="N5453" i="1"/>
  <c r="P5453" i="1"/>
  <c r="U5453" i="1"/>
  <c r="N5454" i="1"/>
  <c r="P5454" i="1"/>
  <c r="U5454" i="1"/>
  <c r="N5455" i="1"/>
  <c r="P5455" i="1"/>
  <c r="U5455" i="1"/>
  <c r="N5456" i="1"/>
  <c r="P5456" i="1"/>
  <c r="U5456" i="1"/>
  <c r="N5457" i="1"/>
  <c r="P5457" i="1"/>
  <c r="U5457" i="1"/>
  <c r="N5458" i="1"/>
  <c r="P5458" i="1"/>
  <c r="U5458" i="1"/>
  <c r="N5459" i="1"/>
  <c r="P5459" i="1"/>
  <c r="U5459" i="1"/>
  <c r="N5460" i="1"/>
  <c r="P5460" i="1"/>
  <c r="U5460" i="1"/>
  <c r="N5461" i="1"/>
  <c r="P5461" i="1"/>
  <c r="U5461" i="1"/>
  <c r="N5462" i="1"/>
  <c r="P5462" i="1"/>
  <c r="U5462" i="1"/>
  <c r="N5463" i="1"/>
  <c r="P5463" i="1"/>
  <c r="U5463" i="1"/>
  <c r="N5464" i="1"/>
  <c r="P5464" i="1"/>
  <c r="U5464" i="1"/>
  <c r="N5465" i="1"/>
  <c r="P5465" i="1"/>
  <c r="U5465" i="1"/>
  <c r="N5466" i="1"/>
  <c r="P5466" i="1"/>
  <c r="U5466" i="1"/>
  <c r="N5467" i="1"/>
  <c r="P5467" i="1"/>
  <c r="U5467" i="1"/>
  <c r="N5468" i="1"/>
  <c r="P5468" i="1"/>
  <c r="U5468" i="1"/>
  <c r="N5469" i="1"/>
  <c r="P5469" i="1"/>
  <c r="U5469" i="1"/>
  <c r="N5470" i="1"/>
  <c r="P5470" i="1"/>
  <c r="U5470" i="1"/>
  <c r="N5471" i="1"/>
  <c r="P5471" i="1"/>
  <c r="U5471" i="1"/>
  <c r="N5472" i="1"/>
  <c r="P5472" i="1"/>
  <c r="U5472" i="1"/>
  <c r="N5473" i="1"/>
  <c r="P5473" i="1"/>
  <c r="U5473" i="1"/>
  <c r="N5474" i="1"/>
  <c r="P5474" i="1"/>
  <c r="U5474" i="1"/>
  <c r="N5475" i="1"/>
  <c r="P5475" i="1"/>
  <c r="U5475" i="1"/>
  <c r="N5476" i="1"/>
  <c r="P5476" i="1"/>
  <c r="U5476" i="1"/>
  <c r="N5477" i="1"/>
  <c r="P5477" i="1"/>
  <c r="U5477" i="1"/>
  <c r="N5479" i="1"/>
  <c r="P5479" i="1"/>
  <c r="U5479" i="1"/>
  <c r="N5480" i="1"/>
  <c r="P5480" i="1"/>
  <c r="U5480" i="1"/>
  <c r="N5481" i="1"/>
  <c r="P5481" i="1"/>
  <c r="U5481" i="1"/>
  <c r="N5482" i="1"/>
  <c r="P5482" i="1"/>
  <c r="U5482" i="1"/>
  <c r="N5483" i="1"/>
  <c r="P5483" i="1"/>
  <c r="U5483" i="1"/>
  <c r="N5484" i="1"/>
  <c r="P5484" i="1"/>
  <c r="U5484" i="1"/>
  <c r="N5486" i="1"/>
  <c r="P5486" i="1"/>
  <c r="U5486" i="1"/>
  <c r="N5487" i="1"/>
  <c r="P5487" i="1"/>
  <c r="U5487" i="1"/>
  <c r="N5488" i="1"/>
  <c r="P5488" i="1"/>
  <c r="U5488" i="1"/>
  <c r="N5489" i="1"/>
  <c r="P5489" i="1"/>
  <c r="U5489" i="1"/>
  <c r="N5490" i="1"/>
  <c r="P5490" i="1"/>
  <c r="U5490" i="1"/>
  <c r="N5491" i="1"/>
  <c r="P5491" i="1"/>
  <c r="U5491" i="1"/>
  <c r="N5492" i="1"/>
  <c r="P5492" i="1"/>
  <c r="U5492" i="1"/>
  <c r="N5493" i="1"/>
  <c r="P5493" i="1"/>
  <c r="U5493" i="1"/>
  <c r="N5494" i="1"/>
  <c r="P5494" i="1"/>
  <c r="U5494" i="1"/>
  <c r="N5495" i="1"/>
  <c r="P5495" i="1"/>
  <c r="U5495" i="1"/>
  <c r="N5496" i="1"/>
  <c r="P5496" i="1"/>
  <c r="U5496" i="1"/>
  <c r="N5497" i="1"/>
  <c r="P5497" i="1"/>
  <c r="U5497" i="1"/>
  <c r="N5498" i="1"/>
  <c r="P5498" i="1"/>
  <c r="U5498" i="1"/>
  <c r="N5499" i="1"/>
  <c r="P5499" i="1"/>
  <c r="U5499" i="1"/>
  <c r="N5500" i="1"/>
  <c r="P5500" i="1"/>
  <c r="U5500" i="1"/>
  <c r="N5501" i="1"/>
  <c r="P5501" i="1"/>
  <c r="U5501" i="1"/>
  <c r="N5502" i="1"/>
  <c r="P5502" i="1"/>
  <c r="U5502" i="1"/>
  <c r="N5503" i="1"/>
  <c r="P5503" i="1"/>
  <c r="U5503" i="1"/>
  <c r="N5506" i="1"/>
  <c r="P5506" i="1"/>
  <c r="U5506" i="1"/>
  <c r="N5507" i="1"/>
  <c r="P5507" i="1"/>
  <c r="U5507" i="1"/>
  <c r="N5508" i="1"/>
  <c r="P5508" i="1"/>
  <c r="U5508" i="1"/>
  <c r="N5509" i="1"/>
  <c r="P5509" i="1"/>
  <c r="U5509" i="1"/>
  <c r="N5510" i="1"/>
  <c r="P5510" i="1"/>
  <c r="U5510" i="1"/>
  <c r="N5511" i="1"/>
  <c r="P5511" i="1"/>
  <c r="U5511" i="1"/>
  <c r="N5512" i="1"/>
  <c r="P5512" i="1"/>
  <c r="U5512" i="1"/>
  <c r="N5513" i="1"/>
  <c r="P5513" i="1"/>
  <c r="U5513" i="1"/>
  <c r="N5515" i="1"/>
  <c r="P5515" i="1"/>
  <c r="U5515" i="1"/>
  <c r="N5516" i="1"/>
  <c r="P5516" i="1"/>
  <c r="U5516" i="1"/>
  <c r="N5517" i="1"/>
  <c r="P5517" i="1"/>
  <c r="U5517" i="1"/>
  <c r="N5518" i="1"/>
  <c r="P5518" i="1"/>
  <c r="U5518" i="1"/>
  <c r="N5519" i="1"/>
  <c r="P5519" i="1"/>
  <c r="U5519" i="1"/>
  <c r="N5520" i="1"/>
  <c r="P5520" i="1"/>
  <c r="U5520" i="1"/>
  <c r="N5521" i="1"/>
  <c r="P5521" i="1"/>
  <c r="U5521" i="1"/>
  <c r="N5522" i="1"/>
  <c r="P5522" i="1"/>
  <c r="U5522" i="1"/>
  <c r="N5523" i="1"/>
  <c r="P5523" i="1"/>
  <c r="U5523" i="1"/>
  <c r="N5524" i="1"/>
  <c r="P5524" i="1"/>
  <c r="U5524" i="1"/>
  <c r="N5525" i="1"/>
  <c r="P5525" i="1"/>
  <c r="U5525" i="1"/>
  <c r="N5526" i="1"/>
  <c r="P5526" i="1"/>
  <c r="U5526" i="1"/>
  <c r="N5528" i="1"/>
  <c r="P5528" i="1"/>
  <c r="U5528" i="1"/>
  <c r="N5529" i="1"/>
  <c r="P5529" i="1"/>
  <c r="U5529" i="1"/>
  <c r="N5530" i="1"/>
  <c r="P5530" i="1"/>
  <c r="U5530" i="1"/>
  <c r="N5531" i="1"/>
  <c r="P5531" i="1"/>
  <c r="U5531" i="1"/>
  <c r="N5532" i="1"/>
  <c r="P5532" i="1"/>
  <c r="U5532" i="1"/>
  <c r="N5533" i="1"/>
  <c r="P5533" i="1"/>
  <c r="U5533" i="1"/>
  <c r="N5534" i="1"/>
  <c r="P5534" i="1"/>
  <c r="U5534" i="1"/>
  <c r="N5535" i="1"/>
  <c r="P5535" i="1"/>
  <c r="U5535" i="1"/>
  <c r="N5536" i="1"/>
  <c r="P5536" i="1"/>
  <c r="U5536" i="1"/>
  <c r="N5537" i="1"/>
  <c r="P5537" i="1"/>
  <c r="U5537" i="1"/>
  <c r="N5538" i="1"/>
  <c r="P5538" i="1"/>
  <c r="U5538" i="1"/>
  <c r="N5539" i="1"/>
  <c r="P5539" i="1"/>
  <c r="U5539" i="1"/>
  <c r="N5540" i="1"/>
  <c r="P5540" i="1"/>
  <c r="U5540" i="1"/>
  <c r="N5541" i="1"/>
  <c r="P5541" i="1"/>
  <c r="U5541" i="1"/>
  <c r="N5542" i="1"/>
  <c r="P5542" i="1"/>
  <c r="U5542" i="1"/>
  <c r="N5543" i="1"/>
  <c r="P5543" i="1"/>
  <c r="U5543" i="1"/>
  <c r="N5544" i="1"/>
  <c r="P5544" i="1"/>
  <c r="U5544" i="1"/>
  <c r="N5545" i="1"/>
  <c r="P5545" i="1"/>
  <c r="U5545" i="1"/>
  <c r="N5546" i="1"/>
  <c r="P5546" i="1"/>
  <c r="U5546" i="1"/>
  <c r="N5547" i="1"/>
  <c r="P5547" i="1"/>
  <c r="U5547" i="1"/>
  <c r="N5549" i="1"/>
  <c r="P5549" i="1"/>
  <c r="U5549" i="1"/>
  <c r="N5550" i="1"/>
  <c r="P5550" i="1"/>
  <c r="U5550" i="1"/>
  <c r="N5552" i="1"/>
  <c r="P5552" i="1"/>
  <c r="U5552" i="1"/>
  <c r="N5553" i="1"/>
  <c r="P5553" i="1"/>
  <c r="U5553" i="1"/>
  <c r="N5554" i="1"/>
  <c r="P5554" i="1"/>
  <c r="U5554" i="1"/>
  <c r="N5555" i="1"/>
  <c r="P5555" i="1"/>
  <c r="U5555" i="1"/>
  <c r="N5556" i="1"/>
  <c r="P5556" i="1"/>
  <c r="U5556" i="1"/>
  <c r="N5557" i="1"/>
  <c r="P5557" i="1"/>
  <c r="U5557" i="1"/>
  <c r="N5558" i="1"/>
  <c r="P5558" i="1"/>
  <c r="U5558" i="1"/>
  <c r="N5559" i="1"/>
  <c r="P5559" i="1"/>
  <c r="U5559" i="1"/>
  <c r="N5560" i="1"/>
  <c r="P5560" i="1"/>
  <c r="U5560" i="1"/>
  <c r="N5561" i="1"/>
  <c r="P5561" i="1"/>
  <c r="U5561" i="1"/>
  <c r="N5562" i="1"/>
  <c r="P5562" i="1"/>
  <c r="U5562" i="1"/>
  <c r="N5563" i="1"/>
  <c r="P5563" i="1"/>
  <c r="U5563" i="1"/>
  <c r="N5564" i="1"/>
  <c r="P5564" i="1"/>
  <c r="U5564" i="1"/>
  <c r="N5565" i="1"/>
  <c r="P5565" i="1"/>
  <c r="U5565" i="1"/>
  <c r="N5566" i="1"/>
  <c r="P5566" i="1"/>
  <c r="U5566" i="1"/>
  <c r="N5567" i="1"/>
  <c r="P5567" i="1"/>
  <c r="U5567" i="1"/>
  <c r="N5569" i="1"/>
  <c r="P5569" i="1"/>
  <c r="U5569" i="1"/>
  <c r="N5570" i="1"/>
  <c r="P5570" i="1"/>
  <c r="U5570" i="1"/>
  <c r="N5571" i="1"/>
  <c r="P5571" i="1"/>
  <c r="U5571" i="1"/>
  <c r="N5572" i="1"/>
  <c r="P5572" i="1"/>
  <c r="U5572" i="1"/>
  <c r="N5573" i="1"/>
  <c r="P5573" i="1"/>
  <c r="U5573" i="1"/>
  <c r="N5574" i="1"/>
  <c r="P5574" i="1"/>
  <c r="U5574" i="1"/>
  <c r="N5577" i="1"/>
  <c r="P5577" i="1"/>
  <c r="U5577" i="1"/>
  <c r="N5578" i="1"/>
  <c r="P5578" i="1"/>
  <c r="U5578" i="1"/>
  <c r="N5581" i="1"/>
  <c r="P5581" i="1"/>
  <c r="U5581" i="1"/>
  <c r="N5582" i="1"/>
  <c r="P5582" i="1"/>
  <c r="U5582" i="1"/>
  <c r="N5583" i="1"/>
  <c r="P5583" i="1"/>
  <c r="U5583" i="1"/>
  <c r="N5584" i="1"/>
  <c r="P5584" i="1"/>
  <c r="U5584" i="1"/>
  <c r="N5585" i="1"/>
  <c r="P5585" i="1"/>
  <c r="U5585" i="1"/>
  <c r="N5586" i="1"/>
  <c r="P5586" i="1"/>
  <c r="U5586" i="1"/>
  <c r="N5587" i="1"/>
  <c r="P5587" i="1"/>
  <c r="U5587" i="1"/>
  <c r="N5588" i="1"/>
  <c r="P5588" i="1"/>
  <c r="U5588" i="1"/>
  <c r="N5589" i="1"/>
  <c r="P5589" i="1"/>
  <c r="U5589" i="1"/>
  <c r="N5590" i="1"/>
  <c r="P5590" i="1"/>
  <c r="U5590" i="1"/>
  <c r="N5592" i="1"/>
  <c r="P5592" i="1"/>
  <c r="U5592" i="1"/>
  <c r="N5593" i="1"/>
  <c r="P5593" i="1"/>
  <c r="U5593" i="1"/>
  <c r="N5594" i="1"/>
  <c r="P5594" i="1"/>
  <c r="U5594" i="1"/>
  <c r="N5595" i="1"/>
  <c r="P5595" i="1"/>
  <c r="U5595" i="1"/>
  <c r="N5598" i="1"/>
  <c r="P5598" i="1"/>
  <c r="U5598" i="1"/>
  <c r="N5599" i="1"/>
  <c r="P5599" i="1"/>
  <c r="U5599" i="1"/>
  <c r="N5600" i="1"/>
  <c r="P5600" i="1"/>
  <c r="U5600" i="1"/>
  <c r="N5601" i="1"/>
  <c r="P5601" i="1"/>
  <c r="U5601" i="1"/>
  <c r="N5603" i="1"/>
  <c r="P5603" i="1"/>
  <c r="U5603" i="1"/>
  <c r="N5604" i="1"/>
  <c r="P5604" i="1"/>
  <c r="U5604" i="1"/>
  <c r="N5605" i="1"/>
  <c r="P5605" i="1"/>
  <c r="U5605" i="1"/>
  <c r="N5606" i="1"/>
  <c r="P5606" i="1"/>
  <c r="U5606" i="1"/>
  <c r="N5610" i="1"/>
  <c r="P5610" i="1"/>
  <c r="U5610" i="1"/>
  <c r="N5611" i="1"/>
  <c r="P5611" i="1"/>
  <c r="U5611" i="1"/>
  <c r="N5612" i="1"/>
  <c r="P5612" i="1"/>
  <c r="U5612" i="1"/>
  <c r="N5613" i="1"/>
  <c r="P5613" i="1"/>
  <c r="U5613" i="1"/>
  <c r="N5614" i="1"/>
  <c r="P5614" i="1"/>
  <c r="U5614" i="1"/>
  <c r="N5615" i="1"/>
  <c r="P5615" i="1"/>
  <c r="U5615" i="1"/>
  <c r="N5616" i="1"/>
  <c r="P5616" i="1"/>
  <c r="U5616" i="1"/>
  <c r="N5617" i="1"/>
  <c r="P5617" i="1"/>
  <c r="U5617" i="1"/>
  <c r="N5618" i="1"/>
  <c r="P5618" i="1"/>
  <c r="U5618" i="1"/>
  <c r="N5619" i="1"/>
  <c r="P5619" i="1"/>
  <c r="U5619" i="1"/>
  <c r="N5620" i="1"/>
  <c r="P5620" i="1"/>
  <c r="U5620" i="1"/>
  <c r="N5621" i="1"/>
  <c r="P5621" i="1"/>
  <c r="U5621" i="1"/>
  <c r="N5622" i="1"/>
  <c r="P5622" i="1"/>
  <c r="U5622" i="1"/>
  <c r="N5624" i="1"/>
  <c r="P5624" i="1"/>
  <c r="U5624" i="1"/>
  <c r="N5625" i="1"/>
  <c r="P5625" i="1"/>
  <c r="U5625" i="1"/>
  <c r="N5629" i="1"/>
  <c r="P5629" i="1"/>
  <c r="U5629" i="1"/>
  <c r="N5630" i="1"/>
  <c r="P5630" i="1"/>
  <c r="U5630" i="1"/>
  <c r="N5631" i="1"/>
  <c r="P5631" i="1"/>
  <c r="U5631" i="1"/>
  <c r="N5632" i="1"/>
  <c r="P5632" i="1"/>
  <c r="U5632" i="1"/>
  <c r="N5633" i="1"/>
  <c r="P5633" i="1"/>
  <c r="U5633" i="1"/>
  <c r="N5634" i="1"/>
  <c r="P5634" i="1"/>
  <c r="U5634" i="1"/>
  <c r="N5635" i="1"/>
  <c r="P5635" i="1"/>
  <c r="U5635" i="1"/>
  <c r="N5636" i="1"/>
  <c r="P5636" i="1"/>
  <c r="U5636" i="1"/>
  <c r="N5637" i="1"/>
  <c r="P5637" i="1"/>
  <c r="U5637" i="1"/>
  <c r="N5638" i="1"/>
  <c r="P5638" i="1"/>
  <c r="U5638" i="1"/>
  <c r="N5639" i="1"/>
  <c r="P5639" i="1"/>
  <c r="U5639" i="1"/>
  <c r="N5640" i="1"/>
  <c r="P5640" i="1"/>
  <c r="U5640" i="1"/>
  <c r="N5641" i="1"/>
  <c r="P5641" i="1"/>
  <c r="U5641" i="1"/>
  <c r="N5642" i="1"/>
  <c r="P5642" i="1"/>
  <c r="U5642" i="1"/>
  <c r="N5644" i="1"/>
  <c r="P5644" i="1"/>
  <c r="U5644" i="1"/>
  <c r="N5645" i="1"/>
  <c r="P5645" i="1"/>
  <c r="U5645" i="1"/>
  <c r="N5646" i="1"/>
  <c r="P5646" i="1"/>
  <c r="U5646" i="1"/>
  <c r="N5647" i="1"/>
  <c r="P5647" i="1"/>
  <c r="U5647" i="1"/>
  <c r="N5648" i="1"/>
  <c r="P5648" i="1"/>
  <c r="U5648" i="1"/>
  <c r="N5649" i="1"/>
  <c r="P5649" i="1"/>
  <c r="U5649" i="1"/>
  <c r="N5650" i="1"/>
  <c r="P5650" i="1"/>
  <c r="U5650" i="1"/>
  <c r="N5651" i="1"/>
  <c r="P5651" i="1"/>
  <c r="U5651" i="1"/>
  <c r="N5652" i="1"/>
  <c r="P5652" i="1"/>
  <c r="U5652" i="1"/>
  <c r="N5653" i="1"/>
  <c r="P5653" i="1"/>
  <c r="U5653" i="1"/>
  <c r="N5654" i="1"/>
  <c r="P5654" i="1"/>
  <c r="U5654" i="1"/>
  <c r="N5655" i="1"/>
  <c r="P5655" i="1"/>
  <c r="U5655" i="1"/>
  <c r="N5656" i="1"/>
  <c r="P5656" i="1"/>
  <c r="U5656" i="1"/>
  <c r="N5657" i="1"/>
  <c r="P5657" i="1"/>
  <c r="U5657" i="1"/>
  <c r="N5659" i="1"/>
  <c r="P5659" i="1"/>
  <c r="U5659" i="1"/>
  <c r="N5660" i="1"/>
  <c r="P5660" i="1"/>
  <c r="U5660" i="1"/>
  <c r="N5661" i="1"/>
  <c r="P5661" i="1"/>
  <c r="U5661" i="1"/>
  <c r="N5662" i="1"/>
  <c r="P5662" i="1"/>
  <c r="U5662" i="1"/>
  <c r="N5665" i="1"/>
  <c r="P5665" i="1"/>
  <c r="U5665" i="1"/>
  <c r="N5666" i="1"/>
  <c r="P5666" i="1"/>
  <c r="U5666" i="1"/>
  <c r="N5667" i="1"/>
  <c r="P5667" i="1"/>
  <c r="U5667" i="1"/>
  <c r="N5668" i="1"/>
  <c r="P5668" i="1"/>
  <c r="U5668" i="1"/>
  <c r="N5669" i="1"/>
  <c r="P5669" i="1"/>
  <c r="U5669" i="1"/>
  <c r="N5670" i="1"/>
  <c r="P5670" i="1"/>
  <c r="U5670" i="1"/>
  <c r="N5671" i="1"/>
  <c r="U5671" i="1"/>
  <c r="N5672" i="1"/>
  <c r="U5672" i="1"/>
  <c r="N5673" i="1"/>
  <c r="P5673" i="1"/>
  <c r="U5673" i="1"/>
  <c r="N5674" i="1"/>
  <c r="P5674" i="1"/>
  <c r="U5674" i="1"/>
  <c r="N5675" i="1"/>
  <c r="P5675" i="1"/>
  <c r="U5675" i="1"/>
  <c r="N5676" i="1"/>
  <c r="P5676" i="1"/>
  <c r="U5676" i="1"/>
  <c r="N5678" i="1"/>
  <c r="P5678" i="1"/>
  <c r="U5678" i="1"/>
  <c r="N5679" i="1"/>
  <c r="P5679" i="1"/>
  <c r="U5679" i="1"/>
  <c r="N5680" i="1"/>
  <c r="P5680" i="1"/>
  <c r="U5680" i="1"/>
  <c r="N5681" i="1"/>
  <c r="P5681" i="1"/>
  <c r="U5681" i="1"/>
  <c r="N5682" i="1"/>
  <c r="P5682" i="1"/>
  <c r="U5682" i="1"/>
  <c r="N5683" i="1"/>
  <c r="P5683" i="1"/>
  <c r="U5683" i="1"/>
  <c r="N5684" i="1"/>
  <c r="P5684" i="1"/>
  <c r="U5684" i="1"/>
  <c r="N5685" i="1"/>
  <c r="P5685" i="1"/>
  <c r="U5685" i="1"/>
  <c r="N5687" i="1"/>
  <c r="P5687" i="1"/>
  <c r="U5687" i="1"/>
  <c r="N5688" i="1"/>
  <c r="P5688" i="1"/>
  <c r="U5688" i="1"/>
  <c r="N5689" i="1"/>
  <c r="P5689" i="1"/>
  <c r="U5689" i="1"/>
  <c r="N5690" i="1"/>
  <c r="P5690" i="1"/>
  <c r="U5690" i="1"/>
  <c r="N5691" i="1"/>
  <c r="P5691" i="1"/>
  <c r="U5691" i="1"/>
  <c r="N5692" i="1"/>
  <c r="P5692" i="1"/>
  <c r="U5692" i="1"/>
  <c r="N5693" i="1"/>
  <c r="P5693" i="1"/>
  <c r="U5693" i="1"/>
  <c r="N5694" i="1"/>
  <c r="P5694" i="1"/>
  <c r="U5694" i="1"/>
  <c r="N5695" i="1"/>
  <c r="P5695" i="1"/>
  <c r="U5695" i="1"/>
  <c r="N5696" i="1"/>
  <c r="P5696" i="1"/>
  <c r="U5696" i="1"/>
  <c r="N5697" i="1"/>
  <c r="P5697" i="1"/>
  <c r="U5697" i="1"/>
  <c r="N5698" i="1"/>
  <c r="P5698" i="1"/>
  <c r="U5698" i="1"/>
  <c r="N5699" i="1"/>
  <c r="P5699" i="1"/>
  <c r="U5699" i="1"/>
  <c r="N5700" i="1"/>
  <c r="P5700" i="1"/>
  <c r="U5700" i="1"/>
  <c r="N5701" i="1"/>
  <c r="P5701" i="1"/>
  <c r="U5701" i="1"/>
  <c r="N5702" i="1"/>
  <c r="P5702" i="1"/>
  <c r="U5702" i="1"/>
  <c r="N5703" i="1"/>
  <c r="P5703" i="1"/>
  <c r="U5703" i="1"/>
  <c r="N5704" i="1"/>
  <c r="P5704" i="1"/>
  <c r="U5704" i="1"/>
  <c r="N5705" i="1"/>
  <c r="P5705" i="1"/>
  <c r="U5705" i="1"/>
  <c r="N5706" i="1"/>
  <c r="P5706" i="1"/>
  <c r="U5706" i="1"/>
  <c r="N5707" i="1"/>
  <c r="P5707" i="1"/>
  <c r="U5707" i="1"/>
  <c r="N5708" i="1"/>
  <c r="P5708" i="1"/>
  <c r="U5708" i="1"/>
  <c r="N5709" i="1"/>
  <c r="P5709" i="1"/>
  <c r="U5709" i="1"/>
  <c r="N5710" i="1"/>
  <c r="P5710" i="1"/>
  <c r="U5710" i="1"/>
  <c r="N5711" i="1"/>
  <c r="P5711" i="1"/>
  <c r="U5711" i="1"/>
  <c r="N5712" i="1"/>
  <c r="P5712" i="1"/>
  <c r="U5712" i="1"/>
  <c r="N5715" i="1"/>
  <c r="P5715" i="1"/>
  <c r="U5715" i="1"/>
  <c r="N5716" i="1"/>
  <c r="P5716" i="1"/>
  <c r="U5716" i="1"/>
  <c r="N5718" i="1"/>
  <c r="P5718" i="1"/>
  <c r="U5718" i="1"/>
  <c r="N5719" i="1"/>
  <c r="P5719" i="1"/>
  <c r="U5719" i="1"/>
  <c r="N5720" i="1"/>
  <c r="P5720" i="1"/>
  <c r="U5720" i="1"/>
  <c r="N5721" i="1"/>
  <c r="P5721" i="1"/>
  <c r="U5721" i="1"/>
  <c r="N5722" i="1"/>
  <c r="P5722" i="1"/>
  <c r="U5722" i="1"/>
  <c r="N5723" i="1"/>
  <c r="P5723" i="1"/>
  <c r="U5723" i="1"/>
  <c r="N5725" i="1"/>
  <c r="P5725" i="1"/>
  <c r="U5725" i="1"/>
  <c r="N5726" i="1"/>
  <c r="P5726" i="1"/>
  <c r="U5726" i="1"/>
  <c r="N5727" i="1"/>
  <c r="P5727" i="1"/>
  <c r="U5727" i="1"/>
  <c r="N5728" i="1"/>
  <c r="P5728" i="1"/>
  <c r="U5728" i="1"/>
  <c r="N5729" i="1"/>
  <c r="P5729" i="1"/>
  <c r="U5729" i="1"/>
  <c r="N5730" i="1"/>
  <c r="P5730" i="1"/>
  <c r="U5730" i="1"/>
  <c r="N5731" i="1"/>
  <c r="P5731" i="1"/>
  <c r="U5731" i="1"/>
  <c r="N5732" i="1"/>
  <c r="P5732" i="1"/>
  <c r="U5732" i="1"/>
  <c r="N5733" i="1"/>
  <c r="P5733" i="1"/>
  <c r="U5733" i="1"/>
  <c r="N5734" i="1"/>
  <c r="P5734" i="1"/>
  <c r="U5734" i="1"/>
  <c r="N5735" i="1"/>
  <c r="P5735" i="1"/>
  <c r="U5735" i="1"/>
  <c r="N5736" i="1"/>
  <c r="P5736" i="1"/>
  <c r="U5736" i="1"/>
  <c r="N5737" i="1"/>
  <c r="P5737" i="1"/>
  <c r="U5737" i="1"/>
  <c r="N5738" i="1"/>
  <c r="P5738" i="1"/>
  <c r="U5738" i="1"/>
  <c r="N5739" i="1"/>
  <c r="P5739" i="1"/>
  <c r="U5739" i="1"/>
  <c r="N5740" i="1"/>
  <c r="P5740" i="1"/>
  <c r="U5740" i="1"/>
  <c r="N5744" i="1"/>
  <c r="P5744" i="1"/>
  <c r="U5744" i="1"/>
  <c r="N5745" i="1"/>
  <c r="P5745" i="1"/>
  <c r="U5745" i="1"/>
  <c r="N5746" i="1"/>
  <c r="P5746" i="1"/>
  <c r="U5746" i="1"/>
  <c r="N5747" i="1"/>
  <c r="P5747" i="1"/>
  <c r="U5747" i="1"/>
  <c r="N5748" i="1"/>
  <c r="P5748" i="1"/>
  <c r="U5748" i="1"/>
  <c r="N5749" i="1"/>
  <c r="P5749" i="1"/>
  <c r="U5749" i="1"/>
  <c r="N5750" i="1"/>
  <c r="P5750" i="1"/>
  <c r="U5750" i="1"/>
  <c r="N5751" i="1"/>
  <c r="P5751" i="1"/>
  <c r="U5751" i="1"/>
  <c r="N5752" i="1"/>
  <c r="P5752" i="1"/>
  <c r="U5752" i="1"/>
  <c r="N5753" i="1"/>
  <c r="P5753" i="1"/>
  <c r="U5753" i="1"/>
  <c r="N5754" i="1"/>
  <c r="P5754" i="1"/>
  <c r="U5754" i="1"/>
  <c r="N5755" i="1"/>
  <c r="P5755" i="1"/>
  <c r="U5755" i="1"/>
  <c r="N5756" i="1"/>
  <c r="P5756" i="1"/>
  <c r="U5756" i="1"/>
  <c r="N5757" i="1"/>
  <c r="P5757" i="1"/>
  <c r="U5757" i="1"/>
  <c r="N5758" i="1"/>
  <c r="P5758" i="1"/>
  <c r="U5758" i="1"/>
  <c r="N5759" i="1"/>
  <c r="P5759" i="1"/>
  <c r="U5759" i="1"/>
  <c r="N5760" i="1"/>
  <c r="P5760" i="1"/>
  <c r="U5760" i="1"/>
  <c r="N5761" i="1"/>
  <c r="P5761" i="1"/>
  <c r="U5761" i="1"/>
  <c r="N5765" i="1"/>
  <c r="P5765" i="1"/>
  <c r="U5765" i="1"/>
  <c r="N5766" i="1"/>
  <c r="P5766" i="1"/>
  <c r="U5766" i="1"/>
  <c r="N5769" i="1"/>
  <c r="P5769" i="1"/>
  <c r="U5769" i="1"/>
  <c r="N5770" i="1"/>
  <c r="P5770" i="1"/>
  <c r="U5770" i="1"/>
  <c r="N5772" i="1"/>
  <c r="P5772" i="1"/>
  <c r="U5772" i="1"/>
  <c r="N5773" i="1"/>
  <c r="P5773" i="1"/>
  <c r="U5773" i="1"/>
  <c r="N5777" i="1"/>
  <c r="P5777" i="1"/>
  <c r="U5777" i="1"/>
  <c r="N5778" i="1"/>
  <c r="P5778" i="1"/>
  <c r="U5778" i="1"/>
  <c r="N5779" i="1"/>
  <c r="P5779" i="1"/>
  <c r="U5779" i="1"/>
  <c r="N5780" i="1"/>
  <c r="P5780" i="1"/>
  <c r="U5780" i="1"/>
  <c r="N5781" i="1"/>
  <c r="P5781" i="1"/>
  <c r="U5781" i="1"/>
  <c r="N5782" i="1"/>
  <c r="P5782" i="1"/>
  <c r="U5782" i="1"/>
  <c r="N5783" i="1"/>
  <c r="P5783" i="1"/>
  <c r="U5783" i="1"/>
  <c r="N5784" i="1"/>
  <c r="P5784" i="1"/>
  <c r="U5784" i="1"/>
  <c r="N5785" i="1"/>
  <c r="P5785" i="1"/>
  <c r="U5785" i="1"/>
  <c r="N5786" i="1"/>
  <c r="P5786" i="1"/>
  <c r="U5786" i="1"/>
  <c r="N5787" i="1"/>
  <c r="P5787" i="1"/>
  <c r="U5787" i="1"/>
  <c r="N5788" i="1"/>
  <c r="P5788" i="1"/>
  <c r="U5788" i="1"/>
  <c r="N5789" i="1"/>
  <c r="P5789" i="1"/>
  <c r="U5789" i="1"/>
  <c r="N5790" i="1"/>
  <c r="P5790" i="1"/>
  <c r="U5790" i="1"/>
  <c r="N5791" i="1"/>
  <c r="P5791" i="1"/>
  <c r="U5791" i="1"/>
  <c r="N5792" i="1"/>
  <c r="P5792" i="1"/>
  <c r="U5792" i="1"/>
  <c r="N5793" i="1"/>
  <c r="P5793" i="1"/>
  <c r="U5793" i="1"/>
  <c r="N5794" i="1"/>
  <c r="P5794" i="1"/>
  <c r="U5794" i="1"/>
  <c r="N5795" i="1"/>
  <c r="P5795" i="1"/>
  <c r="U5795" i="1"/>
  <c r="N5796" i="1"/>
  <c r="P5796" i="1"/>
  <c r="U5796" i="1"/>
  <c r="N5797" i="1"/>
  <c r="P5797" i="1"/>
  <c r="U5797" i="1"/>
  <c r="N5798" i="1"/>
  <c r="P5798" i="1"/>
  <c r="U5798" i="1"/>
  <c r="N5799" i="1"/>
  <c r="P5799" i="1"/>
  <c r="U5799" i="1"/>
  <c r="N5801" i="1"/>
  <c r="P5801" i="1"/>
  <c r="U5801" i="1"/>
  <c r="N5802" i="1"/>
  <c r="P5802" i="1"/>
  <c r="U5802" i="1"/>
  <c r="N5803" i="1"/>
  <c r="P5803" i="1"/>
  <c r="U5803" i="1"/>
  <c r="N5804" i="1"/>
  <c r="P5804" i="1"/>
  <c r="U5804" i="1"/>
  <c r="N5805" i="1"/>
  <c r="P5805" i="1"/>
  <c r="U5805" i="1"/>
  <c r="N5806" i="1"/>
  <c r="P5806" i="1"/>
  <c r="U5806" i="1"/>
  <c r="N5807" i="1"/>
  <c r="P5807" i="1"/>
  <c r="U5807" i="1"/>
  <c r="N5808" i="1"/>
  <c r="P5808" i="1"/>
  <c r="U5808" i="1"/>
  <c r="N5809" i="1"/>
  <c r="P5809" i="1"/>
  <c r="U5809" i="1"/>
  <c r="N5810" i="1"/>
  <c r="P5810" i="1"/>
  <c r="U5810" i="1"/>
  <c r="N5811" i="1"/>
  <c r="P5811" i="1"/>
  <c r="U5811" i="1"/>
  <c r="N5813" i="1"/>
  <c r="P5813" i="1"/>
  <c r="U5813" i="1"/>
  <c r="N5815" i="1"/>
  <c r="P5815" i="1"/>
  <c r="U5815" i="1"/>
  <c r="N5817" i="1"/>
  <c r="P5817" i="1"/>
  <c r="U5817" i="1"/>
  <c r="N5818" i="1"/>
  <c r="P5818" i="1"/>
  <c r="N5819" i="1"/>
  <c r="P5819" i="1"/>
  <c r="U5819" i="1"/>
  <c r="N5820" i="1"/>
  <c r="P5820" i="1"/>
  <c r="U5820" i="1"/>
  <c r="N5821" i="1"/>
  <c r="P5821" i="1"/>
  <c r="U5821" i="1"/>
  <c r="N5822" i="1"/>
  <c r="P5822" i="1"/>
  <c r="N5823" i="1"/>
  <c r="P5823" i="1"/>
  <c r="N5824" i="1"/>
  <c r="P5824" i="1"/>
  <c r="N5825" i="1"/>
  <c r="P5825" i="1"/>
  <c r="U5825" i="1"/>
  <c r="N5826" i="1"/>
  <c r="P5826" i="1"/>
  <c r="U5826" i="1"/>
  <c r="N5827" i="1"/>
  <c r="P5827" i="1"/>
  <c r="U5827" i="1"/>
  <c r="N5828" i="1"/>
  <c r="P5828" i="1"/>
  <c r="U5828" i="1"/>
  <c r="N5829" i="1"/>
  <c r="P5829" i="1"/>
  <c r="U5829" i="1"/>
  <c r="N5830" i="1"/>
  <c r="P5830" i="1"/>
  <c r="U5830" i="1"/>
  <c r="N5832" i="1"/>
  <c r="P5832" i="1"/>
  <c r="U5832" i="1"/>
  <c r="N5833" i="1"/>
  <c r="P5833" i="1"/>
  <c r="U5833" i="1"/>
  <c r="N5834" i="1"/>
  <c r="P5834" i="1"/>
  <c r="U5834" i="1"/>
  <c r="N5835" i="1"/>
  <c r="P5835" i="1"/>
  <c r="U5835" i="1"/>
  <c r="N5836" i="1"/>
  <c r="P5836" i="1"/>
  <c r="U5836" i="1"/>
  <c r="N5837" i="1"/>
  <c r="P5837" i="1"/>
  <c r="U5837" i="1"/>
  <c r="N5838" i="1"/>
  <c r="P5838" i="1"/>
  <c r="U5838" i="1"/>
  <c r="N5839" i="1"/>
  <c r="P5839" i="1"/>
  <c r="U5839" i="1"/>
  <c r="N5840" i="1"/>
  <c r="P5840" i="1"/>
  <c r="N5841" i="1"/>
  <c r="P5841" i="1"/>
  <c r="N5843" i="1"/>
  <c r="P5843" i="1"/>
  <c r="U5843" i="1"/>
  <c r="N5844" i="1"/>
  <c r="P5844" i="1"/>
  <c r="U5844" i="1"/>
  <c r="N5846" i="1"/>
  <c r="P5846" i="1"/>
  <c r="U5846" i="1"/>
  <c r="N5849" i="1"/>
  <c r="P5849" i="1"/>
  <c r="U5849" i="1"/>
  <c r="N5850" i="1"/>
  <c r="P5850" i="1"/>
  <c r="U5850" i="1"/>
  <c r="N5851" i="1"/>
  <c r="P5851" i="1"/>
  <c r="U5851" i="1"/>
  <c r="N5852" i="1"/>
  <c r="P5852" i="1"/>
  <c r="U5852" i="1"/>
  <c r="N5853" i="1"/>
  <c r="P5853" i="1"/>
  <c r="U5853" i="1"/>
  <c r="N5854" i="1"/>
  <c r="P5854" i="1"/>
  <c r="U5854" i="1"/>
  <c r="N5855" i="1"/>
  <c r="P5855" i="1"/>
  <c r="U5855" i="1"/>
  <c r="N5856" i="1"/>
  <c r="P5856" i="1"/>
  <c r="U5856" i="1"/>
  <c r="N5857" i="1"/>
  <c r="P5857" i="1"/>
  <c r="U5857" i="1"/>
  <c r="N5858" i="1"/>
  <c r="P5858" i="1"/>
  <c r="U5858" i="1"/>
  <c r="N5859" i="1"/>
  <c r="P5859" i="1"/>
  <c r="U5859" i="1"/>
  <c r="N5860" i="1"/>
  <c r="P5860" i="1"/>
  <c r="U5860" i="1"/>
  <c r="N5861" i="1"/>
  <c r="P5861" i="1"/>
  <c r="U5861" i="1"/>
  <c r="N5862" i="1"/>
  <c r="P5862" i="1"/>
  <c r="U5862" i="1"/>
  <c r="N5863" i="1"/>
  <c r="P5863" i="1"/>
  <c r="U5863" i="1"/>
  <c r="N5864" i="1"/>
  <c r="P5864" i="1"/>
  <c r="U5864" i="1"/>
  <c r="N5866" i="1"/>
  <c r="P5866" i="1"/>
  <c r="U5866" i="1"/>
  <c r="N5867" i="1"/>
  <c r="P5867" i="1"/>
  <c r="U5867" i="1"/>
  <c r="N5868" i="1"/>
  <c r="P5868" i="1"/>
  <c r="U5868" i="1"/>
  <c r="N5869" i="1"/>
  <c r="P5869" i="1"/>
  <c r="U5869" i="1"/>
  <c r="N5870" i="1"/>
  <c r="P5870" i="1"/>
  <c r="U5870" i="1"/>
  <c r="N5872" i="1"/>
  <c r="P5872" i="1"/>
  <c r="U5872" i="1"/>
  <c r="N5873" i="1"/>
  <c r="P5873" i="1"/>
  <c r="U5873" i="1"/>
  <c r="N5874" i="1"/>
  <c r="P5874" i="1"/>
  <c r="U5874" i="1"/>
  <c r="N5875" i="1"/>
  <c r="P5875" i="1"/>
  <c r="U5875" i="1"/>
  <c r="N5876" i="1"/>
  <c r="P5876" i="1"/>
  <c r="U5876" i="1"/>
  <c r="N5878" i="1"/>
  <c r="P5878" i="1"/>
  <c r="U5878" i="1"/>
  <c r="N5879" i="1"/>
  <c r="P5879" i="1"/>
  <c r="U5879" i="1"/>
  <c r="N5880" i="1"/>
  <c r="P5880" i="1"/>
  <c r="U5880" i="1"/>
  <c r="N5881" i="1"/>
  <c r="P5881" i="1"/>
  <c r="U5881" i="1"/>
  <c r="N5882" i="1"/>
  <c r="P5882" i="1"/>
  <c r="U5882" i="1"/>
  <c r="N5883" i="1"/>
  <c r="P5883" i="1"/>
  <c r="U5883" i="1"/>
  <c r="N5884" i="1"/>
  <c r="P5884" i="1"/>
  <c r="U5884" i="1"/>
  <c r="N5885" i="1"/>
  <c r="P5885" i="1"/>
  <c r="U5885" i="1"/>
  <c r="N5886" i="1"/>
  <c r="P5886" i="1"/>
  <c r="U5886" i="1"/>
  <c r="N5887" i="1"/>
  <c r="P5887" i="1"/>
  <c r="U5887" i="1"/>
  <c r="N5889" i="1"/>
  <c r="P5889" i="1"/>
  <c r="U5889" i="1"/>
  <c r="N5890" i="1"/>
  <c r="P5890" i="1"/>
  <c r="U5890" i="1"/>
  <c r="N5891" i="1"/>
  <c r="P5891" i="1"/>
  <c r="U5891" i="1"/>
  <c r="N5892" i="1"/>
  <c r="P5892" i="1"/>
  <c r="U5892" i="1"/>
  <c r="N5894" i="1"/>
  <c r="P5894" i="1"/>
  <c r="N5895" i="1"/>
  <c r="P5895" i="1"/>
  <c r="U5895" i="1"/>
  <c r="N5896" i="1"/>
  <c r="P5896" i="1"/>
  <c r="U5896" i="1"/>
  <c r="N5897" i="1"/>
  <c r="P5897" i="1"/>
  <c r="U5897" i="1"/>
  <c r="N5898" i="1"/>
  <c r="P5898" i="1"/>
  <c r="N5899" i="1"/>
  <c r="P5899" i="1"/>
  <c r="N5900" i="1"/>
  <c r="P5900" i="1"/>
  <c r="N5901" i="1"/>
  <c r="P5901" i="1"/>
  <c r="U5901" i="1"/>
  <c r="N5902" i="1"/>
  <c r="P5902" i="1"/>
  <c r="U5902" i="1"/>
  <c r="N5903" i="1"/>
  <c r="P5903" i="1"/>
  <c r="U5903" i="1"/>
  <c r="N5904" i="1"/>
  <c r="P5904" i="1"/>
  <c r="U5904" i="1"/>
  <c r="N5905" i="1"/>
  <c r="P5905" i="1"/>
  <c r="N5907" i="1"/>
  <c r="P5907" i="1"/>
  <c r="U5907" i="1"/>
  <c r="N5908" i="1"/>
  <c r="P5908" i="1"/>
  <c r="U5908" i="1"/>
  <c r="N5909" i="1"/>
  <c r="P5909" i="1"/>
  <c r="U5909" i="1"/>
  <c r="N5910" i="1"/>
  <c r="P5910" i="1"/>
  <c r="U5910" i="1"/>
  <c r="N5912" i="1"/>
  <c r="P5912" i="1"/>
  <c r="U5912" i="1"/>
  <c r="N5913" i="1"/>
  <c r="P5913" i="1"/>
  <c r="U5913" i="1"/>
  <c r="N5914" i="1"/>
  <c r="P5914" i="1"/>
  <c r="U5914" i="1"/>
  <c r="N5916" i="1"/>
  <c r="P5916" i="1"/>
  <c r="U5916" i="1"/>
  <c r="N5917" i="1"/>
  <c r="P5917" i="1"/>
  <c r="U5917" i="1"/>
  <c r="N5918" i="1"/>
  <c r="P5918" i="1"/>
  <c r="U5918" i="1"/>
  <c r="N5921" i="1"/>
  <c r="P5921" i="1"/>
  <c r="U5921" i="1"/>
  <c r="N5922" i="1"/>
  <c r="P5922" i="1"/>
  <c r="U5922" i="1"/>
  <c r="N5923" i="1"/>
  <c r="P5923" i="1"/>
  <c r="U5923" i="1"/>
  <c r="N5924" i="1"/>
  <c r="P5924" i="1"/>
  <c r="U5924" i="1"/>
  <c r="N5925" i="1"/>
  <c r="P5925" i="1"/>
  <c r="U5925" i="1"/>
  <c r="N5927" i="1"/>
  <c r="P5927" i="1"/>
  <c r="U5927" i="1"/>
  <c r="N5928" i="1"/>
  <c r="P5928" i="1"/>
  <c r="U5928" i="1"/>
  <c r="N5929" i="1"/>
  <c r="P5929" i="1"/>
  <c r="U5929" i="1"/>
  <c r="N5932" i="1"/>
  <c r="P5932" i="1"/>
  <c r="U5932" i="1"/>
  <c r="N5933" i="1"/>
  <c r="P5933" i="1"/>
  <c r="U5933" i="1"/>
  <c r="N5934" i="1"/>
  <c r="P5934" i="1"/>
  <c r="U5934" i="1"/>
  <c r="N5935" i="1"/>
  <c r="P5935" i="1"/>
  <c r="U5935" i="1"/>
  <c r="N5936" i="1"/>
  <c r="P5936" i="1"/>
  <c r="U5936" i="1"/>
  <c r="N5937" i="1"/>
  <c r="P5937" i="1"/>
  <c r="U5937" i="1"/>
  <c r="N5938" i="1"/>
  <c r="P5938" i="1"/>
  <c r="U5938" i="1"/>
  <c r="N5939" i="1"/>
  <c r="P5939" i="1"/>
  <c r="U5939" i="1"/>
  <c r="N5940" i="1"/>
  <c r="P5940" i="1"/>
  <c r="U5940" i="1"/>
  <c r="N5941" i="1"/>
  <c r="P5941" i="1"/>
  <c r="U5941" i="1"/>
  <c r="N5942" i="1"/>
  <c r="P5942" i="1"/>
  <c r="U5942" i="1"/>
  <c r="N5945" i="1"/>
  <c r="P5945" i="1"/>
  <c r="U5945" i="1"/>
  <c r="N5946" i="1"/>
  <c r="P5946" i="1"/>
  <c r="U5946" i="1"/>
  <c r="N5947" i="1"/>
  <c r="P5947" i="1"/>
  <c r="U5947" i="1"/>
  <c r="N5948" i="1"/>
  <c r="P5948" i="1"/>
  <c r="U5948" i="1"/>
  <c r="N5949" i="1"/>
  <c r="P5949" i="1"/>
  <c r="U5949" i="1"/>
  <c r="N5950" i="1"/>
  <c r="P5950" i="1"/>
  <c r="U5950" i="1"/>
  <c r="N5951" i="1"/>
  <c r="P5951" i="1"/>
  <c r="U5951" i="1"/>
  <c r="N5953" i="1"/>
  <c r="P5953" i="1"/>
  <c r="U5953" i="1"/>
  <c r="N5957" i="1"/>
  <c r="P5957" i="1"/>
  <c r="U5957" i="1"/>
  <c r="N5958" i="1"/>
  <c r="P5958" i="1"/>
  <c r="U5958" i="1"/>
  <c r="N5959" i="1"/>
  <c r="P5959" i="1"/>
  <c r="U5959" i="1"/>
  <c r="N5960" i="1"/>
  <c r="P5960" i="1"/>
  <c r="U5960" i="1"/>
  <c r="N5961" i="1"/>
  <c r="P5961" i="1"/>
  <c r="U5961" i="1"/>
  <c r="N5962" i="1"/>
  <c r="P5962" i="1"/>
  <c r="U5962" i="1"/>
  <c r="N5963" i="1"/>
  <c r="P5963" i="1"/>
  <c r="U5963" i="1"/>
  <c r="N5964" i="1"/>
  <c r="P5964" i="1"/>
  <c r="U5964" i="1"/>
  <c r="N5966" i="1"/>
  <c r="P5966" i="1"/>
  <c r="U5966" i="1"/>
  <c r="N5967" i="1"/>
  <c r="P5967" i="1"/>
  <c r="U5967" i="1"/>
  <c r="N5968" i="1"/>
  <c r="P5968" i="1"/>
  <c r="U5968" i="1"/>
  <c r="N5969" i="1"/>
  <c r="P5969" i="1"/>
  <c r="U5969" i="1"/>
  <c r="N5970" i="1"/>
  <c r="P5970" i="1"/>
  <c r="U5970" i="1"/>
  <c r="N5971" i="1"/>
  <c r="P5971" i="1"/>
  <c r="U5971" i="1"/>
  <c r="N5972" i="1"/>
  <c r="P5972" i="1"/>
  <c r="U5972" i="1"/>
  <c r="N5973" i="1"/>
  <c r="P5973" i="1"/>
  <c r="U5973" i="1"/>
  <c r="N5974" i="1"/>
  <c r="P5974" i="1"/>
  <c r="U5974" i="1"/>
  <c r="N5975" i="1"/>
  <c r="P5975" i="1"/>
  <c r="U5975" i="1"/>
  <c r="N5976" i="1"/>
  <c r="P5976" i="1"/>
  <c r="U5976" i="1"/>
  <c r="N5977" i="1"/>
  <c r="P5977" i="1"/>
  <c r="U5977" i="1"/>
  <c r="N5979" i="1"/>
  <c r="P5979" i="1"/>
  <c r="U5979" i="1"/>
  <c r="N5982" i="1"/>
  <c r="P5982" i="1"/>
  <c r="U5982" i="1"/>
  <c r="N5983" i="1"/>
  <c r="P5983" i="1"/>
  <c r="U5983" i="1"/>
  <c r="N5984" i="1"/>
  <c r="P5984" i="1"/>
  <c r="U5984" i="1"/>
  <c r="N5985" i="1"/>
  <c r="P5985" i="1"/>
  <c r="U5985" i="1"/>
  <c r="N5986" i="1"/>
  <c r="P5986" i="1"/>
  <c r="U5986" i="1"/>
  <c r="N5987" i="1"/>
  <c r="P5987" i="1"/>
  <c r="U5987" i="1"/>
  <c r="N5988" i="1"/>
  <c r="P5988" i="1"/>
  <c r="U5988" i="1"/>
  <c r="N5989" i="1"/>
  <c r="P5989" i="1"/>
  <c r="U5989" i="1"/>
  <c r="N5992" i="1"/>
  <c r="P5992" i="1"/>
  <c r="U5992" i="1"/>
  <c r="N5993" i="1"/>
  <c r="P5993" i="1"/>
  <c r="U5993" i="1"/>
  <c r="N5994" i="1"/>
  <c r="P5994" i="1"/>
  <c r="U5994" i="1"/>
  <c r="N5995" i="1"/>
  <c r="P5995" i="1"/>
  <c r="U5995" i="1"/>
  <c r="N5996" i="1"/>
  <c r="P5996" i="1"/>
  <c r="U5996" i="1"/>
  <c r="N5997" i="1"/>
  <c r="P5997" i="1"/>
  <c r="U5997" i="1"/>
  <c r="N5998" i="1"/>
  <c r="P5998" i="1"/>
  <c r="U5998" i="1"/>
  <c r="N5999" i="1"/>
  <c r="P5999" i="1"/>
  <c r="U5999" i="1"/>
  <c r="N6000" i="1"/>
  <c r="P6000" i="1"/>
  <c r="U6000" i="1"/>
  <c r="N6001" i="1"/>
  <c r="P6001" i="1"/>
  <c r="U6001" i="1"/>
  <c r="N6002" i="1"/>
  <c r="P6002" i="1"/>
  <c r="U6002" i="1"/>
  <c r="N6003" i="1"/>
  <c r="P6003" i="1"/>
  <c r="U6003" i="1"/>
  <c r="N6004" i="1"/>
  <c r="P6004" i="1"/>
  <c r="U6004" i="1"/>
  <c r="N6005" i="1"/>
  <c r="P6005" i="1"/>
  <c r="U6005" i="1"/>
  <c r="N6006" i="1"/>
  <c r="P6006" i="1"/>
  <c r="U6006" i="1"/>
  <c r="N6007" i="1"/>
  <c r="P6007" i="1"/>
  <c r="U6007" i="1"/>
  <c r="N6008" i="1"/>
  <c r="P6008" i="1"/>
  <c r="U6008" i="1"/>
  <c r="N6009" i="1"/>
  <c r="P6009" i="1"/>
  <c r="U6009" i="1"/>
  <c r="N6010" i="1"/>
  <c r="P6010" i="1"/>
  <c r="U6010" i="1"/>
  <c r="N6011" i="1"/>
  <c r="P6011" i="1"/>
  <c r="U6011" i="1"/>
  <c r="N6012" i="1"/>
  <c r="P6012" i="1"/>
  <c r="U6012" i="1"/>
  <c r="N6013" i="1"/>
  <c r="P6013" i="1"/>
  <c r="U6013" i="1"/>
  <c r="N6014" i="1"/>
  <c r="P6014" i="1"/>
  <c r="U6014" i="1"/>
  <c r="N6015" i="1"/>
  <c r="P6015" i="1"/>
  <c r="U6015" i="1"/>
  <c r="N6016" i="1"/>
  <c r="P6016" i="1"/>
  <c r="U6016" i="1"/>
  <c r="N6017" i="1"/>
  <c r="P6017" i="1"/>
  <c r="U6017" i="1"/>
  <c r="N6018" i="1"/>
  <c r="P6018" i="1"/>
  <c r="U6018" i="1"/>
  <c r="N6019" i="1"/>
  <c r="P6019" i="1"/>
  <c r="U6019" i="1"/>
  <c r="N6020" i="1"/>
  <c r="P6020" i="1"/>
  <c r="U6020" i="1"/>
  <c r="N6021" i="1"/>
  <c r="P6021" i="1"/>
  <c r="U6021" i="1"/>
  <c r="N6022" i="1"/>
  <c r="P6022" i="1"/>
  <c r="U6022" i="1"/>
  <c r="N6023" i="1"/>
  <c r="P6023" i="1"/>
  <c r="U6023" i="1"/>
  <c r="N6024" i="1"/>
  <c r="P6024" i="1"/>
  <c r="U6024" i="1"/>
  <c r="N6025" i="1"/>
  <c r="U6025" i="1"/>
  <c r="N6026" i="1"/>
  <c r="U6026" i="1"/>
  <c r="N6027" i="1"/>
  <c r="P6027" i="1"/>
  <c r="U6027" i="1"/>
  <c r="N6028" i="1"/>
  <c r="P6028" i="1"/>
  <c r="U6028" i="1"/>
  <c r="N6029" i="1"/>
  <c r="U6029" i="1"/>
  <c r="N6030" i="1"/>
  <c r="U6030" i="1"/>
  <c r="N6031" i="1"/>
  <c r="P6031" i="1"/>
  <c r="U6031" i="1"/>
  <c r="N6032" i="1"/>
  <c r="P6032" i="1"/>
  <c r="U6032" i="1"/>
  <c r="N6033" i="1"/>
  <c r="P6033" i="1"/>
  <c r="U6033" i="1"/>
  <c r="N6034" i="1"/>
  <c r="P6034" i="1"/>
  <c r="U6034" i="1"/>
  <c r="N6036" i="1"/>
  <c r="P6036" i="1"/>
  <c r="U6036" i="1"/>
  <c r="N6037" i="1"/>
  <c r="P6037" i="1"/>
  <c r="U6037" i="1"/>
  <c r="N6038" i="1"/>
  <c r="P6038" i="1"/>
  <c r="U6038" i="1"/>
  <c r="N6039" i="1"/>
  <c r="P6039" i="1"/>
  <c r="U6039" i="1"/>
  <c r="N6040" i="1"/>
  <c r="P6040" i="1"/>
  <c r="U6040" i="1"/>
  <c r="N6041" i="1"/>
  <c r="P6041" i="1"/>
  <c r="U6041" i="1"/>
  <c r="N6042" i="1"/>
  <c r="P6042" i="1"/>
  <c r="U6042" i="1"/>
  <c r="N6043" i="1"/>
  <c r="P6043" i="1"/>
  <c r="U6043" i="1"/>
  <c r="N6044" i="1"/>
  <c r="P6044" i="1"/>
  <c r="U6044" i="1"/>
  <c r="N6045" i="1"/>
  <c r="P6045" i="1"/>
  <c r="U6045" i="1"/>
  <c r="N6046" i="1"/>
  <c r="P6046" i="1"/>
  <c r="U6046" i="1"/>
  <c r="N6047" i="1"/>
  <c r="P6047" i="1"/>
  <c r="U6047" i="1"/>
  <c r="N6049" i="1"/>
  <c r="P6049" i="1"/>
  <c r="U6049" i="1"/>
  <c r="N6050" i="1"/>
  <c r="P6050" i="1"/>
  <c r="U6050" i="1"/>
  <c r="N6051" i="1"/>
  <c r="P6051" i="1"/>
  <c r="U6051" i="1"/>
  <c r="N6052" i="1"/>
  <c r="P6052" i="1"/>
  <c r="U6052" i="1"/>
  <c r="N6053" i="1"/>
  <c r="P6053" i="1"/>
  <c r="U6053" i="1"/>
  <c r="N6054" i="1"/>
  <c r="P6054" i="1"/>
  <c r="U6054" i="1"/>
  <c r="N6058" i="1"/>
  <c r="P6058" i="1"/>
  <c r="U6058" i="1"/>
  <c r="N6059" i="1"/>
  <c r="P6059" i="1"/>
  <c r="U6059" i="1"/>
  <c r="N6060" i="1"/>
  <c r="P6060" i="1"/>
  <c r="U6060" i="1"/>
  <c r="N6061" i="1"/>
  <c r="P6061" i="1"/>
  <c r="U6061" i="1"/>
  <c r="N6062" i="1"/>
  <c r="P6062" i="1"/>
  <c r="U6062" i="1"/>
  <c r="N6063" i="1"/>
  <c r="P6063" i="1"/>
  <c r="U6063" i="1"/>
  <c r="N6064" i="1"/>
  <c r="P6064" i="1"/>
  <c r="N6065" i="1"/>
  <c r="P6065" i="1"/>
  <c r="N6066" i="1"/>
  <c r="P6066" i="1"/>
  <c r="N6067" i="1"/>
  <c r="P6067" i="1"/>
  <c r="U6067" i="1"/>
  <c r="N6068" i="1"/>
  <c r="P6068" i="1"/>
  <c r="U6068" i="1"/>
  <c r="N6069" i="1"/>
  <c r="P6069" i="1"/>
  <c r="U6069" i="1"/>
  <c r="N6070" i="1"/>
  <c r="P6070" i="1"/>
  <c r="U6070" i="1"/>
  <c r="N6072" i="1"/>
  <c r="P6072" i="1"/>
  <c r="U6072" i="1"/>
  <c r="N6073" i="1"/>
  <c r="P6073" i="1"/>
  <c r="U6073" i="1"/>
  <c r="N6074" i="1"/>
  <c r="P6074" i="1"/>
  <c r="U6074" i="1"/>
  <c r="N6075" i="1"/>
  <c r="P6075" i="1"/>
  <c r="U6075" i="1"/>
  <c r="N6076" i="1"/>
  <c r="P6076" i="1"/>
  <c r="U6076" i="1"/>
  <c r="N6077" i="1"/>
  <c r="P6077" i="1"/>
  <c r="U6077" i="1"/>
  <c r="N6078" i="1"/>
  <c r="P6078" i="1"/>
  <c r="U6078" i="1"/>
  <c r="N6079" i="1"/>
  <c r="P6079" i="1"/>
  <c r="U6079" i="1"/>
  <c r="N6080" i="1"/>
  <c r="P6080" i="1"/>
  <c r="U6080" i="1"/>
  <c r="N6081" i="1"/>
  <c r="P6081" i="1"/>
  <c r="U6081" i="1"/>
  <c r="N6082" i="1"/>
  <c r="P6082" i="1"/>
  <c r="U6082" i="1"/>
  <c r="N6083" i="1"/>
  <c r="P6083" i="1"/>
  <c r="U6083" i="1"/>
  <c r="N6084" i="1"/>
  <c r="P6084" i="1"/>
  <c r="U6084" i="1"/>
  <c r="N6085" i="1"/>
  <c r="P6085" i="1"/>
  <c r="U6085" i="1"/>
  <c r="N6086" i="1"/>
  <c r="P6086" i="1"/>
  <c r="U6086" i="1"/>
  <c r="N6087" i="1"/>
  <c r="P6087" i="1"/>
  <c r="U6087" i="1"/>
  <c r="N6088" i="1"/>
  <c r="P6088" i="1"/>
  <c r="U6088" i="1"/>
  <c r="N6089" i="1"/>
  <c r="P6089" i="1"/>
  <c r="U6089" i="1"/>
  <c r="N6090" i="1"/>
  <c r="P6090" i="1"/>
  <c r="U6090" i="1"/>
  <c r="N6091" i="1"/>
  <c r="P6091" i="1"/>
  <c r="U6091" i="1"/>
  <c r="N6092" i="1"/>
  <c r="P6092" i="1"/>
  <c r="U6092" i="1"/>
  <c r="N6093" i="1"/>
  <c r="P6093" i="1"/>
  <c r="U6093" i="1"/>
  <c r="N6094" i="1"/>
  <c r="P6094" i="1"/>
  <c r="U6094" i="1"/>
  <c r="N6095" i="1"/>
  <c r="P6095" i="1"/>
  <c r="U6095" i="1"/>
  <c r="N6096" i="1"/>
  <c r="P6096" i="1"/>
  <c r="U6096" i="1"/>
  <c r="N6097" i="1"/>
  <c r="P6097" i="1"/>
  <c r="U6097" i="1"/>
  <c r="N6098" i="1"/>
  <c r="P6098" i="1"/>
  <c r="U6098" i="1"/>
  <c r="N6099" i="1"/>
  <c r="P6099" i="1"/>
  <c r="U6099" i="1"/>
  <c r="N6100" i="1"/>
  <c r="P6100" i="1"/>
  <c r="U6100" i="1"/>
  <c r="N6101" i="1"/>
  <c r="P6101" i="1"/>
  <c r="U6101" i="1"/>
  <c r="N6102" i="1"/>
  <c r="P6102" i="1"/>
  <c r="U6102" i="1"/>
  <c r="N6103" i="1"/>
  <c r="P6103" i="1"/>
  <c r="U6103" i="1"/>
  <c r="N6104" i="1"/>
  <c r="P6104" i="1"/>
  <c r="U6104" i="1"/>
  <c r="N6105" i="1"/>
  <c r="P6105" i="1"/>
  <c r="U6105" i="1"/>
  <c r="N6106" i="1"/>
  <c r="P6106" i="1"/>
  <c r="U6106" i="1"/>
  <c r="N6107" i="1"/>
  <c r="P6107" i="1"/>
  <c r="U6107" i="1"/>
  <c r="N6110" i="1"/>
  <c r="P6110" i="1"/>
  <c r="U6110" i="1"/>
  <c r="N6111" i="1"/>
  <c r="P6111" i="1"/>
  <c r="U6111" i="1"/>
  <c r="N6112" i="1"/>
  <c r="P6112" i="1"/>
  <c r="U6112" i="1"/>
  <c r="N6113" i="1"/>
  <c r="P6113" i="1"/>
  <c r="U6113" i="1"/>
  <c r="N6114" i="1"/>
  <c r="P6114" i="1"/>
  <c r="U6114" i="1"/>
  <c r="N6115" i="1"/>
  <c r="P6115" i="1"/>
  <c r="U6115" i="1"/>
  <c r="N6116" i="1"/>
  <c r="P6116" i="1"/>
  <c r="U6116" i="1"/>
  <c r="N6117" i="1"/>
  <c r="P6117" i="1"/>
  <c r="U6117" i="1"/>
  <c r="N6118" i="1"/>
  <c r="P6118" i="1"/>
  <c r="U6118" i="1"/>
  <c r="N6119" i="1"/>
  <c r="P6119" i="1"/>
  <c r="U6119" i="1"/>
  <c r="N6120" i="1"/>
  <c r="P6120" i="1"/>
  <c r="U6120" i="1"/>
  <c r="N6121" i="1"/>
  <c r="P6121" i="1"/>
  <c r="U6121" i="1"/>
  <c r="N6123" i="1"/>
  <c r="P6123" i="1"/>
  <c r="U6123" i="1"/>
  <c r="N6124" i="1"/>
  <c r="P6124" i="1"/>
  <c r="U6124" i="1"/>
  <c r="N6125" i="1"/>
  <c r="P6125" i="1"/>
  <c r="U6125" i="1"/>
  <c r="N6126" i="1"/>
  <c r="P6126" i="1"/>
  <c r="U6126" i="1"/>
  <c r="N6130" i="1"/>
  <c r="P6130" i="1"/>
  <c r="U6130" i="1"/>
  <c r="N6131" i="1"/>
  <c r="P6131" i="1"/>
  <c r="U6131" i="1"/>
  <c r="N6133" i="1"/>
  <c r="P6133" i="1"/>
  <c r="U6133" i="1"/>
  <c r="N6134" i="1"/>
  <c r="P6134" i="1"/>
  <c r="U6134" i="1"/>
  <c r="N6135" i="1"/>
  <c r="P6135" i="1"/>
  <c r="U6135" i="1"/>
  <c r="N6136" i="1"/>
  <c r="P6136" i="1"/>
  <c r="U6136" i="1"/>
  <c r="N6138" i="1"/>
  <c r="P6138" i="1"/>
  <c r="U6138" i="1"/>
  <c r="N6139" i="1"/>
  <c r="P6139" i="1"/>
  <c r="U6139" i="1"/>
  <c r="N6140" i="1"/>
  <c r="P6140" i="1"/>
  <c r="U6140" i="1"/>
  <c r="N6141" i="1"/>
  <c r="P6141" i="1"/>
  <c r="U6141" i="1"/>
  <c r="N6142" i="1"/>
  <c r="P6142" i="1"/>
  <c r="U6142" i="1"/>
  <c r="N6143" i="1"/>
  <c r="P6143" i="1"/>
  <c r="U6143" i="1"/>
  <c r="N6144" i="1"/>
  <c r="P6144" i="1"/>
  <c r="U6144" i="1"/>
  <c r="N6145" i="1"/>
  <c r="P6145" i="1"/>
  <c r="U6145" i="1"/>
  <c r="N6147" i="1"/>
  <c r="P6147" i="1"/>
  <c r="U6147" i="1"/>
  <c r="N6150" i="1"/>
  <c r="P6150" i="1"/>
  <c r="U6150" i="1"/>
  <c r="N6151" i="1"/>
  <c r="P6151" i="1"/>
  <c r="U6151" i="1"/>
  <c r="N6152" i="1"/>
  <c r="P6152" i="1"/>
  <c r="U6152" i="1"/>
  <c r="N6153" i="1"/>
  <c r="P6153" i="1"/>
  <c r="U6153" i="1"/>
  <c r="N6154" i="1"/>
  <c r="P6154" i="1"/>
  <c r="U6154" i="1"/>
  <c r="N6155" i="1"/>
  <c r="P6155" i="1"/>
  <c r="U6155" i="1"/>
  <c r="N6156" i="1"/>
  <c r="P6156" i="1"/>
  <c r="U6156" i="1"/>
  <c r="N6157" i="1"/>
  <c r="P6157" i="1"/>
  <c r="U6157" i="1"/>
  <c r="N6158" i="1"/>
  <c r="P6158" i="1"/>
  <c r="U6158" i="1"/>
  <c r="N6160" i="1"/>
  <c r="P6160" i="1"/>
  <c r="U6160" i="1"/>
  <c r="N6161" i="1"/>
  <c r="P6161" i="1"/>
  <c r="U6161" i="1"/>
  <c r="N6162" i="1"/>
  <c r="P6162" i="1"/>
  <c r="U6162" i="1"/>
  <c r="N6163" i="1"/>
  <c r="P6163" i="1"/>
  <c r="U6163" i="1"/>
  <c r="N6164" i="1"/>
  <c r="P6164" i="1"/>
  <c r="U6164" i="1"/>
  <c r="N6165" i="1"/>
  <c r="P6165" i="1"/>
  <c r="U6165" i="1"/>
  <c r="N6166" i="1"/>
  <c r="P6166" i="1"/>
  <c r="U6166" i="1"/>
  <c r="N6167" i="1"/>
  <c r="P6167" i="1"/>
  <c r="U6167" i="1"/>
  <c r="N6168" i="1"/>
  <c r="P6168" i="1"/>
  <c r="U6168" i="1"/>
  <c r="N6169" i="1"/>
  <c r="P6169" i="1"/>
  <c r="U6169" i="1"/>
  <c r="N6170" i="1"/>
  <c r="P6170" i="1"/>
  <c r="U6170" i="1"/>
  <c r="N6171" i="1"/>
  <c r="P6171" i="1"/>
  <c r="U6171" i="1"/>
  <c r="N6172" i="1"/>
  <c r="P6172" i="1"/>
  <c r="U6172" i="1"/>
  <c r="N6174" i="1"/>
  <c r="P6174" i="1"/>
  <c r="U6174" i="1"/>
  <c r="N6175" i="1"/>
  <c r="P6175" i="1"/>
  <c r="U6175" i="1"/>
  <c r="N6176" i="1"/>
  <c r="P6176" i="1"/>
  <c r="U6176" i="1"/>
  <c r="N6177" i="1"/>
  <c r="P6177" i="1"/>
  <c r="U6177" i="1"/>
  <c r="N6178" i="1"/>
  <c r="P6178" i="1"/>
  <c r="U6178" i="1"/>
  <c r="N6179" i="1"/>
  <c r="P6179" i="1"/>
  <c r="U6179" i="1"/>
  <c r="N6180" i="1"/>
  <c r="P6180" i="1"/>
  <c r="U6180" i="1"/>
  <c r="N6182" i="1"/>
  <c r="P6182" i="1"/>
  <c r="U6182" i="1"/>
  <c r="N6183" i="1"/>
  <c r="P6183" i="1"/>
  <c r="U6183" i="1"/>
  <c r="N6184" i="1"/>
  <c r="P6184" i="1"/>
  <c r="U6184" i="1"/>
  <c r="N6185" i="1"/>
  <c r="P6185" i="1"/>
  <c r="U6185" i="1"/>
  <c r="N6186" i="1"/>
  <c r="P6186" i="1"/>
  <c r="U6186" i="1"/>
  <c r="N6187" i="1"/>
  <c r="P6187" i="1"/>
  <c r="U6187" i="1"/>
  <c r="N6188" i="1"/>
  <c r="P6188" i="1"/>
  <c r="U6188" i="1"/>
  <c r="N6189" i="1"/>
  <c r="P6189" i="1"/>
  <c r="U6189" i="1"/>
  <c r="N6190" i="1"/>
  <c r="P6190" i="1"/>
  <c r="U6190" i="1"/>
  <c r="N6191" i="1"/>
  <c r="P6191" i="1"/>
  <c r="U6191" i="1"/>
  <c r="N6192" i="1"/>
  <c r="P6192" i="1"/>
  <c r="N6193" i="1"/>
  <c r="P6193" i="1"/>
  <c r="N6194" i="1"/>
  <c r="P6194" i="1"/>
  <c r="U6194" i="1"/>
  <c r="N6195" i="1"/>
  <c r="P6195" i="1"/>
  <c r="U6195" i="1"/>
  <c r="N6197" i="1"/>
  <c r="P6197" i="1"/>
  <c r="U6197" i="1"/>
  <c r="N6198" i="1"/>
  <c r="P6198" i="1"/>
  <c r="U6198" i="1"/>
  <c r="N6202" i="1"/>
  <c r="P6202" i="1"/>
  <c r="U6202" i="1"/>
  <c r="N6203" i="1"/>
  <c r="P6203" i="1"/>
  <c r="U6203" i="1"/>
  <c r="N6204" i="1"/>
  <c r="P6204" i="1"/>
  <c r="U6204" i="1"/>
  <c r="N6205" i="1"/>
  <c r="P6205" i="1"/>
  <c r="U6205" i="1"/>
  <c r="N6206" i="1"/>
  <c r="P6206" i="1"/>
  <c r="U6206" i="1"/>
  <c r="N6208" i="1"/>
  <c r="P6208" i="1"/>
  <c r="U6208" i="1"/>
  <c r="N6209" i="1"/>
  <c r="P6209" i="1"/>
  <c r="U6209" i="1"/>
  <c r="N6210" i="1"/>
  <c r="P6210" i="1"/>
  <c r="U6210" i="1"/>
  <c r="N6212" i="1"/>
  <c r="P6212" i="1"/>
  <c r="U6212" i="1"/>
  <c r="N6213" i="1"/>
  <c r="P6213" i="1"/>
  <c r="U6213" i="1"/>
  <c r="N6214" i="1"/>
  <c r="P6214" i="1"/>
  <c r="U6214" i="1"/>
  <c r="N6215" i="1"/>
  <c r="P6215" i="1"/>
  <c r="U6215" i="1"/>
  <c r="N6216" i="1"/>
  <c r="P6216" i="1"/>
  <c r="U6216" i="1"/>
  <c r="N6217" i="1"/>
  <c r="P6217" i="1"/>
  <c r="U6217" i="1"/>
  <c r="N6219" i="1"/>
  <c r="P6219" i="1"/>
  <c r="U6219" i="1"/>
  <c r="N6220" i="1"/>
  <c r="P6220" i="1"/>
  <c r="U6220" i="1"/>
  <c r="N6222" i="1"/>
  <c r="P6222" i="1"/>
  <c r="U6222" i="1"/>
  <c r="N6223" i="1"/>
  <c r="P6223" i="1"/>
  <c r="U6223" i="1"/>
  <c r="N6224" i="1"/>
  <c r="P6224" i="1"/>
  <c r="U6224" i="1"/>
  <c r="N6225" i="1"/>
  <c r="P6225" i="1"/>
  <c r="U6225" i="1"/>
  <c r="N6226" i="1"/>
  <c r="P6226" i="1"/>
  <c r="U6226" i="1"/>
  <c r="N6227" i="1"/>
  <c r="P6227" i="1"/>
  <c r="U6227" i="1"/>
  <c r="N6230" i="1"/>
  <c r="P6230" i="1"/>
  <c r="U6230" i="1"/>
  <c r="N6231" i="1"/>
  <c r="P6231" i="1"/>
  <c r="U6231" i="1"/>
  <c r="N6232" i="1"/>
  <c r="P6232" i="1"/>
  <c r="U6232" i="1"/>
  <c r="N6233" i="1"/>
  <c r="P6233" i="1"/>
  <c r="U6233" i="1"/>
  <c r="N6234" i="1"/>
  <c r="P6234" i="1"/>
  <c r="U6234" i="1"/>
  <c r="N6235" i="1"/>
  <c r="P6235" i="1"/>
  <c r="U6235" i="1"/>
  <c r="N6237" i="1"/>
  <c r="P6237" i="1"/>
  <c r="U6237" i="1"/>
  <c r="N6238" i="1"/>
  <c r="P6238" i="1"/>
  <c r="U6238" i="1"/>
  <c r="N6239" i="1"/>
  <c r="P6239" i="1"/>
  <c r="U6239" i="1"/>
  <c r="N6240" i="1"/>
  <c r="P6240" i="1"/>
  <c r="U6240" i="1"/>
  <c r="N6241" i="1"/>
  <c r="P6241" i="1"/>
  <c r="U6241" i="1"/>
  <c r="N6242" i="1"/>
  <c r="P6242" i="1"/>
  <c r="U6242" i="1"/>
  <c r="N6243" i="1"/>
  <c r="P6243" i="1"/>
  <c r="U6243" i="1"/>
  <c r="N6244" i="1"/>
  <c r="P6244" i="1"/>
  <c r="U6244" i="1"/>
  <c r="N6245" i="1"/>
  <c r="P6245" i="1"/>
  <c r="U6245" i="1"/>
  <c r="N6246" i="1"/>
  <c r="P6246" i="1"/>
  <c r="U6246" i="1"/>
  <c r="N6247" i="1"/>
  <c r="P6247" i="1"/>
  <c r="U6247" i="1"/>
  <c r="N6248" i="1"/>
  <c r="P6248" i="1"/>
  <c r="U6248" i="1"/>
  <c r="N6249" i="1"/>
  <c r="P6249" i="1"/>
  <c r="U6249" i="1"/>
  <c r="N6250" i="1"/>
  <c r="P6250" i="1"/>
  <c r="U6250" i="1"/>
  <c r="N6251" i="1"/>
  <c r="P6251" i="1"/>
  <c r="U6251" i="1"/>
  <c r="N6252" i="1"/>
  <c r="P6252" i="1"/>
  <c r="U6252" i="1"/>
  <c r="N6253" i="1"/>
  <c r="P6253" i="1"/>
  <c r="U6253" i="1"/>
  <c r="N6254" i="1"/>
  <c r="P6254" i="1"/>
  <c r="U6254" i="1"/>
  <c r="N6255" i="1"/>
  <c r="P6255" i="1"/>
  <c r="U6255" i="1"/>
  <c r="N6256" i="1"/>
  <c r="P6256" i="1"/>
  <c r="U6256" i="1"/>
  <c r="N6257" i="1"/>
  <c r="P6257" i="1"/>
  <c r="U6257" i="1"/>
  <c r="N6258" i="1"/>
  <c r="P6258" i="1"/>
  <c r="U6258" i="1"/>
  <c r="N6260" i="1"/>
  <c r="P6260" i="1"/>
  <c r="U6260" i="1"/>
  <c r="N6261" i="1"/>
  <c r="P6261" i="1"/>
  <c r="U6261" i="1"/>
  <c r="N6262" i="1"/>
  <c r="P6262" i="1"/>
  <c r="U6262" i="1"/>
  <c r="N6263" i="1"/>
  <c r="P6263" i="1"/>
  <c r="U6263" i="1"/>
  <c r="N6266" i="1"/>
  <c r="P6266" i="1"/>
  <c r="U6266" i="1"/>
  <c r="N6267" i="1"/>
  <c r="P6267" i="1"/>
  <c r="U6267" i="1"/>
  <c r="N6268" i="1"/>
  <c r="P6268" i="1"/>
  <c r="U6268" i="1"/>
  <c r="N6269" i="1"/>
  <c r="P6269" i="1"/>
  <c r="U6269" i="1"/>
  <c r="N6270" i="1"/>
  <c r="P6270" i="1"/>
  <c r="U6270" i="1"/>
  <c r="N6271" i="1"/>
  <c r="P6271" i="1"/>
  <c r="U6271" i="1"/>
  <c r="N6273" i="1"/>
  <c r="P6273" i="1"/>
  <c r="U6273" i="1"/>
  <c r="N6274" i="1"/>
  <c r="P6274" i="1"/>
  <c r="U6274" i="1"/>
  <c r="N6275" i="1"/>
  <c r="P6275" i="1"/>
  <c r="U6275" i="1"/>
  <c r="N6276" i="1"/>
  <c r="P6276" i="1"/>
  <c r="U6276" i="1"/>
  <c r="N6277" i="1"/>
  <c r="P6277" i="1"/>
  <c r="U6277" i="1"/>
  <c r="N6278" i="1"/>
  <c r="P6278" i="1"/>
  <c r="U6278" i="1"/>
  <c r="N6279" i="1"/>
  <c r="P6279" i="1"/>
  <c r="U6279" i="1"/>
  <c r="N6280" i="1"/>
  <c r="P6280" i="1"/>
  <c r="U6280" i="1"/>
  <c r="N6282" i="1"/>
  <c r="P6282" i="1"/>
  <c r="U6282" i="1"/>
  <c r="N6283" i="1"/>
  <c r="P6283" i="1"/>
  <c r="U6283" i="1"/>
  <c r="N6284" i="1"/>
  <c r="P6284" i="1"/>
  <c r="U6284" i="1"/>
  <c r="N6285" i="1"/>
  <c r="P6285" i="1"/>
  <c r="U6285" i="1"/>
  <c r="N6287" i="1"/>
  <c r="P6287" i="1"/>
  <c r="U6287" i="1"/>
  <c r="N6288" i="1"/>
  <c r="P6288" i="1"/>
  <c r="U6288" i="1"/>
  <c r="N6289" i="1"/>
  <c r="P6289" i="1"/>
  <c r="U6289" i="1"/>
  <c r="N6290" i="1"/>
  <c r="P6290" i="1"/>
  <c r="U6290" i="1"/>
  <c r="N6291" i="1"/>
  <c r="P6291" i="1"/>
  <c r="U6291" i="1"/>
  <c r="N6292" i="1"/>
  <c r="P6292" i="1"/>
  <c r="U6292" i="1"/>
  <c r="N6293" i="1"/>
  <c r="P6293" i="1"/>
  <c r="U6293" i="1"/>
  <c r="N6294" i="1"/>
  <c r="P6294" i="1"/>
  <c r="U6294" i="1"/>
  <c r="N6295" i="1"/>
  <c r="P6295" i="1"/>
  <c r="U6295" i="1"/>
  <c r="N6296" i="1"/>
  <c r="P6296" i="1"/>
  <c r="U6296" i="1"/>
  <c r="N6297" i="1"/>
  <c r="P6297" i="1"/>
  <c r="U6297" i="1"/>
  <c r="N6298" i="1"/>
  <c r="P6298" i="1"/>
  <c r="U6298" i="1"/>
  <c r="N6299" i="1"/>
  <c r="P6299" i="1"/>
  <c r="U6299" i="1"/>
  <c r="N6300" i="1"/>
  <c r="P6300" i="1"/>
  <c r="U6300" i="1"/>
  <c r="N6301" i="1"/>
  <c r="P6301" i="1"/>
  <c r="U6301" i="1"/>
  <c r="N6302" i="1"/>
  <c r="P6302" i="1"/>
  <c r="U6302" i="1"/>
  <c r="N6303" i="1"/>
  <c r="P6303" i="1"/>
  <c r="U6303" i="1"/>
  <c r="N6304" i="1"/>
  <c r="P6304" i="1"/>
  <c r="U6304" i="1"/>
  <c r="N6305" i="1"/>
  <c r="P6305" i="1"/>
  <c r="U6305" i="1"/>
  <c r="N6306" i="1"/>
  <c r="P6306" i="1"/>
  <c r="U6306" i="1"/>
  <c r="N6307" i="1"/>
  <c r="P6307" i="1"/>
  <c r="U6307" i="1"/>
  <c r="N6308" i="1"/>
  <c r="P6308" i="1"/>
  <c r="U6308" i="1"/>
  <c r="N6309" i="1"/>
  <c r="P6309" i="1"/>
  <c r="U6309" i="1"/>
  <c r="N6310" i="1"/>
  <c r="P6310" i="1"/>
  <c r="U6310" i="1"/>
  <c r="N6311" i="1"/>
  <c r="P6311" i="1"/>
  <c r="U6311" i="1"/>
  <c r="N6312" i="1"/>
  <c r="P6312" i="1"/>
  <c r="U6312" i="1"/>
  <c r="N6313" i="1"/>
  <c r="P6313" i="1"/>
  <c r="U6313" i="1"/>
  <c r="N6314" i="1"/>
  <c r="P6314" i="1"/>
  <c r="U6314" i="1"/>
  <c r="N6316" i="1"/>
  <c r="P6316" i="1"/>
  <c r="U6316" i="1"/>
  <c r="N6317" i="1"/>
  <c r="P6317" i="1"/>
  <c r="U6317" i="1"/>
  <c r="N6321" i="1"/>
  <c r="P6321" i="1"/>
  <c r="U6321" i="1"/>
  <c r="N6322" i="1"/>
  <c r="P6322" i="1"/>
  <c r="U6322" i="1"/>
  <c r="N6323" i="1"/>
  <c r="P6323" i="1"/>
  <c r="U6323" i="1"/>
  <c r="N6324" i="1"/>
  <c r="P6324" i="1"/>
  <c r="U6324" i="1"/>
  <c r="N6325" i="1"/>
  <c r="P6325" i="1"/>
  <c r="U6325" i="1"/>
  <c r="N6326" i="1"/>
  <c r="P6326" i="1"/>
  <c r="U6326" i="1"/>
  <c r="N6327" i="1"/>
  <c r="P6327" i="1"/>
  <c r="U6327" i="1"/>
  <c r="N6328" i="1"/>
  <c r="P6328" i="1"/>
  <c r="U6328" i="1"/>
  <c r="N6329" i="1"/>
  <c r="P6329" i="1"/>
  <c r="U6329" i="1"/>
  <c r="N6331" i="1"/>
  <c r="P6331" i="1"/>
  <c r="U6331" i="1"/>
  <c r="N6332" i="1"/>
  <c r="P6332" i="1"/>
  <c r="U6332" i="1"/>
  <c r="N6334" i="1"/>
  <c r="P6334" i="1"/>
  <c r="U6334" i="1"/>
  <c r="N6335" i="1"/>
  <c r="P6335" i="1"/>
  <c r="U6335" i="1"/>
  <c r="N6336" i="1"/>
  <c r="P6336" i="1"/>
  <c r="U6336" i="1"/>
  <c r="N6337" i="1"/>
  <c r="P6337" i="1"/>
  <c r="U6337" i="1"/>
  <c r="N6339" i="1"/>
  <c r="P6339" i="1"/>
  <c r="U6339" i="1"/>
  <c r="N6340" i="1"/>
  <c r="P6340" i="1"/>
  <c r="U6340" i="1"/>
  <c r="N6341" i="1"/>
  <c r="P6341" i="1"/>
  <c r="U6341" i="1"/>
  <c r="N6342" i="1"/>
  <c r="P6342" i="1"/>
  <c r="U6342" i="1"/>
  <c r="N6343" i="1"/>
  <c r="P6343" i="1"/>
  <c r="U6343" i="1"/>
  <c r="N6344" i="1"/>
  <c r="P6344" i="1"/>
  <c r="U6344" i="1"/>
  <c r="N6345" i="1"/>
  <c r="P6345" i="1"/>
  <c r="U6345" i="1"/>
  <c r="N6346" i="1"/>
  <c r="P6346" i="1"/>
  <c r="N6347" i="1"/>
  <c r="P6347" i="1"/>
  <c r="N6348" i="1"/>
  <c r="P6348" i="1"/>
  <c r="N6349" i="1"/>
  <c r="P6349" i="1"/>
  <c r="U6349" i="1"/>
  <c r="N6351" i="1"/>
  <c r="P6351" i="1"/>
  <c r="N6352" i="1"/>
  <c r="P6352" i="1"/>
  <c r="N6353" i="1"/>
  <c r="P6353" i="1"/>
  <c r="N6354" i="1"/>
  <c r="P6354" i="1"/>
  <c r="N6355" i="1"/>
  <c r="P6355" i="1"/>
  <c r="N6356" i="1"/>
  <c r="P6356" i="1"/>
  <c r="N6357" i="1"/>
  <c r="P6357" i="1"/>
  <c r="N6358" i="1"/>
  <c r="P6358" i="1"/>
  <c r="N6359" i="1"/>
  <c r="P6359" i="1"/>
  <c r="N6360" i="1"/>
  <c r="P6360" i="1"/>
  <c r="N6361" i="1"/>
  <c r="P6361" i="1"/>
  <c r="N6363" i="1"/>
  <c r="P6363" i="1"/>
  <c r="U6363" i="1"/>
  <c r="N6364" i="1"/>
  <c r="P6364" i="1"/>
  <c r="U6364" i="1"/>
  <c r="N6365" i="1"/>
  <c r="P6365" i="1"/>
  <c r="U6365" i="1"/>
  <c r="N6366" i="1"/>
  <c r="P6366" i="1"/>
  <c r="U6366" i="1"/>
  <c r="N6367" i="1"/>
  <c r="P6367" i="1"/>
  <c r="U6367" i="1"/>
  <c r="N6368" i="1"/>
  <c r="P6368" i="1"/>
  <c r="U6368" i="1"/>
  <c r="N6369" i="1"/>
  <c r="P6369" i="1"/>
  <c r="U6369" i="1"/>
  <c r="N6370" i="1"/>
  <c r="P6370" i="1"/>
  <c r="U6370" i="1"/>
  <c r="N6371" i="1"/>
  <c r="P6371" i="1"/>
  <c r="U6371" i="1"/>
  <c r="N6372" i="1"/>
  <c r="P6372" i="1"/>
  <c r="U6372" i="1"/>
  <c r="N6373" i="1"/>
  <c r="P6373" i="1"/>
  <c r="U6373" i="1"/>
  <c r="N6374" i="1"/>
  <c r="P6374" i="1"/>
  <c r="U6374" i="1"/>
  <c r="N6375" i="1"/>
  <c r="P6375" i="1"/>
  <c r="U6375" i="1"/>
  <c r="N6376" i="1"/>
  <c r="P6376" i="1"/>
  <c r="U6376" i="1"/>
  <c r="N6377" i="1"/>
  <c r="P6377" i="1"/>
  <c r="U6377" i="1"/>
  <c r="N6378" i="1"/>
  <c r="P6378" i="1"/>
  <c r="U6378" i="1"/>
  <c r="N6379" i="1"/>
  <c r="P6379" i="1"/>
  <c r="U6379" i="1"/>
  <c r="N6380" i="1"/>
  <c r="P6380" i="1"/>
  <c r="U6380" i="1"/>
  <c r="N6381" i="1"/>
  <c r="P6381" i="1"/>
  <c r="U6381" i="1"/>
  <c r="N6382" i="1"/>
  <c r="P6382" i="1"/>
  <c r="U6382" i="1"/>
  <c r="N6383" i="1"/>
  <c r="P6383" i="1"/>
  <c r="U6383" i="1"/>
  <c r="N6384" i="1"/>
  <c r="P6384" i="1"/>
  <c r="U6384" i="1"/>
  <c r="N6385" i="1"/>
  <c r="P6385" i="1"/>
  <c r="U6385" i="1"/>
  <c r="N6386" i="1"/>
  <c r="P6386" i="1"/>
  <c r="U6386" i="1"/>
  <c r="N6387" i="1"/>
  <c r="P6387" i="1"/>
  <c r="U6387" i="1"/>
  <c r="N6388" i="1"/>
  <c r="P6388" i="1"/>
  <c r="U6388" i="1"/>
  <c r="N6389" i="1"/>
  <c r="P6389" i="1"/>
  <c r="U6389" i="1"/>
  <c r="N6390" i="1"/>
  <c r="P6390" i="1"/>
  <c r="U6390" i="1"/>
  <c r="N6391" i="1"/>
  <c r="P6391" i="1"/>
  <c r="U6391" i="1"/>
  <c r="N6392" i="1"/>
  <c r="P6392" i="1"/>
  <c r="U6392" i="1"/>
  <c r="N6393" i="1"/>
  <c r="P6393" i="1"/>
  <c r="U6393" i="1"/>
  <c r="N6394" i="1"/>
  <c r="P6394" i="1"/>
  <c r="U6394" i="1"/>
  <c r="N6395" i="1"/>
  <c r="P6395" i="1"/>
  <c r="U6395" i="1"/>
  <c r="N6396" i="1"/>
  <c r="P6396" i="1"/>
  <c r="U6396" i="1"/>
  <c r="N6397" i="1"/>
  <c r="P6397" i="1"/>
  <c r="U6397" i="1"/>
  <c r="N6398" i="1"/>
  <c r="P6398" i="1"/>
  <c r="U6398" i="1"/>
  <c r="N6399" i="1"/>
  <c r="P6399" i="1"/>
  <c r="U6399" i="1"/>
  <c r="N6402" i="1"/>
  <c r="P6402" i="1"/>
  <c r="U6402" i="1"/>
  <c r="N6403" i="1"/>
  <c r="P6403" i="1"/>
  <c r="U6403" i="1"/>
  <c r="N6405" i="1"/>
  <c r="P6405" i="1"/>
  <c r="U6405" i="1"/>
  <c r="N6406" i="1"/>
  <c r="P6406" i="1"/>
  <c r="U6406" i="1"/>
  <c r="N6407" i="1"/>
  <c r="P6407" i="1"/>
  <c r="U6407" i="1"/>
  <c r="N6408" i="1"/>
  <c r="P6408" i="1"/>
  <c r="U6408" i="1"/>
  <c r="N6409" i="1"/>
  <c r="P6409" i="1"/>
  <c r="U6409" i="1"/>
  <c r="N6410" i="1"/>
  <c r="P6410" i="1"/>
  <c r="U6410" i="1"/>
  <c r="N6414" i="1"/>
  <c r="P6414" i="1"/>
  <c r="U6414" i="1"/>
  <c r="N6415" i="1"/>
  <c r="P6415" i="1"/>
  <c r="U6415" i="1"/>
  <c r="N6416" i="1"/>
  <c r="P6416" i="1"/>
  <c r="U6416" i="1"/>
  <c r="N6417" i="1"/>
  <c r="P6417" i="1"/>
  <c r="U6417" i="1"/>
  <c r="N6418" i="1"/>
  <c r="P6418" i="1"/>
  <c r="U6418" i="1"/>
  <c r="N6419" i="1"/>
  <c r="P6419" i="1"/>
  <c r="U6419" i="1"/>
  <c r="N6420" i="1"/>
  <c r="P6420" i="1"/>
  <c r="U6420" i="1"/>
  <c r="N6421" i="1"/>
  <c r="P6421" i="1"/>
  <c r="U6421" i="1"/>
  <c r="N6422" i="1"/>
  <c r="P6422" i="1"/>
  <c r="U6422" i="1"/>
  <c r="N6423" i="1"/>
  <c r="P6423" i="1"/>
  <c r="U6423" i="1"/>
  <c r="N6424" i="1"/>
  <c r="P6424" i="1"/>
  <c r="U6424" i="1"/>
  <c r="N6428" i="1"/>
  <c r="P6428" i="1"/>
  <c r="U6428" i="1"/>
  <c r="N6429" i="1"/>
  <c r="P6429" i="1"/>
  <c r="U6429" i="1"/>
  <c r="N6430" i="1"/>
  <c r="P6430" i="1"/>
  <c r="U6430" i="1"/>
  <c r="N6431" i="1"/>
  <c r="P6431" i="1"/>
  <c r="U6431" i="1"/>
  <c r="N6432" i="1"/>
  <c r="P6432" i="1"/>
  <c r="U6432" i="1"/>
  <c r="N6433" i="1"/>
  <c r="P6433" i="1"/>
  <c r="U6433" i="1"/>
  <c r="N6434" i="1"/>
  <c r="P6434" i="1"/>
  <c r="U6434" i="1"/>
  <c r="N6435" i="1"/>
  <c r="P6435" i="1"/>
  <c r="U6435" i="1"/>
  <c r="N6436" i="1"/>
  <c r="P6436" i="1"/>
  <c r="U6436" i="1"/>
  <c r="N6437" i="1"/>
  <c r="P6437" i="1"/>
  <c r="U6437" i="1"/>
  <c r="N6438" i="1"/>
  <c r="P6438" i="1"/>
  <c r="U6438" i="1"/>
  <c r="N6439" i="1"/>
  <c r="P6439" i="1"/>
  <c r="U6439" i="1"/>
  <c r="N6440" i="1"/>
  <c r="P6440" i="1"/>
  <c r="U6440" i="1"/>
  <c r="N6441" i="1"/>
  <c r="P6441" i="1"/>
  <c r="U6441" i="1"/>
  <c r="N6442" i="1"/>
  <c r="P6442" i="1"/>
  <c r="U6442" i="1"/>
  <c r="N6443" i="1"/>
  <c r="P6443" i="1"/>
  <c r="U6443" i="1"/>
  <c r="N6444" i="1"/>
  <c r="P6444" i="1"/>
  <c r="U6444" i="1"/>
  <c r="N6446" i="1"/>
  <c r="P6446" i="1"/>
  <c r="U6446" i="1"/>
  <c r="N6447" i="1"/>
  <c r="P6447" i="1"/>
  <c r="U6447" i="1"/>
  <c r="N6448" i="1"/>
  <c r="P6448" i="1"/>
  <c r="U6448" i="1"/>
  <c r="N6449" i="1"/>
  <c r="P6449" i="1"/>
  <c r="U6449" i="1"/>
  <c r="N6451" i="1"/>
  <c r="P6451" i="1"/>
  <c r="U6451" i="1"/>
  <c r="N6452" i="1"/>
  <c r="P6452" i="1"/>
  <c r="U6452" i="1"/>
  <c r="N6453" i="1"/>
  <c r="P6453" i="1"/>
  <c r="U6453" i="1"/>
  <c r="N6454" i="1"/>
  <c r="P6454" i="1"/>
  <c r="U6454" i="1"/>
  <c r="N6455" i="1"/>
  <c r="P6455" i="1"/>
  <c r="U6455" i="1"/>
  <c r="N6456" i="1"/>
  <c r="P6456" i="1"/>
  <c r="U6456" i="1"/>
  <c r="N6457" i="1"/>
  <c r="P6457" i="1"/>
  <c r="U6457" i="1"/>
  <c r="N6460" i="1"/>
  <c r="P6460" i="1"/>
  <c r="U6460" i="1"/>
  <c r="N6461" i="1"/>
  <c r="P6461" i="1"/>
  <c r="U6461" i="1"/>
  <c r="N6462" i="1"/>
  <c r="P6462" i="1"/>
  <c r="U6462" i="1"/>
  <c r="N6463" i="1"/>
  <c r="P6463" i="1"/>
  <c r="U6463" i="1"/>
  <c r="N6464" i="1"/>
  <c r="P6464" i="1"/>
  <c r="U6464" i="1"/>
  <c r="N6465" i="1"/>
  <c r="P6465" i="1"/>
  <c r="U6465" i="1"/>
  <c r="N6466" i="1"/>
  <c r="U6466" i="1"/>
  <c r="N6467" i="1"/>
  <c r="U6467" i="1"/>
  <c r="N6468" i="1"/>
  <c r="P6468" i="1"/>
  <c r="U6468" i="1"/>
  <c r="N6469" i="1"/>
  <c r="P6469" i="1"/>
  <c r="U6469" i="1"/>
  <c r="N6470" i="1"/>
  <c r="P6470" i="1"/>
  <c r="U6470" i="1"/>
  <c r="N6471" i="1"/>
  <c r="P6471" i="1"/>
  <c r="U6471" i="1"/>
  <c r="N6472" i="1"/>
  <c r="P6472" i="1"/>
  <c r="U6472" i="1"/>
  <c r="N6473" i="1"/>
  <c r="P6473" i="1"/>
  <c r="U6473" i="1"/>
  <c r="N6474" i="1"/>
  <c r="P6474" i="1"/>
  <c r="U6474" i="1"/>
  <c r="N6475" i="1"/>
  <c r="P6475" i="1"/>
  <c r="U6475" i="1"/>
  <c r="N6476" i="1"/>
  <c r="P6476" i="1"/>
  <c r="U6476" i="1"/>
  <c r="N6477" i="1"/>
  <c r="P6477" i="1"/>
  <c r="U6477" i="1"/>
  <c r="N6478" i="1"/>
  <c r="P6478" i="1"/>
  <c r="U6478" i="1"/>
  <c r="N6479" i="1"/>
  <c r="P6479" i="1"/>
  <c r="U6479" i="1"/>
  <c r="N6480" i="1"/>
  <c r="P6480" i="1"/>
  <c r="U6480" i="1"/>
  <c r="N6481" i="1"/>
  <c r="P6481" i="1"/>
  <c r="U6481" i="1"/>
  <c r="N6482" i="1"/>
  <c r="P6482" i="1"/>
  <c r="U6482" i="1"/>
  <c r="N6483" i="1"/>
  <c r="P6483" i="1"/>
  <c r="U6483" i="1"/>
  <c r="N6484" i="1"/>
  <c r="P6484" i="1"/>
  <c r="U6484" i="1"/>
  <c r="N6485" i="1"/>
  <c r="P6485" i="1"/>
  <c r="U6485" i="1"/>
  <c r="N6486" i="1"/>
  <c r="P6486" i="1"/>
  <c r="U6486" i="1"/>
  <c r="N6487" i="1"/>
  <c r="P6487" i="1"/>
  <c r="U6487" i="1"/>
  <c r="N6488" i="1"/>
  <c r="P6488" i="1"/>
  <c r="U6488" i="1"/>
  <c r="N6489" i="1"/>
  <c r="P6489" i="1"/>
  <c r="U6489" i="1"/>
  <c r="N6490" i="1"/>
  <c r="P6490" i="1"/>
  <c r="U6490" i="1"/>
  <c r="N6491" i="1"/>
  <c r="P6491" i="1"/>
  <c r="U6491" i="1"/>
  <c r="N6492" i="1"/>
  <c r="P6492" i="1"/>
  <c r="U6492" i="1"/>
  <c r="N6493" i="1"/>
  <c r="P6493" i="1"/>
  <c r="U6493" i="1"/>
  <c r="N6495" i="1"/>
  <c r="P6495" i="1"/>
  <c r="U6495" i="1"/>
  <c r="N6500" i="1"/>
  <c r="P6500" i="1"/>
  <c r="U6500" i="1"/>
  <c r="N6501" i="1"/>
  <c r="P6501" i="1"/>
  <c r="U6501" i="1"/>
  <c r="N6502" i="1"/>
  <c r="P6502" i="1"/>
  <c r="U6502" i="1"/>
  <c r="N6503" i="1"/>
  <c r="P6503" i="1"/>
  <c r="U6503" i="1"/>
  <c r="N6504" i="1"/>
  <c r="P6504" i="1"/>
  <c r="U6504" i="1"/>
  <c r="N6505" i="1"/>
  <c r="P6505" i="1"/>
  <c r="U6505" i="1"/>
  <c r="N6507" i="1"/>
  <c r="P6507" i="1"/>
  <c r="U6507" i="1"/>
  <c r="N6508" i="1"/>
  <c r="P6508" i="1"/>
  <c r="U6508" i="1"/>
  <c r="N6509" i="1"/>
  <c r="P6509" i="1"/>
  <c r="U6509" i="1"/>
  <c r="N6510" i="1"/>
  <c r="P6510" i="1"/>
  <c r="U6510" i="1"/>
  <c r="N6511" i="1"/>
  <c r="P6511" i="1"/>
  <c r="U6511" i="1"/>
  <c r="N6512" i="1"/>
  <c r="P6512" i="1"/>
  <c r="U6512" i="1"/>
  <c r="N6513" i="1"/>
  <c r="P6513" i="1"/>
  <c r="U6513" i="1"/>
  <c r="N6514" i="1"/>
  <c r="P6514" i="1"/>
  <c r="U6514" i="1"/>
  <c r="N6515" i="1"/>
  <c r="P6515" i="1"/>
  <c r="U6515" i="1"/>
  <c r="N6516" i="1"/>
  <c r="P6516" i="1"/>
  <c r="U6516" i="1"/>
  <c r="N6518" i="1"/>
  <c r="P6518" i="1"/>
  <c r="U6518" i="1"/>
  <c r="N6519" i="1"/>
  <c r="P6519" i="1"/>
  <c r="U6519" i="1"/>
  <c r="N6520" i="1"/>
  <c r="P6520" i="1"/>
  <c r="U6520" i="1"/>
  <c r="N6521" i="1"/>
  <c r="P6521" i="1"/>
  <c r="U6521" i="1"/>
  <c r="N6522" i="1"/>
  <c r="P6522" i="1"/>
  <c r="U6522" i="1"/>
  <c r="N6523" i="1"/>
  <c r="P6523" i="1"/>
  <c r="U6523" i="1"/>
  <c r="N6524" i="1"/>
  <c r="P6524" i="1"/>
  <c r="U6524" i="1"/>
  <c r="N6525" i="1"/>
  <c r="P6525" i="1"/>
  <c r="U6525" i="1"/>
  <c r="N6526" i="1"/>
  <c r="P6526" i="1"/>
  <c r="U6526" i="1"/>
  <c r="N6527" i="1"/>
  <c r="P6527" i="1"/>
  <c r="U6527" i="1"/>
  <c r="N6528" i="1"/>
  <c r="P6528" i="1"/>
  <c r="U6528" i="1"/>
  <c r="N6529" i="1"/>
  <c r="P6529" i="1"/>
  <c r="U6529" i="1"/>
  <c r="N6531" i="1"/>
  <c r="P6531" i="1"/>
  <c r="U6531" i="1"/>
  <c r="N6532" i="1"/>
  <c r="P6532" i="1"/>
  <c r="U6532" i="1"/>
  <c r="N6533" i="1"/>
  <c r="P6533" i="1"/>
  <c r="U6533" i="1"/>
  <c r="N6534" i="1"/>
  <c r="P6534" i="1"/>
  <c r="U6534" i="1"/>
  <c r="N6535" i="1"/>
  <c r="P6535" i="1"/>
  <c r="U6535" i="1"/>
  <c r="N6536" i="1"/>
  <c r="P6536" i="1"/>
  <c r="U6536" i="1"/>
  <c r="N6537" i="1"/>
  <c r="P6537" i="1"/>
  <c r="U6537" i="1"/>
  <c r="N6538" i="1"/>
  <c r="P6538" i="1"/>
  <c r="U6538" i="1"/>
  <c r="N6539" i="1"/>
  <c r="P6539" i="1"/>
  <c r="U6539" i="1"/>
  <c r="N6540" i="1"/>
  <c r="P6540" i="1"/>
  <c r="U6540" i="1"/>
  <c r="N6541" i="1"/>
  <c r="P6541" i="1"/>
  <c r="U6541" i="1"/>
  <c r="N6542" i="1"/>
  <c r="P6542" i="1"/>
  <c r="U6542" i="1"/>
  <c r="N6543" i="1"/>
  <c r="P6543" i="1"/>
  <c r="U6543" i="1"/>
  <c r="N6544" i="1"/>
  <c r="P6544" i="1"/>
  <c r="U6544" i="1"/>
  <c r="N6545" i="1"/>
  <c r="P6545" i="1"/>
  <c r="U6545" i="1"/>
  <c r="N6546" i="1"/>
  <c r="P6546" i="1"/>
  <c r="U6546" i="1"/>
  <c r="N6547" i="1"/>
  <c r="P6547" i="1"/>
  <c r="U6547" i="1"/>
  <c r="N6548" i="1"/>
  <c r="P6548" i="1"/>
  <c r="U6548" i="1"/>
  <c r="N6549" i="1"/>
  <c r="P6549" i="1"/>
  <c r="U6549" i="1"/>
  <c r="N6550" i="1"/>
  <c r="P6550" i="1"/>
  <c r="U6550" i="1"/>
  <c r="N6551" i="1"/>
  <c r="P6551" i="1"/>
  <c r="U6551" i="1"/>
  <c r="N6552" i="1"/>
  <c r="P6552" i="1"/>
  <c r="U6552" i="1"/>
  <c r="N6554" i="1"/>
  <c r="P6554" i="1"/>
  <c r="U6554" i="1"/>
  <c r="N6555" i="1"/>
  <c r="P6555" i="1"/>
  <c r="U6555" i="1"/>
  <c r="N6556" i="1"/>
  <c r="P6556" i="1"/>
  <c r="U6556" i="1"/>
  <c r="N6557" i="1"/>
  <c r="P6557" i="1"/>
  <c r="U6557" i="1"/>
  <c r="N6558" i="1"/>
  <c r="P6558" i="1"/>
  <c r="U6558" i="1"/>
  <c r="N6559" i="1"/>
  <c r="P6559" i="1"/>
  <c r="U6559" i="1"/>
  <c r="N6560" i="1"/>
  <c r="P6560" i="1"/>
  <c r="U6560" i="1"/>
  <c r="N6561" i="1"/>
  <c r="P6561" i="1"/>
  <c r="U6561" i="1"/>
  <c r="N6562" i="1"/>
  <c r="P6562" i="1"/>
  <c r="U6562" i="1"/>
  <c r="N6563" i="1"/>
  <c r="P6563" i="1"/>
  <c r="U6563" i="1"/>
  <c r="N6564" i="1"/>
  <c r="P6564" i="1"/>
  <c r="U6564" i="1"/>
  <c r="N6565" i="1"/>
  <c r="P6565" i="1"/>
  <c r="U6565" i="1"/>
  <c r="N6569" i="1"/>
  <c r="P6569" i="1"/>
  <c r="U6569" i="1"/>
  <c r="N6570" i="1"/>
  <c r="P6570" i="1"/>
  <c r="U6570" i="1"/>
  <c r="N6571" i="1"/>
  <c r="P6571" i="1"/>
  <c r="U6571" i="1"/>
  <c r="N6572" i="1"/>
  <c r="P6572" i="1"/>
  <c r="U6572" i="1"/>
  <c r="N6573" i="1"/>
  <c r="P6573" i="1"/>
  <c r="U6573" i="1"/>
  <c r="N6574" i="1"/>
  <c r="P6574" i="1"/>
  <c r="U6574" i="1"/>
  <c r="N6575" i="1"/>
  <c r="P6575" i="1"/>
  <c r="U6575" i="1"/>
  <c r="N6576" i="1"/>
  <c r="P6576" i="1"/>
  <c r="U6576" i="1"/>
  <c r="N6578" i="1"/>
  <c r="P6578" i="1"/>
  <c r="U6578" i="1"/>
  <c r="N6579" i="1"/>
  <c r="P6579" i="1"/>
  <c r="U6579" i="1"/>
  <c r="N6580" i="1"/>
  <c r="P6580" i="1"/>
  <c r="U6580" i="1"/>
  <c r="N6581" i="1"/>
  <c r="P6581" i="1"/>
  <c r="U6581" i="1"/>
  <c r="N6582" i="1"/>
  <c r="P6582" i="1"/>
  <c r="U6582" i="1"/>
  <c r="N6583" i="1"/>
  <c r="P6583" i="1"/>
  <c r="U6583" i="1"/>
  <c r="N6584" i="1"/>
  <c r="P6584" i="1"/>
  <c r="U6584" i="1"/>
  <c r="N6585" i="1"/>
  <c r="P6585" i="1"/>
  <c r="U6585" i="1"/>
  <c r="N6586" i="1"/>
  <c r="P6586" i="1"/>
  <c r="U6586" i="1"/>
  <c r="N6587" i="1"/>
  <c r="P6587" i="1"/>
  <c r="U6587" i="1"/>
  <c r="N6590" i="1"/>
  <c r="P6590" i="1"/>
  <c r="U6590" i="1"/>
  <c r="N6591" i="1"/>
  <c r="P6591" i="1"/>
  <c r="U6591" i="1"/>
  <c r="N6592" i="1"/>
  <c r="P6592" i="1"/>
  <c r="U6592" i="1"/>
  <c r="N6593" i="1"/>
  <c r="P6593" i="1"/>
  <c r="U6593" i="1"/>
  <c r="N6594" i="1"/>
  <c r="P6594" i="1"/>
  <c r="U6594" i="1"/>
  <c r="N6595" i="1"/>
  <c r="P6595" i="1"/>
  <c r="U6595" i="1"/>
  <c r="N6596" i="1"/>
  <c r="P6596" i="1"/>
  <c r="U6596" i="1"/>
  <c r="N6597" i="1"/>
  <c r="P6597" i="1"/>
  <c r="U6597" i="1"/>
  <c r="N6598" i="1"/>
  <c r="P6598" i="1"/>
  <c r="U6598" i="1"/>
  <c r="N6599" i="1"/>
  <c r="P6599" i="1"/>
  <c r="U6599" i="1"/>
  <c r="N6600" i="1"/>
  <c r="P6600" i="1"/>
  <c r="U6600" i="1"/>
  <c r="N6601" i="1"/>
  <c r="P6601" i="1"/>
  <c r="U6601" i="1"/>
  <c r="N6602" i="1"/>
  <c r="P6602" i="1"/>
  <c r="U6602" i="1"/>
  <c r="N6603" i="1"/>
  <c r="P6603" i="1"/>
  <c r="U6603" i="1"/>
  <c r="N6604" i="1"/>
  <c r="P6604" i="1"/>
  <c r="U6604" i="1"/>
  <c r="N6605" i="1"/>
  <c r="P6605" i="1"/>
  <c r="U6605" i="1"/>
  <c r="N6606" i="1"/>
  <c r="P6606" i="1"/>
  <c r="U6606" i="1"/>
  <c r="N6607" i="1"/>
  <c r="P6607" i="1"/>
  <c r="U6607" i="1"/>
  <c r="N6608" i="1"/>
  <c r="P6608" i="1"/>
  <c r="U6608" i="1"/>
  <c r="N6609" i="1"/>
  <c r="P6609" i="1"/>
  <c r="U6609" i="1"/>
  <c r="N6610" i="1"/>
  <c r="P6610" i="1"/>
  <c r="U6610" i="1"/>
  <c r="N6611" i="1"/>
  <c r="P6611" i="1"/>
  <c r="U6611" i="1"/>
  <c r="N6612" i="1"/>
  <c r="P6612" i="1"/>
  <c r="U6612" i="1"/>
  <c r="N6613" i="1"/>
  <c r="P6613" i="1"/>
  <c r="U6613" i="1"/>
  <c r="N6614" i="1"/>
  <c r="P6614" i="1"/>
  <c r="U6614" i="1"/>
  <c r="N6615" i="1"/>
  <c r="P6615" i="1"/>
  <c r="U6615" i="1"/>
  <c r="N6616" i="1"/>
  <c r="P6616" i="1"/>
  <c r="U6616" i="1"/>
  <c r="N6617" i="1"/>
  <c r="P6617" i="1"/>
  <c r="U6617" i="1"/>
  <c r="N6618" i="1"/>
  <c r="P6618" i="1"/>
  <c r="U6618" i="1"/>
  <c r="N6619" i="1"/>
  <c r="P6619" i="1"/>
  <c r="U6619" i="1"/>
  <c r="N6620" i="1"/>
  <c r="P6620" i="1"/>
  <c r="U6620" i="1"/>
  <c r="N6621" i="1"/>
  <c r="P6621" i="1"/>
  <c r="U6621" i="1"/>
  <c r="N6622" i="1"/>
  <c r="P6622" i="1"/>
  <c r="U6622" i="1"/>
  <c r="N6624" i="1"/>
  <c r="P6624" i="1"/>
  <c r="U6624" i="1"/>
  <c r="N6625" i="1"/>
  <c r="P6625" i="1"/>
  <c r="U6625" i="1"/>
  <c r="N6626" i="1"/>
  <c r="P6626" i="1"/>
  <c r="U6626" i="1"/>
  <c r="N6627" i="1"/>
  <c r="P6627" i="1"/>
  <c r="U6627" i="1"/>
  <c r="N6628" i="1"/>
  <c r="P6628" i="1"/>
  <c r="U6628" i="1"/>
  <c r="N6629" i="1"/>
  <c r="P6629" i="1"/>
  <c r="U6629" i="1"/>
  <c r="N6630" i="1"/>
  <c r="P6630" i="1"/>
  <c r="U6630" i="1"/>
  <c r="N6631" i="1"/>
  <c r="P6631" i="1"/>
  <c r="U6631" i="1"/>
  <c r="N6632" i="1"/>
  <c r="P6632" i="1"/>
  <c r="U6632" i="1"/>
  <c r="N6633" i="1"/>
  <c r="P6633" i="1"/>
  <c r="U6633" i="1"/>
  <c r="N6634" i="1"/>
  <c r="P6634" i="1"/>
  <c r="U6634" i="1"/>
  <c r="N6635" i="1"/>
  <c r="P6635" i="1"/>
  <c r="U6635" i="1"/>
  <c r="N6636" i="1"/>
  <c r="P6636" i="1"/>
  <c r="U6636" i="1"/>
  <c r="N6637" i="1"/>
  <c r="P6637" i="1"/>
  <c r="U6637" i="1"/>
  <c r="N6638" i="1"/>
  <c r="P6638" i="1"/>
  <c r="U6638" i="1"/>
  <c r="N6641" i="1"/>
  <c r="P6641" i="1"/>
  <c r="U6641" i="1"/>
  <c r="N6642" i="1"/>
  <c r="P6642" i="1"/>
  <c r="U6642" i="1"/>
  <c r="N6643" i="1"/>
  <c r="P6643" i="1"/>
  <c r="U6643" i="1"/>
  <c r="N6644" i="1"/>
  <c r="P6644" i="1"/>
  <c r="U6644" i="1"/>
  <c r="N6645" i="1"/>
  <c r="P6645" i="1"/>
  <c r="U6645" i="1"/>
  <c r="N6646" i="1"/>
  <c r="P6646" i="1"/>
  <c r="U6646" i="1"/>
  <c r="N6647" i="1"/>
  <c r="P6647" i="1"/>
  <c r="U6647" i="1"/>
  <c r="N6648" i="1"/>
  <c r="P6648" i="1"/>
  <c r="U6648" i="1"/>
  <c r="N6649" i="1"/>
  <c r="P6649" i="1"/>
  <c r="U6649" i="1"/>
  <c r="N6650" i="1"/>
  <c r="P6650" i="1"/>
  <c r="U6650" i="1"/>
  <c r="N6651" i="1"/>
  <c r="P6651" i="1"/>
  <c r="U6651" i="1"/>
  <c r="N6652" i="1"/>
  <c r="P6652" i="1"/>
  <c r="U6652" i="1"/>
  <c r="N6653" i="1"/>
  <c r="P6653" i="1"/>
  <c r="U6653" i="1"/>
  <c r="N6654" i="1"/>
  <c r="P6654" i="1"/>
  <c r="U6654" i="1"/>
  <c r="N6655" i="1"/>
  <c r="P6655" i="1"/>
  <c r="U6655" i="1"/>
  <c r="N6656" i="1"/>
  <c r="P6656" i="1"/>
  <c r="U6656" i="1"/>
  <c r="N6658" i="1"/>
  <c r="P6658" i="1"/>
  <c r="U6658" i="1"/>
  <c r="N6659" i="1"/>
  <c r="P6659" i="1"/>
  <c r="U6659" i="1"/>
  <c r="N6660" i="1"/>
  <c r="P6660" i="1"/>
  <c r="U6660" i="1"/>
  <c r="N6661" i="1"/>
  <c r="P6661" i="1"/>
  <c r="U6661" i="1"/>
  <c r="N6662" i="1"/>
  <c r="P6662" i="1"/>
  <c r="U6662" i="1"/>
  <c r="N6663" i="1"/>
  <c r="P6663" i="1"/>
  <c r="U6663" i="1"/>
  <c r="N6664" i="1"/>
  <c r="P6664" i="1"/>
  <c r="U6664" i="1"/>
  <c r="N6665" i="1"/>
  <c r="P6665" i="1"/>
  <c r="U6665" i="1"/>
  <c r="N6666" i="1"/>
  <c r="P6666" i="1"/>
  <c r="U6666" i="1"/>
  <c r="N6667" i="1"/>
  <c r="P6667" i="1"/>
  <c r="U6667" i="1"/>
  <c r="N6668" i="1"/>
  <c r="P6668" i="1"/>
  <c r="U6668" i="1"/>
  <c r="N6669" i="1"/>
  <c r="P6669" i="1"/>
  <c r="U6669" i="1"/>
  <c r="N6670" i="1"/>
  <c r="P6670" i="1"/>
  <c r="U6670" i="1"/>
  <c r="N6671" i="1"/>
  <c r="P6671" i="1"/>
  <c r="U6671" i="1"/>
  <c r="N6672" i="1"/>
  <c r="P6672" i="1"/>
  <c r="U6672" i="1"/>
  <c r="N6673" i="1"/>
  <c r="P6673" i="1"/>
  <c r="U6673" i="1"/>
  <c r="N6674" i="1"/>
  <c r="P6674" i="1"/>
  <c r="U6674" i="1"/>
  <c r="N6675" i="1"/>
  <c r="P6675" i="1"/>
  <c r="U6675" i="1"/>
  <c r="N6676" i="1"/>
  <c r="P6676" i="1"/>
  <c r="U6676" i="1"/>
  <c r="N6677" i="1"/>
  <c r="P6677" i="1"/>
  <c r="U6677" i="1"/>
  <c r="N6678" i="1"/>
  <c r="P6678" i="1"/>
  <c r="U6678" i="1"/>
  <c r="N6679" i="1"/>
  <c r="P6679" i="1"/>
  <c r="U6679" i="1"/>
  <c r="N6680" i="1"/>
  <c r="P6680" i="1"/>
  <c r="U6680" i="1"/>
  <c r="N6681" i="1"/>
  <c r="P6681" i="1"/>
  <c r="U6681" i="1"/>
  <c r="N6682" i="1"/>
  <c r="P6682" i="1"/>
  <c r="U6682" i="1"/>
  <c r="N6683" i="1"/>
  <c r="P6683" i="1"/>
  <c r="U6683" i="1"/>
  <c r="N6684" i="1"/>
  <c r="P6684" i="1"/>
  <c r="U6684" i="1"/>
  <c r="N6685" i="1"/>
  <c r="P6685" i="1"/>
  <c r="U6685" i="1"/>
  <c r="N6686" i="1"/>
  <c r="P6686" i="1"/>
  <c r="U6686" i="1"/>
  <c r="N6687" i="1"/>
  <c r="P6687" i="1"/>
  <c r="U6687" i="1"/>
  <c r="N6688" i="1"/>
  <c r="P6688" i="1"/>
  <c r="U6688" i="1"/>
  <c r="N6689" i="1"/>
  <c r="P6689" i="1"/>
  <c r="U6689" i="1"/>
  <c r="N6690" i="1"/>
  <c r="P6690" i="1"/>
  <c r="U6690" i="1"/>
  <c r="N6691" i="1"/>
  <c r="P6691" i="1"/>
  <c r="U6691" i="1"/>
  <c r="N6692" i="1"/>
  <c r="P6692" i="1"/>
  <c r="U6692" i="1"/>
  <c r="N6693" i="1"/>
  <c r="P6693" i="1"/>
  <c r="U6693" i="1"/>
  <c r="N6694" i="1"/>
  <c r="P6694" i="1"/>
  <c r="U6694" i="1"/>
  <c r="N6695" i="1"/>
  <c r="P6695" i="1"/>
  <c r="U6695" i="1"/>
  <c r="N6696" i="1"/>
  <c r="P6696" i="1"/>
  <c r="U6696" i="1"/>
  <c r="N6698" i="1"/>
  <c r="P6698" i="1"/>
  <c r="U6698" i="1"/>
  <c r="N6699" i="1"/>
  <c r="P6699" i="1"/>
  <c r="U6699" i="1"/>
  <c r="N6700" i="1"/>
  <c r="P6700" i="1"/>
  <c r="U6700" i="1"/>
  <c r="N6701" i="1"/>
  <c r="P6701" i="1"/>
  <c r="U6701" i="1"/>
  <c r="N6702" i="1"/>
  <c r="P6702" i="1"/>
  <c r="U6702" i="1"/>
  <c r="N6703" i="1"/>
  <c r="P6703" i="1"/>
  <c r="U6703" i="1"/>
  <c r="N6704" i="1"/>
  <c r="P6704" i="1"/>
  <c r="U6704" i="1"/>
  <c r="N6705" i="1"/>
  <c r="P6705" i="1"/>
  <c r="U6705" i="1"/>
  <c r="N6708" i="1"/>
  <c r="P6708" i="1"/>
  <c r="U6708" i="1"/>
  <c r="N6709" i="1"/>
  <c r="P6709" i="1"/>
  <c r="U6709" i="1"/>
  <c r="N6710" i="1"/>
  <c r="P6710" i="1"/>
  <c r="U6710" i="1"/>
  <c r="N6711" i="1"/>
  <c r="P6711" i="1"/>
  <c r="U6711" i="1"/>
  <c r="N6712" i="1"/>
  <c r="P6712" i="1"/>
  <c r="U6712" i="1"/>
  <c r="N6713" i="1"/>
  <c r="P6713" i="1"/>
  <c r="U6713" i="1"/>
  <c r="N6714" i="1"/>
  <c r="P6714" i="1"/>
  <c r="U6714" i="1"/>
  <c r="N6715" i="1"/>
  <c r="P6715" i="1"/>
  <c r="U6715" i="1"/>
  <c r="N6716" i="1"/>
  <c r="P6716" i="1"/>
  <c r="U6716" i="1"/>
  <c r="N6717" i="1"/>
  <c r="P6717" i="1"/>
  <c r="U6717" i="1"/>
  <c r="N6719" i="1"/>
  <c r="P6719" i="1"/>
  <c r="U6719" i="1"/>
  <c r="N6720" i="1"/>
  <c r="P6720" i="1"/>
  <c r="U6720" i="1"/>
  <c r="N6721" i="1"/>
  <c r="P6721" i="1"/>
  <c r="U6721" i="1"/>
  <c r="N6722" i="1"/>
  <c r="P6722" i="1"/>
  <c r="U6722" i="1"/>
  <c r="N6723" i="1"/>
  <c r="P6723" i="1"/>
  <c r="U6723" i="1"/>
  <c r="N6724" i="1"/>
  <c r="P6724" i="1"/>
  <c r="U6724" i="1"/>
  <c r="N6725" i="1"/>
  <c r="P6725" i="1"/>
  <c r="U6725" i="1"/>
  <c r="N6726" i="1"/>
  <c r="P6726" i="1"/>
  <c r="U6726" i="1"/>
  <c r="N6727" i="1"/>
  <c r="P6727" i="1"/>
  <c r="U6727" i="1"/>
  <c r="N6728" i="1"/>
  <c r="P6728" i="1"/>
  <c r="U6728" i="1"/>
  <c r="N6729" i="1"/>
  <c r="P6729" i="1"/>
  <c r="U6729" i="1"/>
  <c r="N6730" i="1"/>
  <c r="P6730" i="1"/>
  <c r="U6730" i="1"/>
  <c r="N6731" i="1"/>
  <c r="P6731" i="1"/>
  <c r="U6731" i="1"/>
  <c r="N6732" i="1"/>
  <c r="P6732" i="1"/>
  <c r="U6732" i="1"/>
  <c r="N6733" i="1"/>
  <c r="P6733" i="1"/>
  <c r="U6733" i="1"/>
  <c r="N6734" i="1"/>
  <c r="P6734" i="1"/>
  <c r="U6734" i="1"/>
  <c r="N6735" i="1"/>
  <c r="P6735" i="1"/>
  <c r="U6735" i="1"/>
  <c r="N6736" i="1"/>
  <c r="P6736" i="1"/>
  <c r="U6736" i="1"/>
  <c r="N6737" i="1"/>
  <c r="P6737" i="1"/>
  <c r="U6737" i="1"/>
  <c r="N6738" i="1"/>
  <c r="P6738" i="1"/>
  <c r="U6738" i="1"/>
  <c r="N6739" i="1"/>
  <c r="P6739" i="1"/>
  <c r="U6739" i="1"/>
  <c r="N6740" i="1"/>
  <c r="P6740" i="1"/>
  <c r="U6740" i="1"/>
  <c r="N6741" i="1"/>
  <c r="P6741" i="1"/>
  <c r="U6741" i="1"/>
  <c r="N6742" i="1"/>
  <c r="P6742" i="1"/>
  <c r="U6742" i="1"/>
  <c r="N6746" i="1"/>
  <c r="P6746" i="1"/>
  <c r="U6746" i="1"/>
  <c r="N6747" i="1"/>
  <c r="P6747" i="1"/>
  <c r="U6747" i="1"/>
  <c r="N6748" i="1"/>
  <c r="P6748" i="1"/>
  <c r="U6748" i="1"/>
  <c r="N6749" i="1"/>
  <c r="P6749" i="1"/>
  <c r="U6749" i="1"/>
  <c r="N6751" i="1"/>
  <c r="P6751" i="1"/>
  <c r="U6751" i="1"/>
  <c r="N6752" i="1"/>
  <c r="P6752" i="1"/>
  <c r="U6752" i="1"/>
  <c r="N6753" i="1"/>
  <c r="P6753" i="1"/>
  <c r="U6753" i="1"/>
  <c r="N6754" i="1"/>
  <c r="P6754" i="1"/>
  <c r="U6754" i="1"/>
  <c r="N6755" i="1"/>
  <c r="P6755" i="1"/>
  <c r="U6755" i="1"/>
  <c r="N6756" i="1"/>
  <c r="P6756" i="1"/>
  <c r="U6756" i="1"/>
  <c r="N6757" i="1"/>
  <c r="P6757" i="1"/>
  <c r="U6757" i="1"/>
  <c r="N6758" i="1"/>
  <c r="P6758" i="1"/>
  <c r="U6758" i="1"/>
  <c r="N6761" i="1"/>
  <c r="P6761" i="1"/>
  <c r="U6761" i="1"/>
  <c r="N6762" i="1"/>
  <c r="P6762" i="1"/>
  <c r="U6762" i="1"/>
  <c r="N6763" i="1"/>
  <c r="P6763" i="1"/>
  <c r="U6763" i="1"/>
  <c r="N6764" i="1"/>
  <c r="P6764" i="1"/>
  <c r="U6764" i="1"/>
  <c r="N6765" i="1"/>
  <c r="P6765" i="1"/>
  <c r="U6765" i="1"/>
  <c r="N6766" i="1"/>
  <c r="P6766" i="1"/>
  <c r="U6766" i="1"/>
  <c r="N6767" i="1"/>
  <c r="P6767" i="1"/>
  <c r="U6767" i="1"/>
  <c r="N6768" i="1"/>
  <c r="P6768" i="1"/>
  <c r="U6768" i="1"/>
  <c r="N6769" i="1"/>
  <c r="P6769" i="1"/>
  <c r="U6769" i="1"/>
  <c r="N6770" i="1"/>
  <c r="P6770" i="1"/>
  <c r="U6770" i="1"/>
  <c r="N6771" i="1"/>
  <c r="P6771" i="1"/>
  <c r="U6771" i="1"/>
  <c r="N6772" i="1"/>
  <c r="P6772" i="1"/>
  <c r="U6772" i="1"/>
  <c r="N6773" i="1"/>
  <c r="P6773" i="1"/>
  <c r="U6773" i="1"/>
  <c r="N6775" i="1"/>
  <c r="P6775" i="1"/>
  <c r="U6775" i="1"/>
  <c r="N6776" i="1"/>
  <c r="P6776" i="1"/>
  <c r="U6776" i="1"/>
  <c r="N6777" i="1"/>
  <c r="P6777" i="1"/>
  <c r="U6777" i="1"/>
  <c r="N6778" i="1"/>
  <c r="P6778" i="1"/>
  <c r="U6778" i="1"/>
  <c r="N6779" i="1"/>
  <c r="P6779" i="1"/>
  <c r="U6779" i="1"/>
  <c r="N6780" i="1"/>
  <c r="P6780" i="1"/>
  <c r="U6780" i="1"/>
  <c r="N6781" i="1"/>
  <c r="P6781" i="1"/>
  <c r="U6781" i="1"/>
  <c r="N6782" i="1"/>
  <c r="P6782" i="1"/>
  <c r="U6782" i="1"/>
  <c r="N6783" i="1"/>
  <c r="P6783" i="1"/>
  <c r="U6783" i="1"/>
  <c r="N6784" i="1"/>
  <c r="P6784" i="1"/>
  <c r="U6784" i="1"/>
  <c r="N6785" i="1"/>
  <c r="P6785" i="1"/>
  <c r="U6785" i="1"/>
  <c r="N6786" i="1"/>
  <c r="P6786" i="1"/>
  <c r="U6786" i="1"/>
  <c r="N6788" i="1"/>
  <c r="P6788" i="1"/>
  <c r="U6788" i="1"/>
  <c r="N6789" i="1"/>
  <c r="P6789" i="1"/>
  <c r="U6789" i="1"/>
  <c r="N6790" i="1"/>
  <c r="P6790" i="1"/>
  <c r="U6790" i="1"/>
  <c r="N6791" i="1"/>
  <c r="P6791" i="1"/>
  <c r="U6791" i="1"/>
  <c r="N6792" i="1"/>
  <c r="P6792" i="1"/>
  <c r="U6792" i="1"/>
  <c r="N6793" i="1"/>
  <c r="P6793" i="1"/>
  <c r="U6793" i="1"/>
  <c r="N6794" i="1"/>
  <c r="P6794" i="1"/>
  <c r="U6794" i="1"/>
  <c r="N6795" i="1"/>
  <c r="P6795" i="1"/>
  <c r="U6795" i="1"/>
  <c r="N6796" i="1"/>
  <c r="P6796" i="1"/>
  <c r="U6796" i="1"/>
  <c r="N6797" i="1"/>
  <c r="P6797" i="1"/>
  <c r="U6797" i="1"/>
  <c r="N6798" i="1"/>
  <c r="P6798" i="1"/>
  <c r="U6798" i="1"/>
  <c r="N6799" i="1"/>
  <c r="P6799" i="1"/>
  <c r="U6799" i="1"/>
  <c r="N6800" i="1"/>
  <c r="P6800" i="1"/>
  <c r="U6800" i="1"/>
  <c r="N6801" i="1"/>
  <c r="P6801" i="1"/>
  <c r="U6801" i="1"/>
  <c r="N6802" i="1"/>
  <c r="P6802" i="1"/>
  <c r="U6802" i="1"/>
  <c r="N6803" i="1"/>
  <c r="P6803" i="1"/>
  <c r="U6803" i="1"/>
  <c r="N6804" i="1"/>
  <c r="P6804" i="1"/>
  <c r="U6804" i="1"/>
  <c r="N6805" i="1"/>
  <c r="P6805" i="1"/>
  <c r="U6805" i="1"/>
  <c r="N6806" i="1"/>
  <c r="P6806" i="1"/>
  <c r="U6806" i="1"/>
  <c r="N6807" i="1"/>
  <c r="P6807" i="1"/>
  <c r="U6807" i="1"/>
  <c r="N6808" i="1"/>
  <c r="P6808" i="1"/>
  <c r="U6808" i="1"/>
  <c r="N6809" i="1"/>
  <c r="P6809" i="1"/>
  <c r="U6809" i="1"/>
  <c r="N6810" i="1"/>
  <c r="P6810" i="1"/>
  <c r="U6810" i="1"/>
  <c r="N6811" i="1"/>
  <c r="P6811" i="1"/>
  <c r="U6811" i="1"/>
  <c r="N6812" i="1"/>
  <c r="P6812" i="1"/>
  <c r="U6812" i="1"/>
  <c r="N6813" i="1"/>
  <c r="P6813" i="1"/>
  <c r="U6813" i="1"/>
  <c r="N6814" i="1"/>
  <c r="P6814" i="1"/>
  <c r="U6814" i="1"/>
  <c r="N6815" i="1"/>
  <c r="P6815" i="1"/>
  <c r="U6815" i="1"/>
  <c r="N6816" i="1"/>
  <c r="P6816" i="1"/>
  <c r="U6816" i="1"/>
  <c r="N6817" i="1"/>
  <c r="P6817" i="1"/>
  <c r="U6817" i="1"/>
  <c r="N6818" i="1"/>
  <c r="P6818" i="1"/>
  <c r="U6818" i="1"/>
  <c r="N6819" i="1"/>
  <c r="P6819" i="1"/>
  <c r="U6819" i="1"/>
  <c r="N6820" i="1"/>
  <c r="P6820" i="1"/>
  <c r="U6820" i="1"/>
  <c r="N6821" i="1"/>
  <c r="P6821" i="1"/>
  <c r="U6821" i="1"/>
  <c r="N6824" i="1"/>
  <c r="P6824" i="1"/>
  <c r="U6824" i="1"/>
  <c r="N6825" i="1"/>
  <c r="P6825" i="1"/>
  <c r="U6825" i="1"/>
  <c r="N6826" i="1"/>
  <c r="P6826" i="1"/>
  <c r="U6826" i="1"/>
  <c r="N6829" i="1"/>
  <c r="P6829" i="1"/>
  <c r="U6829" i="1"/>
  <c r="N6831" i="1"/>
  <c r="P6831" i="1"/>
  <c r="U6831" i="1"/>
  <c r="N6832" i="1"/>
  <c r="P6832" i="1"/>
  <c r="U6832" i="1"/>
  <c r="N6833" i="1"/>
  <c r="P6833" i="1"/>
  <c r="U6833" i="1"/>
  <c r="N6834" i="1"/>
  <c r="P6834" i="1"/>
  <c r="U6834" i="1"/>
  <c r="N6835" i="1"/>
  <c r="P6835" i="1"/>
  <c r="U6835" i="1"/>
  <c r="N6836" i="1"/>
  <c r="P6836" i="1"/>
  <c r="U6836" i="1"/>
  <c r="N6837" i="1"/>
  <c r="P6837" i="1"/>
  <c r="U6837" i="1"/>
  <c r="N6841" i="1"/>
  <c r="P6841" i="1"/>
  <c r="U6841" i="1"/>
  <c r="N6842" i="1"/>
  <c r="P6842" i="1"/>
  <c r="U6842" i="1"/>
  <c r="N6844" i="1"/>
  <c r="P6844" i="1"/>
  <c r="U6844" i="1"/>
  <c r="N6846" i="1"/>
  <c r="P6846" i="1"/>
  <c r="U6846" i="1"/>
  <c r="N6847" i="1"/>
  <c r="P6847" i="1"/>
  <c r="U6847" i="1"/>
  <c r="N6848" i="1"/>
  <c r="P6848" i="1"/>
  <c r="U6848" i="1"/>
  <c r="N6849" i="1"/>
  <c r="P6849" i="1"/>
  <c r="U6849" i="1"/>
  <c r="N6850" i="1"/>
  <c r="P6850" i="1"/>
  <c r="U6850" i="1"/>
  <c r="N6851" i="1"/>
  <c r="P6851" i="1"/>
  <c r="U6851" i="1"/>
  <c r="N6852" i="1"/>
  <c r="P6852" i="1"/>
  <c r="U6852" i="1"/>
  <c r="N6853" i="1"/>
  <c r="P6853" i="1"/>
  <c r="U6853" i="1"/>
  <c r="N6855" i="1"/>
  <c r="P6855" i="1"/>
  <c r="U6855" i="1"/>
  <c r="N6856" i="1"/>
  <c r="P6856" i="1"/>
  <c r="U6856" i="1"/>
  <c r="N6857" i="1"/>
  <c r="P6857" i="1"/>
  <c r="U6857" i="1"/>
  <c r="N6859" i="1"/>
  <c r="P6859" i="1"/>
  <c r="U6859" i="1"/>
  <c r="N6860" i="1"/>
  <c r="P6860" i="1"/>
  <c r="U6860" i="1"/>
  <c r="N6861" i="1"/>
  <c r="P6861" i="1"/>
  <c r="U6861" i="1"/>
  <c r="N6862" i="1"/>
  <c r="P6862" i="1"/>
  <c r="U6862" i="1"/>
  <c r="N6863" i="1"/>
  <c r="P6863" i="1"/>
  <c r="U6863" i="1"/>
  <c r="N6864" i="1"/>
  <c r="P6864" i="1"/>
  <c r="U6864" i="1"/>
  <c r="N6865" i="1"/>
  <c r="P6865" i="1"/>
  <c r="U6865" i="1"/>
  <c r="N6866" i="1"/>
  <c r="P6866" i="1"/>
  <c r="U6866" i="1"/>
  <c r="N6868" i="1"/>
  <c r="P6868" i="1"/>
  <c r="U6868" i="1"/>
  <c r="N6870" i="1"/>
  <c r="P6870" i="1"/>
  <c r="U6870" i="1"/>
  <c r="N6873" i="1"/>
  <c r="P6873" i="1"/>
  <c r="U6873" i="1"/>
  <c r="N6874" i="1"/>
  <c r="P6874" i="1"/>
  <c r="U6874" i="1"/>
  <c r="N6875" i="1"/>
  <c r="P6875" i="1"/>
  <c r="U6875" i="1"/>
  <c r="N6876" i="1"/>
  <c r="P6876" i="1"/>
  <c r="U6876" i="1"/>
  <c r="N6877" i="1"/>
  <c r="P6877" i="1"/>
  <c r="U6877" i="1"/>
  <c r="N6878" i="1"/>
  <c r="P6878" i="1"/>
  <c r="U6878" i="1"/>
  <c r="N6879" i="1"/>
  <c r="P6879" i="1"/>
  <c r="U6879" i="1"/>
  <c r="N6881" i="1"/>
  <c r="P6881" i="1"/>
  <c r="U6881" i="1"/>
  <c r="N6884" i="1"/>
  <c r="P6884" i="1"/>
  <c r="U6884" i="1"/>
  <c r="N6885" i="1"/>
  <c r="P6885" i="1"/>
  <c r="U6885" i="1"/>
  <c r="N6886" i="1"/>
  <c r="P6886" i="1"/>
  <c r="U6886" i="1"/>
  <c r="N6887" i="1"/>
  <c r="P6887" i="1"/>
  <c r="U6887" i="1"/>
  <c r="N6888" i="1"/>
  <c r="P6888" i="1"/>
  <c r="U6888" i="1"/>
  <c r="N6889" i="1"/>
  <c r="P6889" i="1"/>
  <c r="U6889" i="1"/>
  <c r="N6890" i="1"/>
  <c r="P6890" i="1"/>
  <c r="U6890" i="1"/>
  <c r="N6891" i="1"/>
  <c r="P6891" i="1"/>
  <c r="U6891" i="1"/>
  <c r="N6892" i="1"/>
  <c r="P6892" i="1"/>
  <c r="U6892" i="1"/>
  <c r="N6893" i="1"/>
  <c r="P6893" i="1"/>
  <c r="U6893" i="1"/>
  <c r="N6894" i="1"/>
  <c r="P6894" i="1"/>
  <c r="U6894" i="1"/>
  <c r="N6895" i="1"/>
  <c r="P6895" i="1"/>
  <c r="U6895" i="1"/>
  <c r="N6897" i="1"/>
  <c r="P6897" i="1"/>
  <c r="U6897" i="1"/>
  <c r="N6898" i="1"/>
  <c r="P6898" i="1"/>
  <c r="U6898" i="1"/>
  <c r="N6899" i="1"/>
  <c r="P6899" i="1"/>
  <c r="U6899" i="1"/>
  <c r="N6900" i="1"/>
  <c r="P6900" i="1"/>
  <c r="U6900" i="1"/>
  <c r="N6901" i="1"/>
  <c r="P6901" i="1"/>
  <c r="U6901" i="1"/>
  <c r="N6902" i="1"/>
  <c r="P6902" i="1"/>
  <c r="U6902" i="1"/>
  <c r="N6903" i="1"/>
  <c r="P6903" i="1"/>
  <c r="U6903" i="1"/>
  <c r="N6904" i="1"/>
  <c r="P6904" i="1"/>
  <c r="U6904" i="1"/>
  <c r="N6905" i="1"/>
  <c r="P6905" i="1"/>
  <c r="U6905" i="1"/>
  <c r="N6906" i="1"/>
  <c r="P6906" i="1"/>
  <c r="U6906" i="1"/>
  <c r="N6907" i="1"/>
  <c r="P6907" i="1"/>
  <c r="U6907" i="1"/>
  <c r="N6908" i="1"/>
  <c r="P6908" i="1"/>
  <c r="U6908" i="1"/>
  <c r="N6909" i="1"/>
  <c r="P6909" i="1"/>
  <c r="U6909" i="1"/>
  <c r="N6910" i="1"/>
  <c r="P6910" i="1"/>
  <c r="U6910" i="1"/>
  <c r="N6911" i="1"/>
  <c r="P6911" i="1"/>
  <c r="U6911" i="1"/>
  <c r="N6912" i="1"/>
  <c r="P6912" i="1"/>
  <c r="U6912" i="1"/>
  <c r="N6915" i="1"/>
  <c r="P6915" i="1"/>
  <c r="U6915" i="1"/>
  <c r="N6916" i="1"/>
  <c r="P6916" i="1"/>
  <c r="U6916" i="1"/>
  <c r="N6917" i="1"/>
  <c r="P6917" i="1"/>
  <c r="U6917" i="1"/>
  <c r="N6919" i="1"/>
  <c r="P6919" i="1"/>
  <c r="U6919" i="1"/>
  <c r="N6920" i="1"/>
  <c r="P6920" i="1"/>
  <c r="U6920" i="1"/>
  <c r="N6921" i="1"/>
  <c r="P6921" i="1"/>
  <c r="U6921" i="1"/>
  <c r="N6922" i="1"/>
  <c r="P6922" i="1"/>
  <c r="U6922" i="1"/>
  <c r="N6923" i="1"/>
  <c r="P6923" i="1"/>
  <c r="U6923" i="1"/>
  <c r="N6924" i="1"/>
  <c r="P6924" i="1"/>
  <c r="U6924" i="1"/>
  <c r="N6925" i="1"/>
  <c r="P6925" i="1"/>
  <c r="U6925" i="1"/>
  <c r="N6926" i="1"/>
  <c r="P6926" i="1"/>
  <c r="U6926" i="1"/>
  <c r="N6927" i="1"/>
  <c r="P6927" i="1"/>
  <c r="U6927" i="1"/>
  <c r="N6928" i="1"/>
  <c r="P6928" i="1"/>
  <c r="U6928" i="1"/>
  <c r="N6930" i="1"/>
  <c r="P6930" i="1"/>
  <c r="U6930" i="1"/>
  <c r="N6931" i="1"/>
  <c r="P6931" i="1"/>
  <c r="U6931" i="1"/>
  <c r="N6932" i="1"/>
  <c r="P6932" i="1"/>
  <c r="U6932" i="1"/>
  <c r="N6933" i="1"/>
  <c r="P6933" i="1"/>
  <c r="U6933" i="1"/>
  <c r="N6934" i="1"/>
  <c r="P6934" i="1"/>
  <c r="U6934" i="1"/>
  <c r="N6935" i="1"/>
  <c r="P6935" i="1"/>
  <c r="U6935" i="1"/>
  <c r="N6936" i="1"/>
  <c r="P6936" i="1"/>
  <c r="U6936" i="1"/>
  <c r="N6937" i="1"/>
  <c r="P6937" i="1"/>
  <c r="U6937" i="1"/>
  <c r="N6938" i="1"/>
  <c r="P6938" i="1"/>
  <c r="U6938" i="1"/>
  <c r="N6939" i="1"/>
  <c r="P6939" i="1"/>
  <c r="U6939" i="1"/>
  <c r="N6940" i="1"/>
  <c r="P6940" i="1"/>
  <c r="U6940" i="1"/>
  <c r="N6941" i="1"/>
  <c r="P6941" i="1"/>
  <c r="U6941" i="1"/>
  <c r="N6942" i="1"/>
  <c r="P6942" i="1"/>
  <c r="U6942" i="1"/>
  <c r="N6943" i="1"/>
  <c r="P6943" i="1"/>
  <c r="U6943" i="1"/>
  <c r="N6944" i="1"/>
  <c r="P6944" i="1"/>
  <c r="U6944" i="1"/>
  <c r="N6945" i="1"/>
  <c r="P6945" i="1"/>
  <c r="U6945" i="1"/>
  <c r="N6946" i="1"/>
  <c r="P6946" i="1"/>
  <c r="U6946" i="1"/>
  <c r="N6948" i="1"/>
  <c r="P6948" i="1"/>
  <c r="U6948" i="1"/>
  <c r="N6949" i="1"/>
  <c r="P6949" i="1"/>
  <c r="U6949" i="1"/>
  <c r="N6952" i="1"/>
  <c r="P6952" i="1"/>
  <c r="U6952" i="1"/>
  <c r="N6953" i="1"/>
  <c r="P6953" i="1"/>
  <c r="U6953" i="1"/>
  <c r="N6954" i="1"/>
  <c r="P6954" i="1"/>
  <c r="U6954" i="1"/>
  <c r="N6955" i="1"/>
  <c r="P6955" i="1"/>
  <c r="U6955" i="1"/>
  <c r="N6956" i="1"/>
  <c r="P6956" i="1"/>
  <c r="U6956" i="1"/>
  <c r="N6957" i="1"/>
  <c r="P6957" i="1"/>
  <c r="U6957" i="1"/>
  <c r="N6958" i="1"/>
  <c r="P6958" i="1"/>
  <c r="U6958" i="1"/>
  <c r="N6959" i="1"/>
  <c r="P6959" i="1"/>
  <c r="U6959" i="1"/>
  <c r="N6960" i="1"/>
  <c r="P6960" i="1"/>
  <c r="U6960" i="1"/>
  <c r="N6961" i="1"/>
  <c r="P6961" i="1"/>
  <c r="U6961" i="1"/>
  <c r="N6963" i="1"/>
  <c r="P6963" i="1"/>
  <c r="U6963" i="1"/>
  <c r="N6964" i="1"/>
  <c r="P6964" i="1"/>
  <c r="U6964" i="1"/>
  <c r="N6965" i="1"/>
  <c r="P6965" i="1"/>
  <c r="U6965" i="1"/>
  <c r="N6966" i="1"/>
  <c r="P6966" i="1"/>
  <c r="U6966" i="1"/>
  <c r="N6967" i="1"/>
  <c r="P6967" i="1"/>
  <c r="U6967" i="1"/>
  <c r="N6968" i="1"/>
  <c r="P6968" i="1"/>
  <c r="U6968" i="1"/>
  <c r="N6969" i="1"/>
  <c r="P6969" i="1"/>
  <c r="U6969" i="1"/>
  <c r="N6972" i="1"/>
  <c r="P6972" i="1"/>
  <c r="U6972" i="1"/>
  <c r="N6973" i="1"/>
  <c r="P6973" i="1"/>
  <c r="U6973" i="1"/>
  <c r="N6974" i="1"/>
  <c r="P6974" i="1"/>
  <c r="U6974" i="1"/>
  <c r="N6975" i="1"/>
  <c r="P6975" i="1"/>
  <c r="U6975" i="1"/>
  <c r="N6976" i="1"/>
  <c r="P6976" i="1"/>
  <c r="U6976" i="1"/>
  <c r="N6977" i="1"/>
  <c r="P6977" i="1"/>
  <c r="U6977" i="1"/>
  <c r="N6978" i="1"/>
  <c r="P6978" i="1"/>
  <c r="U6978" i="1"/>
  <c r="N6979" i="1"/>
  <c r="P6979" i="1"/>
  <c r="U6979" i="1"/>
  <c r="N6980" i="1"/>
  <c r="P6980" i="1"/>
  <c r="U6980" i="1"/>
  <c r="N6983" i="1"/>
  <c r="P6983" i="1"/>
  <c r="U6983" i="1"/>
  <c r="N6984" i="1"/>
  <c r="P6984" i="1"/>
  <c r="U6984" i="1"/>
  <c r="N6985" i="1"/>
  <c r="P6985" i="1"/>
  <c r="U6985" i="1"/>
  <c r="N6986" i="1"/>
  <c r="P6986" i="1"/>
  <c r="U6986" i="1"/>
  <c r="N6987" i="1"/>
  <c r="P6987" i="1"/>
  <c r="U6987" i="1"/>
  <c r="N6988" i="1"/>
  <c r="P6988" i="1"/>
  <c r="U6988" i="1"/>
  <c r="N6989" i="1"/>
  <c r="P6989" i="1"/>
  <c r="U6989" i="1"/>
  <c r="N6990" i="1"/>
  <c r="P6990" i="1"/>
  <c r="U6990" i="1"/>
  <c r="N6991" i="1"/>
  <c r="P6991" i="1"/>
  <c r="U6991" i="1"/>
  <c r="N6992" i="1"/>
  <c r="P6992" i="1"/>
  <c r="U6992" i="1"/>
  <c r="N6993" i="1"/>
  <c r="P6993" i="1"/>
  <c r="U6993" i="1"/>
  <c r="N6994" i="1"/>
  <c r="P6994" i="1"/>
  <c r="U6994" i="1"/>
  <c r="N6995" i="1"/>
  <c r="P6995" i="1"/>
  <c r="N6996" i="1"/>
  <c r="P6996" i="1"/>
  <c r="N6997" i="1"/>
  <c r="P6997" i="1"/>
  <c r="N6998" i="1"/>
  <c r="P6998" i="1"/>
  <c r="N7000" i="1"/>
  <c r="P7000" i="1"/>
  <c r="U7000" i="1"/>
  <c r="N7001" i="1"/>
  <c r="P7001" i="1"/>
  <c r="U7001" i="1"/>
  <c r="N7004" i="1"/>
  <c r="P7004" i="1"/>
  <c r="U7004" i="1"/>
  <c r="N7005" i="1"/>
  <c r="P7005" i="1"/>
  <c r="U7005" i="1"/>
  <c r="N7006" i="1"/>
  <c r="P7006" i="1"/>
  <c r="U7006" i="1"/>
  <c r="N7007" i="1"/>
  <c r="P7007" i="1"/>
  <c r="U7007" i="1"/>
  <c r="N7008" i="1"/>
  <c r="P7008" i="1"/>
  <c r="U7008" i="1"/>
  <c r="N7009" i="1"/>
  <c r="P7009" i="1"/>
  <c r="U7009" i="1"/>
  <c r="N7010" i="1"/>
  <c r="P7010" i="1"/>
  <c r="U7010" i="1"/>
  <c r="N7011" i="1"/>
  <c r="P7011" i="1"/>
  <c r="U7011" i="1"/>
  <c r="N7012" i="1"/>
  <c r="P7012" i="1"/>
  <c r="U7012" i="1"/>
  <c r="N7013" i="1"/>
  <c r="P7013" i="1"/>
  <c r="U7013" i="1"/>
  <c r="N7014" i="1"/>
  <c r="P7014" i="1"/>
  <c r="U7014" i="1"/>
  <c r="N7015" i="1"/>
  <c r="P7015" i="1"/>
  <c r="U7015" i="1"/>
  <c r="N7018" i="1"/>
  <c r="P7018" i="1"/>
  <c r="U7018" i="1"/>
  <c r="N7019" i="1"/>
  <c r="P7019" i="1"/>
  <c r="U7019" i="1"/>
  <c r="N7020" i="1"/>
  <c r="P7020" i="1"/>
  <c r="U7020" i="1"/>
  <c r="N7021" i="1"/>
  <c r="P7021" i="1"/>
  <c r="U7021" i="1"/>
  <c r="N7023" i="1"/>
  <c r="P7023" i="1"/>
  <c r="U7023" i="1"/>
  <c r="N7024" i="1"/>
  <c r="P7024" i="1"/>
  <c r="U7024" i="1"/>
  <c r="N7025" i="1"/>
  <c r="P7025" i="1"/>
  <c r="U7025" i="1"/>
  <c r="N7026" i="1"/>
  <c r="P7026" i="1"/>
  <c r="U7026" i="1"/>
  <c r="N7028" i="1"/>
  <c r="P7028" i="1"/>
  <c r="U7028" i="1"/>
  <c r="N7029" i="1"/>
  <c r="P7029" i="1"/>
  <c r="U7029" i="1"/>
  <c r="N7030" i="1"/>
  <c r="P7030" i="1"/>
  <c r="U7030" i="1"/>
  <c r="N7031" i="1"/>
  <c r="P7031" i="1"/>
  <c r="U7031" i="1"/>
  <c r="N7032" i="1"/>
  <c r="P7032" i="1"/>
  <c r="U7032" i="1"/>
  <c r="N7033" i="1"/>
  <c r="P7033" i="1"/>
  <c r="U7033" i="1"/>
  <c r="N7034" i="1"/>
  <c r="P7034" i="1"/>
  <c r="U7034" i="1"/>
  <c r="N7035" i="1"/>
  <c r="P7035" i="1"/>
  <c r="U7035" i="1"/>
  <c r="N7036" i="1"/>
  <c r="P7036" i="1"/>
  <c r="U7036" i="1"/>
  <c r="N7037" i="1"/>
  <c r="P7037" i="1"/>
  <c r="U7037" i="1"/>
  <c r="N7038" i="1"/>
  <c r="P7038" i="1"/>
  <c r="U7038" i="1"/>
  <c r="N7039" i="1"/>
  <c r="P7039" i="1"/>
  <c r="U7039" i="1"/>
  <c r="N7042" i="1"/>
  <c r="P7042" i="1"/>
  <c r="U7042" i="1"/>
  <c r="N7043" i="1"/>
  <c r="P7043" i="1"/>
  <c r="U7043" i="1"/>
  <c r="N7044" i="1"/>
  <c r="P7044" i="1"/>
  <c r="U7044" i="1"/>
  <c r="N7045" i="1"/>
  <c r="P7045" i="1"/>
  <c r="U7045" i="1"/>
  <c r="N7046" i="1"/>
  <c r="P7046" i="1"/>
  <c r="U7046" i="1"/>
  <c r="N7047" i="1"/>
  <c r="P7047" i="1"/>
  <c r="U7047" i="1"/>
  <c r="N7049" i="1"/>
  <c r="P7049" i="1"/>
  <c r="U7049" i="1"/>
  <c r="N7050" i="1"/>
  <c r="P7050" i="1"/>
  <c r="U7050" i="1"/>
  <c r="N7051" i="1"/>
  <c r="P7051" i="1"/>
  <c r="U7051" i="1"/>
  <c r="N7052" i="1"/>
  <c r="P7052" i="1"/>
  <c r="U7052" i="1"/>
  <c r="N7053" i="1"/>
  <c r="P7053" i="1"/>
  <c r="U7053" i="1"/>
  <c r="N7054" i="1"/>
  <c r="P7054" i="1"/>
  <c r="U7054" i="1"/>
  <c r="N7056" i="1"/>
  <c r="P7056" i="1"/>
  <c r="U7056" i="1"/>
  <c r="N7057" i="1"/>
  <c r="P7057" i="1"/>
  <c r="U7057" i="1"/>
  <c r="N7058" i="1"/>
  <c r="P7058" i="1"/>
  <c r="U7058" i="1"/>
  <c r="N7059" i="1"/>
  <c r="P7059" i="1"/>
  <c r="U7059" i="1"/>
  <c r="N7060" i="1"/>
  <c r="P7060" i="1"/>
  <c r="U7060" i="1"/>
  <c r="N7064" i="1"/>
  <c r="P7064" i="1"/>
  <c r="U7064" i="1"/>
  <c r="N7065" i="1"/>
  <c r="P7065" i="1"/>
  <c r="U7065" i="1"/>
  <c r="N7066" i="1"/>
  <c r="P7066" i="1"/>
  <c r="U7066" i="1"/>
  <c r="N7067" i="1"/>
  <c r="P7067" i="1"/>
  <c r="U7067" i="1"/>
  <c r="N7068" i="1"/>
  <c r="P7068" i="1"/>
  <c r="U7068" i="1"/>
  <c r="N7069" i="1"/>
  <c r="P7069" i="1"/>
  <c r="U7069" i="1"/>
  <c r="N7070" i="1"/>
  <c r="P7070" i="1"/>
  <c r="U7070" i="1"/>
  <c r="N7071" i="1"/>
  <c r="P7071" i="1"/>
  <c r="U7071" i="1"/>
  <c r="N7072" i="1"/>
  <c r="P7072" i="1"/>
  <c r="U7072" i="1"/>
  <c r="N7073" i="1"/>
  <c r="U7073" i="1"/>
  <c r="N7074" i="1"/>
  <c r="P7074" i="1"/>
  <c r="U7074" i="1"/>
  <c r="N7075" i="1"/>
  <c r="P7075" i="1"/>
  <c r="U7075" i="1"/>
  <c r="N7076" i="1"/>
  <c r="P7076" i="1"/>
  <c r="U7076" i="1"/>
  <c r="N7079" i="1"/>
  <c r="P7079" i="1"/>
  <c r="U7079" i="1"/>
  <c r="N7080" i="1"/>
  <c r="P7080" i="1"/>
  <c r="U7080" i="1"/>
  <c r="N7081" i="1"/>
  <c r="P7081" i="1"/>
  <c r="U7081" i="1"/>
  <c r="N7082" i="1"/>
  <c r="P7082" i="1"/>
  <c r="U7082" i="1"/>
  <c r="N7083" i="1"/>
  <c r="P7083" i="1"/>
  <c r="U7083" i="1"/>
  <c r="N7084" i="1"/>
  <c r="P7084" i="1"/>
  <c r="U7084" i="1"/>
  <c r="N7086" i="1"/>
  <c r="P7086" i="1"/>
  <c r="U7086" i="1"/>
  <c r="N7087" i="1"/>
  <c r="P7087" i="1"/>
  <c r="U7087" i="1"/>
  <c r="N7088" i="1"/>
  <c r="P7088" i="1"/>
  <c r="U7088" i="1"/>
  <c r="N7089" i="1"/>
  <c r="P7089" i="1"/>
  <c r="U7089" i="1"/>
  <c r="N7090" i="1"/>
  <c r="P7090" i="1"/>
  <c r="U7090" i="1"/>
  <c r="N7091" i="1"/>
  <c r="P7091" i="1"/>
  <c r="U7091" i="1"/>
  <c r="N7093" i="1"/>
  <c r="P7093" i="1"/>
  <c r="U7093" i="1"/>
  <c r="N7094" i="1"/>
  <c r="P7094" i="1"/>
  <c r="U7094" i="1"/>
  <c r="N7096" i="1"/>
  <c r="P7096" i="1"/>
  <c r="U7096" i="1"/>
  <c r="N7097" i="1"/>
  <c r="P7097" i="1"/>
  <c r="U7097" i="1"/>
  <c r="N7098" i="1"/>
  <c r="P7098" i="1"/>
  <c r="U7098" i="1"/>
  <c r="N7099" i="1"/>
  <c r="P7099" i="1"/>
  <c r="U7099" i="1"/>
  <c r="N7100" i="1"/>
  <c r="P7100" i="1"/>
  <c r="U7100" i="1"/>
  <c r="N7101" i="1"/>
  <c r="P7101" i="1"/>
  <c r="U7101" i="1"/>
  <c r="N7102" i="1"/>
  <c r="P7102" i="1"/>
  <c r="U7102" i="1"/>
  <c r="N7103" i="1"/>
  <c r="P7103" i="1"/>
  <c r="U7103" i="1"/>
  <c r="N7104" i="1"/>
  <c r="P7104" i="1"/>
  <c r="U7104" i="1"/>
  <c r="N7105" i="1"/>
  <c r="P7105" i="1"/>
  <c r="U7105" i="1"/>
  <c r="N7106" i="1"/>
  <c r="P7106" i="1"/>
  <c r="U7106" i="1"/>
  <c r="N7107" i="1"/>
  <c r="P7107" i="1"/>
  <c r="U7107" i="1"/>
  <c r="N7108" i="1"/>
  <c r="P7108" i="1"/>
  <c r="U7108" i="1"/>
  <c r="N7109" i="1"/>
  <c r="P7109" i="1"/>
  <c r="U7109" i="1"/>
  <c r="N7110" i="1"/>
  <c r="P7110" i="1"/>
  <c r="U7110" i="1"/>
  <c r="N7111" i="1"/>
  <c r="P7111" i="1"/>
  <c r="U7111" i="1"/>
  <c r="N7112" i="1"/>
  <c r="P7112" i="1"/>
  <c r="U7112" i="1"/>
  <c r="N7113" i="1"/>
  <c r="P7113" i="1"/>
  <c r="U7113" i="1"/>
  <c r="N7114" i="1"/>
  <c r="P7114" i="1"/>
  <c r="U7114" i="1"/>
  <c r="N7115" i="1"/>
  <c r="P7115" i="1"/>
  <c r="U7115" i="1"/>
  <c r="N7116" i="1"/>
  <c r="P7116" i="1"/>
  <c r="U7116" i="1"/>
  <c r="N7117" i="1"/>
  <c r="P7117" i="1"/>
  <c r="U7117" i="1"/>
  <c r="N7119" i="1"/>
  <c r="P7119" i="1"/>
  <c r="U7119" i="1"/>
  <c r="N7120" i="1"/>
  <c r="P7120" i="1"/>
  <c r="U7120" i="1"/>
  <c r="N7121" i="1"/>
  <c r="P7121" i="1"/>
  <c r="U7121" i="1"/>
  <c r="N7122" i="1"/>
  <c r="P7122" i="1"/>
  <c r="U7122" i="1"/>
  <c r="N7123" i="1"/>
  <c r="P7123" i="1"/>
  <c r="U7123" i="1"/>
  <c r="N7124" i="1"/>
  <c r="P7124" i="1"/>
  <c r="U7124" i="1"/>
  <c r="N7125" i="1"/>
  <c r="P7125" i="1"/>
  <c r="U7125" i="1"/>
  <c r="N7126" i="1"/>
  <c r="P7126" i="1"/>
  <c r="U7126" i="1"/>
  <c r="N7127" i="1"/>
  <c r="P7127" i="1"/>
  <c r="U7127" i="1"/>
  <c r="N7128" i="1"/>
  <c r="P7128" i="1"/>
  <c r="U7128" i="1"/>
  <c r="N7129" i="1"/>
  <c r="P7129" i="1"/>
  <c r="N7132" i="1"/>
  <c r="P7132" i="1"/>
  <c r="U7132" i="1"/>
  <c r="N7133" i="1"/>
  <c r="P7133" i="1"/>
  <c r="U7133" i="1"/>
  <c r="N7134" i="1"/>
  <c r="P7134" i="1"/>
  <c r="U7134" i="1"/>
  <c r="N7136" i="1"/>
  <c r="P7136" i="1"/>
  <c r="U7136" i="1"/>
  <c r="N7137" i="1"/>
  <c r="P7137" i="1"/>
  <c r="U7137" i="1"/>
  <c r="N7138" i="1"/>
  <c r="P7138" i="1"/>
  <c r="U7138" i="1"/>
  <c r="N7139" i="1"/>
  <c r="P7139" i="1"/>
  <c r="U7139" i="1"/>
  <c r="N7140" i="1"/>
  <c r="P7140" i="1"/>
  <c r="U7140" i="1"/>
  <c r="N7141" i="1"/>
  <c r="U7141" i="1"/>
  <c r="N7142" i="1"/>
  <c r="U7142" i="1"/>
  <c r="N7143" i="1"/>
  <c r="P7143" i="1"/>
  <c r="U7143" i="1"/>
  <c r="N7144" i="1"/>
  <c r="P7144" i="1"/>
  <c r="U7144" i="1"/>
  <c r="N7145" i="1"/>
  <c r="P7145" i="1"/>
  <c r="U7145" i="1"/>
  <c r="N7146" i="1"/>
  <c r="P7146" i="1"/>
  <c r="U7146" i="1"/>
  <c r="N7147" i="1"/>
  <c r="P7147" i="1"/>
  <c r="U7147" i="1"/>
  <c r="N7148" i="1"/>
  <c r="P7148" i="1"/>
  <c r="U7148" i="1"/>
  <c r="N7149" i="1"/>
  <c r="P7149" i="1"/>
  <c r="U7149" i="1"/>
  <c r="N7150" i="1"/>
  <c r="P7150" i="1"/>
  <c r="U7150" i="1"/>
  <c r="N7151" i="1"/>
  <c r="P7151" i="1"/>
  <c r="U7151" i="1"/>
  <c r="N7152" i="1"/>
  <c r="U7152" i="1"/>
  <c r="N7153" i="1"/>
  <c r="U7153" i="1"/>
  <c r="N7154" i="1"/>
  <c r="P7154" i="1"/>
  <c r="U7154" i="1"/>
  <c r="N7155" i="1"/>
  <c r="P7155" i="1"/>
  <c r="U7155" i="1"/>
  <c r="N7156" i="1"/>
  <c r="P7156" i="1"/>
  <c r="U7156" i="1"/>
  <c r="N7157" i="1"/>
  <c r="P7157" i="1"/>
  <c r="U7157" i="1"/>
  <c r="N7158" i="1"/>
  <c r="P7158" i="1"/>
  <c r="U7158" i="1"/>
  <c r="N7159" i="1"/>
  <c r="P7159" i="1"/>
  <c r="U7159" i="1"/>
  <c r="N7160" i="1"/>
  <c r="P7160" i="1"/>
  <c r="U7160" i="1"/>
  <c r="N7161" i="1"/>
  <c r="P7161" i="1"/>
  <c r="U7161" i="1"/>
  <c r="N7162" i="1"/>
  <c r="P7162" i="1"/>
  <c r="U7162" i="1"/>
  <c r="N7163" i="1"/>
  <c r="P7163" i="1"/>
  <c r="U7163" i="1"/>
  <c r="N7164" i="1"/>
  <c r="P7164" i="1"/>
  <c r="U7164" i="1"/>
  <c r="N7165" i="1"/>
  <c r="P7165" i="1"/>
  <c r="U7165" i="1"/>
  <c r="N7166" i="1"/>
  <c r="P7166" i="1"/>
  <c r="U7166" i="1"/>
  <c r="N7167" i="1"/>
  <c r="P7167" i="1"/>
  <c r="U7167" i="1"/>
  <c r="N7168" i="1"/>
  <c r="P7168" i="1"/>
  <c r="U7168" i="1"/>
  <c r="N7169" i="1"/>
  <c r="P7169" i="1"/>
  <c r="U7169" i="1"/>
  <c r="N7170" i="1"/>
  <c r="P7170" i="1"/>
  <c r="U7170" i="1"/>
  <c r="N7171" i="1"/>
  <c r="P7171" i="1"/>
  <c r="U7171" i="1"/>
  <c r="N7174" i="1"/>
  <c r="P7174" i="1"/>
  <c r="U7174" i="1"/>
  <c r="N7175" i="1"/>
  <c r="P7175" i="1"/>
  <c r="U7175" i="1"/>
  <c r="N7176" i="1"/>
  <c r="P7176" i="1"/>
  <c r="U7176" i="1"/>
  <c r="N7177" i="1"/>
  <c r="P7177" i="1"/>
  <c r="U7177" i="1"/>
  <c r="N7179" i="1"/>
  <c r="P7179" i="1"/>
  <c r="U7179" i="1"/>
  <c r="N7180" i="1"/>
  <c r="P7180" i="1"/>
  <c r="U7180" i="1"/>
  <c r="N7182" i="1"/>
  <c r="P7182" i="1"/>
  <c r="U7182" i="1"/>
  <c r="N7183" i="1"/>
  <c r="P7183" i="1"/>
  <c r="U7183" i="1"/>
  <c r="N7184" i="1"/>
  <c r="P7184" i="1"/>
  <c r="U7184" i="1"/>
  <c r="N7186" i="1"/>
  <c r="P7186" i="1"/>
  <c r="U7186" i="1"/>
  <c r="N7190" i="1"/>
  <c r="P7190" i="1"/>
  <c r="U7190" i="1"/>
  <c r="N7191" i="1"/>
  <c r="P7191" i="1"/>
  <c r="U7191" i="1"/>
  <c r="N7195" i="1"/>
  <c r="P7195" i="1"/>
  <c r="U7195" i="1"/>
  <c r="N7196" i="1"/>
  <c r="P7196" i="1"/>
  <c r="U7196" i="1"/>
  <c r="N7198" i="1"/>
  <c r="P7198" i="1"/>
  <c r="U7198" i="1"/>
  <c r="N7199" i="1"/>
  <c r="P7199" i="1"/>
  <c r="U7199" i="1"/>
  <c r="N7200" i="1"/>
  <c r="P7200" i="1"/>
  <c r="U7200" i="1"/>
  <c r="N7201" i="1"/>
  <c r="P7201" i="1"/>
  <c r="U7201" i="1"/>
  <c r="N7202" i="1"/>
  <c r="P7202" i="1"/>
  <c r="U7202" i="1"/>
  <c r="N7203" i="1"/>
  <c r="P7203" i="1"/>
  <c r="U7203" i="1"/>
  <c r="N7204" i="1"/>
  <c r="P7204" i="1"/>
  <c r="U7204" i="1"/>
  <c r="N7205" i="1"/>
  <c r="P7205" i="1"/>
  <c r="U7205" i="1"/>
  <c r="N7206" i="1"/>
  <c r="P7206" i="1"/>
  <c r="U7206" i="1"/>
  <c r="N7207" i="1"/>
  <c r="P7207" i="1"/>
  <c r="U7207" i="1"/>
  <c r="N7209" i="1"/>
  <c r="P7209" i="1"/>
  <c r="U7209" i="1"/>
  <c r="N7210" i="1"/>
  <c r="P7210" i="1"/>
  <c r="U7210" i="1"/>
  <c r="N7211" i="1"/>
  <c r="P7211" i="1"/>
  <c r="U7211" i="1"/>
  <c r="N7212" i="1"/>
  <c r="P7212" i="1"/>
  <c r="U7212" i="1"/>
  <c r="N7213" i="1"/>
  <c r="P7213" i="1"/>
  <c r="U7213" i="1"/>
  <c r="N7214" i="1"/>
  <c r="P7214" i="1"/>
  <c r="U7214" i="1"/>
  <c r="N7215" i="1"/>
  <c r="P7215" i="1"/>
  <c r="U7215" i="1"/>
  <c r="N7216" i="1"/>
  <c r="P7216" i="1"/>
  <c r="U7216" i="1"/>
  <c r="N7218" i="1"/>
  <c r="P7218" i="1"/>
  <c r="U7218" i="1"/>
  <c r="N7219" i="1"/>
  <c r="P7219" i="1"/>
  <c r="U7219" i="1"/>
  <c r="N7221" i="1"/>
  <c r="P7221" i="1"/>
  <c r="U7221" i="1"/>
  <c r="N7222" i="1"/>
  <c r="P7222" i="1"/>
  <c r="U7222" i="1"/>
  <c r="N7223" i="1"/>
  <c r="P7223" i="1"/>
  <c r="U7223" i="1"/>
  <c r="N7224" i="1"/>
  <c r="P7224" i="1"/>
  <c r="U7224" i="1"/>
  <c r="N7225" i="1"/>
  <c r="P7225" i="1"/>
  <c r="U7225" i="1"/>
  <c r="N7226" i="1"/>
  <c r="P7226" i="1"/>
  <c r="U7226" i="1"/>
  <c r="N7227" i="1"/>
  <c r="P7227" i="1"/>
  <c r="U7227" i="1"/>
  <c r="N7229" i="1"/>
  <c r="P7229" i="1"/>
  <c r="U7229" i="1"/>
  <c r="N7230" i="1"/>
  <c r="P7230" i="1"/>
  <c r="U7230" i="1"/>
  <c r="N7231" i="1"/>
  <c r="P7231" i="1"/>
  <c r="U7231" i="1"/>
  <c r="N7233" i="1"/>
  <c r="P7233" i="1"/>
  <c r="U7233" i="1"/>
  <c r="N7234" i="1"/>
  <c r="P7234" i="1"/>
  <c r="U7234" i="1"/>
  <c r="N7235" i="1"/>
  <c r="P7235" i="1"/>
  <c r="U7235" i="1"/>
  <c r="N7238" i="1"/>
  <c r="P7238" i="1"/>
  <c r="U7238" i="1"/>
  <c r="N7239" i="1"/>
  <c r="P7239" i="1"/>
  <c r="U7239" i="1"/>
  <c r="N7240" i="1"/>
  <c r="P7240" i="1"/>
  <c r="U7240" i="1"/>
  <c r="N7241" i="1"/>
  <c r="P7241" i="1"/>
  <c r="U7241" i="1"/>
  <c r="N7243" i="1"/>
  <c r="P7243" i="1"/>
  <c r="U7243" i="1"/>
  <c r="N7244" i="1"/>
  <c r="P7244" i="1"/>
  <c r="U7244" i="1"/>
  <c r="N7245" i="1"/>
  <c r="P7245" i="1"/>
  <c r="U7245" i="1"/>
  <c r="N7246" i="1"/>
  <c r="P7246" i="1"/>
  <c r="U7246" i="1"/>
  <c r="N7247" i="1"/>
  <c r="P7247" i="1"/>
  <c r="U7247" i="1"/>
  <c r="N7249" i="1"/>
  <c r="P7249" i="1"/>
  <c r="U7249" i="1"/>
  <c r="N7251" i="1"/>
  <c r="P7251" i="1"/>
  <c r="U7251" i="1"/>
  <c r="N7253" i="1"/>
  <c r="P7253" i="1"/>
  <c r="U7253" i="1"/>
  <c r="N7254" i="1"/>
  <c r="P7254" i="1"/>
  <c r="U7254" i="1"/>
  <c r="N7257" i="1"/>
  <c r="P7257" i="1"/>
  <c r="N7258" i="1"/>
  <c r="P7258" i="1"/>
  <c r="N7259" i="1"/>
  <c r="P7259" i="1"/>
  <c r="N7260" i="1"/>
  <c r="P7260" i="1"/>
  <c r="N7261" i="1"/>
  <c r="P7261" i="1"/>
  <c r="N7262" i="1"/>
  <c r="P7262" i="1"/>
  <c r="N7263" i="1"/>
  <c r="P7263" i="1"/>
  <c r="U7263" i="1"/>
  <c r="N7264" i="1"/>
  <c r="P7264" i="1"/>
  <c r="U7264" i="1"/>
  <c r="N7265" i="1"/>
  <c r="P7265" i="1"/>
  <c r="U7265" i="1"/>
  <c r="N7266" i="1"/>
  <c r="P7266" i="1"/>
  <c r="U7266" i="1"/>
  <c r="N7267" i="1"/>
  <c r="P7267" i="1"/>
  <c r="U7267" i="1"/>
  <c r="N7268" i="1"/>
  <c r="P7268" i="1"/>
  <c r="U7268" i="1"/>
  <c r="N7270" i="1"/>
  <c r="P7270" i="1"/>
  <c r="U7270" i="1"/>
  <c r="N7273" i="1"/>
  <c r="P7273" i="1"/>
  <c r="U7273" i="1"/>
  <c r="N7274" i="1"/>
  <c r="P7274" i="1"/>
  <c r="U7274" i="1"/>
  <c r="N7275" i="1"/>
  <c r="P7275" i="1"/>
  <c r="U7275" i="1"/>
  <c r="N7276" i="1"/>
  <c r="P7276" i="1"/>
  <c r="U7276" i="1"/>
  <c r="N7277" i="1"/>
  <c r="P7277" i="1"/>
  <c r="U7277" i="1"/>
  <c r="N7278" i="1"/>
  <c r="P7278" i="1"/>
  <c r="U7278" i="1"/>
  <c r="N7279" i="1"/>
  <c r="P7279" i="1"/>
  <c r="U7279" i="1"/>
  <c r="N7280" i="1"/>
  <c r="P7280" i="1"/>
  <c r="U7280" i="1"/>
  <c r="N7281" i="1"/>
  <c r="P7281" i="1"/>
  <c r="U7281" i="1"/>
  <c r="N7282" i="1"/>
  <c r="P7282" i="1"/>
  <c r="U7282" i="1"/>
  <c r="N7283" i="1"/>
  <c r="P7283" i="1"/>
  <c r="U7283" i="1"/>
  <c r="N7284" i="1"/>
  <c r="P7284" i="1"/>
  <c r="U7284" i="1"/>
  <c r="N7285" i="1"/>
  <c r="P7285" i="1"/>
  <c r="U7285" i="1"/>
  <c r="N7286" i="1"/>
  <c r="P7286" i="1"/>
  <c r="U7286" i="1"/>
  <c r="N7287" i="1"/>
  <c r="P7287" i="1"/>
  <c r="U7287" i="1"/>
  <c r="N7288" i="1"/>
  <c r="P7288" i="1"/>
  <c r="U7288" i="1"/>
  <c r="N7290" i="1"/>
  <c r="P7290" i="1"/>
  <c r="U7290" i="1"/>
  <c r="N7291" i="1"/>
  <c r="P7291" i="1"/>
  <c r="U7291" i="1"/>
  <c r="N7292" i="1"/>
  <c r="P7292" i="1"/>
  <c r="U7292" i="1"/>
  <c r="N7293" i="1"/>
  <c r="P7293" i="1"/>
  <c r="U7293" i="1"/>
  <c r="N7294" i="1"/>
  <c r="P7294" i="1"/>
  <c r="U7294" i="1"/>
  <c r="N7295" i="1"/>
  <c r="P7295" i="1"/>
  <c r="U7295" i="1"/>
  <c r="N7297" i="1"/>
  <c r="P7297" i="1"/>
  <c r="U7297" i="1"/>
  <c r="N7298" i="1"/>
  <c r="P7298" i="1"/>
  <c r="U7298" i="1"/>
  <c r="N7301" i="1"/>
  <c r="P7301" i="1"/>
  <c r="U7301" i="1"/>
  <c r="N7303" i="1"/>
  <c r="P7303" i="1"/>
  <c r="U7303" i="1"/>
  <c r="N7305" i="1"/>
  <c r="P7305" i="1"/>
  <c r="U7305" i="1"/>
  <c r="N7306" i="1"/>
  <c r="P7306" i="1"/>
  <c r="U7306" i="1"/>
  <c r="N7307" i="1"/>
  <c r="P7307" i="1"/>
  <c r="U7307" i="1"/>
  <c r="N7308" i="1"/>
  <c r="P7308" i="1"/>
  <c r="U7308" i="1"/>
  <c r="N7309" i="1"/>
  <c r="P7309" i="1"/>
  <c r="U7309" i="1"/>
  <c r="N7310" i="1"/>
  <c r="P7310" i="1"/>
  <c r="U7310" i="1"/>
  <c r="N7311" i="1"/>
  <c r="P7311" i="1"/>
  <c r="U7311" i="1"/>
  <c r="N7312" i="1"/>
  <c r="P7312" i="1"/>
  <c r="U7312" i="1"/>
  <c r="N7314" i="1"/>
  <c r="P7314" i="1"/>
  <c r="U7314" i="1"/>
  <c r="N7315" i="1"/>
  <c r="P7315" i="1"/>
  <c r="U7315" i="1"/>
  <c r="N7317" i="1"/>
  <c r="P7317" i="1"/>
  <c r="U7317" i="1"/>
  <c r="N7318" i="1"/>
  <c r="P7318" i="1"/>
  <c r="U7318" i="1"/>
  <c r="N7319" i="1"/>
  <c r="P7319" i="1"/>
  <c r="U7319" i="1"/>
  <c r="N7320" i="1"/>
  <c r="P7320" i="1"/>
  <c r="U7320" i="1"/>
  <c r="N7324" i="1"/>
  <c r="P7324" i="1"/>
  <c r="U7324" i="1"/>
  <c r="N7325" i="1"/>
  <c r="P7325" i="1"/>
  <c r="U7325" i="1"/>
  <c r="N7326" i="1"/>
  <c r="P7326" i="1"/>
  <c r="U7326" i="1"/>
  <c r="N7327" i="1"/>
  <c r="P7327" i="1"/>
  <c r="U7327" i="1"/>
  <c r="N7328" i="1"/>
  <c r="P7328" i="1"/>
  <c r="U7328" i="1"/>
  <c r="N7329" i="1"/>
  <c r="P7329" i="1"/>
  <c r="U7329" i="1"/>
  <c r="N7330" i="1"/>
  <c r="P7330" i="1"/>
  <c r="U7330" i="1"/>
  <c r="N7331" i="1"/>
  <c r="P7331" i="1"/>
  <c r="U7331" i="1"/>
  <c r="N7332" i="1"/>
  <c r="P7332" i="1"/>
  <c r="U7332" i="1"/>
  <c r="N7333" i="1"/>
  <c r="P7333" i="1"/>
  <c r="U7333" i="1"/>
  <c r="N7334" i="1"/>
  <c r="P7334" i="1"/>
  <c r="U7334" i="1"/>
  <c r="N7335" i="1"/>
  <c r="P7335" i="1"/>
  <c r="U7335" i="1"/>
  <c r="N7336" i="1"/>
  <c r="P7336" i="1"/>
  <c r="U7336" i="1"/>
  <c r="N7337" i="1"/>
  <c r="P7337" i="1"/>
  <c r="U7337" i="1"/>
  <c r="N7338" i="1"/>
  <c r="P7338" i="1"/>
  <c r="U7338" i="1"/>
  <c r="N7340" i="1"/>
  <c r="P7340" i="1"/>
  <c r="U7340" i="1"/>
  <c r="N7341" i="1"/>
  <c r="P7341" i="1"/>
  <c r="U7341" i="1"/>
  <c r="N7343" i="1"/>
  <c r="P7343" i="1"/>
  <c r="U7343" i="1"/>
  <c r="N7344" i="1"/>
  <c r="P7344" i="1"/>
  <c r="U7344" i="1"/>
  <c r="N7345" i="1"/>
  <c r="P7345" i="1"/>
  <c r="U7345" i="1"/>
  <c r="N7348" i="1"/>
  <c r="P7348" i="1"/>
  <c r="U7348" i="1"/>
  <c r="N7349" i="1"/>
  <c r="P7349" i="1"/>
  <c r="U7349" i="1"/>
  <c r="N7350" i="1"/>
  <c r="P7350" i="1"/>
  <c r="U7350" i="1"/>
  <c r="N7351" i="1"/>
  <c r="P7351" i="1"/>
  <c r="U7351" i="1"/>
  <c r="N7352" i="1"/>
  <c r="P7352" i="1"/>
  <c r="U7352" i="1"/>
  <c r="N7354" i="1"/>
  <c r="P7354" i="1"/>
  <c r="U7354" i="1"/>
  <c r="N7355" i="1"/>
  <c r="P7355" i="1"/>
  <c r="U7355" i="1"/>
  <c r="N7356" i="1"/>
  <c r="P7356" i="1"/>
  <c r="U7356" i="1"/>
  <c r="N7357" i="1"/>
  <c r="P7357" i="1"/>
  <c r="U7357" i="1"/>
  <c r="N7359" i="1"/>
  <c r="P7359" i="1"/>
  <c r="U7359" i="1"/>
  <c r="N7362" i="1"/>
  <c r="P7362" i="1"/>
  <c r="U7362" i="1"/>
  <c r="N7363" i="1"/>
  <c r="P7363" i="1"/>
  <c r="U7363" i="1"/>
  <c r="N7364" i="1"/>
  <c r="P7364" i="1"/>
  <c r="U7364" i="1"/>
  <c r="N7365" i="1"/>
  <c r="P7365" i="1"/>
  <c r="U7365" i="1"/>
  <c r="N7366" i="1"/>
  <c r="P7366" i="1"/>
  <c r="U7366" i="1"/>
  <c r="N7367" i="1"/>
  <c r="P7367" i="1"/>
  <c r="U7367" i="1"/>
  <c r="N7368" i="1"/>
  <c r="P7368" i="1"/>
  <c r="U7368" i="1"/>
  <c r="N7369" i="1"/>
  <c r="P7369" i="1"/>
  <c r="U7369" i="1"/>
  <c r="N7370" i="1"/>
  <c r="P7370" i="1"/>
  <c r="U7370" i="1"/>
  <c r="N7371" i="1"/>
  <c r="P7371" i="1"/>
  <c r="U7371" i="1"/>
  <c r="N7372" i="1"/>
  <c r="P7372" i="1"/>
  <c r="U7372" i="1"/>
  <c r="N7373" i="1"/>
  <c r="P7373" i="1"/>
  <c r="U7373" i="1"/>
  <c r="N7374" i="1"/>
  <c r="P7374" i="1"/>
  <c r="U7374" i="1"/>
  <c r="N7375" i="1"/>
  <c r="P7375" i="1"/>
  <c r="U7375" i="1"/>
  <c r="N7376" i="1"/>
  <c r="P7376" i="1"/>
  <c r="U7376" i="1"/>
  <c r="N7377" i="1"/>
  <c r="P7377" i="1"/>
  <c r="U7377" i="1"/>
  <c r="N7378" i="1"/>
  <c r="P7378" i="1"/>
  <c r="U7378" i="1"/>
  <c r="N7379" i="1"/>
  <c r="P7379" i="1"/>
  <c r="U7379" i="1"/>
  <c r="N7380" i="1"/>
  <c r="P7380" i="1"/>
  <c r="U7380" i="1"/>
  <c r="N7381" i="1"/>
  <c r="P7381" i="1"/>
  <c r="U7381" i="1"/>
  <c r="N7382" i="1"/>
  <c r="P7382" i="1"/>
  <c r="U7382" i="1"/>
  <c r="N7383" i="1"/>
  <c r="P7383" i="1"/>
  <c r="U7383" i="1"/>
  <c r="N7384" i="1"/>
  <c r="P7384" i="1"/>
  <c r="U7384" i="1"/>
  <c r="N7385" i="1"/>
  <c r="P7385" i="1"/>
  <c r="U7385" i="1"/>
  <c r="N7389" i="1"/>
  <c r="P7389" i="1"/>
  <c r="U7389" i="1"/>
  <c r="N7390" i="1"/>
  <c r="P7390" i="1"/>
  <c r="U7390" i="1"/>
  <c r="N7392" i="1"/>
  <c r="P7392" i="1"/>
  <c r="U7392" i="1"/>
  <c r="N7393" i="1"/>
  <c r="P7393" i="1"/>
  <c r="U7393" i="1"/>
  <c r="N7394" i="1"/>
  <c r="P7394" i="1"/>
  <c r="U7394" i="1"/>
  <c r="N7395" i="1"/>
  <c r="P7395" i="1"/>
  <c r="U7395" i="1"/>
  <c r="N7396" i="1"/>
  <c r="P7396" i="1"/>
  <c r="U7396" i="1"/>
  <c r="N7397" i="1"/>
  <c r="P7397" i="1"/>
  <c r="U7397" i="1"/>
  <c r="N7398" i="1"/>
  <c r="P7398" i="1"/>
  <c r="U7398" i="1"/>
  <c r="N7399" i="1"/>
  <c r="P7399" i="1"/>
  <c r="U7399" i="1"/>
  <c r="N7400" i="1"/>
  <c r="P7400" i="1"/>
  <c r="U7400" i="1"/>
  <c r="N7401" i="1"/>
  <c r="P7401" i="1"/>
  <c r="U7401" i="1"/>
  <c r="N7402" i="1"/>
  <c r="P7402" i="1"/>
  <c r="U7402" i="1"/>
  <c r="N7403" i="1"/>
  <c r="P7403" i="1"/>
  <c r="U7403" i="1"/>
  <c r="N7404" i="1"/>
  <c r="P7404" i="1"/>
  <c r="U7404" i="1"/>
  <c r="N7405" i="1"/>
  <c r="P7405" i="1"/>
  <c r="U7405" i="1"/>
  <c r="N7406" i="1"/>
  <c r="P7406" i="1"/>
  <c r="U7406" i="1"/>
  <c r="N7407" i="1"/>
  <c r="P7407" i="1"/>
  <c r="U7407" i="1"/>
  <c r="N7408" i="1"/>
  <c r="P7408" i="1"/>
  <c r="U7408" i="1"/>
  <c r="N7409" i="1"/>
  <c r="P7409" i="1"/>
  <c r="U7409" i="1"/>
  <c r="N7410" i="1"/>
  <c r="P7410" i="1"/>
  <c r="U7410" i="1"/>
  <c r="N7411" i="1"/>
  <c r="P7411" i="1"/>
  <c r="U7411" i="1"/>
  <c r="N7412" i="1"/>
  <c r="P7412" i="1"/>
  <c r="U7412" i="1"/>
  <c r="N7413" i="1"/>
  <c r="P7413" i="1"/>
  <c r="U7413" i="1"/>
  <c r="N7414" i="1"/>
  <c r="P7414" i="1"/>
  <c r="U7414" i="1"/>
  <c r="N7415" i="1"/>
  <c r="P7415" i="1"/>
  <c r="U7415" i="1"/>
  <c r="N7416" i="1"/>
  <c r="P7416" i="1"/>
  <c r="U7416" i="1"/>
  <c r="N7417" i="1"/>
  <c r="P7417" i="1"/>
  <c r="U7417" i="1"/>
  <c r="N7418" i="1"/>
  <c r="P7418" i="1"/>
  <c r="U7418" i="1"/>
  <c r="N7419" i="1"/>
  <c r="P7419" i="1"/>
  <c r="U7419" i="1"/>
  <c r="N7420" i="1"/>
  <c r="P7420" i="1"/>
  <c r="U7420" i="1"/>
  <c r="N7421" i="1"/>
  <c r="P7421" i="1"/>
  <c r="U7421" i="1"/>
  <c r="N7422" i="1"/>
  <c r="P7422" i="1"/>
  <c r="U7422" i="1"/>
  <c r="N7423" i="1"/>
  <c r="P7423" i="1"/>
  <c r="U7423" i="1"/>
  <c r="N7424" i="1"/>
  <c r="P7424" i="1"/>
  <c r="U7424" i="1"/>
  <c r="N7425" i="1"/>
  <c r="P7425" i="1"/>
  <c r="U7425" i="1"/>
  <c r="N7426" i="1"/>
  <c r="P7426" i="1"/>
  <c r="U7426" i="1"/>
  <c r="N7427" i="1"/>
  <c r="P7427" i="1"/>
  <c r="U7427" i="1"/>
  <c r="N7428" i="1"/>
  <c r="P7428" i="1"/>
  <c r="U7428" i="1"/>
  <c r="N7429" i="1"/>
  <c r="P7429" i="1"/>
  <c r="U7429" i="1"/>
  <c r="N7430" i="1"/>
  <c r="P7430" i="1"/>
  <c r="U7430" i="1"/>
  <c r="N7431" i="1"/>
  <c r="P7431" i="1"/>
  <c r="U7431" i="1"/>
</calcChain>
</file>

<file path=xl/sharedStrings.xml><?xml version="1.0" encoding="utf-8"?>
<sst xmlns="http://schemas.openxmlformats.org/spreadsheetml/2006/main" count="52331" uniqueCount="23185">
  <si>
    <t xml:space="preserve">Прайс-лист </t>
  </si>
  <si>
    <t>ООО "РЫЖИЙ КОТ"</t>
  </si>
  <si>
    <t>Номер</t>
  </si>
  <si>
    <t>Код</t>
  </si>
  <si>
    <t>Наименование</t>
  </si>
  <si>
    <t>Артикул</t>
  </si>
  <si>
    <t>Маркировка</t>
  </si>
  <si>
    <t>Стандарт коробки</t>
  </si>
  <si>
    <t>Кол-во на складах</t>
  </si>
  <si>
    <t>Минимальный Заказ</t>
  </si>
  <si>
    <t>Цена</t>
  </si>
  <si>
    <t>ЗАКАЗ</t>
  </si>
  <si>
    <t>Сумма заказа</t>
  </si>
  <si>
    <t>Масса</t>
  </si>
  <si>
    <t>Объем</t>
  </si>
  <si>
    <t>Новинка</t>
  </si>
  <si>
    <t>Штрихкод</t>
  </si>
  <si>
    <t>Ставка НДС</t>
  </si>
  <si>
    <t>Статус печати</t>
  </si>
  <si>
    <t>Картинка на сайте</t>
  </si>
  <si>
    <t>Описание</t>
  </si>
  <si>
    <t>Подлежит маркировке Честный знак</t>
  </si>
  <si>
    <t>03. ГК Проф-Пресс ООО "Рыжий Кот"  ИГРЫ И ИГРУШКИ</t>
  </si>
  <si>
    <t xml:space="preserve">    НОВЫЙ ГОД</t>
  </si>
  <si>
    <t>0. СНЕЖКОЛЕПЫ, СНЕЖКОМЕТАТЕЛИ</t>
  </si>
  <si>
    <t>190271</t>
  </si>
  <si>
    <t>Набор форм для снега 215мм (2 формы, желтый и голубой,в пакете) ( Арт. ИК-6856)</t>
  </si>
  <si>
    <t>ИК-6856</t>
  </si>
  <si>
    <t>Честный знак</t>
  </si>
  <si>
    <t>4620129768566</t>
  </si>
  <si>
    <t>10%</t>
  </si>
  <si>
    <t>Форма для снега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215 мм. Набор 2 предмета желтый и голубой. В сетке.</t>
  </si>
  <si>
    <t>Подлежит маркировке ЧЗ Игрушки с 1 декабря 2025</t>
  </si>
  <si>
    <t>166620</t>
  </si>
  <si>
    <t>Набор форм для снега-3 (2 формы-желтая и зеленая,лопата,в пакете) (Арт. СЛ-4847)</t>
  </si>
  <si>
    <t>СЛ-4847</t>
  </si>
  <si>
    <t>МНОГО</t>
  </si>
  <si>
    <t>4610144848473</t>
  </si>
  <si>
    <t>Набор форм (2 шт.)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В комплекте: 2 формы для лепки снежков и лопата. Упаковано в сетку. Размеры: лопатка - 43х10х4 см, зеленая форма - 25,5х9х5,5 см, желтая форма -  34х11х7 см.</t>
  </si>
  <si>
    <t>135939</t>
  </si>
  <si>
    <t>Форма для снега 16х19х6см, зеленый цвет, в пакете (Арт. СЛ-1555)</t>
  </si>
  <si>
    <t>СЛ-1555</t>
  </si>
  <si>
    <t xml:space="preserve">4665308115557 </t>
  </si>
  <si>
    <t>Форма для снега на 5 снежков придется по душе и детям, и взрослым! С ней зима станет более красочной и веселой! Это практичное устройство позволит быстро лепить снежки идеальной формы. Размер: 180 мм. Цвет:зеленый. Упаковка: сетка.</t>
  </si>
  <si>
    <t>164578</t>
  </si>
  <si>
    <t>Форма для снега 190мм "Зайчик", зеленый цвет, в пакете(Арт. СЛ-3892)</t>
  </si>
  <si>
    <t>СЛ-3892</t>
  </si>
  <si>
    <t>4610144838924</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</si>
  <si>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190 мм. Цвет: зеленый. Упаковка: сетка.</t>
  </si>
  <si>
    <t>166613</t>
  </si>
  <si>
    <t>Форма для снега 200мм "Гусеничка", голубой, в пакете (Арт. СЛ-4843)</t>
  </si>
  <si>
    <t>СЛ-4843</t>
  </si>
  <si>
    <t>4610144848435</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</si>
  <si>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220 мм. Упаковка: сетка.</t>
  </si>
  <si>
    <t>190270</t>
  </si>
  <si>
    <t>Форма для снега 200мм "ДИНОЗАВРИК-2", зеленый цвет, в пакете( Арт. ИК-6855)</t>
  </si>
  <si>
    <t>ИК-6855</t>
  </si>
  <si>
    <t>4620129768559</t>
  </si>
  <si>
    <t>Форма для снега "Динозаврик-2"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200 мм. Цвет:зеленый. В сетке.</t>
  </si>
  <si>
    <t>190268</t>
  </si>
  <si>
    <t>Форма для снега 200мм "МИШКА-2", желтый цет, в пакете ( Арт. ИК-6854)</t>
  </si>
  <si>
    <t>ИК-6854</t>
  </si>
  <si>
    <t>4620129768542</t>
  </si>
  <si>
    <t>Форма для снега "Мишка-2"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200 мм. Цвет: желтый. В сетке.</t>
  </si>
  <si>
    <t>190265</t>
  </si>
  <si>
    <t>Форма для снега 200мм "СНЕГОВИК", голубой, в пакете ( Арт. ИК-6852)</t>
  </si>
  <si>
    <t>ИК-6852</t>
  </si>
  <si>
    <t>4620129768528</t>
  </si>
  <si>
    <t>Форма для снега "Снеговик"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200 мм. Цвет: голубой. В пакете.</t>
  </si>
  <si>
    <t>135935</t>
  </si>
  <si>
    <t>Форма для снега 22х17х12,5см  "Снеговик", голубой, в пакете (Арт. СЛ-1556)</t>
  </si>
  <si>
    <t>СЛ-1556</t>
  </si>
  <si>
    <t xml:space="preserve">4665308115564 </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</si>
  <si>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220 мм. Цвет:синий. Упаковка: пакете</t>
  </si>
  <si>
    <t>277416</t>
  </si>
  <si>
    <t>Форма для снега 250 мм "Мяч" голубой (Арт.СЛ-2606)</t>
  </si>
  <si>
    <t>СЛ-2606</t>
  </si>
  <si>
    <t>4670419775125</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</si>
  <si>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250 мм. Цвет: голубой. Упаковка: пакет.</t>
  </si>
  <si>
    <t>164582</t>
  </si>
  <si>
    <t>Форма для снега 260мм "Снежный шарик", зеленый, в пакете (Арт. СЛ-3895)</t>
  </si>
  <si>
    <t>СЛ-3895</t>
  </si>
  <si>
    <t>4610144838955</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</si>
  <si>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220 мм. Упаковка:пакет.</t>
  </si>
  <si>
    <t>206631</t>
  </si>
  <si>
    <t xml:space="preserve">Форма для снега 32х10х10см,голубой цвет,в пакете (Арт. СЛ-5614) </t>
  </si>
  <si>
    <t>СЛ-5614</t>
  </si>
  <si>
    <t>4670159056140</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</si>
  <si>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32х10х10 см. Цвет:синий. Упаковка:пакет.</t>
  </si>
  <si>
    <t>206632</t>
  </si>
  <si>
    <t xml:space="preserve">Форма для снега 32х10х9см,желтый цвет, в пакете (Арт. СЛ-5615) </t>
  </si>
  <si>
    <t>СЛ-5615</t>
  </si>
  <si>
    <t>4670159056157</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</si>
  <si>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32х10х9 см. Цвет:желтый. Упаковка:пакет.</t>
  </si>
  <si>
    <t>190264</t>
  </si>
  <si>
    <t>Форма для снега 340мм "ДИНОЗАВРИК", красный, в пакете ( Арт. ИК-6851)</t>
  </si>
  <si>
    <t>ИК-6851</t>
  </si>
  <si>
    <t>4620129768511</t>
  </si>
  <si>
    <t>Форма для снега "Динозаврик"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340 мм. Цвет: красный. В пакете.</t>
  </si>
  <si>
    <t>166612</t>
  </si>
  <si>
    <t>Форма для снега 340мм "Уточка", желтый цвет, в пакете (Арт. СЛ-4842)</t>
  </si>
  <si>
    <t>СЛ-4842</t>
  </si>
  <si>
    <t>4610144848428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</si>
  <si>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340 мм. Упаковано в пакете.</t>
  </si>
  <si>
    <t>190261</t>
  </si>
  <si>
    <t>Форма для снега 342мм "ЗВЕЗДОЧКА", зеленый, в пакете ( Арт. ИК-6848)</t>
  </si>
  <si>
    <t>ИК-6848</t>
  </si>
  <si>
    <t>4620129768481</t>
  </si>
  <si>
    <t>Форма для снега "Звездочка" - это удобное, яркое устройство, позволяющее лепить различные снежки очень легко и быстро. Просто наполните его ячейки снегом и плотно сожмите ручки. При использовании формы руки ребенка не замерзнут, а перчатки останутся сухими. Устраивайте снежные баталии и разнообразные игры. Отличный выбор для зимних прогулок с ребёнком. Размер: 342 мм. В пакете.</t>
  </si>
  <si>
    <t>206629</t>
  </si>
  <si>
    <t xml:space="preserve">Форма для снега 35х7х7см,красный, в пакете (Арт. СЛ-5612) </t>
  </si>
  <si>
    <t>СЛ-5612</t>
  </si>
  <si>
    <t>4670159056126</t>
  </si>
  <si>
    <t>Форма для снега придется по душе и детям, и взрослым! С ней зима станет более красочной и веселой! Это практичное устройство позволит быстро лепить снежки оригинальной формы. Размер: 35х7х7 см. Цвет-красный. В пакете.</t>
  </si>
  <si>
    <t>135949</t>
  </si>
  <si>
    <t>Форма для снега 360мм "ШАР" с разводами,оранжевый цвет, в сетке(Арт. СЛ-1561)</t>
  </si>
  <si>
    <t>СЛ-1561</t>
  </si>
  <si>
    <t xml:space="preserve">4665308115618 </t>
  </si>
  <si>
    <t>Форма для снега "ШАР" придется по душе и детям, и взрослым! С ней зима станет более красочной и веселой! Это практичное устройство позволит быстро лепить снежки идеальной формы. Размер: 360 мм. Диаметр шара 65 мм. Цвет:оранжевый. Упаковка:пакет.</t>
  </si>
  <si>
    <t>277413</t>
  </si>
  <si>
    <t>Форма для снега 380 мм "Два мяча" зелёный (Арт.СЛ-2604)</t>
  </si>
  <si>
    <t>СЛ-2604</t>
  </si>
  <si>
    <t>4670419775101</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</si>
  <si>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зелёный. Упаковка: пакет.</t>
  </si>
  <si>
    <t>277414</t>
  </si>
  <si>
    <t>Форма для снега 380 мм "Котёнок" красный(Арт.СЛ-2605)</t>
  </si>
  <si>
    <t>СЛ-2605</t>
  </si>
  <si>
    <t>4670419775118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</si>
  <si>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красный. Упаковка: пакет.</t>
  </si>
  <si>
    <t>277411</t>
  </si>
  <si>
    <t>Форма для снега 380 мм "Снеговик" белый (Арт.СЛ-2602)</t>
  </si>
  <si>
    <t>СЛ-2602</t>
  </si>
  <si>
    <t>4670419775088</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</si>
  <si>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белый. Упаковка: пакет.</t>
  </si>
  <si>
    <t>135944</t>
  </si>
  <si>
    <t>Форма для снега 380мм "2 ГРАНАТЫ", голубой, в пакете (Арт. СЛ-1558)</t>
  </si>
  <si>
    <t>СЛ-1558</t>
  </si>
  <si>
    <t xml:space="preserve">4665308115588 </t>
  </si>
  <si>
    <t>Форма для снега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 голубой. Упаковка: пакет.</t>
  </si>
  <si>
    <t>135947</t>
  </si>
  <si>
    <t>Форма для снега 380мм "2 ШАРА", голубой цвет, в пакете (Арт. СЛ-1560)</t>
  </si>
  <si>
    <t>СЛ-1560</t>
  </si>
  <si>
    <t xml:space="preserve">4665308115601 </t>
  </si>
  <si>
    <t>Форма для снега "2 ШАРА" придется по душе и детям, и взрослым! С ней зима станет более красочной и веселой! Это практичное устройство позволит лепить идеально круглые снежки. Размер: 380 мм. Цвет:голубой. Упаковка:пакет.</t>
  </si>
  <si>
    <t>02. ТВОРЧЕСТВО НОВОГОДНЕЕ</t>
  </si>
  <si>
    <t>01. ХОЛСТЫ ДЛЯ РИСОВАНИЯ</t>
  </si>
  <si>
    <t>Холсты с красками 30х40 см по номерам (в коробке)</t>
  </si>
  <si>
    <t>255594</t>
  </si>
  <si>
    <t>Холст с красками 30х40 см по номерам в коробке (30цв.) Дед Мороз и внучка (арт. ХК-0526)</t>
  </si>
  <si>
    <t>ХК-0526</t>
  </si>
  <si>
    <t>4650239005268</t>
  </si>
  <si>
    <t>22%</t>
  </si>
  <si>
    <t>НЕПЕЧАТНАЯ</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</si>
  <si>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30х40 см. В коробке.</t>
  </si>
  <si>
    <t>Остатки маркируем - Новинки не маркируем</t>
  </si>
  <si>
    <t>234610</t>
  </si>
  <si>
    <t>Холст с красками 30х40 см по номерам в коробке (30цв.) Замерзший мост (арт. Х-7561)</t>
  </si>
  <si>
    <t>Х-7561</t>
  </si>
  <si>
    <t>4670159175612</t>
  </si>
  <si>
    <t>Набор для рисования по номерам содержит все необходимое для самостоятельного создания картины! Холст с красками поможет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Продукция со сроком годности. Размер: 30х40 см.</t>
  </si>
  <si>
    <t>Не подлежит маркировке ЧЗ (игрушки 14+)</t>
  </si>
  <si>
    <t>Холсты с красками 40х50 см по номерам (в коробке)</t>
  </si>
  <si>
    <t>255611</t>
  </si>
  <si>
    <t>Холст с красками 40х50 см по номерам в коробке (30цв.) Внучка Деда Мороза (арт. ХК-0541)</t>
  </si>
  <si>
    <t>ХК-0541</t>
  </si>
  <si>
    <t>4650239005411</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</si>
  <si>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Материалы: хлопок, пластик, дерево, полимерный материал (акрил), металл. Размер: 40х50 см. В коробке.</t>
  </si>
  <si>
    <t>03. АЛМАЗНАЯ МОЗАИКА НОВОГОДНЯЯ</t>
  </si>
  <si>
    <t>Алмазная мозаика 23х30 см</t>
  </si>
  <si>
    <t>С подрамником</t>
  </si>
  <si>
    <t>Блестящая</t>
  </si>
  <si>
    <t>Частичное заполнение</t>
  </si>
  <si>
    <t>274449</t>
  </si>
  <si>
    <t>Алмаз мозаика (блест.) 23х30 см, с подр., с част. заполн. Голубая фантазия (Арт. НД-1008)</t>
  </si>
  <si>
    <t>НД-1008</t>
  </si>
  <si>
    <t>НОВИНКА</t>
  </si>
  <si>
    <t>4670419756216</t>
  </si>
  <si>
    <t xml:space="preserve">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23х30 см. </t>
  </si>
  <si>
    <t>Не подлежит маркировке ЧЗ</t>
  </si>
  <si>
    <t>274509</t>
  </si>
  <si>
    <t>Алмаз мозаика (блест.) 23х30 см, с подр., с част. заполн. Зимняя боярыня (Арт. НД-1027)</t>
  </si>
  <si>
    <t>НД-1027</t>
  </si>
  <si>
    <t>4670419756643</t>
  </si>
  <si>
    <t>274444</t>
  </si>
  <si>
    <t>Алмаз мозаика (блест.) 23х30 см, с подр., с част. заполн. Золотая сказка у ёлки(Арт. НД-1006)</t>
  </si>
  <si>
    <t>НД-1006</t>
  </si>
  <si>
    <t>4670419756193</t>
  </si>
  <si>
    <t>274433</t>
  </si>
  <si>
    <t>Алмаз мозаика (блест.) 23х30 см, с подр., с част. заполн. Изумрудная принцесса(Арт. НД-1001)</t>
  </si>
  <si>
    <t>НД-1001</t>
  </si>
  <si>
    <t>4670419756148</t>
  </si>
  <si>
    <t>274454</t>
  </si>
  <si>
    <t>Алмаз мозаика (блест.) 23х30 см, с подр., с част. заполн. Кукла-фея у ёлки (Арт. НД-1010)</t>
  </si>
  <si>
    <t>НД-1010</t>
  </si>
  <si>
    <t>4670419756230</t>
  </si>
  <si>
    <t>274504</t>
  </si>
  <si>
    <t>Алмаз мозаика (блест.) 23х30 см, с подр., с част. заполн. Лесная чаровница (Арт. НД-1024)</t>
  </si>
  <si>
    <t>НД-1024</t>
  </si>
  <si>
    <t>4670419756612</t>
  </si>
  <si>
    <t>274506</t>
  </si>
  <si>
    <t>Алмаз мозаика (блест.) 23х30 см, с подр., с част. заполн. Морозная сказка (Арт. НД-1025)</t>
  </si>
  <si>
    <t>НД-1025</t>
  </si>
  <si>
    <t>4670419756629</t>
  </si>
  <si>
    <t>274429</t>
  </si>
  <si>
    <t>Алмаз мозаика (блест.) 23х30 см, с подр., с част. заполн. Праздничная кукла (Арт. НД-1000)</t>
  </si>
  <si>
    <t>НД-1000</t>
  </si>
  <si>
    <t>4670419756131</t>
  </si>
  <si>
    <t>274434</t>
  </si>
  <si>
    <t>Алмаз мозаика (блест.) 23х30 см, с подр., с част. заполн. Рождественская кукла(Арт. НД-1002)</t>
  </si>
  <si>
    <t>НД-1002</t>
  </si>
  <si>
    <t>4670419756155</t>
  </si>
  <si>
    <t>274437</t>
  </si>
  <si>
    <t>Алмаз мозаика (блест.) 23х30 см, с подр., с част. заполн. Розовое великолепие (Арт. НД-1003)</t>
  </si>
  <si>
    <t>НД-1003</t>
  </si>
  <si>
    <t>4670419756162</t>
  </si>
  <si>
    <t>274447</t>
  </si>
  <si>
    <t>Алмаз мозаика (блест.) 23х30 см, с подр., с част. заполн. Синее великолепие (Арт. НД-1007)</t>
  </si>
  <si>
    <t>НД-1007</t>
  </si>
  <si>
    <t>4670419756209</t>
  </si>
  <si>
    <t>274439</t>
  </si>
  <si>
    <t>Алмаз мозаика (блест.) 23х30 см, с подр., с част. заполн. Синяя сказка (Арт. НД-1004)</t>
  </si>
  <si>
    <t>НД-1004</t>
  </si>
  <si>
    <t>4670419756179</t>
  </si>
  <si>
    <t>274458</t>
  </si>
  <si>
    <t>Алмаз мозаика (блест.) 23х30 см, с подр., с част. заполн. Сказочная коронация (Арт. НД-1011)</t>
  </si>
  <si>
    <t>НД-1011</t>
  </si>
  <si>
    <t>4670419756247</t>
  </si>
  <si>
    <t>274451</t>
  </si>
  <si>
    <t>Алмаз мозаика (блест.) 23х30 см, с подр., с част. заполн. Сказочная куколка (Арт. НД-1009)</t>
  </si>
  <si>
    <t>НД-1009</t>
  </si>
  <si>
    <t>4670419756223</t>
  </si>
  <si>
    <t>274507</t>
  </si>
  <si>
    <t>Алмаз мозаика (блест.) 23х30 см, с подр., с част. заполн. Сказочная Снегурочка (Арт. НД-1026)</t>
  </si>
  <si>
    <t>НД-1026</t>
  </si>
  <si>
    <t>4670419756636</t>
  </si>
  <si>
    <t>274510</t>
  </si>
  <si>
    <t>Алмаз мозаика (блест.) 23х30 см, с подр., с част. заполн. Хранительница льда (Арт. НД-1028)</t>
  </si>
  <si>
    <t>НД-1028</t>
  </si>
  <si>
    <t>4670419756650</t>
  </si>
  <si>
    <t>03. ПАЗЛЫ НОВОГОДНИЕ</t>
  </si>
  <si>
    <t>01. Пазлы серия "Оживи мультфильм"</t>
  </si>
  <si>
    <t>2. 35 элементов</t>
  </si>
  <si>
    <t>276697</t>
  </si>
  <si>
    <t>Оживи мультфильм. Пазлы 35 элементов. ДЕД МОРОЗ И СНЕГУРОЧКА (Арт. Х35-7000)</t>
  </si>
  <si>
    <t>Х35-7000</t>
  </si>
  <si>
    <t>4670419770007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</si>
  <si>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Особенность: оживающие пазлы.</t>
  </si>
  <si>
    <t>276693</t>
  </si>
  <si>
    <t>Оживи мультфильм. Пазлы 35 элементов. ЗАЯЦ-ХВАСТУН (Арт. Х35-6998)</t>
  </si>
  <si>
    <t>Х35-6998</t>
  </si>
  <si>
    <t>4670419769988</t>
  </si>
  <si>
    <t>276696</t>
  </si>
  <si>
    <t>Оживи мультфильм. Пазлы 35 элементов. КОЛОБОК (Арт. Х35-6999)</t>
  </si>
  <si>
    <t>Х35-6999</t>
  </si>
  <si>
    <t>4670419769995</t>
  </si>
  <si>
    <t>276698</t>
  </si>
  <si>
    <t>Оживи мультфильм. Пазлы 35 элементов. МЕДВЕЖОНОК И ОТКРЫТКИ (Арт. Х35-7001)</t>
  </si>
  <si>
    <t>Х35-7001</t>
  </si>
  <si>
    <t>4670419770014</t>
  </si>
  <si>
    <t>276700</t>
  </si>
  <si>
    <t>Оживи мультфильм. Пазлы 35 элементов. НОВОГОДНИЙ ВЕЧЕР (Арт. Х35-7002)</t>
  </si>
  <si>
    <t>Х35-7002</t>
  </si>
  <si>
    <t>4670419770021</t>
  </si>
  <si>
    <t>276701</t>
  </si>
  <si>
    <t>Оживи мультфильм. Пазлы 35 элементов. НОВОГОДНИЙ ПОДАРОК (Арт. Х35-7003)</t>
  </si>
  <si>
    <t>Х35-7003</t>
  </si>
  <si>
    <t>4670419770038</t>
  </si>
  <si>
    <t>276703</t>
  </si>
  <si>
    <t>Оживи мультфильм. Пазлы 35 элементов. НОВОГОДНЯЯ ПОЛЯНКА (Арт. Х35-7004)</t>
  </si>
  <si>
    <t>Х35-7004</t>
  </si>
  <si>
    <t>4670419770045</t>
  </si>
  <si>
    <t>276705</t>
  </si>
  <si>
    <t>Оживи мультфильм. Пазлы 35 элементов. СНЕГОВИК И ДЕТИ (Арт. Х35-7005)</t>
  </si>
  <si>
    <t>Х35-7005</t>
  </si>
  <si>
    <t>4670419770052</t>
  </si>
  <si>
    <t>3. 60 элементов</t>
  </si>
  <si>
    <t>276435</t>
  </si>
  <si>
    <t>Оживи мультфильм. Пазлы 60 элементов. "БЕЛКИ НА ЁЛКЕ" (Арт. Х60-6721)</t>
  </si>
  <si>
    <t>Х60-6721</t>
  </si>
  <si>
    <t>4670419767212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</si>
  <si>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Особенность: оживающие пазлы.</t>
  </si>
  <si>
    <t>276436</t>
  </si>
  <si>
    <t>Оживи мультфильм. Пазлы 60 элементов. "ДЕД МОРОЗ И СНЕГОВИКИ" (Арт. Х60-6722)</t>
  </si>
  <si>
    <t>Х60-6722</t>
  </si>
  <si>
    <t>4670419767229</t>
  </si>
  <si>
    <t>276437</t>
  </si>
  <si>
    <t>Оживи мультфильм. Пазлы 60 элементов. "ЁЛКА И ДЕД МОРОЗ" (Арт. Х60-6723)</t>
  </si>
  <si>
    <t>Х60-6723</t>
  </si>
  <si>
    <t>4670419767236</t>
  </si>
  <si>
    <t>267839</t>
  </si>
  <si>
    <t>Оживи мультфильм. Пазлы 60 элементов. "ЗАЙКА БЕЛЕНЬКИЙ" (Арт. П60-3531)</t>
  </si>
  <si>
    <t>П60-3531</t>
  </si>
  <si>
    <t>4670419735310</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</si>
  <si>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60. Особенность: оживающие пазлы.</t>
  </si>
  <si>
    <t>276438</t>
  </si>
  <si>
    <t>Оживи мультфильм. Пазлы 60 элементов. "ЗВЕРИ В ЛЕСУ" (Арт. Х60-6724)</t>
  </si>
  <si>
    <t>Х60-6724</t>
  </si>
  <si>
    <t>4670419767243</t>
  </si>
  <si>
    <t>273253</t>
  </si>
  <si>
    <t>Оживи мультфильм. Пазлы 60 элементов. "ЗИМОВЬЕ ЗВЕРЕЙ" (Арт. Х60-5076)</t>
  </si>
  <si>
    <t>Х60-5076</t>
  </si>
  <si>
    <t>4670419750764</t>
  </si>
  <si>
    <t>276439</t>
  </si>
  <si>
    <t>Оживи мультфильм. Пазлы 60 элементов. "ЛЕСНОЙ ПРАЗДНИК" (Арт. Х60-6725)</t>
  </si>
  <si>
    <t>Х60-6725</t>
  </si>
  <si>
    <t>4670419767250</t>
  </si>
  <si>
    <t>276433</t>
  </si>
  <si>
    <t>Оживи мультфильм. Пазлы 60 элементов. "НОВОГОДНИЙ ХОРОВОД" (Арт. Х60-6719)</t>
  </si>
  <si>
    <t>Х60-6719</t>
  </si>
  <si>
    <t>4670419767199</t>
  </si>
  <si>
    <t>276434</t>
  </si>
  <si>
    <t>Оживи мультфильм. Пазлы 60 элементов. "ОВЕЧКА И КОТИК" (Арт. Х60-6720)</t>
  </si>
  <si>
    <t>Х60-6720</t>
  </si>
  <si>
    <t>4670419767205</t>
  </si>
  <si>
    <t>4. 104 элемента</t>
  </si>
  <si>
    <t>276444</t>
  </si>
  <si>
    <t>"Оживи мультфильм" ПАЗЛЫ 104 элемента. ДЕД МОРОЗ И САНОЧКИ (Арт. Х104-6730)</t>
  </si>
  <si>
    <t>Х104-6730</t>
  </si>
  <si>
    <t>4670419767304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</si>
  <si>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Особенность: оживающие пазлы.</t>
  </si>
  <si>
    <t>276445</t>
  </si>
  <si>
    <t>"Оживи мультфильм" ПАЗЛЫ 104 элемента. ЛЕДОВЫЙ КАТОК (Арт. Х104-6731)</t>
  </si>
  <si>
    <t>Х104-6731</t>
  </si>
  <si>
    <t>4670419767311</t>
  </si>
  <si>
    <t>276441</t>
  </si>
  <si>
    <t>"Оживи мультфильм" ПАЗЛЫ 104 элемента. МИШКА И ЗАЙЧИК (Арт. Х104-6727)</t>
  </si>
  <si>
    <t>Х104-6727</t>
  </si>
  <si>
    <t>4670419767274</t>
  </si>
  <si>
    <t>276446</t>
  </si>
  <si>
    <t>"Оживи мультфильм" ПАЗЛЫ 104 элемента. НОВОГОДНИЙ ДОМИК (Арт. Х104-6732)</t>
  </si>
  <si>
    <t>Х104-6732</t>
  </si>
  <si>
    <t>4670419767328</t>
  </si>
  <si>
    <t>276442</t>
  </si>
  <si>
    <t>"Оживи мультфильм" ПАЗЛЫ 104 элемента. ЩЕЛКУНЧИК С БАЛЕРИНОЙ (Арт. Х104-6728)</t>
  </si>
  <si>
    <t>Х104-6728</t>
  </si>
  <si>
    <t>4670419767281</t>
  </si>
  <si>
    <t>273241</t>
  </si>
  <si>
    <t>"Оживи мультфильм" Пазлы 104 элемента."БЕЛОЧКА С ПОДАРКАМИ" (Арт. Х104-5066)</t>
  </si>
  <si>
    <t>Х104-5066</t>
  </si>
  <si>
    <t>4670419750665</t>
  </si>
  <si>
    <t>5. 160 элементов</t>
  </si>
  <si>
    <t>273243</t>
  </si>
  <si>
    <t>"Оживи мультфильм" Пазлы 160 элементов "ДЕД МОРОЗ НА САНЯХ" (Арт. Х160-5067)</t>
  </si>
  <si>
    <t>Х160-5067</t>
  </si>
  <si>
    <t>4670419750672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</si>
  <si>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Особенность: оживающие пазлы.</t>
  </si>
  <si>
    <t>273244</t>
  </si>
  <si>
    <t>"Оживи мультфильм" Пазлы 160 элементов "НОВОГОДНИЙ ПОЕЗД" (Арт. Х160-5068)</t>
  </si>
  <si>
    <t>Х160-5068</t>
  </si>
  <si>
    <t>4670419750689</t>
  </si>
  <si>
    <t>6. 260 элементов</t>
  </si>
  <si>
    <t>273247</t>
  </si>
  <si>
    <t>"Оживи мультфильм" Пазлы 260 элементов "ДЕД МОРОЗ В ЛЕСУ" (Арт. Х260-5070)</t>
  </si>
  <si>
    <t>Х260-5070</t>
  </si>
  <si>
    <t>4670419750702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</si>
  <si>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Особенность: оживающие пазлы.</t>
  </si>
  <si>
    <t>273246</t>
  </si>
  <si>
    <t>"Оживи мультфильм" Пазлы 260 элементов "ИГРА В СНЕЖКИ" (Арт. Х260-5069)</t>
  </si>
  <si>
    <t>Х260-5069</t>
  </si>
  <si>
    <t>4670419750696</t>
  </si>
  <si>
    <t>02. ПАЗЛЫ В ШОУ-БОКСАХ</t>
  </si>
  <si>
    <t>275488</t>
  </si>
  <si>
    <t>МИКС. ПАЗЛЫ 12 элементов. ПРАЗДНИК НАЧИНАЕТСЯ (20 шт в шоубоксе) (Арт. П12-5916)</t>
  </si>
  <si>
    <t>П12-5916</t>
  </si>
  <si>
    <t>4670419759163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</si>
  <si>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20 шт.</t>
  </si>
  <si>
    <t>275495</t>
  </si>
  <si>
    <t>МИКС. ПАЗЛЫ 54 элемента. ЧУДЕСНЫЕ МГНОВЕНИЯ (20 шт в шоубоксе) (Арт. П54-5922)</t>
  </si>
  <si>
    <t>П54-5922</t>
  </si>
  <si>
    <t>4670419759224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</si>
  <si>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 В шоубоксе: 20 шт.</t>
  </si>
  <si>
    <t>264461</t>
  </si>
  <si>
    <t>ПАЗЛЫ 54 элемента. ЗИМНЯЯ СКАЗОЧНАЯ ПОРА (10 шт. в шоубоксе) (арт. П54-2661)</t>
  </si>
  <si>
    <t>П54-2661</t>
  </si>
  <si>
    <t>4670419726615</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</si>
  <si>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54 шт. В шоубоксе: 10 шт.</t>
  </si>
  <si>
    <t>264460</t>
  </si>
  <si>
    <t>ПАЗЛЫ 54 элемента. НОВОГОДНИЙ КАРНАВАЛ (10 шт. в шоубоксе) (арт. П54-2660)</t>
  </si>
  <si>
    <t>П54-2660</t>
  </si>
  <si>
    <t>4670419726608</t>
  </si>
  <si>
    <t>04. ПАЗЛЫ 104 элемента</t>
  </si>
  <si>
    <t>257652</t>
  </si>
  <si>
    <t>ПАЗЛЫ 104 элемента. СКАЗКА У НОВОГОДНЕЙ ЕЛКИ (арт.П104-7601)</t>
  </si>
  <si>
    <t>П104-7601</t>
  </si>
  <si>
    <t>4670159276012</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</si>
  <si>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104 шт.</t>
  </si>
  <si>
    <t>05. ПАЗЛЫ 160 элементов</t>
  </si>
  <si>
    <t>257659</t>
  </si>
  <si>
    <t>ПАЗЛЫ 160 элементов. НОВОГОДНИЕ ЧУДЕСА (арт.П160-7608)</t>
  </si>
  <si>
    <t>П160-7608</t>
  </si>
  <si>
    <t>4670159276081</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</si>
  <si>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160 шт.</t>
  </si>
  <si>
    <t>07. MAXI-ПАЗЛЫ</t>
  </si>
  <si>
    <t>257596</t>
  </si>
  <si>
    <t>MAXI-ПАЗЛЫ 30 элементов. СНЕЖНАЯ ГОРКА (Арт. ПМ30-7579)</t>
  </si>
  <si>
    <t>ПМ30-7579</t>
  </si>
  <si>
    <t>4670159275794</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</si>
  <si>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30 шт.</t>
  </si>
  <si>
    <t>257607</t>
  </si>
  <si>
    <t>MAXI-ПАЗЛЫ 30 элементов. ТИГР НА ЛЫЖАХ (Арт. ПМ30-7582)</t>
  </si>
  <si>
    <t>ПМ30-7582</t>
  </si>
  <si>
    <t>4670159275824</t>
  </si>
  <si>
    <t>10. ПАЗЛЫ 2в1</t>
  </si>
  <si>
    <t>257691</t>
  </si>
  <si>
    <t>ПАЗЛЫ 2 в 1. 60 и 104 элемента. НОВОГОДНИЙ ВЕЧЕР (арт.П60-104-7638)</t>
  </si>
  <si>
    <t>П60-104-7638</t>
  </si>
  <si>
    <t>4670159276388</t>
  </si>
  <si>
    <t>Пазлы 2 в 1 – популярная занимательная игра, которая развивает мелкую моторику рук, память, внимание посредством собирания яркой и красочной картинки. Пазлы разработаны специально для маленьких детей: крупные крепкие детали удобны для захвата детской ручкой. Количество элементов: 60 и 104 шт.</t>
  </si>
  <si>
    <t>11. ПАЗЛЫ 4в1</t>
  </si>
  <si>
    <t>257629</t>
  </si>
  <si>
    <t>ПАЗЛЫ 4 В 1. ЗИМНИЙ ПРАЗДНИК (9,16, 25, 36 эл.) (арт.П-7591)</t>
  </si>
  <si>
    <t>П-7591</t>
  </si>
  <si>
    <t>4670159275916</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</si>
  <si>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 Количество элементов: 9, 16, 25 и 36 шт.</t>
  </si>
  <si>
    <t>257627</t>
  </si>
  <si>
    <t>ПАЗЛЫ 4 В 1. НОВОГОДНЯЯ СКАЗКА  (9,16, 25, 36 эл.) (арт.П-7590)</t>
  </si>
  <si>
    <t>П-7590</t>
  </si>
  <si>
    <t>4670159275909</t>
  </si>
  <si>
    <t>15. 500 ЭЛЕМЕНТОВ</t>
  </si>
  <si>
    <t>277045</t>
  </si>
  <si>
    <t>ПАЗЛЫ 500 элементов. ГОРНЫЙ ПЕЙЗАЖ С ОВЕЧКАМИ (Арт. Х500-7217)</t>
  </si>
  <si>
    <t>Х500-7217</t>
  </si>
  <si>
    <t>4670419772179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</si>
  <si>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t>
  </si>
  <si>
    <t>275483</t>
  </si>
  <si>
    <t>ПАЗЛЫ 500 элементов. ДЕД МОРОЗ (Арт. Х500-5912)</t>
  </si>
  <si>
    <t>Х500-5912</t>
  </si>
  <si>
    <t>4670419759125</t>
  </si>
  <si>
    <t>275484</t>
  </si>
  <si>
    <t>ПАЗЛЫ 500 элементов. ДЕТИ И ЛОШАДЬ (Арт. Х500-5913)</t>
  </si>
  <si>
    <t>Х500-5913</t>
  </si>
  <si>
    <t>4670419759132</t>
  </si>
  <si>
    <t>257673</t>
  </si>
  <si>
    <t>ПАЗЛЫ 500 элементов. ЗИМНИЙ ПЕЙЗАЖ (арт.П500-7622)</t>
  </si>
  <si>
    <t>П500-7622</t>
  </si>
  <si>
    <t>4670159276227</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</si>
  <si>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500 шт.</t>
  </si>
  <si>
    <t>275482</t>
  </si>
  <si>
    <t>ПАЗЛЫ 500 элементов. ЗИМНИЙ САНКТ-ПЕТЕРБУРГ (Арт. Х500-5911)</t>
  </si>
  <si>
    <t>Х500-5911</t>
  </si>
  <si>
    <t>4670419759118</t>
  </si>
  <si>
    <t>275480</t>
  </si>
  <si>
    <t>ПАЗЛЫ 500 элементов. ЗИМНЯЯ МОСКВА (Арт. Х500-5909)</t>
  </si>
  <si>
    <t>Х500-5909</t>
  </si>
  <si>
    <t>4670419759095</t>
  </si>
  <si>
    <t>257674</t>
  </si>
  <si>
    <t>ПАЗЛЫ 500 элементов. НОВОГОДНИЕ ЧУДЕСА (Арт. П500-7623)</t>
  </si>
  <si>
    <t>П500-7623</t>
  </si>
  <si>
    <t>4670159276234</t>
  </si>
  <si>
    <t>275479</t>
  </si>
  <si>
    <t>ПАЗЛЫ 500 элементов. НОВОГОДНИЙ КАТОК (Арт. Х500-5908)</t>
  </si>
  <si>
    <t>Х500-5908</t>
  </si>
  <si>
    <t>4670419759088</t>
  </si>
  <si>
    <t>257675</t>
  </si>
  <si>
    <t>ПАЗЛЫ 500 элементов. НОВОГОДНИЙ УЮТ  (арт.П500-7624)</t>
  </si>
  <si>
    <t>П500-7624</t>
  </si>
  <si>
    <t>4670159276241</t>
  </si>
  <si>
    <t>257676</t>
  </si>
  <si>
    <t>ПАЗЛЫ 500 элементов. НОВОГОДНЯЯ СКАЗКА (Арт. П500-7625)</t>
  </si>
  <si>
    <t>П500-7625</t>
  </si>
  <si>
    <t>4670159276258</t>
  </si>
  <si>
    <t>275481</t>
  </si>
  <si>
    <t>ПАЗЛЫ 500 элементов. РОЖДЕСТВЕНСКИЙ ПОЕЗД (Арт. Х500-5910)</t>
  </si>
  <si>
    <t>Х500-5910</t>
  </si>
  <si>
    <t>4670419759101</t>
  </si>
  <si>
    <t>257678</t>
  </si>
  <si>
    <t>ПАЗЛЫ 500 элементов. СНЕГИРИ НА ВЕТКЕ (арт.П500-7627)</t>
  </si>
  <si>
    <t>П500-7627</t>
  </si>
  <si>
    <t>4670159276272</t>
  </si>
  <si>
    <t>257679</t>
  </si>
  <si>
    <t>ПАЗЛЫ 500 элементов. СНЕЖНАЯ ПРИНЦЕССА (Арт. П500-7628)</t>
  </si>
  <si>
    <t>П500-7628</t>
  </si>
  <si>
    <t>4670159276289</t>
  </si>
  <si>
    <t>257680</t>
  </si>
  <si>
    <t>ПАЗЛЫ 500 элементов. УКРАШЕНИЕ НОВОГО ГОДА  (Арт. П500-7629)</t>
  </si>
  <si>
    <t>П500-7629</t>
  </si>
  <si>
    <t>4670159276296</t>
  </si>
  <si>
    <t>16. 1000 ЭЛЕМЕНТОВ</t>
  </si>
  <si>
    <t>257681</t>
  </si>
  <si>
    <t>ПАЗЛЫ 1000 элементов. ВЕЧЕР У КАМИНА (Арт. П1000-7630)</t>
  </si>
  <si>
    <t>П1000-7630</t>
  </si>
  <si>
    <t>4670159276302</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</si>
  <si>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1000 шт.</t>
  </si>
  <si>
    <t>275459</t>
  </si>
  <si>
    <t>ПАЗЛЫ 1000 элементов. ДЕД МОРОЗ И ДЕТИ (Арт. Х1000-5902)</t>
  </si>
  <si>
    <t>Х1000-5902</t>
  </si>
  <si>
    <t>4670419759026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</si>
  <si>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</si>
  <si>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275461</t>
  </si>
  <si>
    <t>ПАЗЛЫ 1000 элементов. ЗИМНИЙ БАЙКАЛ (Арт. Х1000-5903)</t>
  </si>
  <si>
    <t>Х1000-5903</t>
  </si>
  <si>
    <t>4670419759033</t>
  </si>
  <si>
    <t>275456</t>
  </si>
  <si>
    <t>ПАЗЛЫ 1000 элементов. ЗИМНИЙ ПЕЙЗАЖ (Арт. Х1000-5901)</t>
  </si>
  <si>
    <t>Х1000-5901</t>
  </si>
  <si>
    <t>4670419759019</t>
  </si>
  <si>
    <t>257683</t>
  </si>
  <si>
    <t>ПАЗЛЫ 1000 элементов. ЗИМНЯЯ ПРОГУЛКА (Арт. П1000-7632)</t>
  </si>
  <si>
    <t>П1000-7632</t>
  </si>
  <si>
    <t>4670159276326</t>
  </si>
  <si>
    <t>275467</t>
  </si>
  <si>
    <t>ПАЗЛЫ 1000 элементов. КОТЯТА В НОВОГОДНИХ НОСКАХ (Арт. Х1000-5904)</t>
  </si>
  <si>
    <t>Х1000-5904</t>
  </si>
  <si>
    <t>4670419759040</t>
  </si>
  <si>
    <t>277091</t>
  </si>
  <si>
    <t>ПАЗЛЫ 1000 элементов. НОВОГОДНИЙ ВЕЧЕР (Арт. Х1000-7231)</t>
  </si>
  <si>
    <t>Х1000-7231</t>
  </si>
  <si>
    <t>4670419772315</t>
  </si>
  <si>
    <t>277092</t>
  </si>
  <si>
    <t>ПАЗЛЫ 1000 элементов. ПОЕЗД И ЗИМНИЙ ЗАМОК (Арт. Х1000-7232)</t>
  </si>
  <si>
    <t>Х1000-7232</t>
  </si>
  <si>
    <t>4670419772322</t>
  </si>
  <si>
    <t>257684</t>
  </si>
  <si>
    <t>ПАЗЛЫ 1000 элементов. ПРАЗДНИК В ЛЕСУ (арт.П1000-7633)</t>
  </si>
  <si>
    <t>П1000-7633</t>
  </si>
  <si>
    <t>4670159276333</t>
  </si>
  <si>
    <t>257685</t>
  </si>
  <si>
    <t>ПАЗЛЫ 1000 элементов. ПРАЗДНИЧНАЯ ГОСТИНАЯ (арт.П1000-7634)</t>
  </si>
  <si>
    <t>П1000-7634</t>
  </si>
  <si>
    <t>4670159276340</t>
  </si>
  <si>
    <t>277093</t>
  </si>
  <si>
    <t>ПАЗЛЫ 1000 элементов. СНЕГИРИ НА РЯБИНЕ (Арт. Х1000-7233)</t>
  </si>
  <si>
    <t>Х1000-7233</t>
  </si>
  <si>
    <t>4670419772339</t>
  </si>
  <si>
    <t>257686</t>
  </si>
  <si>
    <t>ПАЗЛЫ 1000 элементов. СНЕЖНАЯ КРАСАВИЦА (Арт. П1000-7635)</t>
  </si>
  <si>
    <t>П1000-7635</t>
  </si>
  <si>
    <t>4670159276357</t>
  </si>
  <si>
    <t>257687</t>
  </si>
  <si>
    <t>ПАЗЛЫ 1000 элементов. СОЧЕЛЬНИК (арт.П1000-7636)</t>
  </si>
  <si>
    <t>П1000-7636</t>
  </si>
  <si>
    <t>4670159276364</t>
  </si>
  <si>
    <t>277094</t>
  </si>
  <si>
    <t>ПАЗЛЫ 1000 элементов. СПЯЩИЕ ОВЕЧКИ (Арт. Х1000-7234)</t>
  </si>
  <si>
    <t>Х1000-7234</t>
  </si>
  <si>
    <t>4670419772346</t>
  </si>
  <si>
    <t>257688</t>
  </si>
  <si>
    <t>ПАЗЛЫ 1000 элементов. ТРИ БЕЛЫХ КОНЯ (Арт. П1000-7637)</t>
  </si>
  <si>
    <t>П1000-7637</t>
  </si>
  <si>
    <t>4670159276371</t>
  </si>
  <si>
    <t>07. ИГРОВЫЕ НАБОРЫ ХОККЕЙ</t>
  </si>
  <si>
    <t>190257</t>
  </si>
  <si>
    <t>Набор для игры в хоккей (2 клюшки 70 см, 2 шайбы) в пакете ( Арт. ИК-6846)</t>
  </si>
  <si>
    <t>ИК-6846</t>
  </si>
  <si>
    <t>4620129768467</t>
  </si>
  <si>
    <t>Детский набор для игры в хоккей - лучший подарок юным хоккеистам. Изготовлен из высококачественного пластика. Дети смогут разбиться на команды и почувствовать себя настоящими хоккеистами! Эта игра увлечет не только ребенка, но и взрослого! Свободное время будет проведено активно, а значит, с пользой. В наборе: 2 клюшки 70 см, 2 шайбы. В сетке.</t>
  </si>
  <si>
    <t>190258</t>
  </si>
  <si>
    <t>Набор для игры в хоккей (2 клюшки,2 шайбы; 17*80 см) в пакете ( Арт. ИК-6860)</t>
  </si>
  <si>
    <t>ИК-6860</t>
  </si>
  <si>
    <t>4620129768603</t>
  </si>
  <si>
    <t>Детский набор для игры в хоккей - лучший подарок юным хоккеистам. Изготовлен из высококачественного пластика. Дети смогут разбиться на команды и почувствовать себя настоящими хоккеистами! Эта игра увлечет не только ребенка, но и взрослого! Свободное время будет проведено активно, а значит, с пользой. В наборе: 2 клюшки, 2 шайбы, мячик. Размер: 17*80 см. В сетке.</t>
  </si>
  <si>
    <t>08. КОНСТРУКТОР НГ</t>
  </si>
  <si>
    <t>03. КОНСТРУКТОР 3Д</t>
  </si>
  <si>
    <t>232552</t>
  </si>
  <si>
    <t>Конструктор пластиковый , 658 деталей,  размер в собранном виде 9,5х9,5х14см (арт. Y15661833)</t>
  </si>
  <si>
    <t>Y15661833</t>
  </si>
  <si>
    <t>4670159186519</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</si>
  <si>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Этот конструктор станет отличным подарком для любого ребенка, которому нравится строить и создавать свои собственные уникальные модели. Размер в собранном виде: 9,5х9,5х14 см. Количество деталей: 658 шт. В коробке.</t>
  </si>
  <si>
    <t>04. КОНСТРУКТОР В ШОУБОКСЕ</t>
  </si>
  <si>
    <t>277396</t>
  </si>
  <si>
    <t>Конструктор пластиковый в шоубоксе, кратно 6 шт. (арт.Y24636190)</t>
  </si>
  <si>
    <t>Y24636190</t>
  </si>
  <si>
    <t>4670419775286</t>
  </si>
  <si>
    <t xml:space="preserve"> 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В шоубоксе.</t>
  </si>
  <si>
    <t>05. КОНСТРУКТОР СВЕТ/ЗВУК</t>
  </si>
  <si>
    <t>277406</t>
  </si>
  <si>
    <t>Конструктор пластиковый (8*8*10,5 см, 290 деталь, свет, звук) (бат. 3*AAА не в к-те) (арт.Y13080247)</t>
  </si>
  <si>
    <t>Y13080247</t>
  </si>
  <si>
    <t>4670419775378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</si>
  <si>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свет, звук. Работает от батареек типа: 3*ААА (не в комплекте). В наборе: 290 деталей.</t>
  </si>
  <si>
    <t>277405</t>
  </si>
  <si>
    <t>Конструктор пластиковый (8*8*9 см, 321 деталь, свет, звук) (бат. 3*AAА не в к-те) (арт.Y13080195)</t>
  </si>
  <si>
    <t>Y13080195</t>
  </si>
  <si>
    <t>4670419775361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</si>
  <si>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свет, звук. Работает от батареек типа: 3*ААА (не в комплекте). В наборе: 321 деталь.</t>
  </si>
  <si>
    <t>277407</t>
  </si>
  <si>
    <t>Конструктор пластиковый (9*8*10 см, 314 деталь, свет, звук (бат. 3*AAА не в к-те) (арт.Y13080246)</t>
  </si>
  <si>
    <t>Y13080246</t>
  </si>
  <si>
    <t>4670419775385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</si>
  <si>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свет, звук. Работает от батареек типа: 3*ААА (не в комплекте). В наборе: 314 деталей.</t>
  </si>
  <si>
    <t>06. КОНСТРУКТОР</t>
  </si>
  <si>
    <t>277401</t>
  </si>
  <si>
    <t>Конструктор пластиковый, 1020 деталь (арт.Y24636286)</t>
  </si>
  <si>
    <t>Y24636286</t>
  </si>
  <si>
    <t>4670419775323</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</si>
  <si>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Количество деталей: 1020 шт. В коробке.</t>
  </si>
  <si>
    <t>277398</t>
  </si>
  <si>
    <t>Конструктор пластиковый, 508 деталь (арт.Y24636288)</t>
  </si>
  <si>
    <t>Y24636288</t>
  </si>
  <si>
    <t>4670419775309</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</si>
  <si>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Количество деталей: 508 шт. В коробке.</t>
  </si>
  <si>
    <t>277399</t>
  </si>
  <si>
    <t>Конструктор пластиковый, 923 деталь (арт.Y24636287)</t>
  </si>
  <si>
    <t>Y24636287</t>
  </si>
  <si>
    <t>4670419775316</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</si>
  <si>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Количество деталей: 923 шт. В коробке.</t>
  </si>
  <si>
    <t>07. АДВЕНТ КАЛЕНДАРЬ</t>
  </si>
  <si>
    <t>232548</t>
  </si>
  <si>
    <t>Конструктор пластиковый. Адвент календарь 24 дня, 28 фигурок, 1076 деталей (арт. Y15661513)</t>
  </si>
  <si>
    <t>Y15661513</t>
  </si>
  <si>
    <t>4670159186489</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</si>
  <si>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1076 деталей. В коробке. Конструктор совместим с лего.</t>
  </si>
  <si>
    <t>232550</t>
  </si>
  <si>
    <t>Конструктор пластиковый. Адвент календарь 24 дня, 28 фигурок, 1099 деталей (арт. Y15661514)</t>
  </si>
  <si>
    <t>Y15661514</t>
  </si>
  <si>
    <t>4670159186496</t>
  </si>
  <si>
    <t>Подарите ребенку радость и увлекательное времяпрепровождение с пластиковым конструктором! Адвент календарь 28 дней - это идеальный выбор для тех, кто хочет сделать каждый день особенным. Конструктор позволит малышу развивать мелкую моторику, логическое мышление и творческие способности. Каждый день ребенок будет получать новую деталь, что сделает процесс сборки еще более интересным и захватывающим. В комплекте 1099 деталей. В коробке. Конструктор совместим с лего.</t>
  </si>
  <si>
    <t>09. Новогодние железные дороги</t>
  </si>
  <si>
    <t>230437</t>
  </si>
  <si>
    <t>Железная дорога на ёлку, свет, звук, 31 деталь (арт.Y140543)</t>
  </si>
  <si>
    <t>Y140543</t>
  </si>
  <si>
    <t>4670159178262</t>
  </si>
  <si>
    <t>Железная дорога под ёлку—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Упаковка: коробка. Материал: пластик. Особенности: свет, звук, 31 деталь. Диаметр на полу 86 см, диаметр на елке 88 см.</t>
  </si>
  <si>
    <t>278140</t>
  </si>
  <si>
    <t>Железная дорога под ёлку в наборе 70 предметов свет звук (арт.2751580)</t>
  </si>
  <si>
    <t>2751580</t>
  </si>
  <si>
    <t>4670419779581</t>
  </si>
  <si>
    <t>Железная дорога под ёлку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Упаковка: коробка с окном. Материал: пластик. В наборе: вагон с инерционным механизмом, дед мороз, ёлочка, снеговик. Размер дороги: 51х31х13,4 см. Батарейки 1хАА не в комплекте. Размер упаковки 35,2х7,2х25 см.</t>
  </si>
  <si>
    <t>277384</t>
  </si>
  <si>
    <t>Железная дорога, свет, звук (бат. 1*AAA не в к-те). (арт.Y3573257)</t>
  </si>
  <si>
    <t>Y3573257</t>
  </si>
  <si>
    <t>4670419775187</t>
  </si>
  <si>
    <t>Пластиковый конструктор позволит вашему ребенку развить мелкую моторику и творческие способности. Каждая деталь выполнена из качественного пластика, что обеспечивает долговечность и безопасность использования. Работает от батареек типа 1*AAA (не в комплекте). В наборе: 12 знаков дорожного движения, игровое поле в виде пазла, состоящее из 12 пазлов. Размер в собранном виде 37,7х49,6 см, размер локомотива 7,3х5,7х3,7 см. Особенности: звук, свет. В коробке 21.5*14,5*5,5 см.</t>
  </si>
  <si>
    <t>10. Игрушка интерактивно развивающая</t>
  </si>
  <si>
    <t>278141</t>
  </si>
  <si>
    <t>Автодорога под ёлку в наборе (23,4*23,4*14,5 см, 32 предмета) (арт.3176895)</t>
  </si>
  <si>
    <t>3176895</t>
  </si>
  <si>
    <t>4670419779598</t>
  </si>
  <si>
    <t>Автодорога под ёлку — прекрасный игровой набор для мальчиков, который поможет развить мышление, воображение, мелкую моторику и социальные навыки! . Упаковка: коробка. Материал: пластик. В наборе: вагон с инерционным механизмом, дед мороз, ёлочка, снеговик. Размер дороги: 23,4*23,4*14,5 см. Батарейки 1хАА не в комплекте. Размер упаковки 35,2х7,2х25 см.</t>
  </si>
  <si>
    <t>278146</t>
  </si>
  <si>
    <t>Олень в наборе (15,8х8,8х22,7 см, дед мороз, свет, звук, в коробке) (арт.3174453)</t>
  </si>
  <si>
    <t>3174453</t>
  </si>
  <si>
    <t>4670419779604</t>
  </si>
  <si>
    <t>Интерактивный набор станет отличным подарком для детей. Олень может ходить и у него светятся рожки. Особенности: свет, звук. В наборе: дед мороз, олень. Батарейки 3хАА не в комплекте. Размер упаковки: 23,3х16,4х9,5 см. Упаковка: коробка.</t>
  </si>
  <si>
    <t>11. АДВЕНТ-КАЛЕНДАРИ</t>
  </si>
  <si>
    <t>236793</t>
  </si>
  <si>
    <t>Адвент-календарь "Дорожное движение" 31 день (арт. АК-0004)</t>
  </si>
  <si>
    <t>АК-0004</t>
  </si>
  <si>
    <t>4670159207542</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</si>
  <si>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пластик, картон. Упаковка: коробка, плёнка. Состав набора: машинки 12 шт, дорожные знаки - 11 шт., элементы дороги - 4 шт., светофоры - 2 шт., деревья - 2 шт.</t>
  </si>
  <si>
    <t>221103</t>
  </si>
  <si>
    <t>Адвент-календарь "Модная девчонка" 25 дней (Арт. И-9312)</t>
  </si>
  <si>
    <t>И-9312</t>
  </si>
  <si>
    <t>4670159093022</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</si>
  <si>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С ним вместе ребёнок будет вести обратный отсчёт дней до долгожданного события и получать небольшие приятные сюрпризики. Количество дней: 25.</t>
  </si>
  <si>
    <t>236792</t>
  </si>
  <si>
    <t>Адвент-календарь "Набор украшений" 31 день (арт. АК-0003)</t>
  </si>
  <si>
    <t>АК-0003</t>
  </si>
  <si>
    <t>4670159207535</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</si>
  <si>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металл. Материал упаковки: ЭВА, картон. Упаковка: коробка, пакет.
Состав набора: цепочка (45 см) 1 шт., браслет (25 см) 1 шт, подвески 31 шт.</t>
  </si>
  <si>
    <t>236794</t>
  </si>
  <si>
    <t>Адвент-календарь "Пальчиковый театр" 24 дня (арт. АК-0005)</t>
  </si>
  <si>
    <t>АК-0005</t>
  </si>
  <si>
    <t>4670159207559</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</si>
  <si>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24 дня. С ним вместе ребёнок будет вести обратный отсчёт дней до долгожданного события и получать небольшие приятные сюрпризики. Материал: текстиль, пластик, картон. Упаковка: коробка, плёнка. Состав набора: мягкие игрушки-куклы - 24 шт. (в наборе: люди - 3 шт., заяц, тигр, цыплёнок, лягушка, зебра, собачка, свинья, медведь, жираф, мышка, слоник, корова, леопард, орёл, утёнок, овечка, змея, панда, единорог, коала, бегемот).</t>
  </si>
  <si>
    <t>221096</t>
  </si>
  <si>
    <t>Адвент-календарь "Парковка" 24 дня (Арт. И-9311)</t>
  </si>
  <si>
    <t>И-9311</t>
  </si>
  <si>
    <t>4670159093015</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</si>
  <si>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С ним вместе ребёнок будет вести обратный отсчёт дней до долгожданного события и получать небольшие приятные сюрпризики. Количество дней: 24.</t>
  </si>
  <si>
    <t>236774</t>
  </si>
  <si>
    <t>Адвент-календарь новогодний "Ёлка из фетра" 31 день (арт. АК-0001)</t>
  </si>
  <si>
    <t>АК-0001</t>
  </si>
  <si>
    <t>4670159207511</t>
  </si>
  <si>
    <t>В преддверии Нового года дети постоянно задают вопрос: "Когда же праздник?". Помочь справиться с нетерпением и приблизить счастливые мгновения способен адвент-календарь на 31 день. С ним вместе ребёнок будет вести обратный отсчёт дней до долгожданного события и получать небольшие приятные сюрпризики. Материал: текстиль, бумага, металл, пластик. Упаковка: пакет. Состав набора: ёлка фетровая 1 шт., задания для ребёнка 35 шт, игрушки фетровые на липучке 24 шт., светодиодная гирлянда (батарейки не в компл.) 1 шт., письмо деду Морозу 1 шт., ленточка для заданий: 4 м., фетровый конверт на липучке 1 шт. Длина гирлянды: 3,2 м. Высота ёлки: 100 см, ширина: 66 см.</t>
  </si>
  <si>
    <t>236791</t>
  </si>
  <si>
    <t>Адвент-календарь новогодний "Набор украшений" 31 день (арт. АК-0002)</t>
  </si>
  <si>
    <t>АК-0002</t>
  </si>
  <si>
    <t>4670159207528</t>
  </si>
  <si>
    <t>12. НОВОГОДНИЕ КУКЛЫ</t>
  </si>
  <si>
    <t>01.КУКЛЫ (БОЛЕЕ 20 СМ)</t>
  </si>
  <si>
    <t>278189</t>
  </si>
  <si>
    <t>Кукла (30 см., в коробке) (Арт. 3172614)</t>
  </si>
  <si>
    <t>3172614</t>
  </si>
  <si>
    <t>4670419779086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</si>
  <si>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30 см. В коробке с окном. Размер упаковки: 37х8х15,5 см.</t>
  </si>
  <si>
    <t>278187</t>
  </si>
  <si>
    <t>Кукла в наборе (35,5 см., с аксессуарами, в коробке) (Арт. 3034105)</t>
  </si>
  <si>
    <t>3034105</t>
  </si>
  <si>
    <t>4670419779079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</si>
  <si>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35,5 см. В коробке с окном. В наборе: корона - 12 см, расчёска, зеркало, сережки каффы, 2шт. браслеты -7см, платье. Размер упаковки: 40х8,5х35 см.</t>
  </si>
  <si>
    <t>278186</t>
  </si>
  <si>
    <t>Кукла в наборе (35,5 см., с аксессуарами, в коробке) (Арт. 3034107)</t>
  </si>
  <si>
    <t>3034107</t>
  </si>
  <si>
    <t>4670419779062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</si>
  <si>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35,5 см. В коробке с окном. В наборе: корона - 12 см, флаконы - 4 шт, бигуди - 2 шт, сережки каффы, туфли 18х6 см, сумочка, расческа. Размер упаковки: 40х8,5х35 см.</t>
  </si>
  <si>
    <t xml:space="preserve"> СПОРТ, ЛЕТО, КЕМПИНГ</t>
  </si>
  <si>
    <t>ЛЕТО</t>
  </si>
  <si>
    <t>01. АКСЕССУАРЫ ДЛЯ ПЛАВАНИЯ</t>
  </si>
  <si>
    <t>BESTWAY</t>
  </si>
  <si>
    <t>01. Бассейны каркасные</t>
  </si>
  <si>
    <t>01.1. Круглые</t>
  </si>
  <si>
    <t>Без набора</t>
  </si>
  <si>
    <t>145260</t>
  </si>
  <si>
    <t>Бассейн каркасный 305x76см Bestway, 4678л (Арт. 56677)</t>
  </si>
  <si>
    <t>56677</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</si>
  <si>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305х76 см.</t>
  </si>
  <si>
    <t>216410</t>
  </si>
  <si>
    <t>Бассейн каркасный 305х100см Bestway, 6148л (Арт. 15327)</t>
  </si>
  <si>
    <t>15327</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</si>
  <si>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305х100 см.</t>
  </si>
  <si>
    <t>144964</t>
  </si>
  <si>
    <t>Бассейн каркасный 305х76см Bestway, 4678л (Арт. 56406)</t>
  </si>
  <si>
    <t>56406</t>
  </si>
  <si>
    <t>145263</t>
  </si>
  <si>
    <t>Бассейн каркасный 366x76см Bestway, 6473л (Арт. 56706)</t>
  </si>
  <si>
    <t>56706</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</si>
  <si>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366х76 см.</t>
  </si>
  <si>
    <t>С набором</t>
  </si>
  <si>
    <t>145261</t>
  </si>
  <si>
    <t>Бассейн каркасный 305x76см Bestway, 4678л, фил.-насос 1249л/ч (Арт. 56679)</t>
  </si>
  <si>
    <t>56679</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</si>
  <si>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305х76 см.</t>
  </si>
  <si>
    <t>216402</t>
  </si>
  <si>
    <t>Бассейн каркасный 305х100см Bestway, 6148л, фил.-насос 1249 л/ч (Арт. 56984)</t>
  </si>
  <si>
    <t>56984</t>
  </si>
  <si>
    <t>264992</t>
  </si>
  <si>
    <t>Бассейн каркасный 305х100см Bestway, фильтр-насос (арт. 561PY)</t>
  </si>
  <si>
    <t>561PY</t>
  </si>
  <si>
    <t>Бассейн с металлическим каркасом — отличная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Размер: 305х100 см.</t>
  </si>
  <si>
    <t>144966</t>
  </si>
  <si>
    <t>Бассейн каркасный 305х76см Bestway, 4678л, фил.-насос 1249л/ч (Арт. 56408)</t>
  </si>
  <si>
    <t>56408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</si>
  <si>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Размер: 305х76см.</t>
  </si>
  <si>
    <t>145272</t>
  </si>
  <si>
    <t>Бассейн каркасный 366x100см Bestway, 9150л, фил.-насос 2006л/ч, лестница (Арт. 5614X)</t>
  </si>
  <si>
    <t>5614X</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</si>
  <si>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и ремонтная заплатка. Каркас металлический нержавеющий оцинкованный. Размер: 366х100 см.</t>
  </si>
  <si>
    <t>145270</t>
  </si>
  <si>
    <t>Бассейн каркасный 366x100см Bestway, 9150л, фил.-насос 2006л/ч, лестница (Арт. 56709)</t>
  </si>
  <si>
    <t>56709</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</si>
  <si>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366х100 см.</t>
  </si>
  <si>
    <t>145264</t>
  </si>
  <si>
    <t>Бассейн каркасный 366x76см Bestway, 6473л, фил.-насос 1249л/ч (Арт. 56681)</t>
  </si>
  <si>
    <t>56681</t>
  </si>
  <si>
    <t>144970</t>
  </si>
  <si>
    <t>Бассейн каркасный 366х100см Bestway, 9150л, фил.-насос 2006л/ч (Арт. 56260)</t>
  </si>
  <si>
    <t>56260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</si>
  <si>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366х100 см.</t>
  </si>
  <si>
    <t>144969</t>
  </si>
  <si>
    <t>Бассейн каркасный 366х100см Bestway, 9150л, фил.-насос 2006л/ч, лестница (Арт. 56418)</t>
  </si>
  <si>
    <t>56418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</si>
  <si>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и лестница. Размер: 366х100 см.</t>
  </si>
  <si>
    <t>144971</t>
  </si>
  <si>
    <t>Бассейн каркасный 366х122см Bestway, 10250л, фил.-насос 2006л/ч, лестница, тент (Арт. 56420)</t>
  </si>
  <si>
    <t>56420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</si>
  <si>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366х122 см.</t>
  </si>
  <si>
    <t>144968</t>
  </si>
  <si>
    <t>Бассейн каркасный 366х76см Bestway, 6473л, фил.-насос 1249л/ч (Арт. 56416)</t>
  </si>
  <si>
    <t>56416</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</si>
  <si>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366х76 см.</t>
  </si>
  <si>
    <t>264975</t>
  </si>
  <si>
    <t>Бассейн каркасный 396x107см Bestway, 11133л, фил.-насос 2006л/ч, лестница, тент, навес (арт.561FY)</t>
  </si>
  <si>
    <t>561FY</t>
  </si>
  <si>
    <t>6941607347737</t>
  </si>
  <si>
    <t>Бассейн с металлическим каркасом — отличная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лестница, тент, навес. Размер: 396х107 см.</t>
  </si>
  <si>
    <t>145273</t>
  </si>
  <si>
    <t>Бассейн каркасный 427x107см Bestway, 13030л, фил.-насос 3028л/ч, лестница, тент (Арт. 5614Z)</t>
  </si>
  <si>
    <t>5614Z</t>
  </si>
  <si>
    <t>6941607327678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</si>
  <si>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и диспенсер под дезинфицирующие таблетки. Каркас металлический нержавеющий оцинкованный. Размер: 427х107 см.</t>
  </si>
  <si>
    <t>144973</t>
  </si>
  <si>
    <t>Бассейн каркасный 427х107см Bestway, 13030л, фил.-насос 3028л/ч, лестница, тент (Арт. 56950)</t>
  </si>
  <si>
    <t>56950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</si>
  <si>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Каркас металлический нержавеющий оцинкованный. Размер: 427х107 см.</t>
  </si>
  <si>
    <t>264988</t>
  </si>
  <si>
    <t>Бассейн каркасный 457x107см, Bestway 14970л, фил.-насос 3028 /ч, лестница, тент, подсв. (арт.561GD)</t>
  </si>
  <si>
    <t>561GD</t>
  </si>
  <si>
    <t>6941607353417</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</si>
  <si>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457х107 см. В комплекте: лестница, фильтр-насос, тент.</t>
  </si>
  <si>
    <t>144975</t>
  </si>
  <si>
    <t>Бассейн каркасный 457х107см Bestway, 14970л, фил.-насос 3028л/ч, лестница, тент (Арт.56488)</t>
  </si>
  <si>
    <t>56488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</si>
  <si>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457х107 см.</t>
  </si>
  <si>
    <t>144976</t>
  </si>
  <si>
    <t>Бассейн каркасный 457х122см Bestway, 16015л, фил.-насос 3028л/ч, лестница, тент (Арт. 56438)</t>
  </si>
  <si>
    <t>56438</t>
  </si>
  <si>
    <t>6942138982633</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</si>
  <si>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Размер: 457х122 см.</t>
  </si>
  <si>
    <t>264994</t>
  </si>
  <si>
    <t>Бассейн каркасный Bestway 366х122см, 10250л, фильтр-насос, лестница (арт. 561PZ)</t>
  </si>
  <si>
    <t>561PZ</t>
  </si>
  <si>
    <t>6941607386842</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</si>
  <si>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366х122 см. В комплекте: лестница, фильтр-насос, лестница.</t>
  </si>
  <si>
    <t>01.2. Прямоугольные</t>
  </si>
  <si>
    <t>144950</t>
  </si>
  <si>
    <t>Бассейн каркасный 259х170х61см Bestway, 2300л (Арт. 56403)</t>
  </si>
  <si>
    <t>56403</t>
  </si>
  <si>
    <t xml:space="preserve">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259х170х61 см. </t>
  </si>
  <si>
    <t>144953</t>
  </si>
  <si>
    <t>Бассейн каркасный 300х201х66см Bestway, 3300л (Арт. 56404)</t>
  </si>
  <si>
    <t>56404</t>
  </si>
  <si>
    <t xml:space="preserve">Бассейн каркасный легко и быстро устанавливается. Изготовлен из современных качественных  и прочных материалов. Лаконичный и современный стиль дополняют ландшафтный дизайн и его эстетическую составляющую. Сборка и установка не потребует значительного времени. Размер: 300х201х66см. </t>
  </si>
  <si>
    <t>144955</t>
  </si>
  <si>
    <t>Бассейн каркасный 300х201х66см Bestway, 3300л, фил.-насос 1249л/ч (Арт. 56411)</t>
  </si>
  <si>
    <t>56411</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</si>
  <si>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Каркас металлический нержавеющий оцинкованный. Размер: 300х201х66 см.</t>
  </si>
  <si>
    <t>144986</t>
  </si>
  <si>
    <t>Бассейн каркасный 404х201х100см Bestway, 6478л, фил.-насос 2006л/ч, лестница (Арт. 56441)</t>
  </si>
  <si>
    <t>56441</t>
  </si>
  <si>
    <t>6941607366110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</si>
  <si>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и диспенсер под дезинфицирующие таблетки.  Выполнен из высококачественного трехслойного ПВХ. Каркас металлический нержавеющий оцинкованный. Размер: 404х201х100 см.</t>
  </si>
  <si>
    <t>144990</t>
  </si>
  <si>
    <t>Бассейн каркасный 412х201х122см Bestway, 8124л, фил.-насос 2006л/ч, лестница (Арт. 56456)</t>
  </si>
  <si>
    <t>56456</t>
  </si>
  <si>
    <t>694160736624</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</si>
  <si>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В комплекте имеется картриджный фильтр-насос, лестница, тент и диспенсер под дезинфицирующие таблетки. Выполнен из высококачественного трехслойного ПВХ. Каркас металлический нержавеющий оцинкованный. Размер: 412х201х122 см.</t>
  </si>
  <si>
    <t>144992</t>
  </si>
  <si>
    <t>Бассейн каркасный Bestway 412смх201смх 22см (фильтр-насос,лестница,дозатор в комплекте)(Арт.56457)</t>
  </si>
  <si>
    <t>56457</t>
  </si>
  <si>
    <t>6941607366288</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</si>
  <si>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412х201х122 см.</t>
  </si>
  <si>
    <t>01.3. Овальные</t>
  </si>
  <si>
    <t>145004</t>
  </si>
  <si>
    <t>Бассейн каркасный 427х250х100см Bestway, 7250л, фил.-насос 2006л/ч, лестница (Арт.56620)</t>
  </si>
  <si>
    <t>56620</t>
  </si>
  <si>
    <t>Бассейн каркасный легко и быстро устанавливается. Лаконичный и современный стиль дополняют ландшафтный дизайн и его эстетическую составляющую. Изготовлен из современных качественных  и прочных материалов. Сборка и установка не потребует значительного времени. Размер: 427х250х100 см.</t>
  </si>
  <si>
    <t>02. Бассейны надувные</t>
  </si>
  <si>
    <t>02.1. С надувным бортом</t>
  </si>
  <si>
    <t>144808</t>
  </si>
  <si>
    <t>Бассейн надувной 102х25 см Bestway, 101л, от 2 лет (Арт. 51008)</t>
  </si>
  <si>
    <t>51008</t>
  </si>
  <si>
    <t>6941607367575</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</si>
  <si>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Небольшой диаметр увеличивает безопасность нахождения детей в бассейне. Размер: 102х25 см.</t>
  </si>
  <si>
    <t>144796</t>
  </si>
  <si>
    <t>Бассейн надувной 120х117х46см Bestway, 45л, от 4 мес (Арт. 52378)</t>
  </si>
  <si>
    <t>52378</t>
  </si>
  <si>
    <t xml:space="preserve">6942138983906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</si>
  <si>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120х117х46 см.</t>
  </si>
  <si>
    <t>145019</t>
  </si>
  <si>
    <t>Бассейн надувной 152х38см Bestway, 477л, от 2 лет (Арт. 57241)</t>
  </si>
  <si>
    <t>57241</t>
  </si>
  <si>
    <t>6941607344620</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</si>
  <si>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152х38 см.</t>
  </si>
  <si>
    <t>169483</t>
  </si>
  <si>
    <t>Бассейн надувной 244х61см Bestway, 1880л (Арт. 57448)</t>
  </si>
  <si>
    <t>57448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</si>
  <si>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244х61 см.</t>
  </si>
  <si>
    <t>144937</t>
  </si>
  <si>
    <t>Бассейн надувной 305х76см Bestway, 3800л (Арт. 57266)</t>
  </si>
  <si>
    <t>57266</t>
  </si>
  <si>
    <t xml:space="preserve">6942138949933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</si>
  <si>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305х76 см.</t>
  </si>
  <si>
    <t>144939</t>
  </si>
  <si>
    <t>Бассейн надувной 366х76см Bestway, 5377л (Арт. 57273)</t>
  </si>
  <si>
    <t>57273</t>
  </si>
  <si>
    <t xml:space="preserve">6942138951356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</si>
  <si>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366х76 см.</t>
  </si>
  <si>
    <t>169485</t>
  </si>
  <si>
    <t>Бассейн надувной 244х61см Bestway (фильтр-насос в к-те), 1880л, (Арт. 57450)</t>
  </si>
  <si>
    <t>57450</t>
  </si>
  <si>
    <t>6941607310014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</si>
  <si>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244х61 см.</t>
  </si>
  <si>
    <t>144938</t>
  </si>
  <si>
    <t>Бассейн надувной 305х76см Bestway (фильтр-насос в к-те), 3800л (Арт. 57270)</t>
  </si>
  <si>
    <t>57270</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</si>
  <si>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фильтр-насос 220-240 В. Размер: 305х76 см.</t>
  </si>
  <si>
    <t>144940</t>
  </si>
  <si>
    <t>Бассейн надувной 366х76см Bestway (фильтр-насос в к-те), 5377л (Арт. 57274)</t>
  </si>
  <si>
    <t>57274</t>
  </si>
  <si>
    <t xml:space="preserve">6942138951363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</si>
  <si>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Имеет мягкие стенки с широким бортиком и жесткое дно из ПВХ-пленки. В комплекте фильтр-насос 220-240 В. Размер: 366х76 см.</t>
  </si>
  <si>
    <t>144942</t>
  </si>
  <si>
    <t>Бассейн надувной 396x84см Bestway (фильтр-насос в к-те), 7340л (Арт. 57376)</t>
  </si>
  <si>
    <t>57376</t>
  </si>
  <si>
    <t>6941607364468</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</si>
  <si>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396х84 см. Фильтр-насос в комплекте.</t>
  </si>
  <si>
    <t>144941</t>
  </si>
  <si>
    <t>Бассейн надувной 457х84см Bestway (фильтр-насос в к-те), 9677л (Арт. 57313)</t>
  </si>
  <si>
    <t>57313</t>
  </si>
  <si>
    <t>6941607364352</t>
  </si>
  <si>
    <t xml:space="preserve">Мобильный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Размер: 457х84 см. Фильтр-насос в комплекте. </t>
  </si>
  <si>
    <t>02.2. Круглые</t>
  </si>
  <si>
    <t>144816</t>
  </si>
  <si>
    <t>Бассейн надувной 102х25см Bestway 101л, от 2 лет, микс (Арт. 51024)</t>
  </si>
  <si>
    <t>51024</t>
  </si>
  <si>
    <t>6941607330487</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</si>
  <si>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Небольшой диаметр увеличивает безопасность нахождения детей в бассейне. Размер в надутом состоянии: 102х25 см.</t>
  </si>
  <si>
    <t>144804</t>
  </si>
  <si>
    <t>Бассейн надувной 122х20см Bestway, с мячом и кругом, 137л, от 2 лет (Арт. 51124)</t>
  </si>
  <si>
    <t>51124</t>
  </si>
  <si>
    <t>6941607325032</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</si>
  <si>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122х20 см.</t>
  </si>
  <si>
    <t>144810</t>
  </si>
  <si>
    <t>Бассейн надувной 150х53см Bestway, 445л, от 6 лет (Арт. 51045)</t>
  </si>
  <si>
    <t>51045</t>
  </si>
  <si>
    <t>6941607345382</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</si>
  <si>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150х53 см.</t>
  </si>
  <si>
    <t>144807</t>
  </si>
  <si>
    <t>Бассейн надувной 152х30см Bestway, 211л, от 2 лет (Арт. 51103)</t>
  </si>
  <si>
    <t>51103</t>
  </si>
  <si>
    <t xml:space="preserve">6942138915808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</si>
  <si>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152х30 см.</t>
  </si>
  <si>
    <t>144812</t>
  </si>
  <si>
    <t>Бассейн надувной 152х30см Bestway, 282л, от 2 лет (Арт. 51004)</t>
  </si>
  <si>
    <t>51004</t>
  </si>
  <si>
    <t>6941607363478</t>
  </si>
  <si>
    <t>144818</t>
  </si>
  <si>
    <t>Бассейн надувной 152х30см Bestway, 282л, от 2 лет, микс (Арт. 51026)</t>
  </si>
  <si>
    <t>51026</t>
  </si>
  <si>
    <t>6941607325452</t>
  </si>
  <si>
    <t>144815</t>
  </si>
  <si>
    <t>Бассейн надувной 152х43см Bestway, 512л, от 3 лет (Арт. 51080)</t>
  </si>
  <si>
    <t>51080</t>
  </si>
  <si>
    <t xml:space="preserve">6942138950168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</si>
  <si>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152х43 см.</t>
  </si>
  <si>
    <t>193835</t>
  </si>
  <si>
    <t>Бассейн надувной 168x38 см Bestway, 508л, от 2 лет (Арт. 51203)</t>
  </si>
  <si>
    <t>51203</t>
  </si>
  <si>
    <t>6941607325544</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</si>
  <si>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168х38 см.</t>
  </si>
  <si>
    <t>144813</t>
  </si>
  <si>
    <t>Бассейн надувной 183х33см Bestway, 480л, от 2 лет (Арт. 51005)</t>
  </si>
  <si>
    <t>51005</t>
  </si>
  <si>
    <t>6941607363485</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</si>
  <si>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183х33 см.</t>
  </si>
  <si>
    <t>144793</t>
  </si>
  <si>
    <t>Бассейн надувной 61х15см Bestway, 21л, от 2 лет, микс (Арт. 51061)</t>
  </si>
  <si>
    <t>51061</t>
  </si>
  <si>
    <t>6941607345641</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</si>
  <si>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в надутом состоянии: 61х15 см.</t>
  </si>
  <si>
    <t>144805</t>
  </si>
  <si>
    <t>Бассейн надувной 70х24см Bestway, 41л, от 2 лет (Арт. 51128)</t>
  </si>
  <si>
    <t>51128</t>
  </si>
  <si>
    <t xml:space="preserve">6942138927924 </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</si>
  <si>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70х24 см.</t>
  </si>
  <si>
    <t>02.3. Прямоугольные</t>
  </si>
  <si>
    <t>144845</t>
  </si>
  <si>
    <t>Бассейн надувной 200х146х48см Bestway, 450л, от 6 лет (Арт. 54005)</t>
  </si>
  <si>
    <t>54005</t>
  </si>
  <si>
    <t xml:space="preserve">6942138967982 </t>
  </si>
  <si>
    <t>Семейный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Размер: 200х146х48 см.</t>
  </si>
  <si>
    <t>144856</t>
  </si>
  <si>
    <t>Бассейн надувной 305х183х56см Bestway, 1161л, от 6 лет (Арт. 54009)</t>
  </si>
  <si>
    <t>54009</t>
  </si>
  <si>
    <t xml:space="preserve">6942138968057 </t>
  </si>
  <si>
    <t>Семейный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Размер: 305х183х56 см.</t>
  </si>
  <si>
    <t>02.4. Другой формы</t>
  </si>
  <si>
    <t>193841</t>
  </si>
  <si>
    <t>Бассейн надувной 213х206х53см Bestway, 575л, от 6 лет (Арт. 54423)</t>
  </si>
  <si>
    <t>54423</t>
  </si>
  <si>
    <t>6941607326350</t>
  </si>
  <si>
    <t>Семейный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Размер надутый: 213х206х53 см.</t>
  </si>
  <si>
    <t>05. Аксессуары для бассейна</t>
  </si>
  <si>
    <t>Лестницы</t>
  </si>
  <si>
    <t>145137</t>
  </si>
  <si>
    <t>Лестница для бассейна 107см Bestway (Арт. 58335)</t>
  </si>
  <si>
    <t>58335</t>
  </si>
  <si>
    <t>6941607353851</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</si>
  <si>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107 см.</t>
  </si>
  <si>
    <t>145138</t>
  </si>
  <si>
    <t>Лестница для бассейна 122см Bestway (Арт. 58336)</t>
  </si>
  <si>
    <t>58336</t>
  </si>
  <si>
    <t>6941607353868</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</si>
  <si>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122 см.</t>
  </si>
  <si>
    <t>145136</t>
  </si>
  <si>
    <t>Лестница для бассейна 84см Bestway (Арт. 58430)</t>
  </si>
  <si>
    <t>58430</t>
  </si>
  <si>
    <t>6941607354131</t>
  </si>
  <si>
    <t>Лестница для бассейнов поможет с удобством входить в бассейн и выходить из него. Основа изготовлена из качественного металла с антикоррозийным напылением. Максимальная разрешенная масса нагрузки 150 кг. Подходит для каркасного и надувного бассейна с высотой бортов до 84 см.</t>
  </si>
  <si>
    <t>Ремкомплекты, держатели</t>
  </si>
  <si>
    <t>145133</t>
  </si>
  <si>
    <t>Набор заплаток 6,5х6,5см Bestway, водостойкий, 6шт (Арт. 62091)</t>
  </si>
  <si>
    <t>62091</t>
  </si>
  <si>
    <t>6941607307564</t>
  </si>
  <si>
    <t>Если случайно порвался матрас или надувной круг, то с этой проблемой вам поможет справиться водостойкий ремонтный набор 6,5 см x 6,5 см. Он содержит в себе 10 заплаток, которых при активном использовании надувных средств хватит не на один сезон. Размер заплаты: 42,3 см².</t>
  </si>
  <si>
    <t>Тенты, подстилки</t>
  </si>
  <si>
    <t>170758</t>
  </si>
  <si>
    <t>Подстилка 274х274см Bestway (Арт. 58000)</t>
  </si>
  <si>
    <t>58000</t>
  </si>
  <si>
    <t>6941607354520</t>
  </si>
  <si>
    <t>Подстилка - это идеальное решение для комфортного отдыха на природе. Благодаря своему размеру и прочной ткани, она обеспечивает надежную защиту от влаги и грязи. Подстилка легко складывается и занимает мало места при хранении, что делает ее отличным выбором для путешествий и пикников. Размер: 274х274 см. Материал: ПВХ, полипропилен. В коробке.</t>
  </si>
  <si>
    <t>170760</t>
  </si>
  <si>
    <t>Подстилка 396х396см Bestway (Арт. 58002)</t>
  </si>
  <si>
    <t>58002</t>
  </si>
  <si>
    <t>6941607354544</t>
  </si>
  <si>
    <t>Подстилка - это идеальное решение для комфортного отдыха на природе. Благодаря своему размеру и прочной ткани, она обеспечивает надежную защиту от влаги и грязи. Подстилка легко складывается и занимает мало места при хранении, что делает ее отличным выбором для путешествий и пикников. Размер: 396х396 см. Материал: ПВХ. В коробке.</t>
  </si>
  <si>
    <t>170761</t>
  </si>
  <si>
    <t>Подстилка 488х488см Bestway (Арт. 58003)</t>
  </si>
  <si>
    <t>58003</t>
  </si>
  <si>
    <t>6941607354551</t>
  </si>
  <si>
    <t>Подстилка - это идеальное решение для комфортного отдыха на природе. Благодаря своему размеру и прочной ткани, она обеспечивает надежную защиту от влаги и грязи. Подстилка легко складывается и занимает мало места при хранении, что делает ее отличным выбором для путешествий и пикников. Размер: 488х488 см. см. Материал: ПВХ, полипропилен. В коробке.</t>
  </si>
  <si>
    <t>145144</t>
  </si>
  <si>
    <t>Тент для бассейна 305см Bestway (Арт. 58036)</t>
  </si>
  <si>
    <t>58036</t>
  </si>
  <si>
    <t>6941607354575</t>
  </si>
  <si>
    <t>Покрывало предохраняет бассейн от попадания в него пыли, грязи и сохранит воду чистой. Способствует прогреву воды под лучами солнца и замедляет ее остывание в ночное время суток. Предназначено для круглых бассейнов диаметром 305 см.</t>
  </si>
  <si>
    <t>169521</t>
  </si>
  <si>
    <t>Тент для бассейна 404х201х100 см Bestway (Арт. 58232)</t>
  </si>
  <si>
    <t>58232</t>
  </si>
  <si>
    <t>6941607354704</t>
  </si>
  <si>
    <t>Тент предназначен для каркасного бассейна. Тент защищает бассейн от пыли, грязи и мусора. Размер: 404х201х100 см. Материал: полипропилен, ПВХ. Упаковка: коробка.</t>
  </si>
  <si>
    <t>169513</t>
  </si>
  <si>
    <t>Тент для каркасного бассейна 400х211х81см Bestway ( Арт.58107)</t>
  </si>
  <si>
    <t>58107</t>
  </si>
  <si>
    <t>6941607354650</t>
  </si>
  <si>
    <t xml:space="preserve">Накидка для бассейна — незаменимая вещь для всех владельцев такого домашнего водоема! Прочный тент защищает от попадания мусора и грязи, а также способствует более медленному остыванию и испарению воды в ночное время. Изготавливается из прочного материала, способного выдерживать значительные нагрузки и повреждения, а также ультрафиолетовое излучение. Размер: 400х211 см. </t>
  </si>
  <si>
    <t>Фильтры, картриджи, поплавки</t>
  </si>
  <si>
    <t>170080</t>
  </si>
  <si>
    <t>Картридж для фильтра (I) (блок из 2 шт) Bestway (Арт. 58093)</t>
  </si>
  <si>
    <t>58093</t>
  </si>
  <si>
    <t>6941607353608</t>
  </si>
  <si>
    <t>Своевременная смена катриджа для фильтра-насоса — залог долговечности оборудования и свежести используемой воды. В сезон активной эксплуатации картриджа хватает на срок 2-4 недели. Данная модель подходит для картриджных фильтров для сборных и надувных бассейнов Intex и Bestway.</t>
  </si>
  <si>
    <t>265550</t>
  </si>
  <si>
    <t>Наполнитель Polysphere Bestway для песчаных фильтров (арт. 58945)</t>
  </si>
  <si>
    <t>58945</t>
  </si>
  <si>
    <t>6941607354483</t>
  </si>
  <si>
    <t>Наполнитель для песчаных фильтров представляет собой синтетические лавсановые шарики, является инновационной альтернативой кварцевому песку. Долговечен, может использоваться многократно, существенно повышает качество фильтрации.</t>
  </si>
  <si>
    <t>170079</t>
  </si>
  <si>
    <t>Фильтр-насос картриджный 1249л/ч Bestway, картридж I (Арт. 58381)</t>
  </si>
  <si>
    <t>58381</t>
  </si>
  <si>
    <t>6941607353905</t>
  </si>
  <si>
    <t>Фильтр-насос — незаменимая вещь для владельцев бассейнов. Он поможет очистить воду от загрязнений. Несмотря на маленький размер, за 3-4 часа работы такой фильтр может пропускать большой объём воды (1249л/ час).</t>
  </si>
  <si>
    <t>170722</t>
  </si>
  <si>
    <t>Фильтр-насос картриджный 5678л/ч Bestway, картридж III ( Арт. 58389)</t>
  </si>
  <si>
    <t>58389</t>
  </si>
  <si>
    <t>6941607354070</t>
  </si>
  <si>
    <t>Прозрачный фильтр-насос предназначен для очистки воды от загрязнения путем фильтрации. Он поможет обеспечить соответствие чистоты воды гигиеническим нормам в надувных и каркасных бассейнах. Подключается к отверстиям бассейна при помощи шлангов.</t>
  </si>
  <si>
    <t>170129</t>
  </si>
  <si>
    <t>Фильтр-насос песочный 11355л/ч Bestway, резервуар для песка 36кг, фракция 0,45-0,85мм (Арт. 58486)</t>
  </si>
  <si>
    <t>58486</t>
  </si>
  <si>
    <t>6941607361429</t>
  </si>
  <si>
    <t>Песочный фильтр-насос — отличная альтернатива картриджному фильтр-насосу. Он  подключается к бассейну двумя гофрированными шлангами, и обеспечивает отличную циркуляцию и очистку от внешних загрязнителей. Производительность: 11355 л/час. Имеются 6 режимов работы с обратной промывкой, а также манометр и таймер. Для эффективной работы потребуется 36 кг кварцевого песка.</t>
  </si>
  <si>
    <t>170728</t>
  </si>
  <si>
    <t>Фильтр-насос песочный 6056л/ч Bestway, резервуар для песка 9кг, фракция 0,45-0,85мм (Арт. 58497)</t>
  </si>
  <si>
    <t>58497</t>
  </si>
  <si>
    <t>Песочный фильтр-насос — отличная альтернатива картриджному фильтр-насосу. Он  подключается к бассейну двумя гофрированными шлангами, и обеспечивает отличную циркуляцию и очистку от внешних загрязнителей.</t>
  </si>
  <si>
    <t>170729</t>
  </si>
  <si>
    <t>Фильтр-насос песочный 8327л/ч Bestway, резервуар для песка 20кг, фракция 0,45-0,85мм (Арт. 58499)</t>
  </si>
  <si>
    <t>58499</t>
  </si>
  <si>
    <t>6941607361375</t>
  </si>
  <si>
    <t>Чистка бассейна</t>
  </si>
  <si>
    <t>170744</t>
  </si>
  <si>
    <t>Набор для чистки бассейна Bestway, вакуумный очиститель, сачок, ручка, шланг (Арт. 58234)</t>
  </si>
  <si>
    <t>58234</t>
  </si>
  <si>
    <t>6941607346785</t>
  </si>
  <si>
    <t xml:space="preserve">Набор для чистки бассейна — идеальное решение для поддержания кристально чистой воды и ухоженного внешнего вида вашего бассейна. Легкий и удобный в использовании, набор позволяет быстро и эффективно удалить загрязнения, сохраняя ваш бассейн в идеальном состоянии. Подходит для бассейнов различных форм и размеров. Наслаждайтесь чистотой и комфортом в вашем водном оазисе! В комплекте: вакуумный очиститель, сачок, ручка 279 см., шланг 7,5 м. Материал: полиамид, алюминий, полипропилен. Упаковка: коробка. </t>
  </si>
  <si>
    <t>265040</t>
  </si>
  <si>
    <t>Робот-пылесос "AquaTronix G150" Bestway для бассейна (арт. 58960)</t>
  </si>
  <si>
    <t>58960</t>
  </si>
  <si>
    <t>6927088802316</t>
  </si>
  <si>
    <t>Робот-пылесос для бассейна - это современное устройство, разработанное специально для эффективной и быстрой очистки воды в бассейне. Он оснащен автоматической системой, которая позволяет самостоятельно перемещаться по дневной поверхности бассейна и удалять грязь, песчинки, листья и другие мелкие частицы.</t>
  </si>
  <si>
    <t>265035</t>
  </si>
  <si>
    <t>Сачок для сбора мусора  50х29,5см Bestway, под держатель D30мм (арт. 58660)</t>
  </si>
  <si>
    <t>58660</t>
  </si>
  <si>
    <t>6941607347089</t>
  </si>
  <si>
    <t>Сачок для сбора мусора— необходимый инструмент для ухода за бассейном. С его помощью вы соберёте мусор с поверхности воды. Каркас сачка изготовлен из полипропиленового пластика, что способствует его прочности и длительности использования. Размер: 50х29,5 см. Подходит под держатель D30 мм.</t>
  </si>
  <si>
    <t>145131</t>
  </si>
  <si>
    <t>Сачок для сбора мусора Bestway (Арт. 58635)</t>
  </si>
  <si>
    <t>58635</t>
  </si>
  <si>
    <t>6941607347027</t>
  </si>
  <si>
    <t>Сачок для сбора мусора— необходимый инструмент для ухода за бассейном. С его помощью вы соберёте мусор с поверхности воды. Каркас сачка изготовлен из полипропиленового пластика, что способствует его прочности и длительности использования. Телескопическая трубка не входит в комплект.</t>
  </si>
  <si>
    <t>06. Матрасы для плавания</t>
  </si>
  <si>
    <t>265041</t>
  </si>
  <si>
    <t>Кресло надувное 114х112х66см Bestway, от 6 лет (арт. 75010)</t>
  </si>
  <si>
    <t>75010</t>
  </si>
  <si>
    <t>6942138970043</t>
  </si>
  <si>
    <t>Надувное кресло для плавания — незаменимый атрибут любого пляжного отдыха! Оно изготовлено из материала, устойчивого к воздействию УФ лучей, а это значит, что такое кресло будет радовать вас долгие годы. Размер: 114х112х66 см.</t>
  </si>
  <si>
    <t>264939</t>
  </si>
  <si>
    <t>Кресло надувное для плавания 119х67,5см Bestway (арт. 43922)</t>
  </si>
  <si>
    <t>43922</t>
  </si>
  <si>
    <t>6927088802255</t>
  </si>
  <si>
    <t>Надувное кресло для плавания — незаменимый атрибут любого пляжного отдыха! Оно изготовлено из материала, устойчивого к воздействию УФ лучей, а это значит, что такое кресло будет радовать вас долгие годы. Размер: 119х67,5 см.</t>
  </si>
  <si>
    <t>264938</t>
  </si>
  <si>
    <t>Матрас для плавания 140х87см Bestway (арт. 43839)</t>
  </si>
  <si>
    <t>43839</t>
  </si>
  <si>
    <t>6941607367919</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</si>
  <si>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140х87 см.</t>
  </si>
  <si>
    <t>216386</t>
  </si>
  <si>
    <t>Матрас для плавания 178х102см Bestway (Арт.43729)</t>
  </si>
  <si>
    <t>43729</t>
  </si>
  <si>
    <t>6941607352052</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</si>
  <si>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178х102 см. Матрас легко надувается и сдувается при помощи любого насоса.</t>
  </si>
  <si>
    <t>243550</t>
  </si>
  <si>
    <t>Матрас для плавания 183х69 Bestway (Арт.44122)</t>
  </si>
  <si>
    <t>44122</t>
  </si>
  <si>
    <t>6941607363492</t>
  </si>
  <si>
    <t>Матрас для плавания - это удобный и безопасный аксессуар для отдыха на воде. Он обеспечивает комфортное положение тела во время плавания, а также защищает от солнечных лучей. Изготовлен из прочного материала, который не теряет своих свойств даже при длительном использовании. Этот матрас станет отличным выбором для тех, кто ценит качество и безопасность. Размер: 183х69 см. Материал: ПВХ. В пакете.</t>
  </si>
  <si>
    <t>144588</t>
  </si>
  <si>
    <t>Матрас для плавания 183х69см Bestway, микс (Арт. 44007)</t>
  </si>
  <si>
    <t>44007</t>
  </si>
  <si>
    <t>6942138940480</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</si>
  <si>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в надутом состоянии: 183х69 см. Максимальная разрешенная масса нагрузки 90 кг. Матрас изготовлен из высокопрочного винила.</t>
  </si>
  <si>
    <t>243549</t>
  </si>
  <si>
    <t>Матрас для плавания 198х71см Bestway (Арт. 69616)</t>
  </si>
  <si>
    <t>69616</t>
  </si>
  <si>
    <t>6941607367971</t>
  </si>
  <si>
    <t>Матрас для плавания идеально подходит для комфортного отдыха на воде. Размеры матраса составляют 198х71х6,5 см, что обеспечивает достаточное пространство для размещения двух человек. Прочный материал и надежные швы гарантируют долговечность и безопасность использования. Этот матрас станет отличным выбором для тех, кто ценит комфорт и удобство во время отдыха на воде. Размер: 198х71х6,5 см. Материал: ПВХ. В коробке.</t>
  </si>
  <si>
    <t>216396</t>
  </si>
  <si>
    <t>Матрас для плавания 213х170см Bestway (Арт.44106)</t>
  </si>
  <si>
    <t>44106</t>
  </si>
  <si>
    <t>6941607347539</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</si>
  <si>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213х170 см. Матрас легко надувается и сдувается при помощи любого насоса.</t>
  </si>
  <si>
    <t>144594</t>
  </si>
  <si>
    <t>Матрас для плавания 213х86 см Bestway, микс (Арт. 44020)</t>
  </si>
  <si>
    <t>44020</t>
  </si>
  <si>
    <t xml:space="preserve">6942138975611 </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</si>
  <si>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годы.Размер в надутом состоянии: 213х 86 см. Максимальная разрешенная масса нагрузки 90 кг.</t>
  </si>
  <si>
    <t>216379</t>
  </si>
  <si>
    <t>Матрас для плавания 216х80см Bestway (Арт. 44107)</t>
  </si>
  <si>
    <t>44107</t>
  </si>
  <si>
    <t>6941607347683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</si>
  <si>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216х80 см. Матрас легко надувается и сдувается при помощи любого насоса.</t>
  </si>
  <si>
    <t>07. Круги</t>
  </si>
  <si>
    <t>264940</t>
  </si>
  <si>
    <t>Круг для плавания 107см Bestway (арт. 43923)</t>
  </si>
  <si>
    <t>43923</t>
  </si>
  <si>
    <t>6927088802262</t>
  </si>
  <si>
    <t>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107 см.</t>
  </si>
  <si>
    <t>193819</t>
  </si>
  <si>
    <t>Круг для плавания 119см Bestway, от 12 лет (Арт.36352)</t>
  </si>
  <si>
    <t>36352</t>
  </si>
  <si>
    <t>6941607325247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</si>
  <si>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119 см.</t>
  </si>
  <si>
    <t>144663</t>
  </si>
  <si>
    <t>Круг для плавания 119см Bestway, от 12 лет, микс (Арт. 36237)</t>
  </si>
  <si>
    <t>36237</t>
  </si>
  <si>
    <t xml:space="preserve">6942138982183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</si>
  <si>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119 см.</t>
  </si>
  <si>
    <t>144535</t>
  </si>
  <si>
    <t>Круг для плавания 61см Bestway, 3-6 лет, микс (Арт. 36014)</t>
  </si>
  <si>
    <t>36014</t>
  </si>
  <si>
    <t>6941607324950</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</si>
  <si>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61 см.</t>
  </si>
  <si>
    <t>243567</t>
  </si>
  <si>
    <t>Круг для плавания 68x66см Bestway, 3-6 лет, микс  (Арт. 36464)</t>
  </si>
  <si>
    <t>36464</t>
  </si>
  <si>
    <t>6941607368534</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</si>
  <si>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Возраст: 3-6 лет. Материал: ПВХ. Упаковка: пакет с вкладышем.</t>
  </si>
  <si>
    <t>144671</t>
  </si>
  <si>
    <t>Круг для плавания 69см "Шаг A" Bestway, до 12 месяцев (Арт. 32096)</t>
  </si>
  <si>
    <t>32096</t>
  </si>
  <si>
    <t>6941607320297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</si>
  <si>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Ступень A 69 см.</t>
  </si>
  <si>
    <t>144544</t>
  </si>
  <si>
    <t>Круг для плавания 76см Bestway, 3-6 лет, микс (Арт. 36024)</t>
  </si>
  <si>
    <t>36024</t>
  </si>
  <si>
    <t xml:space="preserve">6942138981520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</si>
  <si>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76 см.</t>
  </si>
  <si>
    <t>144545</t>
  </si>
  <si>
    <t>Круг для плавания 91см Bestway, от 10 лет, микс (Арт. 36025)</t>
  </si>
  <si>
    <t>36025</t>
  </si>
  <si>
    <t xml:space="preserve">6942138981575 </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</si>
  <si>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Изготовлен из экологически чистого ПВХ, без запаха. Размер: 91 см.</t>
  </si>
  <si>
    <t>144554</t>
  </si>
  <si>
    <t>Круг для плавания 91см Bestway, от 10 лет, микс (Арт. 36084)</t>
  </si>
  <si>
    <t>36084</t>
  </si>
  <si>
    <t>6941607307021</t>
  </si>
  <si>
    <t>193814</t>
  </si>
  <si>
    <t>Круг для плавания 91см Bestway, от 10 лет, микс (Арт. 36350)</t>
  </si>
  <si>
    <t>36350</t>
  </si>
  <si>
    <t>6941607324967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</si>
  <si>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91 см. Доступно 2 вида дизайна.</t>
  </si>
  <si>
    <t>09. Доски для плавания, лодочки, плоты</t>
  </si>
  <si>
    <t>200743</t>
  </si>
  <si>
    <t>SUP доска 305x84x12см Bestway, весло, ручной насос, рюкзак, лиш, сиденье, ремкомплект (Арт. 65341)</t>
  </si>
  <si>
    <t>65341</t>
  </si>
  <si>
    <t>4670159021704</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</si>
  <si>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удобная ручка для легкой переноски SUP доски; эластичный трос для дополнительного места для хранения; съемное сиденье со спинкой и упором для ног;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сиденье, 1 упор для ног, 1 плавник, ремонтный комплект. Размер: 305x84x12см.</t>
  </si>
  <si>
    <t>200735</t>
  </si>
  <si>
    <t>SUP доска 305x84x12см Bestway, весло, ручной насос, рюкзак, лиш, сиденье, ремкомплект (Арт. 65350)</t>
  </si>
  <si>
    <t>65350</t>
  </si>
  <si>
    <t>6942138977011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</si>
  <si>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нескользящий коврик; наилучшая форма для ровной воды и небольшой волны, удобная ручка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съемное сиденье со спинкой и упором для ног;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сиденье, 1 упор для ног, 1 плавник, ремонтный комплект. Размер: 305x84x12см.</t>
  </si>
  <si>
    <t>144689</t>
  </si>
  <si>
    <t>Доска для плавания 42х32х3,5см Bestway, 3-6 лет (Арт. 32155)</t>
  </si>
  <si>
    <t>32155</t>
  </si>
  <si>
    <t>6941607326756</t>
  </si>
  <si>
    <t>Надувная доска для плавания имеет довольно забавный принт, который как будто обволакивает ребенка, и в то же время его гладкий и эргономичный дизайн позволяет ему буквально скользить по воде. Отлично подходит для обучения плаванию или просто для того, чтобы играть и высоко подпрыгивать. Размер: 42х32х3,5 см.</t>
  </si>
  <si>
    <t>144530</t>
  </si>
  <si>
    <t>Лодочка надувная 102х69см Bestway, 3-6 лет, микс (Арт. 34037)</t>
  </si>
  <si>
    <t>34037</t>
  </si>
  <si>
    <t>6941607347577</t>
  </si>
  <si>
    <t>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 Размер в надутом состоянии: 102х69 см.</t>
  </si>
  <si>
    <t>193826</t>
  </si>
  <si>
    <t>Лодочка надувная 109x97см Bestway, от 3 лет, микс (Арт. 34169)</t>
  </si>
  <si>
    <t>34169</t>
  </si>
  <si>
    <t>6941607326008</t>
  </si>
  <si>
    <t>ДЛодка поможет весело и безопасно провести время ребятишкам в бассейне или открытом водоеме. Простая надувная лодка с красочным оформлением. Для детей старше трех лет. Изделие выполнено из высокопрочного винила.</t>
  </si>
  <si>
    <t>263764</t>
  </si>
  <si>
    <t>Плот надувной 145х120см Bestway (Арт. 43719)</t>
  </si>
  <si>
    <t>43719</t>
  </si>
  <si>
    <t>6941607347560</t>
  </si>
  <si>
    <t>Надувной плот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 Размер: 145х120 см. В наборе: сумка. В коробке.</t>
  </si>
  <si>
    <t>11. Жилеты</t>
  </si>
  <si>
    <t>144688</t>
  </si>
  <si>
    <t>Жилет для плавания Bestway, 3-6 лет, микс (Арт. 32174)</t>
  </si>
  <si>
    <t>32174</t>
  </si>
  <si>
    <t>6941607326701</t>
  </si>
  <si>
    <t>Жилет для плавания понравится любому ребенку! Он поможет избавить от страха тех деток, кто боится воды, и поможет им полюбить воду и научиться плавать. Изготовлен из экологически чистого ПВХ, без запаха. Размер: 56 см. Возраст: 3-6 лет.</t>
  </si>
  <si>
    <t>12. Нарукавники</t>
  </si>
  <si>
    <t>144517</t>
  </si>
  <si>
    <t>Нарукавники для плавания 20х20см Bestway, 3-6 лет, микс (Арт. 32005)</t>
  </si>
  <si>
    <t>32005</t>
  </si>
  <si>
    <t>6942138967098</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</si>
  <si>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20x20 см. Возраст: 3-6 лет.</t>
  </si>
  <si>
    <t>257707</t>
  </si>
  <si>
    <t>Нарукавники для плавания 23х15см Bestway, 3-6 лет, микс (Арт. 32042) новый шк</t>
  </si>
  <si>
    <t>32042</t>
  </si>
  <si>
    <t>6941607368145</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</si>
  <si>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23x15 см. Возраст: 3-6 лет. 2 цвета микс.</t>
  </si>
  <si>
    <t>264903</t>
  </si>
  <si>
    <t>Нарукавники для плавания 25х20см Bestway, 5-12 лет, микс (арт. 32325)</t>
  </si>
  <si>
    <t>32325</t>
  </si>
  <si>
    <t>6941607386231</t>
  </si>
  <si>
    <t>Нарукавники для плавания обладают оптимальной плавучестью в воде. Они помогут ребёнку чувствовать себя увереннее и перестать бояться воды. Облегчат обучение плаванию. Размер в надутом состоянии: 25х20 см. Для детей от 5 до 12 лет.</t>
  </si>
  <si>
    <t>144521</t>
  </si>
  <si>
    <t>Нарукавники для плавания 30x15см Bestway, 5-12 лет, микс (Арт. 32102)</t>
  </si>
  <si>
    <t>32102</t>
  </si>
  <si>
    <t>6941607347591</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</si>
  <si>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30x15 см. Возраст: 5-12 лет.</t>
  </si>
  <si>
    <t>13. Аксессуары для плавания</t>
  </si>
  <si>
    <t>Маски</t>
  </si>
  <si>
    <t>144718</t>
  </si>
  <si>
    <t>Маска для плавания Bestway, от 3 лет, микс (Арт. 22011)</t>
  </si>
  <si>
    <t>22011</t>
  </si>
  <si>
    <t>6941607330975</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</si>
  <si>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</si>
  <si>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169334</t>
  </si>
  <si>
    <t>Маска для плавания Bestway, от 3 лет, микс (Арт. 22048)</t>
  </si>
  <si>
    <t>22048</t>
  </si>
  <si>
    <t>6941607331040</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</si>
  <si>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</si>
  <si>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155419</t>
  </si>
  <si>
    <t>Маска для плавания Bestway, от 3 лет, микс (Арт. 22064)</t>
  </si>
  <si>
    <t>22064</t>
  </si>
  <si>
    <t>6941607331118</t>
  </si>
  <si>
    <t>Маска для ныряния "Lil Animal"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</si>
  <si>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144744</t>
  </si>
  <si>
    <t>Маска для плавания Bestway, от 7 лет, микс (Арт. 22049)</t>
  </si>
  <si>
    <t>22049</t>
  </si>
  <si>
    <t>6941607331057</t>
  </si>
  <si>
    <t>Маска для ныряния доставит море радости исследователям, желающим узнать, что находится ниже поверхности воды. С ней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7 лет.</t>
  </si>
  <si>
    <t>Наборы</t>
  </si>
  <si>
    <t>144721</t>
  </si>
  <si>
    <t>Набор для ныряния Bestway, от 3 лет, микс (Арт. 24018)</t>
  </si>
  <si>
    <t>24018</t>
  </si>
  <si>
    <t>6941607331132</t>
  </si>
  <si>
    <t>Набор для ныряния "Fun"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</si>
  <si>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144722</t>
  </si>
  <si>
    <t>Набор для ныряния Bestway, от 3 лет, микс (Арт. 24023)</t>
  </si>
  <si>
    <t>24023</t>
  </si>
  <si>
    <t>6941607331163</t>
  </si>
  <si>
    <t>Набор для ныряния "Lil' Glider"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Возраст: от 3 лет.</t>
  </si>
  <si>
    <t>169340</t>
  </si>
  <si>
    <t>Набор для ныряния Bestway, от 7 лет, микс (Арт. 24025)</t>
  </si>
  <si>
    <t>24025</t>
  </si>
  <si>
    <t>6941607331170</t>
  </si>
  <si>
    <t>Набор для ныряния доставит море радости исследователям, желающим узнать, что находится ниже поверхности воды. С ним вы будете с лёгкостью ориентироваться под водой с открытыми глазами! Широкая лента для фиксирования маски на голове изготовлена из эластичного ПВХ, обеспечивающего великолепную прилегаемость и полностью предотвращающая попадание воды внутрь маски. В комплекте: маска и трубка. Возраст: от 7 лет.</t>
  </si>
  <si>
    <t>169348</t>
  </si>
  <si>
    <t xml:space="preserve">Набор для сноркелинга МЕРИДИАН Meridian Bestway, от 7 лет (Арт. 25020) </t>
  </si>
  <si>
    <t>25020</t>
  </si>
  <si>
    <t>6941607331309</t>
  </si>
  <si>
    <t>Набор для снорклинга позволяет дышать и видеть под водой. В него входят: маска, дыхательная трубка, ласты.Они дают возможность длительное время с незначительными усилиями исследовать подводный мир на небольшой глубине. В комплект входит: маска, трубка, ласты. Возраст: от 7 лет.</t>
  </si>
  <si>
    <t>Очки</t>
  </si>
  <si>
    <t>144748</t>
  </si>
  <si>
    <t>Очки для плавания Bestway, от 14 лет, микс (Арт. 21077)</t>
  </si>
  <si>
    <t>21077</t>
  </si>
  <si>
    <t>6941607330890</t>
  </si>
  <si>
    <t>Очки для плавания "IX-1400"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14 лет.</t>
  </si>
  <si>
    <t>144694</t>
  </si>
  <si>
    <t>Очки для плавания Bestway, от 3 лет, микс (Арт. 21002)</t>
  </si>
  <si>
    <t>21002</t>
  </si>
  <si>
    <t>6941607330784</t>
  </si>
  <si>
    <t>Очки для плавания "Lil Lightning Swimmer"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</si>
  <si>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144707</t>
  </si>
  <si>
    <t>Очки для плавания Bestway, от 3 лет, микс (Арт. 21062)</t>
  </si>
  <si>
    <t>21062</t>
  </si>
  <si>
    <t>6941607330852</t>
  </si>
  <si>
    <t>Очки для плавания "Lil Wave"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</si>
  <si>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155418</t>
  </si>
  <si>
    <t>Очки для плавания Bestway, от 3 лет, микс (Арт. 21080)</t>
  </si>
  <si>
    <t>21080</t>
  </si>
  <si>
    <t>6941607330906</t>
  </si>
  <si>
    <t>Очки для плавания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3 лет.</t>
  </si>
  <si>
    <t>144737</t>
  </si>
  <si>
    <t>Очки для плавания Bestway, от 7 лет, микс (Арт. 21048)</t>
  </si>
  <si>
    <t>21048</t>
  </si>
  <si>
    <t>6941607330814</t>
  </si>
  <si>
    <t>Очки для плавания "Ocean Wave" пригодятся как для тренировок в бассейне, так и для активного отдыха. За счет гибкости очки хорошо садятся, это придает максимальное удобство при использовании. Надежный силиконовый уплотнитель исключает протекание. Возраст: от 7 лет.</t>
  </si>
  <si>
    <t>Шапочки</t>
  </si>
  <si>
    <t>144750</t>
  </si>
  <si>
    <t>Шапочка для плавания Bestway, от 14 лет, микс (Арт. 26006)</t>
  </si>
  <si>
    <t>26006</t>
  </si>
  <si>
    <t>6941607331354</t>
  </si>
  <si>
    <t>Что может сделать посещение бассейна еще более увлекательным занятием? Яркие аксессуары, такие как шапочка для купания. Это не только необходимая, но и очень полезная вещь! Шапочка для бассейна защитит волосы от вредного воздействия хлорки, не даст воде проникнуть в уши, сохранит тепло. Возраст: от 14 лет.</t>
  </si>
  <si>
    <t>14. Игровые центры</t>
  </si>
  <si>
    <t>243569</t>
  </si>
  <si>
    <t>Игровая площадка 335х150см Bestway, с разбрыз., от 2 лет (Арт. 52571)</t>
  </si>
  <si>
    <t>52571</t>
  </si>
  <si>
    <t>6941607331682</t>
  </si>
  <si>
    <t>Детская игровая площадка с разбрызгивателем – идеальное решение для летних забав на свежем воздухе! Разбрызгиватель добавляет незабываемые моменты радости и прохлады, обеспечивая веселое времяпрепровождение в жаркие дни. Изготовленная из безопасных и прочных материалов, площадка устойчива к повреждениям и легко собирается. Подарите вашим детям часы активных игр и восторга с этой чудесной игровой площадкой! Размер: 335х150 см. Материал: ПВХ. Упаковка: коробка.</t>
  </si>
  <si>
    <t>169072</t>
  </si>
  <si>
    <t>Игровой центр 132x94x89см Bestway, с мячами (25шт), от 2 лет (Арт. 93537)</t>
  </si>
  <si>
    <t>93537</t>
  </si>
  <si>
    <t>6942138961942</t>
  </si>
  <si>
    <t>Сухой бассейн понравится любому ребенку! Малышу сразу же захочется забраться вовнутрь и придумать множество увлекательных игр. Благодаря надувному дну, в таком бассейне будет комфортно и мягко даже на природе. В комплекте 25 игровых мячей. Размер бассейна в надутом состоянии: 132х94х89 см.</t>
  </si>
  <si>
    <t>243557</t>
  </si>
  <si>
    <t>Игровой центр 193х152х74см Bestway, от 2 лет  (Арт. 53164)</t>
  </si>
  <si>
    <t>53164</t>
  </si>
  <si>
    <t>6941607368411</t>
  </si>
  <si>
    <t>Игровой центр с комплектом из пяти мячей, а также ремкомплектом для удобства использования. Размер: 193х152х74 см. Материал: ПВХ. В коробке.</t>
  </si>
  <si>
    <t>243558</t>
  </si>
  <si>
    <t>Игровой центр 224х181х72см Bestway, от 2 лет (Арт. 53166)</t>
  </si>
  <si>
    <t>53166</t>
  </si>
  <si>
    <t>6941607368442</t>
  </si>
  <si>
    <t>Игровой центр - это просторная игровая площадка для детей от 3 лет. Размеры центра составляют 224х181х72 см, что позволяет детям свободно двигаться и играть. Яркие цвета и интересные детали привлекут внимание малышей и помогут им развивать воображение и творческие способности. Центр легко собирается и разбирается, что делает его удобным для хранения и транспортировки. Комплектация: рыболовная сеть, 3 игровых мяча, ремкомплект, 2 игрушки. Размер: 224х181х72 см. Материал: ПВХ. В коробке.</t>
  </si>
  <si>
    <t>144776</t>
  </si>
  <si>
    <t>Игровой центр Beach Bounce 3,65 м x 3,40 м x 1,52 м Bestway (Арт. 53381)</t>
  </si>
  <si>
    <t>53381</t>
  </si>
  <si>
    <t xml:space="preserve">6942138984514 </t>
  </si>
  <si>
    <t>Аквапарк "Beach Bounce" выполнен из прочного и безопасного материала ярких цветов. Детский надувной центр откроет новые горизонты развлечений для ваших малышей. Подарите своим детям положительные эмоции! Размер в надутом состоянии: 3,65x3,40x1,52 м.</t>
  </si>
  <si>
    <t>15. Игры надувные</t>
  </si>
  <si>
    <t>144887</t>
  </si>
  <si>
    <t>Игрушка надувная Bestway "Животные", 6 шт. микс (Арт. 34030)</t>
  </si>
  <si>
    <t>34030</t>
  </si>
  <si>
    <t>6941607352298</t>
  </si>
  <si>
    <t>Надувные игрушки в виде животных станут веселым развлечением для ваших детей и подарят им море позитивных эмоций. Ребенку понравится яркая окраска надувной игрушки, а также ощущение безопасности при управлении игрушкой на воде. С такой игрушкой можно развлекаться как на суше, так и в любом водоёме.</t>
  </si>
  <si>
    <t>264895</t>
  </si>
  <si>
    <t>Набор для подводной игры Bestway, от 3 лет, 3 цвета в наборе (арт. 26031)</t>
  </si>
  <si>
    <t>26031</t>
  </si>
  <si>
    <t>6941607331392</t>
  </si>
  <si>
    <t>Надувная игрушка для плавания предназначена для весёлых игр в компании. Изготовлена из экологически чистого ПВХ, без запаха. Для детей от 3-х лет. В наборе 3 цвета.</t>
  </si>
  <si>
    <t xml:space="preserve">17. Разбрызгиватели </t>
  </si>
  <si>
    <t>243554</t>
  </si>
  <si>
    <t>Коврик с разбризгивателем 122см Bestway, от 2 лет (Арт. 52698)</t>
  </si>
  <si>
    <t>52698</t>
  </si>
  <si>
    <t>6941607364338</t>
  </si>
  <si>
    <t>Игровой центр с разбрызгивателем - это отличное решение для веселого и активного отдыха детей на открытом воздухе. Размер: 122 см. Материал: ПВХ. В коробке.</t>
  </si>
  <si>
    <t>243555</t>
  </si>
  <si>
    <t>Коврик с разбризгивателем 170х140см Bestway, от 2 лет (Арт. 52725)</t>
  </si>
  <si>
    <t>52725</t>
  </si>
  <si>
    <t>6941607368107</t>
  </si>
  <si>
    <t>Устройте дома настоящий тропический ливень! Игровой центр с разбрызгивателем станет любимым местом для игр и развлечений детей. Размер: 170х140 см. Материал: ПВХ. В коробке.</t>
  </si>
  <si>
    <t>243556</t>
  </si>
  <si>
    <t>Разбрызгиватель 61х119см Bestway (Арт. 52731)</t>
  </si>
  <si>
    <t>52731</t>
  </si>
  <si>
    <t>6941607368497</t>
  </si>
  <si>
    <t>Надувной разбрызгиватель —  отличное развлечение для детей во время жаркого лета!  С такой игрушкой отдых  на свежем воздухе станет гораздо веселее. Размер: 61х119 см. Материал: ПВХ. В коробке.</t>
  </si>
  <si>
    <t>169412</t>
  </si>
  <si>
    <t>Разбрызгиватель 99х76х122см Bestway (Арт. 52294)</t>
  </si>
  <si>
    <t>52294</t>
  </si>
  <si>
    <t>6942138968071</t>
  </si>
  <si>
    <t>Надувной разбрызгиватель —  отличное развлечение для детей во время жаркого лета! С такой игрушкой отдых  на свежем воздухе станет гораздо веселее. Для включения разбрызгивателя достаточно подключить садовый шланг. Размер: 99х76х122 см.</t>
  </si>
  <si>
    <t>18. Надувная мебель</t>
  </si>
  <si>
    <t>Кровати</t>
  </si>
  <si>
    <t>169527</t>
  </si>
  <si>
    <t>Кровать КОННЭКТ 3-в-1 КИНГ 1,88м*99см*25см Bestway ( Арт. 67922)</t>
  </si>
  <si>
    <t>67922</t>
  </si>
  <si>
    <t>6941607311851</t>
  </si>
  <si>
    <t>Надувная кровать — незаменимое приобретение для любителей больших компаний или отдыха на природе.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188х99х25 см.</t>
  </si>
  <si>
    <t>254043</t>
  </si>
  <si>
    <t>Кровать надувная 152x203x36см Bestway, встр. USB насосом 3.7В, до 300кг (Арт. 6716T)</t>
  </si>
  <si>
    <t>6716T</t>
  </si>
  <si>
    <t>6941607354421</t>
  </si>
  <si>
    <t>Надувная кровать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152x203x36 см. Материал: ПВХ. В коробке.</t>
  </si>
  <si>
    <t>252645</t>
  </si>
  <si>
    <t>Кровать надувная 188х99х30см Bestway, встр.насос USB 5В, до 150кг (Арт. 671BQ)</t>
  </si>
  <si>
    <t>671BQ</t>
  </si>
  <si>
    <t>6941607368275</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</si>
  <si>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150 кг. Размер в надутом состоянии: 188х99х30 см.</t>
  </si>
  <si>
    <t>252646</t>
  </si>
  <si>
    <t>Кровать надувная 191х137х30см Bestway, встр.насос USB 5В, до 300кг (Арт. 671BR)</t>
  </si>
  <si>
    <t>671BR</t>
  </si>
  <si>
    <t>6941607370483</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</si>
  <si>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191х137х30 см.</t>
  </si>
  <si>
    <t>252643</t>
  </si>
  <si>
    <t>Кровать надувная 191х97х36см Bestway, встр.насос USB 5В, до 150кг (Арт. 671BT)</t>
  </si>
  <si>
    <t>671BT</t>
  </si>
  <si>
    <t>6941607370506</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</si>
  <si>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150 кг. Размер в надутом состоянии: 191х97х36 см.</t>
  </si>
  <si>
    <t>169541</t>
  </si>
  <si>
    <t>Кровать надувная 191х97х46см Bestway, встр.насос 220В, до 150кг (Арт. 67401)</t>
  </si>
  <si>
    <t>67401</t>
  </si>
  <si>
    <t>6941607329481</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</si>
  <si>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электронасос позволит накачать матрас за считанные минуты! Размер: 191x97x46 см. </t>
  </si>
  <si>
    <t>252642</t>
  </si>
  <si>
    <t>Кровать надувная 203х152х30см Bestway, встр.насос USB 5В, до 300кг (Арт. 671BS)</t>
  </si>
  <si>
    <t>671BS</t>
  </si>
  <si>
    <t>6941607370490</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</si>
  <si>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203х152х30 см.</t>
  </si>
  <si>
    <t>252644</t>
  </si>
  <si>
    <t>Кровать надувная 203х152х36см Bestway, встр.насос USB 5В, до 300кг(Арт. 671BU)</t>
  </si>
  <si>
    <t>671BU</t>
  </si>
  <si>
    <t>6941607370513</t>
  </si>
  <si>
    <t>Надувная кровать со встроенным насосом придётся по душе и детям, и взрослым! Он обязательно пригодится во время отдыха на природе. На матрасе можно очень комфортно качаться на волнах и загорать. Максимальная нагрузка: до 300 кг. Размер в надутом состоянии: 203х152х36 см.</t>
  </si>
  <si>
    <t>169568</t>
  </si>
  <si>
    <t>Кровать надувная 203х152х36см Bestway, до 300кг (Арт. 67699)</t>
  </si>
  <si>
    <t>67699</t>
  </si>
  <si>
    <t>6941607333570</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</si>
  <si>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203х152х36 см.</t>
  </si>
  <si>
    <t>169542</t>
  </si>
  <si>
    <t>Кровать надувная 203х152х46см Bestway, встр.насос 220В, до 300кг (Арт. 67403)</t>
  </si>
  <si>
    <t>67403</t>
  </si>
  <si>
    <t>6941607329597</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</si>
  <si>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203х152х46 см.</t>
  </si>
  <si>
    <t>254030</t>
  </si>
  <si>
    <t>Кровать надувная 97х191х51см Bestway, встр.нас. 220В, до 150кг (Арт. 6713G)</t>
  </si>
  <si>
    <t>6713G</t>
  </si>
  <si>
    <t>6941607326398</t>
  </si>
  <si>
    <t>Надувная кровать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97х191х51 см. Материал: ПВХ. В коробке.</t>
  </si>
  <si>
    <t>258201</t>
  </si>
  <si>
    <t>Кровать надувная Bestway, встроен.электронасос 2,03м*1,52м*30см ( Арт. 67836) новый шк</t>
  </si>
  <si>
    <t>67836</t>
  </si>
  <si>
    <t>6941607326886</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</si>
  <si>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203х152х30 см.</t>
  </si>
  <si>
    <t>169569</t>
  </si>
  <si>
    <t>Кровать РОЛЛ-РЕЛАКС ТВИН 188х99х22 см Bestway ( Арт.67619)</t>
  </si>
  <si>
    <t>67619</t>
  </si>
  <si>
    <t>6941607344002</t>
  </si>
  <si>
    <t>Надувная кровать — незаменимое приобретение для любителей больших компаний или отдыха на природе. Особенностью данной модели является многофункциональная подушка, которая входит в комплект. Ее можно использовать как насос для надувания матраса, а также в качестве сумки для переноски.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Размер: 188х99х22 см.</t>
  </si>
  <si>
    <t>258200</t>
  </si>
  <si>
    <t>Кровать ТРАЙТЭК КВИН встроенный электронасос 2,03м*1,52м*56см  Bestway ( Арт. 67614) новый шк</t>
  </si>
  <si>
    <t>67614</t>
  </si>
  <si>
    <t>6941607329719</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</si>
  <si>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Встроенный электронасос позволит накачать матрас за считанные минуты! Размер: 203х152х56 см.</t>
  </si>
  <si>
    <t>Матрасы</t>
  </si>
  <si>
    <t>254041</t>
  </si>
  <si>
    <t>Матрас надувной 137х191х25см Bestway, до 300кг (Арт. 6713M)</t>
  </si>
  <si>
    <t>6713M</t>
  </si>
  <si>
    <t>6941607326473</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</si>
  <si>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Материал: ПВХ. В коробке.</t>
  </si>
  <si>
    <t>145186</t>
  </si>
  <si>
    <t>Матрас надувной 185х76х22см Bestway, до 150кг (Арт. 67000)</t>
  </si>
  <si>
    <t>67000</t>
  </si>
  <si>
    <t>6941607343876</t>
  </si>
  <si>
    <t>Матрас надувной "Jr.Twin"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185х76х22 см.</t>
  </si>
  <si>
    <t>169561</t>
  </si>
  <si>
    <t>Матрас надувной 185х76х28см Bestway, встр.ножной насос, до 150кг (Арт. 67223)</t>
  </si>
  <si>
    <t>67223</t>
  </si>
  <si>
    <t>6941607348864</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</si>
  <si>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185x76x28 см. </t>
  </si>
  <si>
    <t>169562</t>
  </si>
  <si>
    <t>Матрас надувной 188х99х28см Bestway, встр.ножной насос, до 150кг (Арт. 67224)</t>
  </si>
  <si>
    <t>67224</t>
  </si>
  <si>
    <t>6941607348871</t>
  </si>
  <si>
    <t xml:space="preserve">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188x99x28 см. </t>
  </si>
  <si>
    <t>169565</t>
  </si>
  <si>
    <t>Матрас надувной 188х99х30см Bestway, до 150кг (Арт.67680)</t>
  </si>
  <si>
    <t>67680</t>
  </si>
  <si>
    <t>6941607337837</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</si>
  <si>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Размер: 188х99х30 см.</t>
  </si>
  <si>
    <t>145194</t>
  </si>
  <si>
    <t>Матрас надувной 191х137х22см Bestway, до 300кг (Арт. 67002)</t>
  </si>
  <si>
    <t>67002</t>
  </si>
  <si>
    <t>6941607343890</t>
  </si>
  <si>
    <t>Матрас надувной "Full"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191х137х22 см.</t>
  </si>
  <si>
    <t>145205</t>
  </si>
  <si>
    <t>Матрас надувной 191х137х22см Bestway, эл.насос 220В, до 150кг (Арт. 67287)</t>
  </si>
  <si>
    <t>67287</t>
  </si>
  <si>
    <t>6941607353639</t>
  </si>
  <si>
    <t>Матрас надувной "Full" с электронасосом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191х137х22 см.</t>
  </si>
  <si>
    <t>169563</t>
  </si>
  <si>
    <t>Матрас надувной 191х137х28см Bestway, встр.ножной насос, до 300кг (Арт. 67225)</t>
  </si>
  <si>
    <t>67225</t>
  </si>
  <si>
    <t>6941607348888</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</si>
  <si>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кровати имеет флокированное ворсистое покрытие, которое легко чистится и моется, не пропускает влагу, предотвращает сползание постельного белья. Встроенный ножный насос позволит накачать матрас за считанные минуты! Ножной насос в комплекте. Размер: 191х137х28 см.</t>
  </si>
  <si>
    <t>145180</t>
  </si>
  <si>
    <t>Матрас надувной 203x152x22см Bestway, с сумкой-насосом, до 300кг (Арт. 67703)</t>
  </si>
  <si>
    <t>67703</t>
  </si>
  <si>
    <t>6941607344019</t>
  </si>
  <si>
    <t>Надувной матрас "Roll &amp; Relax" для плавания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 Ручной насос в комплекте.</t>
  </si>
  <si>
    <t>145217</t>
  </si>
  <si>
    <t>Матрас надувной 203x152x28см Bestway, встр.ножной насос, до 300кг (Арт. 67226)</t>
  </si>
  <si>
    <t>67226</t>
  </si>
  <si>
    <t>6941607348895</t>
  </si>
  <si>
    <t>Надувной матрас "Queen" для плавания со встроенным ножным насосом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203х152х28 см.</t>
  </si>
  <si>
    <t>145195</t>
  </si>
  <si>
    <t>Матрас надувной 203х152х22см Bestway, до 300кг (Арт. 67003)</t>
  </si>
  <si>
    <t>67003</t>
  </si>
  <si>
    <t>6941607343906</t>
  </si>
  <si>
    <t>Матрас надувной "Queen" придется по душе и детям, и взрослым! Он обязательно пригодится во время отдыха на природе. На матрасе можно очень комфортно качаться на волнах и загорать. Размер в надутом состоянии: 203х152х22 см.</t>
  </si>
  <si>
    <t>169567</t>
  </si>
  <si>
    <t>Матрас надувной 203х152х30см Bestway, до 300кг (Арт. 67682)</t>
  </si>
  <si>
    <t>67682</t>
  </si>
  <si>
    <t>6941607337820</t>
  </si>
  <si>
    <t>Надувная кровать — незаменимое приобретение для любителей больших компаний или отдыха на природе. Есть встроенный подголовник, который можно использовать вместо подушки. Верхняя поверхность матраса имеет флокированное ворсистое покрытие, которое легко чистится и моется, не пропускает влагу, предотвращает сползание постельного белья. Внутренние перегородки кровати под весом тела не деформируются и постоянно остаются устойчивыми, что обеспечивает максимальный комфорт во время отдыха. Размер: 203х152х30 см.</t>
  </si>
  <si>
    <t>145199</t>
  </si>
  <si>
    <t>Матрас надувной 203х183х22см Bestway, до 300кг (Арт. 67004)</t>
  </si>
  <si>
    <t>67004</t>
  </si>
  <si>
    <t>6941607343913</t>
  </si>
  <si>
    <t>Матрас "King" придется по душе и детям, и взрослым! Он обязательно пригодится во время отдыха на природе. Размер в надутом состоянии: 203х183х22 см.</t>
  </si>
  <si>
    <t>254039</t>
  </si>
  <si>
    <t>Матрас надувной 76х185х25см Bestway, до 150кг (Арт. 6713K)</t>
  </si>
  <si>
    <t>6713K</t>
  </si>
  <si>
    <t>6941607326459</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</si>
  <si>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76х185х25 см. Материал: ПВХ. В коробке.</t>
  </si>
  <si>
    <t>Подушки, диваны</t>
  </si>
  <si>
    <t>263770</t>
  </si>
  <si>
    <t>Кресло надувное 112х112х66см Bestway (Арт. 75155)</t>
  </si>
  <si>
    <t>75155</t>
  </si>
  <si>
    <t>6941607391655</t>
  </si>
  <si>
    <t>Надувное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Материал: ПВХ. Размер: 112х112х66 см. В коробке.</t>
  </si>
  <si>
    <t>263768</t>
  </si>
  <si>
    <t>Кресло надувное 97х102x71см Bestway с Led подсветкой на батарейках (3хААА не в к-те) (Арт. 75086)</t>
  </si>
  <si>
    <t>75086</t>
  </si>
  <si>
    <t>6942138970692</t>
  </si>
  <si>
    <t xml:space="preserve">Надувное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Материал: ПВХ. Размер: 97х102х71 см. Особенности: с LED подсветкой на батарейках типа 3хААА (не в комплекте). В коробке. </t>
  </si>
  <si>
    <t>19. Насосы, ремкомплекты</t>
  </si>
  <si>
    <t>145250</t>
  </si>
  <si>
    <t>Насос ножной 23х15см Bestway, 0,8л/цикл, шланг с 3-мя насадками (Арт. 62023)</t>
  </si>
  <si>
    <t>62023</t>
  </si>
  <si>
    <t>6941607343388</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</si>
  <si>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Оснащен двумя клапанами - для накачки и для сдувания. Не предусмотрена работа при минусовой температуре. Размер: 23х15 см.</t>
  </si>
  <si>
    <t>145254</t>
  </si>
  <si>
    <t>Насос ножной 28х22см Bestway, 1,6л/цикл, шланг с 3-мя насадками (Арт. 62005)</t>
  </si>
  <si>
    <t>62005</t>
  </si>
  <si>
    <t>6941607343401</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</si>
  <si>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Оснащен двумя клапанами - для накачки и для сдувания. Легко переключается с надувания на сдувание. Размер: 28х22 см.</t>
  </si>
  <si>
    <t>145248</t>
  </si>
  <si>
    <t>Насос ножной Bestway 13 см  (Арт. 62147)</t>
  </si>
  <si>
    <t>62147</t>
  </si>
  <si>
    <t>6941607343371</t>
  </si>
  <si>
    <t>Универсальный ножной насос с помощью которого можно легко накачать небольшие и среднего размера надувные изделия, такие как: игрушки, мячи, матрасы и т.п. В комплекте с насосом идет гибкий шланг и 3 насадки. Легко переключается с надувания на сдувание. Высота:13 см.</t>
  </si>
  <si>
    <t>20. Сапы</t>
  </si>
  <si>
    <t>200741</t>
  </si>
  <si>
    <t>SUP доска 305x84x12см Bestway, весло, ручной насос,  рюкзак, лиш, трос, ремкомплект (Арт. 65340)</t>
  </si>
  <si>
    <t>65340</t>
  </si>
  <si>
    <t>4670159021698</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</si>
  <si>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кольца из нержавеющей стали на носу и корме для привязывания; удобная ручка для легкой переноски SUP доски; эластичный трос для дополнительного места для хранения; аналоговый насос одинарного действия; регулируемое весло 217 см (85 дюймов);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плавник, ремонтный комплект. Размер: 305x84x12см.</t>
  </si>
  <si>
    <t>216419</t>
  </si>
  <si>
    <t>SUP доска 305x84x12см Bestway, весло, ручной насос,  рюкзак, лиш, трос, ремкомплект (Арт.65375)</t>
  </si>
  <si>
    <t>65375</t>
  </si>
  <si>
    <t>6941607334188</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</si>
  <si>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наилучшая форма для ровной воды и небольшой волны; нескользящий коврик; кольца из нержавеющей стали на носу и корме для привязывания; удобная ручка для легкой переноски SUP доски; эластичный трос для дополнительного места для хранения; аналоговый насос одинарного действия; регулируемое весло 217 см (85 дюймов); установка за 5 минут; клапан для быстрого накачивания/выпуска воздуха. В комплект входят: 1 SUP доска (для серфинга с веслом), 1 весло, 1 ручной насос, 1 рюкзак, 1 витой страховочный трос, 1 плавник, ремонтный комплект. Размер: 305x84x12 см.</t>
  </si>
  <si>
    <t>216417</t>
  </si>
  <si>
    <t>SUP доска 335x84х15см Bestway, весло, руч.насос, рюкзак, лиш, ремкомплект, водонепроница (Арт.65391)</t>
  </si>
  <si>
    <t>65391</t>
  </si>
  <si>
    <t>6941607345481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</si>
  <si>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универсальная. Особенности: нескользящий коврик; наилучшая форма для ровной воды и небольшой волны, удобная ручка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одинарного действия; регулируемое весло 217 см (85 дюймов) может быть трансформировано в весло с двумя лопастями; съемное сиденье со спинкой и упором для ног;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упор для ног, 1 плавник, ремонтный комплект. Размер: 335x84x15см .</t>
  </si>
  <si>
    <t>200729</t>
  </si>
  <si>
    <t>SUP доска 340x89x15см(весло,руч.насос,рюкз,стр.трос,сиденье,упор д.ног,2 плавн,рем к-т)Bestway 65310</t>
  </si>
  <si>
    <t>65310</t>
  </si>
  <si>
    <t>4670159021650</t>
  </si>
  <si>
    <t>SUP доска подойдет как начинающим спортсменам, так и опытным сапрайдерам. Изделие из материала «drop stitch». Тип категории: турин. Особенности: наилучшая форма для путешествий на длинные дистанции на ровной воде; 2 съемных плавника; нескользящий коврик; удобные ручки по бокам для легкой переноски SUP доски; эластичный трос для дополнительного места для хранения, кольца из нержавеющей стали на носу и корме для привязывания, аналоговый насос двойного действия; регулируемое весло 217 см, может быть трансформировано в весло с двумя лопастями; съемное сиденье со спинкой и упором для ног; соединитель для быстрой установки такелажа (основание нижней части мачты в комплект не входит); съемный шверт для виндсерфинга; держатель для бутылки; установка за 5 минут; клапан для быстрого накачивания/выпуска воздуха. В комплект входят: 1 SUP доска,1 весло,1 ручной насос,1 люксовый рюкзак,1 витой страховочный трос,1 сиденье,1 упор для ног,2 плавника, ремонтный комплект. Размер: 340x89x15см.</t>
  </si>
  <si>
    <t>200738</t>
  </si>
  <si>
    <t>SUP доска 340x89x5см Bestway, весло, ручной насос,  рюкзак, лиш, трос, ремкомплект (Арт. 65363)</t>
  </si>
  <si>
    <t>65363</t>
  </si>
  <si>
    <t>4670159021681</t>
  </si>
  <si>
    <t>SUP доска подойдет как начинающим спортсменам, так и опытным сапрайдерам. Изделия из материала «drop stitch» сочетают компактность и удобство хранения с прочностью изделий из твердых материалов. Категория: туринг. Особенности: наилучшая форма для путешествий на длинные дистанции на ровной воде; встроенное окошко с крышкой позволяет пользователю смотреть сквозь воду внизу; 1 съемный плавник; нескользящий коврик; удобные ручки по бокам и на палубе для легкой переноски SUP доски; эластичный трос для дополнительного места для хранения; кольца из нержавеющей стали на носу и корме для привязывания лиша или швартовки; аналоговый насос двойного действия; регулируемое весло 217 см (85 дюймов); установка за 5 минут; клапан для быстрого накачивания/выпуска воздуха. В комплект входят: 1 SUP доска, 1 весло, 1 ручной насос, 1 рюкзак, 1 витой страховочный трос, 1 плавник, ремонтный комплект. Размер: 340x89x5см.</t>
  </si>
  <si>
    <t>21. Лодки надувные</t>
  </si>
  <si>
    <t>243564</t>
  </si>
  <si>
    <t>Лодка надувная 149х85см Bestway, до 55кг (Арт. 61136)</t>
  </si>
  <si>
    <t>61136</t>
  </si>
  <si>
    <t>6941607332399</t>
  </si>
  <si>
    <t>Надувная лодка станет отличным помощником для любителей активного отдыха на воде. Прочная и надежная конструкция обеспечит безопасность и комфорт во время плавания. Размер: 149х85 см. Максимальная нагрузка до 55 кг. Материал: ПВХ, полипропилен. В коробке.</t>
  </si>
  <si>
    <t>243565</t>
  </si>
  <si>
    <t>Лодка надувная 185х97см Bestway, весла, насос, до 95кг  (Арт. 61142)</t>
  </si>
  <si>
    <t>61142</t>
  </si>
  <si>
    <t>6941607348574</t>
  </si>
  <si>
    <t>Надувная лодка станет отличным помощником для любителей активного отдыха на воде. Прочная и надежная конструкция обеспечит безопасность и комфорт во время плавания. Комплектация: весла, насос. Размер: 185х97 см. Максимальная нагрузка до 120 кг. Материал: ПВХ, полипропилен. В коробке.</t>
  </si>
  <si>
    <t>INTEX</t>
  </si>
  <si>
    <t>220650</t>
  </si>
  <si>
    <t>Бассейн каркасный 244x76см INTEX, 2843л (Арт. 28290NP)</t>
  </si>
  <si>
    <t>28290NP</t>
  </si>
  <si>
    <t>6941057423340</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</si>
  <si>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244x76 см. Материал: Сталь, ПВХ, ПП, ПЭТ. В коробке.</t>
  </si>
  <si>
    <t>171830</t>
  </si>
  <si>
    <t>Бассейн каркасный 244х51см INTEX, 1828л (Арт. 28205NP)</t>
  </si>
  <si>
    <t>28205NP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</si>
  <si>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244х51 см (1828 л).</t>
  </si>
  <si>
    <t>179060</t>
  </si>
  <si>
    <t>Бассейн каркасный 305х76см INTEX, 4485л (Арт. 28206NP)</t>
  </si>
  <si>
    <t>28206NP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</si>
  <si>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305х76 см (4485 л).</t>
  </si>
  <si>
    <t>113145</t>
  </si>
  <si>
    <t>Бассейн каркасный 305х76см INTEX, 4485л (Арт.26700NP)</t>
  </si>
  <si>
    <t>26700NP</t>
  </si>
  <si>
    <t>Круглый раскладной бассейн с призматическим каркасом — простая и недорогая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Размер: 305х76 см.</t>
  </si>
  <si>
    <t>113138</t>
  </si>
  <si>
    <t>Бассейн каркасный 305х76см INTEX, 4485л (Арт.28200NP)</t>
  </si>
  <si>
    <t>28200NP</t>
  </si>
  <si>
    <t>Круглый раскладной бассейн с металлическим каркасом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305х76 см.</t>
  </si>
  <si>
    <t>113147</t>
  </si>
  <si>
    <t>Бассейн каркасный 366х76см INTEX, 6503л (Арт.26710NP)</t>
  </si>
  <si>
    <t>26710NP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</si>
  <si>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Размер бассейна: 366х76 см.</t>
  </si>
  <si>
    <t>113141</t>
  </si>
  <si>
    <t>Бассейн каркасный 366х76см INTEX, 6503л (Арт.28210NP)</t>
  </si>
  <si>
    <t>28210NP</t>
  </si>
  <si>
    <t>Круглый раскладной бассейн с металлическим каркасом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366х76 см.</t>
  </si>
  <si>
    <t>179061</t>
  </si>
  <si>
    <t>Бассейн каркасный 305x76см INTEX, фильтр-насос, 4485л  (Арт. 28208NP)</t>
  </si>
  <si>
    <t>28208NP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</si>
  <si>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305х76 см (4485 л). В комплекте картриджный фильтр-насос.</t>
  </si>
  <si>
    <t>113146</t>
  </si>
  <si>
    <t>Бассейн каркасный 305х76см INTEX, фильтр-насос, 4485л (Арт.26702NP)</t>
  </si>
  <si>
    <t>26702NP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</si>
  <si>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фильтр-насос. Размер бассейна: 305х76 см.</t>
  </si>
  <si>
    <t>113140</t>
  </si>
  <si>
    <t>Бассейн каркасный 305х76см INTEX, фильтр-насос, 4485л (Арт.28202NP)</t>
  </si>
  <si>
    <t>28202NP</t>
  </si>
  <si>
    <t>Круглый раскладной бассейн с металлическим каркасом — простая и недорогая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220-240В. Размер: 305х76 см.</t>
  </si>
  <si>
    <t>269764</t>
  </si>
  <si>
    <t>Бассейн каркасный 305х99см, фильтр-насос, (арт. 26706ND)</t>
  </si>
  <si>
    <t>26706ND</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</si>
  <si>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бассейна: 305х99 см. В комплекте: фильтр-насос.</t>
  </si>
  <si>
    <t>171950</t>
  </si>
  <si>
    <t>Бассейн каркасный 366x99см INTEX, фильтр-насос, лестница, 8592л (Арт. 26716NP)</t>
  </si>
  <si>
    <t>26716NP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</si>
  <si>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лестница, руководство по эксплуатации, DVD-диск с инструкциями. Размер бассейна: 366х99 см.</t>
  </si>
  <si>
    <t>269765</t>
  </si>
  <si>
    <t>Бассейн каркасный 366х122см, 10685л, фил.-насос 3785 л/ч, лестница (арт. 26718FS)</t>
  </si>
  <si>
    <t>26718FS</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</si>
  <si>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Размер бассейна: 366х122 см. В комплекте: фильтр-насос, лестница.</t>
  </si>
  <si>
    <t>171949</t>
  </si>
  <si>
    <t>Бассейн каркасный 366х76см INTEX, фильтр-насос, 6503л (Арт. 26712NP)</t>
  </si>
  <si>
    <t>26712NP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</si>
  <si>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Размер бассейна: 366х76 см.</t>
  </si>
  <si>
    <t>113143</t>
  </si>
  <si>
    <t>Бассейн каркасный 366х76см INTEX, фильтр-насос, 6503л (Арт.28212NP)</t>
  </si>
  <si>
    <t>28212NP</t>
  </si>
  <si>
    <t>6941057400341</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</si>
  <si>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В комплекте картриджный фильтр-насос. Размер: 366х76 см.</t>
  </si>
  <si>
    <t>195203</t>
  </si>
  <si>
    <t>Бассейн каркасный 427х107см INTEX, фильтр-насос, лестница, подстилка, тент, 12706л (Арт. 26722NP)</t>
  </si>
  <si>
    <t>26722NP</t>
  </si>
  <si>
    <t>Каркасный бассейн обладает оригинальной конструкцией, которая позволяет собрать бассейн за 40 минут, без особых физических усилий. Фильтр-насос производительностью 3785 л/ч, сменный картридж тип А, диаметр шлангов 32 мм. Чаша бассейна изготовлена из высококачественного трехслойного ПВХ. Стойки каркаса металлические с покрытием. Удобный сливной клапан позволяет присоединить садовый шланг, что дает возможность слить воду в любое место. Размер: 427х107 см.</t>
  </si>
  <si>
    <t>179063</t>
  </si>
  <si>
    <t>Бассейн каркасный 457х107см INTEX, фильтр-насос, лестница, тент, подстилка, 14614л (Арт. 26724NP)</t>
  </si>
  <si>
    <t>26724NP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</si>
  <si>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Бассейн имеет удобный сливной клапан. В комплекте: картриджный фильтр-насос 3785л/ч, лестница, тент, подстилка, руководство по эксплуатации, DVD-диск с инструкциями. Размер бассейна: 457х107 см.</t>
  </si>
  <si>
    <t>270576</t>
  </si>
  <si>
    <t>Бассейн каркасный 457х122см INTEX, фильтр-насос, лестница, тент, подстилка, 16805л (Арт.28242ND)</t>
  </si>
  <si>
    <t>28242ND</t>
  </si>
  <si>
    <t>Круглый бассейн с металлическим каркасом — простая и недорогая альтернатива стационарным бассейнам. Он порадует детей и взрослых в теплые солнечные деньки! Бассейн очень легко установить при условии, что он размещен на ровной очищенной поверхности. В комплекте: фильтр-насос, лестница, тент, подстилка. Размер: 457х122 см.</t>
  </si>
  <si>
    <t>196394</t>
  </si>
  <si>
    <t>Бассейн каркасный 549х122см INTEX, фильтр-насос, лестница, подстилка, тент, 24311л (Арт.26732NP)</t>
  </si>
  <si>
    <t>26732NP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</si>
  <si>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каркасом, который может выдержать большие нагрузки. Отдельная широкая ламинированная лента обрамляет бассейн снаружи, придавая дополнительную поддержку. В комплекте: фильтр-насос+лестница+тент+подстилка. Размер бассейна: 549х122 см.</t>
  </si>
  <si>
    <t>220649</t>
  </si>
  <si>
    <t>Бассейн каркасный 220x150х60см INTEX, 1662л (Арт. 28266NP)</t>
  </si>
  <si>
    <t>28266NP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</si>
  <si>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220x150х60 см. Материал: Сталь, ПП, ПВХ, ПЭ, стекловолокно. В коробке.</t>
  </si>
  <si>
    <t>113132</t>
  </si>
  <si>
    <t>Бассейн каркасный 220х150х60см INTEX, 1662л (Арт. 28270NP)</t>
  </si>
  <si>
    <t>28270NP</t>
  </si>
  <si>
    <t>Прямоугольный каркасный бассейн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220х150х60 см.</t>
  </si>
  <si>
    <t>113133</t>
  </si>
  <si>
    <t>Бассейн каркасный 260х160х65см INTEX, 2282л (Арт. 28271NP)</t>
  </si>
  <si>
    <t>28271NP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</si>
  <si>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260х160х65 см (2282 л).</t>
  </si>
  <si>
    <t>113134</t>
  </si>
  <si>
    <t>Бассейн каркасный 300х200х75см INTEX, 3834л (Арт. 28272NP)</t>
  </si>
  <si>
    <t>28272NP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</si>
  <si>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300х200х75 см (3834 л).</t>
  </si>
  <si>
    <t>195229</t>
  </si>
  <si>
    <t>Бассейн каркасный 450х220х84см INTEX, фильтр-насос, 7127л (Арт. 28274NP)</t>
  </si>
  <si>
    <t>28274NP</t>
  </si>
  <si>
    <t>Каркасный бассейн — это простая конструкция, с которой семейный досуг на природе будет весёлым и приятным. Он порадует детей и взрослых в теплые солнечные деньки. Постоянная форма бассейна обеспечивается прочным металлическим каркасом, который может выдержать большие нагрузки. Размер: 450х220х84 см.</t>
  </si>
  <si>
    <t>099685</t>
  </si>
  <si>
    <t>Бассейн надувной 188x46см INTEX, 790л, от 3 лет (Арт. 58431NP)</t>
  </si>
  <si>
    <t>58431NP</t>
  </si>
  <si>
    <t>6941057454313</t>
  </si>
  <si>
    <t xml:space="preserve">Надувной бассейн "Рельефный конус"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188x46 см. </t>
  </si>
  <si>
    <t>171468</t>
  </si>
  <si>
    <t>Бассейн надувной 244х61см INTEX, 1942л (Арт. 28106NP)</t>
  </si>
  <si>
    <t>28106NP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</si>
  <si>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244х61 см.</t>
  </si>
  <si>
    <t>099784</t>
  </si>
  <si>
    <t>Бассейн надувной 305x76см INTEX, 3853л (Арт. 28120NP)</t>
  </si>
  <si>
    <t>28120NP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</si>
  <si>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305х76 см.</t>
  </si>
  <si>
    <t>171560</t>
  </si>
  <si>
    <t>Бассейн надувной 305х61см INTEX, 3077л (Арт. 28116NP)</t>
  </si>
  <si>
    <t>28116NP</t>
  </si>
  <si>
    <t>6941057420530</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</si>
  <si>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Имеется удобный сливной клапан, который можно присоединить к садовому шлангу. Размер бассейна: 305х61 см.</t>
  </si>
  <si>
    <t>099785</t>
  </si>
  <si>
    <t>Бассейн надувной 366x76см INTEX, 5621л (Арт. 28130NP)</t>
  </si>
  <si>
    <t>28130NP</t>
  </si>
  <si>
    <t>6941057400129</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</si>
  <si>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366х76 см.</t>
  </si>
  <si>
    <t>113137</t>
  </si>
  <si>
    <t>Бассейн надувной 396х84см INTEX, 7290л (Арт. 28143NP)</t>
  </si>
  <si>
    <t>28143NP</t>
  </si>
  <si>
    <t>6941057400150</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</si>
  <si>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396х84 см.</t>
  </si>
  <si>
    <t>179058</t>
  </si>
  <si>
    <t>Бассейн надувной  305х61см INTEX, фильтр-насос, 3077л (Арт. 28118NP)</t>
  </si>
  <si>
    <t>28118NP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</si>
  <si>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305х61 см.</t>
  </si>
  <si>
    <t>171604</t>
  </si>
  <si>
    <t>Бассейн надувной  305х76см INTEX, фильтр-насос, 3853л (Арт. 28122NP)</t>
  </si>
  <si>
    <t>28122NP</t>
  </si>
  <si>
    <t>6941057400112</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</si>
  <si>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305х76 см.</t>
  </si>
  <si>
    <t>113202</t>
  </si>
  <si>
    <t>Бассейн надувной 366х76см INTEX, фильтр-насос, 5621л (Арт. 28132NP)</t>
  </si>
  <si>
    <t>28132NP</t>
  </si>
  <si>
    <t>Надувной бассейн EASY SET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В комплекте картриджный фильтр-насос. Размер бассейна: 366х76 см.</t>
  </si>
  <si>
    <t>195209</t>
  </si>
  <si>
    <t>Бассейн надувной 102х86см INTEX ,45л, 1-3 лет (Арт. 58417NP)</t>
  </si>
  <si>
    <t>58417NP</t>
  </si>
  <si>
    <t>6941057422633</t>
  </si>
  <si>
    <t>Надувной бассейн с надувным дном "Тропики"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102х86 см.</t>
  </si>
  <si>
    <t>113082</t>
  </si>
  <si>
    <t>Бассейн надувной 102х89см INTEX, с навесом, 45л, 1-3 лет (Арт. 57114NP)</t>
  </si>
  <si>
    <t>57114NP</t>
  </si>
  <si>
    <t>6941057401058</t>
  </si>
  <si>
    <t>Надувной бассейн "Грибочек"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102х89 см.</t>
  </si>
  <si>
    <t>099681</t>
  </si>
  <si>
    <t>Бассейн надувной 114x25см INTEX 131л, от 2 лет (Арт. 57412NP)</t>
  </si>
  <si>
    <t>57412NP</t>
  </si>
  <si>
    <t>6941057457413</t>
  </si>
  <si>
    <t>Надувной бассейн "Трехцветный" с надувным дном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114x25 см.</t>
  </si>
  <si>
    <t>099675</t>
  </si>
  <si>
    <t>Бассейн надувной 122x25см INTEX, 150л, от 2 лет (Арт. 59421NP)</t>
  </si>
  <si>
    <t>59421NP</t>
  </si>
  <si>
    <t>6941057402406</t>
  </si>
  <si>
    <t>Надувной бассейн "Звезды"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122x25 см.</t>
  </si>
  <si>
    <t>245188</t>
  </si>
  <si>
    <t>Бассейн надувной 147х33см INTEX, 330л от 2 лет (Арт. 58467NP)</t>
  </si>
  <si>
    <t>58467NP</t>
  </si>
  <si>
    <t>6941057428673</t>
  </si>
  <si>
    <t>Надувной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147х33 см. Вместимость: 330 л.</t>
  </si>
  <si>
    <t>220646</t>
  </si>
  <si>
    <t>Бассейн надувной 147х33см INTEX, 330л, от 2 лет (Арт. 58432NP)</t>
  </si>
  <si>
    <t>58432NP</t>
  </si>
  <si>
    <t>6941057425801</t>
  </si>
  <si>
    <t>Надувной бассейн "Лимон"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147х33 см. Материал: ПВХ. Цвет: желтый. В коробке.</t>
  </si>
  <si>
    <t>113084</t>
  </si>
  <si>
    <t>Бассейн надувной 152х56см INTEX, 400л, от 6 лет (Арт. 58480NP)</t>
  </si>
  <si>
    <t>58480NP</t>
  </si>
  <si>
    <t>6941057454801</t>
  </si>
  <si>
    <t>Надувной бассейн "Аквариум" с надувным дном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152х56 см.</t>
  </si>
  <si>
    <t>099689</t>
  </si>
  <si>
    <t>Бассейн надувной 168x41см INTEX, 581л, от 2 лет (Арт. 58446NP)</t>
  </si>
  <si>
    <t>58446NP</t>
  </si>
  <si>
    <t>6941057454467</t>
  </si>
  <si>
    <t xml:space="preserve">Надувной бассейн "Голубой кристалл"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168x41 см. </t>
  </si>
  <si>
    <t>099683</t>
  </si>
  <si>
    <t>Бассейн надувной 168x46см INTEX, 780л, от 3 лет (Арт. 56441NP)</t>
  </si>
  <si>
    <t>56441NP</t>
  </si>
  <si>
    <t>6941057454412</t>
  </si>
  <si>
    <t>Надувной бассейн "Четырехцветный"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168x46 см.</t>
  </si>
  <si>
    <t>266617</t>
  </si>
  <si>
    <t>Бассейн надувной 168х46 см INTEX ,575л, от 2-х лет (Арт. 56191NP)</t>
  </si>
  <si>
    <t>56191NP</t>
  </si>
  <si>
    <t>6941057430461</t>
  </si>
  <si>
    <t>Надувной бассейн — отличная альтернатива каркасным и стационарным бассейнам. Он порадует детей и взрослых в теплые солнечные деньки. Бассейн очень прост в установке при условии, что он размещен на ровной очищенной поверхности. Борта поддерживаются надувным кольцом, которое поднимается по мере заполнения водой. Размер бассейна: 168х46 см. Для детей от 2-х лет.</t>
  </si>
  <si>
    <t>02.3. Квадратные</t>
  </si>
  <si>
    <t>113086</t>
  </si>
  <si>
    <t>Бассейн надувной 159х159х50см INTEX, 340л, от 3 лет (Арт. 57471NP)</t>
  </si>
  <si>
    <t>57471NP</t>
  </si>
  <si>
    <t>6941057454719</t>
  </si>
  <si>
    <t xml:space="preserve">Надувной бассейн "Аквариум"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159х159х50 см. </t>
  </si>
  <si>
    <t>099667</t>
  </si>
  <si>
    <t>Бассейн надувной 85x85x23см INTEX, 57л, 1-3 лет, микс (Арт. 57100NP)</t>
  </si>
  <si>
    <t>57100NP</t>
  </si>
  <si>
    <t>6941057451008</t>
  </si>
  <si>
    <t>Надувной бассейн "Квадратный" с надувным дном I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85x85x23 см.</t>
  </si>
  <si>
    <t>02.4. Прямоугольные</t>
  </si>
  <si>
    <t>245177</t>
  </si>
  <si>
    <t>Бассейн надувной 229х152х48см INTEX, 600л, от 3 лет (Арт. 57177NP)</t>
  </si>
  <si>
    <t>57177NP</t>
  </si>
  <si>
    <t>6941057428642</t>
  </si>
  <si>
    <t>Надувной бассейн идеально подойдет для использования на даче и природе. Малая глубина позволит солнцу быстро прогреть воду до комфортной температуры для купания. Небольшой диаметр увеличивает безопасность нахождения детей в бассейне. Размер: 229х152х48 см. Вместимость: 600 л.</t>
  </si>
  <si>
    <t>099698</t>
  </si>
  <si>
    <t>Бассейн надувной 229х152х48см INTEX, 600л, от 3 лет, микс (Арт. 57181NP)</t>
  </si>
  <si>
    <t>57181NP</t>
  </si>
  <si>
    <t>6941057401072</t>
  </si>
  <si>
    <t>Надувной бассейн прямоугольный овальный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229x152x48 см. Цвет микс</t>
  </si>
  <si>
    <t>113095</t>
  </si>
  <si>
    <t>Бассейн надувной 262х175х56см INTEX, 770л, от 6 лет, микс (Арт. 56483NP)</t>
  </si>
  <si>
    <t>56483NP</t>
  </si>
  <si>
    <t>6941057454832</t>
  </si>
  <si>
    <t>Прямоугольный надувной бассейн "Семейный"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262х175х56 см.</t>
  </si>
  <si>
    <t>113096</t>
  </si>
  <si>
    <t>Бассейн надувной 305х183х59см INTEX, 1050л, от 6 лет (Арт. 58484NP)</t>
  </si>
  <si>
    <t>58484NP</t>
  </si>
  <si>
    <t>6941057458847</t>
  </si>
  <si>
    <t>Надувной бассейн "Семейный"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305х183х59 см.</t>
  </si>
  <si>
    <t>02.5. Другие формы</t>
  </si>
  <si>
    <t>113093</t>
  </si>
  <si>
    <t>Бассейн надувной 229х218х79см INTEX, 590л, от 3 лет (Арт. 57190NP)</t>
  </si>
  <si>
    <t>57190NP</t>
  </si>
  <si>
    <t>6941057451909</t>
  </si>
  <si>
    <t xml:space="preserve">Надувной бассейн с подголовником "Семейный" INTEX идеально подойдет для использования на даче и природе. Удобная сливная пробка позволяет быстро освободить бассейн от воды. Размер в надутом состоянии: 229х218х79 см. </t>
  </si>
  <si>
    <t xml:space="preserve">03. Бассейны с жестким бортиком </t>
  </si>
  <si>
    <t>113090</t>
  </si>
  <si>
    <t>Бассейн с жёстким бортом 122х25см INTEX,  281л, от 3 лет (Арт. 58477NP)</t>
  </si>
  <si>
    <t>58477NP</t>
  </si>
  <si>
    <t>6941057413129</t>
  </si>
  <si>
    <t xml:space="preserve">Ненадувной бассейн с плоским бортом "Утиный риф"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122х25 см. </t>
  </si>
  <si>
    <t>099694</t>
  </si>
  <si>
    <t>Бассейн с жёстким бортом 183x38см INTEX, 958л, от 3 лет (Арт. 56452NP)</t>
  </si>
  <si>
    <t>56452NP</t>
  </si>
  <si>
    <t>6941057454528</t>
  </si>
  <si>
    <t>Ненадувной бассейн с плоским бортом "Океан"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183x38 см.</t>
  </si>
  <si>
    <t>099696</t>
  </si>
  <si>
    <t>Бассейн с жёстким бортом 244x46см INTEX, 2040л, от 3 лет (Арт. 58472NP)</t>
  </si>
  <si>
    <t>58472NP</t>
  </si>
  <si>
    <t>6941057402543</t>
  </si>
  <si>
    <t>Ненадувной бассейн с плоским бортом "Океан" INTEX — это простая конструкция, с которой семейный досуг на природе будет весёлым и приятным. Жарким летним днём он станет комфортной зоной отдыха, где детки будут радостно плескаться вместе с родителями. Размер: 244x46 см.</t>
  </si>
  <si>
    <t>196397</t>
  </si>
  <si>
    <t>Тент для бассейна 260х160см INTEX (Арт. 28036)</t>
  </si>
  <si>
    <t>28036</t>
  </si>
  <si>
    <t>6941057423081</t>
  </si>
  <si>
    <t>Тент для бассейна сделан из прочного материала. Он препятствует попаданию мусора и грязи. Закройте бассейн на ночь, и вода будет остывать медленнее, а специальные дренажные отверстия не позволяют осадкам накапливаться сверху. Размер: 260х160 см.</t>
  </si>
  <si>
    <t>171289</t>
  </si>
  <si>
    <t>Тент для бассейна 305x183см INTEX (Арт. 58412NP)</t>
  </si>
  <si>
    <t>58412NP</t>
  </si>
  <si>
    <t>6941057402604</t>
  </si>
  <si>
    <t>Тент на надувной бассейн – это настоящая универсальная защита домашнего водоёма. Во-первых, оно предохраняет поверхность бассейна от загрязнений: не даёт листьям и песку попасть в воду. Во-вторых, обогревающее покрывало Intex способствует прогреванию бассейна. Кроме того, это покрывало замедляет остывание воды в бассейне ночью и уменьшает её испарение. Размер: 305х183х51 см.</t>
  </si>
  <si>
    <t>099792</t>
  </si>
  <si>
    <t>Тент для бассейна 366см INTEX (Арт. 28031)</t>
  </si>
  <si>
    <t>28031</t>
  </si>
  <si>
    <t>6941057420318</t>
  </si>
  <si>
    <t>Тент предназначен для каркасного бассейна "METAL FRAME" INTEX. Предохраняет дно бассейна от острых камней, сучков, корней деревьев и т.п. Размер: 366 см (выступ 25 см).</t>
  </si>
  <si>
    <t>113158</t>
  </si>
  <si>
    <t>Тент для бассейна 400х200см INTEX (Арт. 28037)</t>
  </si>
  <si>
    <t>28037</t>
  </si>
  <si>
    <t>6941057404004</t>
  </si>
  <si>
    <t xml:space="preserve">Тент предназначен для каркасного бассейна "METAL FRAME" INTEX. Предохраняет дно бассейна от острых камней, сучков, корней деревьев и т.п. Размер: 389х184х20 см. </t>
  </si>
  <si>
    <t>171827</t>
  </si>
  <si>
    <t>Тент для бассейна 457см INTEX (Арт. 28023)</t>
  </si>
  <si>
    <t>28023</t>
  </si>
  <si>
    <t>6941057403953</t>
  </si>
  <si>
    <t>Тент предназначен для надувных бассейнов диаметром 457см, изготовлен из прочного ПВХ толщиной 0,18 мм, устойчивого к механическому воздействию и УФ-излучению. Обеспечивает защиту от грубого загрязнения, уменьшает испарение и сохраняет температуру воды в каркасном бассейне. Размер: 457х30 см.</t>
  </si>
  <si>
    <t>Фильтр-насосы, картриджи, дозаторы</t>
  </si>
  <si>
    <t>171296</t>
  </si>
  <si>
    <t>Генератор хлора INTEX, выработка хлора: 2гр/ч (Арт. 26662)</t>
  </si>
  <si>
    <t>26662</t>
  </si>
  <si>
    <t>6941057421896</t>
  </si>
  <si>
    <t>Электрический фильтр — незаменимая вещь для владельцев бассейнов. Он поможет очистить воду от механических загрязнений. Рекомендуется для емкостей до 11000 литров. Несмотря на маленький размер, за 3-4 часа работы такой фильтр может пропускать большой объём воды.</t>
  </si>
  <si>
    <t>196441</t>
  </si>
  <si>
    <t>Генератор хлора INTEX, выработка хлора: 4гр/ч (Арт.26664)</t>
  </si>
  <si>
    <t>26664</t>
  </si>
  <si>
    <t>6941057420479</t>
  </si>
  <si>
    <t>Электрический фильтр предназначен для очистки воды от механических загрязнений. Несмотря на маленький размер, за 3-4 часа работы пропустит высокий объём. Простой в обслуживании. Надёжная система работы.</t>
  </si>
  <si>
    <t>196443</t>
  </si>
  <si>
    <t>Генератор хлора INTEX, выработка хлора: 5гр/ч (Арт.26668)</t>
  </si>
  <si>
    <t>26668</t>
  </si>
  <si>
    <t>6941057408293</t>
  </si>
  <si>
    <t>113152</t>
  </si>
  <si>
    <t>Дозатор химии 17,8см INTEX, плавающий (Арт. 29041NP)</t>
  </si>
  <si>
    <t>29041NP</t>
  </si>
  <si>
    <t>6941057404561</t>
  </si>
  <si>
    <t>Плавающий химический диспенсер – незаменимая вещь для владельцев бассейнов! Такой диспенсер отлично подойдет для оптимального применения медленнорастворимых таблеток химии, защищая дно бассейна от реагентов. Регулируемый размер отверстий позволяет дозировать концентрацию химии. Размер: 18 см.</t>
  </si>
  <si>
    <t>113153</t>
  </si>
  <si>
    <t>Картридж "А" для фильтр-насосов INTEX (Арт. 29000)</t>
  </si>
  <si>
    <t>29000</t>
  </si>
  <si>
    <t>6941057420004</t>
  </si>
  <si>
    <t>Фильтр для бассейна INTEX (термоусадочная пленка) — незаменимое приобретение для владельцев бассейнов. Он практически не требует ухода или каких-то особых условий эксплуатации. Размер: 11х20 см.</t>
  </si>
  <si>
    <t>245148</t>
  </si>
  <si>
    <t>Фильтр-насос картриджный 3785л/ч INTEX (Арт. 26638NP)</t>
  </si>
  <si>
    <t>26638NP</t>
  </si>
  <si>
    <t>Картриджный фильтр-насос — это эффективное устройство, предназначенное для очистки воды. Он сочетает в себе функции насосного оборудования и фильтрации, обеспечивая циркуляцию и очистку воды от загрязнений. Простой в установке и эксплуатации, картриджный фильтр-насос может использоваться в домашних условиях и на даче, обеспечивая чистоту и прозрачность воды. С данным устройством вы сможете поддерживать оптимальное состояние воды и наслаждаться комфортом в любой водной среде. Материал: пвх. Упаковка: коробка.</t>
  </si>
  <si>
    <t>245147</t>
  </si>
  <si>
    <t>Фильтр-насос картриджный 5678л/ч INTEX (Арт. 26636)</t>
  </si>
  <si>
    <t>26636</t>
  </si>
  <si>
    <t>151074</t>
  </si>
  <si>
    <t>Фильтр-насос песочный INTEX, 7,9м3/ч (Арт. 26646)</t>
  </si>
  <si>
    <t>26646</t>
  </si>
  <si>
    <t>6941057413907</t>
  </si>
  <si>
    <t>Песочный насос-фильтр подходит к круглым бассейнам диаметром от 366 см до 549 см, а также прямоугольным бассейнам размером до 732 x 366 см. Песочные насос-фильтры требуют минимального обслуживания. Песок необходимо менять один раз в несколько лет. По сравнению с обычными фильтрующими насосами, использующими сменные фильтры-картриджи и обеспечивающими слабую очистку воды, песочные фильтры очищают воду в 4 раза эффективнее. Насос имеет 6 режимов работы и встроенный 24-часовой таймер, подключается к штатным отверстиям бассейна при помощи двух гофрированных шлангов. Напряжение: 220 В. Производительность: 6000 л/ч. Вместимость песка: 23 кг (16 кг стеклянного песка). Мощность: 370 W. Размеры упаковки: 61 х 42 х 69 см. Диаметр бака: 30,5 см. Вес продукта: 18 кг. Поставляется без песка. Плунжерные клапана на впуск и выпуск в комплект не входят.</t>
  </si>
  <si>
    <t>171294</t>
  </si>
  <si>
    <t>Фильтр-насос песочный INTEX, фракция 0,45-0,85мм (Арт. 26642)</t>
  </si>
  <si>
    <t>26642</t>
  </si>
  <si>
    <t>16941057421879</t>
  </si>
  <si>
    <t>151073</t>
  </si>
  <si>
    <t>Фильтр-насос песочный INTEX, фракция 0,45-0,85мм (Арт. 26644)</t>
  </si>
  <si>
    <t>26644</t>
  </si>
  <si>
    <t>6941057413884</t>
  </si>
  <si>
    <t>Песочный насос-фильтр подходит для бассейнов до 26000 литров. Песочные фильтр-насосы требуют минимального обслуживания. Песок необходимо менять один раз в 5-7 лет. Насос имеет 6 режимов работы и встроенный 24-часовой таймер, подключается к штатным отверстиям бассейна при помощи переходников и двух гофрированных шлангов. Вес: 12,22 кг. Размеры упаковки: 31,8 х 39 х 59 см. Ёмкость для песка: 12 кг. Производительность в режиме фильтрации: 4000 л/ч. Производительность в режиме циркуляции: 4500 л/ч. Мощность двигателя: 190 Вт. Размер резервуара: 254 мм. Комплектация: песочный фильтр для бассейна INTEX, соединительный шланг 3 м х 38 мм - 2 шт., инструкция, фирменная заводская упаковка. Поставляется без песка. Плунжерные клапаны в комплектацию не входят. Страна происхождения: Китай.</t>
  </si>
  <si>
    <t>151075</t>
  </si>
  <si>
    <t>Фильтр-насос песочный INTEX, фракция 0,45-0,85мм (Арт. 26648)</t>
  </si>
  <si>
    <t>26648</t>
  </si>
  <si>
    <t>6941057413921</t>
  </si>
  <si>
    <t>Песочный насос-фильтр подходит к круглым бассейнам диаметром от 457-732 см, а также прямоугольным бассейнам размером до 732 x 366 см. Песочные насос - фильтры требуют минимального обслуживания. Песок необходимо менять один раз в несколько лет. По сравнению с обычными фильтрующими насосами, использующими сменные фильтры-картриджи и обеспечивающими слабую очистку воды, песочные фильтры очищают воду в 4 раза эффективнее. Насос имеет 6 режимов работы и встроенный 24-часовой таймер, подключается к штатным отверстиям бассейна при помощи двух гофрированных шлангов. Производительность в режиме фильтрации: 8000 л/ч. Производительность в режиме циркуляции: 10500 л/ч. Поставляется без песка. Плунжерные клапаны в комплект не входят. Размеры упаковки: 66,7 х 40 х 59,4 см. Страна происхождения: Китай.</t>
  </si>
  <si>
    <t>151076</t>
  </si>
  <si>
    <t>Фильтр-насос песочный INTEX, фракция 0,45-0,85мм (Арт. 26652)</t>
  </si>
  <si>
    <t>26652</t>
  </si>
  <si>
    <t>6941057413945</t>
  </si>
  <si>
    <t>Песочный фильтр-насос INTEX подходит для очистки воды в бассейнах объемом от 10 до 62 тысяч литров. Вода очищается от​сора, проходя сквозь слой песка. Фильтр удобен, несложен в​применении. Для его наполнения подходит песок с размером частиц 0,45-0,85 мм: кварцевый в​количестве 55 кг или стеклянный – 38 кг. Менять песок можно 1 раз в 4-5 лет. Фильтр оснащён манометром, показывающим уровень давления в системе; индикатором режимов и ошибок системы; 24-часовым таймером; защитной системой самоотключения; корзинкой для крупного мусора. Имеет​шесть режимов работы: фильтрация, очищение песка, полоскание, сброс (отмена), внутренняя промывка, отключение. Очистка улучшена благодаря дополнительной опции гидро-аэрации воды. Подключается двумя шлангами диаметром 38 мм. Используя переходник, можно подсоединить к бассейнам с выходом и на 32 мм. Производительность насоса: 12000 л/ч. Производительность системы: 9200 л/ч. Мощность: 0,65 кВт. Сеть: 220-240 В. Размер упаковки: 59х46х70 см. Вес аппарата без песка: 24,7 кг.</t>
  </si>
  <si>
    <t>151086</t>
  </si>
  <si>
    <t>Автоматический очиститель для бассейна INTEX. Арт. 28005</t>
  </si>
  <si>
    <t>28005</t>
  </si>
  <si>
    <t>6941057419596</t>
  </si>
  <si>
    <t xml:space="preserve">Автоматический очиститель для бассейна INTEX отлично справится с удалением грязи, скопившейся на дне бассейна. Работает по принципу робота-пылесоса: самостоятельно перемещается по дну бассейна от одного борта к другому, меняя направление. Подходит для больших надувных и каркасных бассейнов. Для бесперебойной работы очистителя необходимо подключить к нему фильтрующий насоса с подачей воды от 6056 до 13248 л/ч. Все необходимое входит в комплект.
</t>
  </si>
  <si>
    <t>113163</t>
  </si>
  <si>
    <t>Набор для чистки бассейна INTEX до 488см, ручка, сачок, вакуумная насадка с мешком (Арт. 28002)</t>
  </si>
  <si>
    <t>28002</t>
  </si>
  <si>
    <t>6941057420028</t>
  </si>
  <si>
    <t>Комплект для очистки бассейна поможет упростить процесс технического обслуживания домашнего водоема. Он поможет бороться с загрязнениями без титанических усилий! В наборе: телескопическая трубка; сачок; насадка-пылесос.</t>
  </si>
  <si>
    <t>113167</t>
  </si>
  <si>
    <t>Ручка-трубка INTEX для чистящих аксессуаров, телескопическая 239см INTEX (Арт. 29054)</t>
  </si>
  <si>
    <t>29054</t>
  </si>
  <si>
    <t>6941057404622</t>
  </si>
  <si>
    <t>Телескопический алюминиевый стержень INTEX — необходимый аксессуар при самостоятельном уходе за бассейном. Он поможет избавиться от грязи даже в труднодоступных местах. Прикрепите к раздвижной конструкции сачок или щётку подходящего диаметра и очищайте как мелкие, так и глубокие бассейны. Размер: 239 см.</t>
  </si>
  <si>
    <t>220629</t>
  </si>
  <si>
    <t>Матрас для плавания 119см INTEX , микс (Арт. 58883EU)</t>
  </si>
  <si>
    <t>58883EU</t>
  </si>
  <si>
    <t>6941057425863</t>
  </si>
  <si>
    <t>Надувное кресло понравится любому ребенку! Его очень легко транспортировать и устанавливать: в сложенном состоянии занимает места не больше книги, а для установки нужен лишь насос. Такое кресло удобно как в помещении, так и на улице. Размер: 119 см. Цвет микс.</t>
  </si>
  <si>
    <t>220616</t>
  </si>
  <si>
    <t>Матрас для плавания 152х99см INTEX, микс (Арт. 58859EU)</t>
  </si>
  <si>
    <t>58859EU</t>
  </si>
  <si>
    <t>6941057408910</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</si>
  <si>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60x39 см. Цвет микс. Материал: ПВХ. В коробке.</t>
  </si>
  <si>
    <t>220640</t>
  </si>
  <si>
    <t>Матрас для плавания 155х135х25см INTEX (Арт. 58727EU)</t>
  </si>
  <si>
    <t>58727EU</t>
  </si>
  <si>
    <t>6941057425825</t>
  </si>
  <si>
    <t>Надувной плот для плавания "Сердечки" INTEX изготовлен из высокопрочного винила. Размер в надутом состоянии: 155х135х25 см. Цвет: розовый. В коробке.</t>
  </si>
  <si>
    <t>099606</t>
  </si>
  <si>
    <t>Матрас для плавания 183x69см INTEX, микс (Арт. 59703NP)</t>
  </si>
  <si>
    <t>59703NP</t>
  </si>
  <si>
    <t>6941057457031</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</si>
  <si>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183х69 см. Есть 3 вида расцветки. Матрас легко надувается и сдувается при помощи любого насоса INTEX.</t>
  </si>
  <si>
    <t>171670</t>
  </si>
  <si>
    <t>Матрас для плавания 188х71см INTEX, микс (Арт. 59894EU)</t>
  </si>
  <si>
    <t>59894EU</t>
  </si>
  <si>
    <t>6941057408897</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</si>
  <si>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1,88х71 см. Матрас легко надувается и сдувается при помощи любого насоса INTEX.</t>
  </si>
  <si>
    <t>220626</t>
  </si>
  <si>
    <t>Матрас для плавания 213x142см INTEX (Арт. 58728EU)</t>
  </si>
  <si>
    <t>58728EU</t>
  </si>
  <si>
    <t>6941057425832</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</si>
  <si>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175х91х23 см. В коробке. Материал: ПВХ.</t>
  </si>
  <si>
    <t>136683</t>
  </si>
  <si>
    <t>Матрас надувной для плавания 178x85 см. Апельсин INTEX. Арт. 58763EU Интерн. Реш. УДАЛИТЬ</t>
  </si>
  <si>
    <t>58763EU</t>
  </si>
  <si>
    <t>Надувной матрас для плавания "Апельсин" INTEX изготовлен из высокопрочного винила. Размер в надутом состоянии: 178x85 см.</t>
  </si>
  <si>
    <t>099602</t>
  </si>
  <si>
    <t>Круг для плавания 114см INTEX, от 9 лет (Арт. 56268NP)</t>
  </si>
  <si>
    <t>56268NP</t>
  </si>
  <si>
    <t>6941057456263</t>
  </si>
  <si>
    <t>Надувной круг для плавания "Колесо" INTEX изготовлен из экологически чистого ПВХ, без запаха. Размер в надутом состоянии: 114 см. Возраст: 9+ лет</t>
  </si>
  <si>
    <t>099589</t>
  </si>
  <si>
    <t>Круг для плавания 51см INTEX, 3-6 лет, микс (Арт. 59230NP)</t>
  </si>
  <si>
    <t>59230NP</t>
  </si>
  <si>
    <t>6941057452302</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</si>
  <si>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своего юного владельца долгие годы. Размер: 51 см. Доступно 3 вида дизайна. Возраст: 3-6 лет</t>
  </si>
  <si>
    <t>099590</t>
  </si>
  <si>
    <t>Круг для плавания 61см INTEX, 6-10 лет, микс (Арт. 59241NP)</t>
  </si>
  <si>
    <t>59241NP</t>
  </si>
  <si>
    <t>6941057452418</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</si>
  <si>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своего юного владельца долгие годы. Размер: 61 см. Доступно 3 вида дизайна. Возраст: 6-10 лет</t>
  </si>
  <si>
    <t>099593</t>
  </si>
  <si>
    <t>Круг для плавания 61см INTEX, 6-10 лет, микс (Арт. 59242NP)</t>
  </si>
  <si>
    <t>59242NP</t>
  </si>
  <si>
    <t>6941057452425</t>
  </si>
  <si>
    <t>Красочный круг для плавания "Прозрачное кольцо"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61 см. Возраст: 6-10 лет</t>
  </si>
  <si>
    <t>099586</t>
  </si>
  <si>
    <t>Круг для плавания 76x58см INTEX, 3-4 лет, микс (Арт. 59570NP)</t>
  </si>
  <si>
    <t>59570NP</t>
  </si>
  <si>
    <t>6941057455709</t>
  </si>
  <si>
    <t>Красочный круг для плавания с сидением "Веселые друзья"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81х58, 76х58, 71х58 см.  Возраст 3-4 г.</t>
  </si>
  <si>
    <t>099594</t>
  </si>
  <si>
    <t>Круг для плавания 76см INTEX, от 8 лет, микс (Арт. 59260NP)</t>
  </si>
  <si>
    <t>59260NP</t>
  </si>
  <si>
    <t>6941057452609</t>
  </si>
  <si>
    <t>Надувной круг для плавания "Прозрачный" INTEX изготовлен из экологически чистого ПВХ, без запаха. Размер в надутом состоянии: 76 см. Возраст: 8+ лет</t>
  </si>
  <si>
    <t>151019</t>
  </si>
  <si>
    <t>Круг для плавания 76см INTEX, от 8 лет, микс (Арт. 59266NP)</t>
  </si>
  <si>
    <t>59266NP</t>
  </si>
  <si>
    <t>6941057420288</t>
  </si>
  <si>
    <t>Надувной круг для плавания "Милые животные" INTEX изготовлен из экологически чистого ПВХ, без запаха. Размер в надутом состоянии: 76 см.</t>
  </si>
  <si>
    <t>245193</t>
  </si>
  <si>
    <t>Круг для плавания 81см INTEX, микс, от 8 лет (Арт. 59259NP)</t>
  </si>
  <si>
    <t>59259NP</t>
  </si>
  <si>
    <t>6941057428543</t>
  </si>
  <si>
    <t>Надувной круг для плавания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81 см. Цвет: микс.</t>
  </si>
  <si>
    <t>099578</t>
  </si>
  <si>
    <t>Круг для плавания 86х58см INTEX, 1-2 лет, микс (Арт. 59586NP)</t>
  </si>
  <si>
    <t>59586NP</t>
  </si>
  <si>
    <t>6941057455860</t>
  </si>
  <si>
    <t>Красочный круг для плавания с сидением "Машинки и самолеты" от INTEX добавит еще больше красок в лето! С таким незаменимым пляжным аксессуаром отдых для детей станет еще веселее и комфортнее. Круг идеально подходит как для отдыха на море, так и на озере, реке или в бассейне. Материал: ПВХ, без запаха. Размер в надутом состоянии: 84х58, 86х58, 74х58 см. Возраст 1-2 г.</t>
  </si>
  <si>
    <t>099601</t>
  </si>
  <si>
    <t>Круг для плавания 91см INTEX, от 9 лет (Арт. 59252NP)</t>
  </si>
  <si>
    <t>59252NP</t>
  </si>
  <si>
    <t>6941057459257</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</si>
  <si>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Размер: 91 см. Доступно 3 вида дизайна. Возраст: 9+ лет</t>
  </si>
  <si>
    <t>099596</t>
  </si>
  <si>
    <t>Круг для плавания 91см INTEX, от 9 лет, микс (Арт. 59262NP)</t>
  </si>
  <si>
    <t>59262NP</t>
  </si>
  <si>
    <t>6941057452623</t>
  </si>
  <si>
    <t>Надувной круг для плавания "Неоновый холод" INTEX изготовлен из экологически чистого ПВХ, без запаха. Размер в надутом состоянии: 91 см. Возраст: 9+ лет</t>
  </si>
  <si>
    <t>263553</t>
  </si>
  <si>
    <t>Круг для плавания 91см INTEX, от 9 лет, микс (арт. 59271NP)</t>
  </si>
  <si>
    <t>59271NP</t>
  </si>
  <si>
    <t>6941057430584</t>
  </si>
  <si>
    <t>Надувной круг для плавания — незаменимый атрибут любого пляжного отдыха! Он изготовлен из материала, устойчивого к воздействию УФ лучей, а это значит, что такой круг будет радовать вас долгие годы. Материал: ПВХ. Размер: 91 см. Возраст: от 9 лет.</t>
  </si>
  <si>
    <t>099597</t>
  </si>
  <si>
    <t>Круг для плавания 97см INTEX, от 9 лет, микс (Арт. 58263NP)</t>
  </si>
  <si>
    <t>58263NP</t>
  </si>
  <si>
    <t>6941057452630</t>
  </si>
  <si>
    <t>Надувной круг для плавания "Прозрачный с ручками" INTEX изготовлен из экологически чистого ПВХ, без запаха. Размер в надутом состоянии: 97 см. Возраст: 9+ лет</t>
  </si>
  <si>
    <t>08. Надувная игрушка для катания вверхом</t>
  </si>
  <si>
    <t>245204</t>
  </si>
  <si>
    <t>Игрушка надувная 2шт в наборе (109х76х147см, 165х64х91см) INTEX, 3-8 лет (Арт. 48593NP)</t>
  </si>
  <si>
    <t>48593NP</t>
  </si>
  <si>
    <t>6941057428758</t>
  </si>
  <si>
    <t>Надувная игрушка станет приятным дополнением для отдыха. Она накачивается быстро и легко, поэтому с ним справится даже ребёнок. На ней вы можете комфортно расположиться  и покачиваться на волнах. Размер в надутом состоянии: 109х76х147, 165х64х91 см. В наборе 2 шт.</t>
  </si>
  <si>
    <t>099643</t>
  </si>
  <si>
    <t>Игрушка надувная для плавания 213x137 см. Лобстер INTEX. (в коробке) Арт. 57533NP</t>
  </si>
  <si>
    <t>57533NP</t>
  </si>
  <si>
    <t>6941057413044</t>
  </si>
  <si>
    <t xml:space="preserve">Надувная игрушка для плавания "Лобстер" INTEX предназначена для игр на воде. Изготовлена из экологически чистого ПВХ, без запаха. Размер в надутом состоянии: 213x137 см. </t>
  </si>
  <si>
    <t>151063</t>
  </si>
  <si>
    <t>Надувная лодка 236х114х41 см в комплекте насос, весла INTEX.  (в коробке) Арт. 68367NP</t>
  </si>
  <si>
    <t>68367NP</t>
  </si>
  <si>
    <t>6941057463674</t>
  </si>
  <si>
    <t>Надувная лодка — инвентарь, без которого невозможно представить ни одну поездку на рыбалку! Лодка состоит из абсолютно независимых двух воздушных отсеков. Каждый отсек имеет клапан для быстрого скачивания и надувания лодки. Надувной пол создаёт жёсткость лодки на плаву и обеспечивает пассивную безопасность в случае повреждения основного отсека. В комплекте: ручной насос, весла, набор деталей на задней части лодки для крепления мотора, ремкомплект. Размер: 236х114х41 см.</t>
  </si>
  <si>
    <t>263556</t>
  </si>
  <si>
    <t>Плот для плавания 198x132см INTEX, микс, от 6 лет (Арт. 58731EU)</t>
  </si>
  <si>
    <t>58731EU</t>
  </si>
  <si>
    <t>6941057430553</t>
  </si>
  <si>
    <t>Плот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Материал: ПВХ.Размер: 198х132 см. Возраст: от 6 лет.</t>
  </si>
  <si>
    <t>099562</t>
  </si>
  <si>
    <t>Жилет для плавания 41x30см INTEX, 3-5 лет(Арт. 59661NP)</t>
  </si>
  <si>
    <t>59661NP</t>
  </si>
  <si>
    <t>6941057456614</t>
  </si>
  <si>
    <t>Жилет для плавания "Веселые рыбки" INTEX изготовлен из экологически чистого ПВХ, без запаха. Размер в надутом состоянии: 41x30 см. Возраст: 3-5 лет.</t>
  </si>
  <si>
    <t>099547</t>
  </si>
  <si>
    <t>Жилет для плавания 50x47см INTEX, 3-6 лет (Арт. 58660EU)</t>
  </si>
  <si>
    <t>58660EU</t>
  </si>
  <si>
    <t>6941057456607</t>
  </si>
  <si>
    <t>Жилет для плавания "Школа плавания" INTEX изготовлен из экологически чистого ПВХ, без запаха. Размер в надутом состоянии: 50x47 см. Возраст: 3-6 лет</t>
  </si>
  <si>
    <t>171667</t>
  </si>
  <si>
    <t>Жилет для плавания 50x47см INTEX, 3-6 лет (Арт. 58671EU)</t>
  </si>
  <si>
    <t>58671EU</t>
  </si>
  <si>
    <t>6941057408767</t>
  </si>
  <si>
    <t>Жилет для плавания обладает оптимальной плавучестью в воде. Он поможет ребенку чувствовать себя увереннее и перестать бояться воды, если такой страх имеется. Облегчит обучение плаванию. Размер в надутом состоянии: 50x47 см.</t>
  </si>
  <si>
    <t>263551</t>
  </si>
  <si>
    <t>Нарукавники, 27х25 см INTEX, 3-6 лет (Арт. 59651EU)</t>
  </si>
  <si>
    <t>59651EU</t>
  </si>
  <si>
    <t>6941057430591</t>
  </si>
  <si>
    <t>Нарукавники для плавания обладают оптимальной плавучестью в воде. Помогут ребенку чувствовать себя увереннее и перестать бояться воды, если такой страх имеется. Облегчат обучение плаванию. Материал: ПВХ. Размер: 27х25 см. Возраст: от 3-6 лет.</t>
  </si>
  <si>
    <t>113106</t>
  </si>
  <si>
    <t>Маска для плавания INTEX от 8 лет, микс (Арт. 55975)</t>
  </si>
  <si>
    <t>55975</t>
  </si>
  <si>
    <t>6941057403502</t>
  </si>
  <si>
    <t>Маска для плавания "SURF RIDER MASKS" от INTEX — идеальный выбор для маленьких пловцов, которые все время находятся в воде. Она порадует малышей оригинальным дизайном, удобной посадкой и легко регулируемым ремешком. Линзы маски выполнены из закаленного стекла, двухслойный обтюратор состоит из гипоаллергенного силикона, препятствует проникновению воды внутрь. Возраст: 8+ лет.</t>
  </si>
  <si>
    <t>099708</t>
  </si>
  <si>
    <t>Очки для плавания INTEX от 8 лет, микс (Арт. 55682)</t>
  </si>
  <si>
    <t>55682</t>
  </si>
  <si>
    <t>6941057456829</t>
  </si>
  <si>
    <t>Плавательные очки "FREE STYLE" INTEX с широким углом обзора, который позволяет видеть все, что происходит на твоей дорожке. Регулируемые носовая перегородка и двойной ремешок для индивидуальной посадки, с защитой от запотевания. Удобная посадка. Возраст: 8+ лет</t>
  </si>
  <si>
    <t>099709</t>
  </si>
  <si>
    <t>Очки для плавания INTEX от 8 лет, микс (Арт. 55684)</t>
  </si>
  <si>
    <t>55684</t>
  </si>
  <si>
    <t>6941057403304</t>
  </si>
  <si>
    <t>220641</t>
  </si>
  <si>
    <t>Игровой центр 201х201х36 см INTEX, 410л, от 2 лет (Арт. 56132NP)</t>
  </si>
  <si>
    <t>56132NP</t>
  </si>
  <si>
    <t>6941057425665</t>
  </si>
  <si>
    <t>Надувной игровой центр предназначен для веселых игр на воде. Изготовлен из экологически чистого ПВХ и ПЭ, без запаха. Размер в надутом состоянии: 201х201х36 см. В коробке.</t>
  </si>
  <si>
    <t>17. Надувная мебель</t>
  </si>
  <si>
    <t>Кресла, подушки</t>
  </si>
  <si>
    <t>263548</t>
  </si>
  <si>
    <t>Диван надувной двухместный, без насоса INTEX (Арт.66552NP)</t>
  </si>
  <si>
    <t>66552NP</t>
  </si>
  <si>
    <t>6941057417431</t>
  </si>
  <si>
    <t>Надувной двухместный диван придется по душе и детям, и взрослым! Он обязательно пригодится во время семейного отдыха на природе. На диване можно очень комфортно загорать. Насос не в комплекте.</t>
  </si>
  <si>
    <t>099820</t>
  </si>
  <si>
    <t>Кресло надувное BEANLESS BAG CHAIR 107x104x69 см INTEX. (в коробке) Арт. 68579NP</t>
  </si>
  <si>
    <t>68579NP</t>
  </si>
  <si>
    <t>6941057402758</t>
  </si>
  <si>
    <t>Надувное кресло "BEANLESS BAG CHAIR" INTEX украсит интерьер Вашего дома и будет дарить комфорт и уют. Приятная расцветка будет оригинально смотреться с любым декором. Сидя на этом кресле, вы получите незабываемое расслабление после трудового дня. Размер: 107x104x69 см.</t>
  </si>
  <si>
    <t>263544</t>
  </si>
  <si>
    <t>Надувное раскладное кресло 117х224х66 см INTEX (Арт. 66551NP)</t>
  </si>
  <si>
    <t>66551NP</t>
  </si>
  <si>
    <t>6941057417424</t>
  </si>
  <si>
    <t>Надувное раскладное кресло придется по душе и детям, и взрослым! Оно обязательно пригодится во время семейного отдыха на природе. На кресле можно очень комфортно загорать. Размер: 117х224х66 см.</t>
  </si>
  <si>
    <t>099823</t>
  </si>
  <si>
    <t>Подушка надувная-подголовник 36x30x10см INTEX (Арт. 68675)</t>
  </si>
  <si>
    <t>68675</t>
  </si>
  <si>
    <t>6941057466750</t>
  </si>
  <si>
    <t>Надувная подушка для шеи обеспечивает правильное положение головы во время сна, способствует полноценному отдыху и снижению утомляемости во время дорожного путешествия. Она изготовлена из очень мягкого, бархатистого водоотталкивающего материала. Размер: 36x30x10 см.</t>
  </si>
  <si>
    <t>228958</t>
  </si>
  <si>
    <t>Кровать надувная 152х203х46см INTEX, встроенный насос , до 272кг (Арт. 64126ND)</t>
  </si>
  <si>
    <t>64126ND</t>
  </si>
  <si>
    <t>6941057423463</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</si>
  <si>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152х203х46 см. В комплекте: матрас, встроенный насос. Материал: ПВХ, АБС, полиэстер, сталь, целлюлоза. Упаковка: коробка.</t>
  </si>
  <si>
    <t>220639</t>
  </si>
  <si>
    <t>Кровать надувная 152х236х86см INTEX, встроенный электронасос, до 272кг (Арт. 64448ND)</t>
  </si>
  <si>
    <t>64448ND</t>
  </si>
  <si>
    <t>16941057422999</t>
  </si>
  <si>
    <t>Двухспальный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152х236х86 см. Материал: ПВХ, АБС, ПЭТ, вискоза, ПП. В коробке.</t>
  </si>
  <si>
    <t>228967</t>
  </si>
  <si>
    <t>Кровать надувная 191х137x33см INTEX, встроенный насос, до 272кг (Арт. 67768ND)</t>
  </si>
  <si>
    <t>67768ND</t>
  </si>
  <si>
    <t>6941057423036</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</si>
  <si>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191х137х33 см. В комплекте: матрас, встроенный насос. Материал: ПВХ, АБС, ПП, сталь, целлюлоза. Упаковка: коробка.</t>
  </si>
  <si>
    <t>228969</t>
  </si>
  <si>
    <t>Кровать надувная 191х137x46см INTEX, встроенный насос,  до 272кг (Арт. 64904ND)</t>
  </si>
  <si>
    <t>64904ND</t>
  </si>
  <si>
    <t>6941057423487</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</si>
  <si>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191х137х46 см. В комплекте: матрас, встроенный насос. Материал: ПВХ, АБС, полиэстер, целлюлоза. Упаковка: коробка.</t>
  </si>
  <si>
    <t>228959</t>
  </si>
  <si>
    <t>Кровать надувная 191х91х42см INTEX, встроенный насос,  до 136кг (Арт. 64132ND)</t>
  </si>
  <si>
    <t>64132ND</t>
  </si>
  <si>
    <t>6941057422879</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</si>
  <si>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191х91х42 см. В комплекте: матрас, встроенный насос. Материал: ПВХ, АБС, ПП, сталь, целлюлоза. Упаковка: коробка.</t>
  </si>
  <si>
    <t>228965</t>
  </si>
  <si>
    <t>Кровать надувная 191х99х46см со встроенным насосом "Intex" Арт. 64902ND</t>
  </si>
  <si>
    <t>64902ND</t>
  </si>
  <si>
    <t>6941057423470</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</si>
  <si>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191х99х46 см. В комплекте: матрас, встроенный насос. Материал: ПВХ, АБС, полиэстер, целлюлоза. Упаковка: коробка.</t>
  </si>
  <si>
    <t>228956</t>
  </si>
  <si>
    <t>Кровать надувная 203х152х30см INTEX, встроенный насос,  до 272кг (Арт. 64118ND)</t>
  </si>
  <si>
    <t>64118ND</t>
  </si>
  <si>
    <t>6941057422848</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</si>
  <si>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203x152x30 см. В комплекте: матрас, встроенный насос. Материал: ПВХ, АБС, ПП, ПЭТ, целлюлоза. Упаковка: коробка.</t>
  </si>
  <si>
    <t>228966</t>
  </si>
  <si>
    <t>Кровать надувная 203х152х33см INTEX, встроенный насос,  до 272кг (Арт. 67770ND)</t>
  </si>
  <si>
    <t>67770ND</t>
  </si>
  <si>
    <t>6941057423043</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</si>
  <si>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203х152х33 см. В комплекте: матрас, встроенный насос. Материал: ПВХ, АБС, ПП, ПЭТ, целлюлоза. Упаковка: коробка.</t>
  </si>
  <si>
    <t>228964</t>
  </si>
  <si>
    <t>Кровать надувная 203х152х51см INTEX, встроенный насос,  до 272кг (Арт. 64490ND)</t>
  </si>
  <si>
    <t>64490ND</t>
  </si>
  <si>
    <t>6941057423012</t>
  </si>
  <si>
    <t>Надувной матрас — незаменимое приобретение для любителей комфортного и приятного отдыха. Бархатистая поверхность матраса не даёт соскальзывать белью, и в то же время легко чистится. Размер: 203х152х51 см. В комплекте: матрас, встроенный насос. Материал: ПВХ, АБС, ПП, ПЭТ, целлюлоза. Упаковка: коробка.</t>
  </si>
  <si>
    <t>220635</t>
  </si>
  <si>
    <t>Кровать надувная 99х191х33см INTEX, встроенный насос, до 136кг (Арт. 67766ND)</t>
  </si>
  <si>
    <t>67766ND</t>
  </si>
  <si>
    <t>6941057423029</t>
  </si>
  <si>
    <t>Односпальный надувной матрас INTEX  изготовлен по особой технологии, благодаря чему внутренние перегородки под весом тела не деформируются и остаются устойчивыми. Надувная кровать — отличное спальное место для дома, дачи, на природе, во время похода или путешествия. Особенности: встроенный электронасос. Размер: 99х191х33 см. Материал: ПВХ, ПП, вискоза, АБС, сталь. В коробке.</t>
  </si>
  <si>
    <t>113169</t>
  </si>
  <si>
    <t>Матрас надувной 137x191x25см INTEX, до 272кг (Арт. 64758)</t>
  </si>
  <si>
    <t>64758</t>
  </si>
  <si>
    <t>6941057412450</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</si>
  <si>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137x191x25 см.  В комплекте: матрас, рем.комплект.</t>
  </si>
  <si>
    <t>151110</t>
  </si>
  <si>
    <t>Матрас надувной 152x203x25см INTEX, встроенный ножной насос, до 272кг (Арт. 64763)</t>
  </si>
  <si>
    <t>64763</t>
  </si>
  <si>
    <t>6941057418476</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</si>
  <si>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ножной насос позволит накачать матрас за считанные минуты! Размер: 152x203x25 см. В комплекте: матрас, рем.комплект .</t>
  </si>
  <si>
    <t>151111</t>
  </si>
  <si>
    <t>Матрас надувной 152x203x25см INTEX, до 272кг (Арт. 64103)</t>
  </si>
  <si>
    <t>64103</t>
  </si>
  <si>
    <t>6941057408378</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</si>
  <si>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рем.комплект.</t>
  </si>
  <si>
    <t>151108</t>
  </si>
  <si>
    <t>Матрас надувной 152x203x25см INTEX, до 272кг (Арт. 64109)</t>
  </si>
  <si>
    <t>64109</t>
  </si>
  <si>
    <t>6941057418407</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</si>
  <si>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 комплект.</t>
  </si>
  <si>
    <t>113170</t>
  </si>
  <si>
    <t>Матрас надувной 152x203x25см INTEX, до 272кг (Арт.64759)</t>
  </si>
  <si>
    <t>64759</t>
  </si>
  <si>
    <t>6941057412467</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</si>
  <si>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рем.комплект.</t>
  </si>
  <si>
    <t>113172</t>
  </si>
  <si>
    <t>Матрас надувной 152x203x25см INTEX, ручной насос, 2 подушки, до 272кг (Арт. 64765)</t>
  </si>
  <si>
    <t>64765</t>
  </si>
  <si>
    <t>6941057412474</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</si>
  <si>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152x203x25 см. В комплекте: матрас, рем. комплект, 2 надувные подушки, ручной насос.</t>
  </si>
  <si>
    <t>207523</t>
  </si>
  <si>
    <t>Матрас надувной 152х203х25см INTEX, встроенный насос, до 272кг (Арт. 64150ND)</t>
  </si>
  <si>
    <t>64150ND</t>
  </si>
  <si>
    <t>6941057422916</t>
  </si>
  <si>
    <t>Матрас надувной придется по душе и детям, и взрослым! Он обязательно пригодится во время семейного отдыха на природе. На матрасе можно очень комфортно загорать. Размер: 152х203х25 см.</t>
  </si>
  <si>
    <t>113171</t>
  </si>
  <si>
    <t>Матрас надувной 183x203x25см INTEX, до 272кг (Арт. 64755)</t>
  </si>
  <si>
    <t>64755</t>
  </si>
  <si>
    <t>6941057412429</t>
  </si>
  <si>
    <t xml:space="preserve">Надувной матрас "CLASSIC DOWNY AIRBED FIBER-TECH"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 183x203x25 см. </t>
  </si>
  <si>
    <t>099794</t>
  </si>
  <si>
    <t>Матрас надувной 76x191x25см INTEX, до 136кг (Арт. 64756)</t>
  </si>
  <si>
    <t>64756</t>
  </si>
  <si>
    <t>6941057412436</t>
  </si>
  <si>
    <t>Надувной матрас "CLASSIC DOWNY AIRBED FIBER-TECH"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Размер:76x191x25 см.</t>
  </si>
  <si>
    <t>179074</t>
  </si>
  <si>
    <t>Матрас надувной 99x191x25см INTEX встроенный ножной насос, до 136кг (Арт. 64761)</t>
  </si>
  <si>
    <t>64761</t>
  </si>
  <si>
    <t>6941057418452</t>
  </si>
  <si>
    <t>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Встроенный ножной насос позволит накачать матрас за считанные минуты! Размер:  99x191x25 см. В комплекте: матрас, рем. комплект.</t>
  </si>
  <si>
    <t>151102</t>
  </si>
  <si>
    <t>Матрас надувной 99x191x25см INTEX, до 136кг (Арт. 64107)</t>
  </si>
  <si>
    <t>64107</t>
  </si>
  <si>
    <t>6941057418384</t>
  </si>
  <si>
    <t xml:space="preserve">Надувной матрас — незаменимое приобретение для любителей больших компаний или отдыха на природе. Благодаря новейшей технологии Fiber-Tech разрыв внутренних перегородок практически исключен. Бархатистая поверхность матраса не даёт соскальзывать белью, и в то же время легко чистится. Размер: 99x191x25 см. </t>
  </si>
  <si>
    <t>099799</t>
  </si>
  <si>
    <t>Матрас надувной 99x191x25см INTEX, до 136кг (Арт. 64141)</t>
  </si>
  <si>
    <t>64141</t>
  </si>
  <si>
    <t>6941057413532</t>
  </si>
  <si>
    <t xml:space="preserve">Надувной матрас с подголовниками "PILLOW REST CLASSIC AIRBED" INTEX изготовлен по технологии Fiber-Tech. Благодаря новой технологии практически исключен разрыв внутренних перегородок, значительно выросла надежность и долговечность изделия. Флокированное покрытие матраса не даёт соскальзывать белью, и в то же время легко чистится. Размер:99x191x25см. </t>
  </si>
  <si>
    <t>099796</t>
  </si>
  <si>
    <t>Матрас надувной 99x191x25см INTEX, до 136кг (Арт. 64757)</t>
  </si>
  <si>
    <t>64757</t>
  </si>
  <si>
    <t>6941057412443</t>
  </si>
  <si>
    <t>Надувной матрас CLASSIC DOWNY AIRBED FIBER-TECH — незаменимое приобретение для любителей больших компаний. За считанные минуты он превращается в спальное место размером 99x191x25 см! Флокированное покрытие матраса не даёт соскальзывать белью, и в то же время легко чистится. Накачать матрас можно любым механическим или электрическим насосом Intex.</t>
  </si>
  <si>
    <t>207522</t>
  </si>
  <si>
    <t>Матрас надувной 99x191х25см INTEX, встроенный насос, до 136кг (Арт.64146ND)</t>
  </si>
  <si>
    <t>64146ND</t>
  </si>
  <si>
    <t>6941057422893</t>
  </si>
  <si>
    <t>Матрас надувной придется по душе и детям, и взрослым! Он обязательно пригодится во время семейного отдыха на природе. На матрасе можно очень комфортно загорать. Размер в надутом состоянии: 99x191х25 см.</t>
  </si>
  <si>
    <t>19. Насосы</t>
  </si>
  <si>
    <t>099727</t>
  </si>
  <si>
    <t>Насос ножной 30см INTEX, 5л, шланг с 3-мя насадками (Арт. 68610)</t>
  </si>
  <si>
    <t>68610</t>
  </si>
  <si>
    <t>6941057466101</t>
  </si>
  <si>
    <t>Ножной насос поможет вам быстро накачать любое надувное изделие! Просто вставьте шланг в соответствующее отверстие изделия и начните качать. Верхняя часть насоса выполнена из ребристого пластика, чтобы предотвратить скольжение ноги. Размер насоса: 30х22 см.</t>
  </si>
  <si>
    <t>099728</t>
  </si>
  <si>
    <t>Насос ручной 38см INTEX (Арт. 68605)</t>
  </si>
  <si>
    <t>68605</t>
  </si>
  <si>
    <t>6941057404752</t>
  </si>
  <si>
    <t>Ручной насос – незаменимая вещь на отдыхе! Он поможет накачать любое надувное изделие. Насос имеет упор для ног и качает в 2 такта: при поднятии рукоятки вверх и при опускании вниз. Размер: 38 см.</t>
  </si>
  <si>
    <t>168188</t>
  </si>
  <si>
    <t>Насос электрич/ QUICK-FILL (12В от прикуривателя,3 насадки)INTEX Новый дизайн.(в кор.) Арт. 66636 WB</t>
  </si>
  <si>
    <t>66636</t>
  </si>
  <si>
    <t>4610144858205</t>
  </si>
  <si>
    <t>Электрический насос поможет вам за считанные минуты накачать или сдуть любое надувное изделие! Достаточно вставить насос в отверстие для надува и включить его. Имеет компактный дизайн и легкий вес, благодаря чему очень удобен и прост в эксплуатации. Насос изготовлен из прочного пластика. Он настолько мощный, что без проблем надует, либо сдует даже большой надувной бассейн! Работает от прикуривателя 12В, есть 3 насадки.</t>
  </si>
  <si>
    <t>151037</t>
  </si>
  <si>
    <t>Игрушка для плавания 183x79х71 см. Мотоцикл INTEX. (в коробке) Арт. 57534NP</t>
  </si>
  <si>
    <t>57534NP</t>
  </si>
  <si>
    <t>6941057417196</t>
  </si>
  <si>
    <t>Надувной плот для плавания "Мотоцикл" INTEX изготовлен из высокопрочного винила. Размер в надутом состоянии: 183х79х71 см.</t>
  </si>
  <si>
    <t>U-TURN</t>
  </si>
  <si>
    <t>маски для плавания</t>
  </si>
  <si>
    <t>226591</t>
  </si>
  <si>
    <t>Набор для плавания, очки в кейсе,шапочка,беруши, зажим, сумка (арт. НПЛ-6076)</t>
  </si>
  <si>
    <t>НПЛ-6076</t>
  </si>
  <si>
    <t>4670159160762</t>
  </si>
  <si>
    <t>Представляем вам полезный плавательный набор, который включает в себя очки и шапочку для плавания. Очки имеют эргономичную форму и специальные прокладки из мягкого материала, что обеспечивает комфорт и плотное прилегание к глазам. Они обладают защитой от ультрафиолетовых лучей и обеспечивают ясное и яркое видение под водой. Чехол для очков является неотъемлемой частью набора, он специально разработан для защиты очков от царапин и повреждений, а также удобного хранения. Кроме того, набор включает в себя шапочку для плавания, которая обеспечивает защиту волос от хлорированной воды и помогает снизить сопротивление во время плавания. Шапочка изготовлена из эластичного материала, который обеспечивает отличную посадку и комфортное использование. Этот плавательный набор идеально подойдет для всех, кто занимается плаванием, будь то профессиональные спортсмены или любители. Он представляет собой идеальный комплект для комфортного и безопасного плавания. Материал: гипоаллергенный пластик, силикон. Упаковка: пакет.</t>
  </si>
  <si>
    <t>очки для плавания</t>
  </si>
  <si>
    <t>226593</t>
  </si>
  <si>
    <t>Очки для плавания в кейсе (арт. ОПЛ-6078)</t>
  </si>
  <si>
    <t>ОПЛ-6078</t>
  </si>
  <si>
    <t>4670159160786</t>
  </si>
  <si>
    <t>Очки для плавания - незаменимый аксессуар для всех любителей активного отдыха в бассейне или открытом водоеме. Эти очки обеспечат вам комфорт, защиту и ясность видения под водой. Изготовленные из высококачественного, прочного материала, очки для плавания обладают отличной гидродинамикой, что обеспечит минимальное сопротивление воды и плавное скольжение во время плавания. При этом они легкие и удобные, не оказывают давления на лицо, не вызывают дискомфорта и не оставляют следов на коже. Безопасность и комфорт - главные преимущества очков для плавания. Они позволят вам насладиться плаванием без раздражения глаз, попадания воды или потери четкости видения под водой. Выберите очки для плавания и погрузитесь в увлекательный мир водных просторов с полной уверенностью и комфортом. Материал: гипоаллергенный пластик, силикон. УФ-защита. Упаковка: пакет.</t>
  </si>
  <si>
    <t>226596</t>
  </si>
  <si>
    <t>Очки для плавания в кейсе детские (цвет розово-желтый) (арт. ОПЛ-6081)</t>
  </si>
  <si>
    <t>ОПЛ-6081</t>
  </si>
  <si>
    <t>4670159160816</t>
  </si>
  <si>
    <t>Очки для плавания - незаменимый аксессуар для всех любителей активного отдыха в бассейне или открытом водоеме. Эти очки обеспечат вам комфорт, защиту и ясность видения под водой. Изготовленные из высококачественного, прочного материала, очки для плавания обладают отличной гидродинамикой, что обеспечит минимальное сопротивление воды и плавное скольжение во время плавания. При этом они легкие и удобные, не оказывают давления на лицо, не вызывают дискомфорта и не оставляют следов на коже. Безопасность и комфорт - главные преимущества очков для плавания. Они позволят вам насладиться плаванием без раздражения глаз, попадания воды или потери четкости видения под водой. Выберите очки для плавания и погрузитесь в увлекательный мир водных просторов с полной уверенностью и комфортом. Материал: гипоаллергенный пластик, силикон. Размер: 14.5х3.5х3 см.
Обхват головы 48-56 см. Упаковка: пакет.</t>
  </si>
  <si>
    <t>РЫЖИЙ КОТ</t>
  </si>
  <si>
    <t>Коллекция Гусь-искупнусь</t>
  </si>
  <si>
    <t>268272</t>
  </si>
  <si>
    <t>Круг надувной Гусь Искупнусь,  60см  (арт. НАП-3710) СТМ</t>
  </si>
  <si>
    <t>НАП-3710</t>
  </si>
  <si>
    <t>4670419737109</t>
  </si>
  <si>
    <t>Надувной круг для плавания "Гусь Искупнусь"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</si>
  <si>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268271</t>
  </si>
  <si>
    <t>Матрас надувной детский Гусь Искупнусь, 72*47 см (арт. НАП-3709) СТМ</t>
  </si>
  <si>
    <t>НАП-3709</t>
  </si>
  <si>
    <t>4670419737093</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</si>
  <si>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72х47  см.</t>
  </si>
  <si>
    <t>268277</t>
  </si>
  <si>
    <t>Нарукавники накатные надувные Гусь Искупнусь,  24*19см  (арт. НАП-3713) СТМ</t>
  </si>
  <si>
    <t>НАП-3713</t>
  </si>
  <si>
    <t>4670419737130</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</si>
  <si>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24x19 см.</t>
  </si>
  <si>
    <t>Коллекция Жемчужинки</t>
  </si>
  <si>
    <t>268244</t>
  </si>
  <si>
    <t>Круг надувной Жемчужинки,  50см  (арт. НАП-3689) СТМ</t>
  </si>
  <si>
    <t>НАП-3689</t>
  </si>
  <si>
    <t>4670419736898</t>
  </si>
  <si>
    <t>Надувной круг для плавания "Жемчужинки"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</si>
  <si>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268245</t>
  </si>
  <si>
    <t>Матрас надувной детский  Жемчужинки, 72*47 см (арт. НАП-3690) СТМ</t>
  </si>
  <si>
    <t>НАП-3690</t>
  </si>
  <si>
    <t>4670419736904</t>
  </si>
  <si>
    <t>268243</t>
  </si>
  <si>
    <t>Нарукавники накатные надувные Жемчужинки,  24*19см  (арт. НАП-3688) СТМ</t>
  </si>
  <si>
    <t>НАП-3688</t>
  </si>
  <si>
    <t>4670419736881</t>
  </si>
  <si>
    <t>Коллекция Задорные Енотики</t>
  </si>
  <si>
    <t>268240</t>
  </si>
  <si>
    <t>Круг надувной Задорные Енотики,  50см  (арт. НАП-3686) СТМ</t>
  </si>
  <si>
    <t>НАП-3686</t>
  </si>
  <si>
    <t>4670419736867</t>
  </si>
  <si>
    <t>Надувной круг для плавания "Задорные Енотики" позволит деткам безопасно находиться в море или водоёме, а яркая расцветка не даст родителям потерять малыша из виду. Ребёнок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Диаметр: 50 см.</t>
  </si>
  <si>
    <t>268241</t>
  </si>
  <si>
    <t>Матрас надувной детский Задорные Енотики, 72*47 см (арт. НАП-3687) СТМ</t>
  </si>
  <si>
    <t>НАП-3687</t>
  </si>
  <si>
    <t>4670419736874</t>
  </si>
  <si>
    <t>268239</t>
  </si>
  <si>
    <t>Нарукавники накатные надувные Задорные Енотики,  24*19см  (арт. НАП-3685) СТМ</t>
  </si>
  <si>
    <t>НАП-3685</t>
  </si>
  <si>
    <t>4670419736850</t>
  </si>
  <si>
    <t>Коллекция Заюшка в отпуске</t>
  </si>
  <si>
    <t>268253</t>
  </si>
  <si>
    <t>Круг надувной Заюшка в отпуске,  60см  (арт. НАП-3696) СТМ</t>
  </si>
  <si>
    <t>НАП-3696</t>
  </si>
  <si>
    <t>4670419736966</t>
  </si>
  <si>
    <t>Надувной круг для плавания "Заюшка"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</si>
  <si>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268254</t>
  </si>
  <si>
    <t>Матрас надувной детский Заюшка в отпуске, 72*47 см (арт. НАП-3697) СТМ</t>
  </si>
  <si>
    <t>НАП-3697</t>
  </si>
  <si>
    <t>4670419736973</t>
  </si>
  <si>
    <t>268252</t>
  </si>
  <si>
    <t>Нарукавники надувные Заюшка в отпуске, 23*15 см (арт. НАП-3695) СТМ</t>
  </si>
  <si>
    <t>НАП-3695</t>
  </si>
  <si>
    <t>4670419736959</t>
  </si>
  <si>
    <t>Нарукавники для плавания обладают оптимальной плавучестью в воде. Они помогут ребенку чувствовать себя увереннее и перестать бояться воды, если такой страх имеется. Облегчат обучение плаванию. Размер в надутом состоянии: 23x15 см.</t>
  </si>
  <si>
    <t>Коллекция Классика Фаст Фуда</t>
  </si>
  <si>
    <t>268257</t>
  </si>
  <si>
    <t>Круг надувной Классика Фаст Фуда,  60см  (арт. НАП-3699) СТМ</t>
  </si>
  <si>
    <t>НАП-3699</t>
  </si>
  <si>
    <t>4670419736997</t>
  </si>
  <si>
    <t>Надувной круг для плавания "Классика Фаст Фуда"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</si>
  <si>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268256</t>
  </si>
  <si>
    <t>Нарукавники накатные надувные Классика Фаст Фуда,  24*19см  (арт. НАП-3698) СТМ</t>
  </si>
  <si>
    <t>НАП-3698</t>
  </si>
  <si>
    <t>4670419736980</t>
  </si>
  <si>
    <t>Коллекция Монстрики</t>
  </si>
  <si>
    <t>268284</t>
  </si>
  <si>
    <t>Круг надувной Монстрики,  60см  (арт. НАП-3717) СТМ</t>
  </si>
  <si>
    <t>НАП-3717</t>
  </si>
  <si>
    <t>4670419737178</t>
  </si>
  <si>
    <t>Надувной круг для плавания "Монстрики"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</si>
  <si>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268283</t>
  </si>
  <si>
    <t>Матрас надувной детский  Монстрики, 72*47 см (арт. НАП-3716) СТМ</t>
  </si>
  <si>
    <t>НАП-3716</t>
  </si>
  <si>
    <t>4670419737161</t>
  </si>
  <si>
    <t>268285</t>
  </si>
  <si>
    <t>Нарукавники накатные надувные Монстрики,  24*19см  (арт. НАП-3718) СТМ</t>
  </si>
  <si>
    <t>НАП-3718</t>
  </si>
  <si>
    <t>4670419737185</t>
  </si>
  <si>
    <t>Коллекция Рыжие котики</t>
  </si>
  <si>
    <t>268268</t>
  </si>
  <si>
    <t>Круг надувной Рыжие котики,  50см  (арт. НАП-3706) СТМ</t>
  </si>
  <si>
    <t>НАП-3706</t>
  </si>
  <si>
    <t>4670419737062</t>
  </si>
  <si>
    <t>Надувной круг для плавания "Рыжие котики"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</si>
  <si>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268269</t>
  </si>
  <si>
    <t>Нарукавники накатные надувные Рыжие котики,  24*19см  (арт. НАП-3707) СТМ</t>
  </si>
  <si>
    <t>НАП-3707</t>
  </si>
  <si>
    <t>4670419737079</t>
  </si>
  <si>
    <t>Коллекция Утята</t>
  </si>
  <si>
    <t>268248</t>
  </si>
  <si>
    <t>Круг надувной Утята,  50см  (арт. НАП-3692) СТМ</t>
  </si>
  <si>
    <t>НАП-3692</t>
  </si>
  <si>
    <t>4670419736928</t>
  </si>
  <si>
    <t>Надувной круг для плавания "Утята"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50 см.</t>
  </si>
  <si>
    <t>268247</t>
  </si>
  <si>
    <t>Нарукавники накатные надувные Утята,  24*19см  (арт. НАП-3691) СТМ</t>
  </si>
  <si>
    <t>НАП-3691</t>
  </si>
  <si>
    <t>4670419736911</t>
  </si>
  <si>
    <t>ЛИЦЕНЗИЯ</t>
  </si>
  <si>
    <t>Коллекция Синий Трактор</t>
  </si>
  <si>
    <t>268261</t>
  </si>
  <si>
    <t>Бассейн надувной Синий трактор, 120*25 см (арт. НАП-3701) СТМ</t>
  </si>
  <si>
    <t>НАП-3701</t>
  </si>
  <si>
    <t>4670419737017</t>
  </si>
  <si>
    <t>Надувной бассейн идеально подойдет для использования на даче и природе. Размер в надутом состоянии: 120х25 см.</t>
  </si>
  <si>
    <t>268262</t>
  </si>
  <si>
    <t>Круг надувной Синий трактор,  60см  (арт. НАП-3702) СТМ</t>
  </si>
  <si>
    <t>НАП-3702</t>
  </si>
  <si>
    <t>4670419737024</t>
  </si>
  <si>
    <t>Надувной круг для плавания "Синий трактор" позволит деткам безопасно находиться в море или водоеме, а яркая расцветка не даст родителям потерять малыша из виду. Ребенок может самостоятельно плавать без поддержки взрослого! Круг можно использовать и как средство отдыха на воде, и как надёжного помощника во время первых уроков плавания. Размер: 60 см.</t>
  </si>
  <si>
    <t>268265</t>
  </si>
  <si>
    <t>Матрас надувной детский  Синий трактор, 100*50 см (арт. НАП-3705) СТМ</t>
  </si>
  <si>
    <t>НАП-3705</t>
  </si>
  <si>
    <t>4670419737055</t>
  </si>
  <si>
    <t>Матрас для плавания — незаменимый атрибут любого пляжного отдыха! Он изготовлен из материала, устойчивого к воздействию УФ лучей, а это значит, что такой матрас будет радовать вас долгие годы. Размер: 100х50  см.</t>
  </si>
  <si>
    <t>268263</t>
  </si>
  <si>
    <t>Мяч надувной Синий трактор, 50см  (арт. НАП-3703) СТМ</t>
  </si>
  <si>
    <t>НАП-3703</t>
  </si>
  <si>
    <t>4670419737031</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</si>
  <si>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Размер в надутом состоянии: 50 см.</t>
  </si>
  <si>
    <t>268264</t>
  </si>
  <si>
    <t>Нарукавники надувные Синий трактор, 23*15 см (арт. НАП-3704) СТМ</t>
  </si>
  <si>
    <t>НАП-3704</t>
  </si>
  <si>
    <t>4670419737048</t>
  </si>
  <si>
    <t>Товары без бренда</t>
  </si>
  <si>
    <t>ПЛАВАТЕЛЬНЫЙ ЖИЛЕТ</t>
  </si>
  <si>
    <t>241719</t>
  </si>
  <si>
    <t>Плавательный жилет с нарукавниками 14-25 кг.Розовый микс.(арт. SL-2р)</t>
  </si>
  <si>
    <t>SL-2р</t>
  </si>
  <si>
    <t>4640163454157</t>
  </si>
  <si>
    <t>Представляем плавательный жилет с нарукавниками для детей весом от 14 до 25 кг. Яркий розовый цвет привлечет внимание ребенка и сделает его заметным на воде. Изготовлен из прочного материала, который обеспечивает безопасность и комфорт во время плавания. Нарукавники служат дополнительной защитой и помогают ребенку держаться на воде.</t>
  </si>
  <si>
    <t>ШАПОЧКИ ДЛЯ ПЛАВАНИЯ</t>
  </si>
  <si>
    <t>226589</t>
  </si>
  <si>
    <t>Шапочка для плавания polyester/elastane голубая детская (арт. ШПЛ-6083)</t>
  </si>
  <si>
    <t>ШПЛ-6083</t>
  </si>
  <si>
    <t>4670159160830</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</si>
  <si>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эластан. Упаковка: пакет. Размер: 49-53 см.</t>
  </si>
  <si>
    <t>226600</t>
  </si>
  <si>
    <t>Шапочка для плавания polyester/elastane розовая детская (арт. ШПЛ-6085)</t>
  </si>
  <si>
    <t>ШПЛ-6085</t>
  </si>
  <si>
    <t>4670159160854</t>
  </si>
  <si>
    <t>Плавательная шапочка - это аксессуар, предназначенный для использования во время плавания в открытых водоемах или в бассейне. Шапочка обеспечивает защиту волос и головы от хлорированной воды, солнечных лучей и негативного воздействия воды. Она имеет эластичность, благодаря чему хорошо фиксируется на голове, и не сползает во время плавания. Шапочка является неотъемлемым атрибутом для спортсменов, так и для людей, которые просто любят плавать и хотят сохранить волосы в идеальном состоянии. Материал: полиэстер, эластан. Упаковка: пакет. Размер: 46-52 см.</t>
  </si>
  <si>
    <t>226599</t>
  </si>
  <si>
    <t>Шапочка для плавания polyester/elastane синяя детская (арт. ШПЛ-6084)</t>
  </si>
  <si>
    <t>ШПЛ-6084</t>
  </si>
  <si>
    <t>4670159160847</t>
  </si>
  <si>
    <t>02. ВЕНТИЛЯТОРЫ</t>
  </si>
  <si>
    <t>199287</t>
  </si>
  <si>
    <t>Вентилятор детский "Зайка"(шоубокс-24 шт.,цвет микс) кратно 24 ( Арт. ИК-0955)</t>
  </si>
  <si>
    <t>ИК-0955</t>
  </si>
  <si>
    <t>4670159009559</t>
  </si>
  <si>
    <t>Беспроводной детский вентилятор "Зайка"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24 шт. Цвет: микс.</t>
  </si>
  <si>
    <t>199290</t>
  </si>
  <si>
    <t>Вентилятор детский "Зайцы" (шоубокс-12 шт.,цвет микс) ( Арт. ИК-0957) кратно 12</t>
  </si>
  <si>
    <t>ИК-0957</t>
  </si>
  <si>
    <t>4670159009573</t>
  </si>
  <si>
    <t>Беспроводной детский вентилятор "Зайцы"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12 шт. Цвет: микс.</t>
  </si>
  <si>
    <t>199283</t>
  </si>
  <si>
    <t>Вентилятор детский "Зверёк" (шоубокс-24 шт.,цвет микс) ( Арт. ИК-0953) кратно 24</t>
  </si>
  <si>
    <t>ИК-0953</t>
  </si>
  <si>
    <t>4670159009535</t>
  </si>
  <si>
    <t>Беспроводной детский вентилятор "Зверёк"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24 шт. Цвет: микс.</t>
  </si>
  <si>
    <t>241668</t>
  </si>
  <si>
    <t>Вентилятор детский "Коала" (19х9см), цвет микс, в пакете (Арт. ИК-5412)</t>
  </si>
  <si>
    <t>ИК-5412</t>
  </si>
  <si>
    <t>4640163454126</t>
  </si>
  <si>
    <t>Детский вентилятор "Коала". Размер: 19х9 см. Цвет: микс. Материал: пластик. В пакете.</t>
  </si>
  <si>
    <t>179829</t>
  </si>
  <si>
    <t>Вентилятор детский "Мой зверёк"(8.1*16.3) (24шт. в ш/у,цвет-микс) ( Арт. ИК-1588) кратно 24</t>
  </si>
  <si>
    <t>ИК-1588</t>
  </si>
  <si>
    <t>4620129715881</t>
  </si>
  <si>
    <t xml:space="preserve">Детский вентилятор - это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8.1*16.3 см. В шоубоксе 24 штуки. Цвет: микс. </t>
  </si>
  <si>
    <t>235778</t>
  </si>
  <si>
    <t>Вентилятор детский "Слоник, собачка"  (20шт. в ш/у,цвет-микс)  кратно 20, арт.  ИК-15856</t>
  </si>
  <si>
    <t xml:space="preserve"> ИК-15856</t>
  </si>
  <si>
    <t xml:space="preserve">Детский вентилятор - это занимательная и полезная игрушка. Забавная форма и яркий дизайн в виде слоника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10*16.6 см. В шоубоксе 20 штук. Цвет: микс. </t>
  </si>
  <si>
    <t>179823</t>
  </si>
  <si>
    <t>Вентилятор детский "Собачка"(11*17.4) (20шт. в ш/у,цвет-микс) ( Арт. ИК-1586) кратно 20</t>
  </si>
  <si>
    <t>ИК-1586</t>
  </si>
  <si>
    <t>4620129715867</t>
  </si>
  <si>
    <t xml:space="preserve">Детский вентилятор - это занимательная и полезная игрушка. Забавная форма и яркий дизайн в виде собачки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11*17.4 см. В шоубоксе 20 штук. Цвет: микс. </t>
  </si>
  <si>
    <t>179789</t>
  </si>
  <si>
    <t>Вентилятор детский "Фрукт"(15.5*7.5) (24шт.в ш/у,цвет-микс) ( Арт. ИК-1572) кратно 24.</t>
  </si>
  <si>
    <t>ИК-1572</t>
  </si>
  <si>
    <t>4620129715720</t>
  </si>
  <si>
    <t xml:space="preserve">Детский вентилятор - это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Размер: 15.5*7.5 см. В шоубоксе 24 штуки. Цвет: микс. </t>
  </si>
  <si>
    <t>199293</t>
  </si>
  <si>
    <t>Вентилятор детский "Фрукты" (шоубокс-12 шт.,цвет микс) ( Арт. ИК-0959) кратно 12</t>
  </si>
  <si>
    <t>ИК-0959</t>
  </si>
  <si>
    <t>4670159009597</t>
  </si>
  <si>
    <t>Беспроводной детский вентилятор "Кошечка"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12 шт. Цвет микс.</t>
  </si>
  <si>
    <t>219283</t>
  </si>
  <si>
    <t>Вентилятор детский "Цыплёнок", цвет микс ( Арт. ИК-2338) кратно 24</t>
  </si>
  <si>
    <t>ИК-2338</t>
  </si>
  <si>
    <t>4670159123385</t>
  </si>
  <si>
    <t xml:space="preserve">Детский вентилятор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Вентилятор можно взять с собой куда угодно: он удобный и компактный, легко умещается на ладони. В шоубоксе. Цвет: микс. </t>
  </si>
  <si>
    <t>205132</t>
  </si>
  <si>
    <t>Вентилятор детский (шоубокс-18 шт.,цвет микс)кратно 18 ( Арт. ИК-1924)</t>
  </si>
  <si>
    <t>ИК-1924</t>
  </si>
  <si>
    <t>4670159019244</t>
  </si>
  <si>
    <t>Детский вентилятор – лучшее решение в жаркую и душную погоду. Он не только охладит ребенка, но и послужит интересной занятной игрушкой: стильный дизайн в виде любимых животных придает ему забавный и позитивный внешний вид. Вентилятор удобно всегда брать с собой благодаря компактному размеру. Забавная форма и яркий дизайн заинтересуют малыша с первого взгляда. В шоубоксе 24 шт. Цвет: микс.</t>
  </si>
  <si>
    <t>262301</t>
  </si>
  <si>
    <t>Ручной вентилятор "Браслет" (осн.USB,  свет, 8х4х6 см, 13000 оборотов) арт. Y24743007)</t>
  </si>
  <si>
    <t>Y24743007</t>
  </si>
  <si>
    <t>4670419716609</t>
  </si>
  <si>
    <t>Компактный ручной вентилятор станет незаменимым помощником в жаркую погоду. Его удобно использовать как дома, так и в дороге.  Есть свет. Размер: 8х4х6 см. Материал: пластик. Тип зарядки: USB.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</si>
  <si>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262300</t>
  </si>
  <si>
    <t>Ручной вентилятор "Браслет" (осн.USB, красный, свет, 7х6х3,8 см,  13000 оборотов) арт. Y24743006)</t>
  </si>
  <si>
    <t>Y24743006</t>
  </si>
  <si>
    <t>4670419716593</t>
  </si>
  <si>
    <t>Компактный ручной вентилятор станет незаменимым помощником в жаркую погоду. Его удобно использовать как дома, так и в дороге.  Есть свет. Размер: 7х6х3,8 см. Материал: пластик. Тип зарядки: USB.  Цвет: красный.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</si>
  <si>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262302</t>
  </si>
  <si>
    <t>Ручной вентилятор "Браслет" (осн.USB, свет, проектор, 6,5х6,5х6,5 см, 13000 оборотов)(арт.Y24743008)</t>
  </si>
  <si>
    <t>Y24743008</t>
  </si>
  <si>
    <t>4670419716616</t>
  </si>
  <si>
    <t>Компактный ручной вентилятор станет незаменимым помощником в жаркую погоду. Его удобно использовать как дома, так и в дороге.  Есть свет, проектор. Размер: 6,5х6,5х6,5 см. Материал: пластик. Тип зарядки: USB. 13 000 оборотов. В коробке. Тип аккумулятора: литиевая батарея, время для полной зарядки: 2 часа, длина зарядного кабеля : 30 см, мощность: 1,5 w, входной ток: 0,5 A, входное напряжение: 5V, ёмкость аккумулятора: 300 mAh.</t>
  </si>
  <si>
    <t>262306</t>
  </si>
  <si>
    <t>Ручной вентилятор (осн.USB, цвет микс, 9x10x20 см, 9000 оборотов) (арт. Y27563005)</t>
  </si>
  <si>
    <t>Y27563005</t>
  </si>
  <si>
    <t>4670419716654</t>
  </si>
  <si>
    <t>Компактный ручной вентилятор станет незаменимым помощником в жаркую погоду. Его удобно использовать как дома, так и в дороге.  Есть свет, проектор. Размер: 9x10x20 см. Материал: пластик. Тип зарядки: USB. Цвет: микс. 9 000 оборотов. В коробке. Тип аккумулятора: свинцово-кислотный аккумулятор, время для полной зарядки: 3 часа, длина зарядного кабеля : 30 см, мощность: 0,65 w, входной ток: 0,5 A, входное напряжение: 4V, ёмкость аккумулятора: 250 mAh.</t>
  </si>
  <si>
    <t>03. ВЕТЕРКИ</t>
  </si>
  <si>
    <t>199040</t>
  </si>
  <si>
    <t>Ветерок "Большой цветок" (21х47 см)(в пакете ) ( Арт. ВТ-0685)</t>
  </si>
  <si>
    <t>ВТ-0685</t>
  </si>
  <si>
    <t>4670159006855</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</si>
  <si>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21х47 см. В пакете.</t>
  </si>
  <si>
    <t>241638</t>
  </si>
  <si>
    <t>Ветерок "Семь цветочков" (29х45 см)(в пакете) (Арт. ВТ-5403)</t>
  </si>
  <si>
    <t>ВТ-5403</t>
  </si>
  <si>
    <t>4640163454034</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</si>
  <si>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29х45 см см. В пакете. Материал: пластик.</t>
  </si>
  <si>
    <t>179939</t>
  </si>
  <si>
    <t>Серия Весёлые забавы: Ветерок (27см)(в пакете) (Арт. QH65)</t>
  </si>
  <si>
    <t>QH65</t>
  </si>
  <si>
    <t>4620129711586</t>
  </si>
  <si>
    <t>Детский ветерок — занимательная и полезная игрушка. Забавная форма и яркий дизайн заинтересуют малыша с первого взгляда! Лопасти создают приятный прохладный ветерок — это незаменимый атрибут, если хочется глотка свежего воздуха. Игрушку можно брать с собой куда угодно: она удобная и компактная, легко умещается на ладони. Размер: 27 см. В пакете.</t>
  </si>
  <si>
    <t>122990</t>
  </si>
  <si>
    <t>Серия Веселые забавы: Ветерок (47 см) 7 цветков (в пакете) (Арт. AN02810)</t>
  </si>
  <si>
    <t>AN02810</t>
  </si>
  <si>
    <t>4665307989999</t>
  </si>
  <si>
    <t>Ветерок с 7 цветками закружит вас в вихре эмоций! Эта красочная игрушка поможет приучить малыша к прогулкам на свежем воздухе. Ветерок приходит в движение от малейшего порыва ветра. Такая забава завораживает детей и настраивает на позитивный лад, увлекая их калейдоскопом красок. Размер: 47 см.</t>
  </si>
  <si>
    <t>04. ВОДНОЕ ОРУЖИЕ</t>
  </si>
  <si>
    <t>1. Водное оружие Рыжий кот</t>
  </si>
  <si>
    <t xml:space="preserve"> Водный пистолет до 200 мм</t>
  </si>
  <si>
    <t>198118</t>
  </si>
  <si>
    <t>Водный пистолет 100мм (100 мл,дальность стрельбы 5-8 м.,цвет микс,в пакете) ( Арт. ИК-0553)</t>
  </si>
  <si>
    <t>ИК-0553</t>
  </si>
  <si>
    <t>4670159005537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</si>
  <si>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10,3х3,9х9 см. Дальность стрельбы: 5-8 м. Объём: 100 мл. Цвет микс. В пакете.</t>
  </si>
  <si>
    <t>244335</t>
  </si>
  <si>
    <t>Водный пистолет 110 мм, 2 цвета микс (арт. ИК-5620)</t>
  </si>
  <si>
    <t>ИК-5620</t>
  </si>
  <si>
    <t>4640163456205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</si>
  <si>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110 мм. Цвет: 2 цвета микс. В пакете.</t>
  </si>
  <si>
    <t>180122</t>
  </si>
  <si>
    <t>Водный пистолет 150мм (40мл,даль-ть стрельбы 2м,цвет-микс, в пакете) ( Арт. ИК-1025)</t>
  </si>
  <si>
    <t>ИК-1025</t>
  </si>
  <si>
    <t>4620129710251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</si>
  <si>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12×15×5.5 см. Дальность стрельбы: 2 метра. Объём: 40 мл.</t>
  </si>
  <si>
    <t>149898</t>
  </si>
  <si>
    <t>Водный пистолет 180мм "Галактическая битва 12"(250 мл,дальность стрельбы 3-5м цвет микс)(арт.И-8854)</t>
  </si>
  <si>
    <t>И-8854</t>
  </si>
  <si>
    <t>4680088458540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</si>
  <si>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18 см. Дальность стрельбы: 3-5 м. Объём: 250 мл.</t>
  </si>
  <si>
    <t>197753</t>
  </si>
  <si>
    <t>Водный пистолет 180мм (100мл,дальность стрельбы 6м,в пакете, цвет микс) ( Арт. ИК-0443)</t>
  </si>
  <si>
    <t>ИК-0443</t>
  </si>
  <si>
    <t>4670159004431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</si>
  <si>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Дальность стрельбы: 6 м. Объём: 100 мл. Размер: 18х10х4,5 см. В пакете.</t>
  </si>
  <si>
    <t>149896</t>
  </si>
  <si>
    <t>Водный пистолет 185мм "Галактическая битва 11" (180 мл,дальн.стрельбы 3-5м,цвет микс) (арт.И-8853)</t>
  </si>
  <si>
    <t>И-8853</t>
  </si>
  <si>
    <t>4680088458533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</si>
  <si>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18,5 см. Дальность стрельбы: 3-5 м. Объём: 180 мл.</t>
  </si>
  <si>
    <t>Водный пистолет 200-300 мм</t>
  </si>
  <si>
    <t>180147</t>
  </si>
  <si>
    <t>Водный пистолет 200мм (60мл,дальность стрельбы 6м,в пакете, цвет микс) ( Арт. ИК-1031)</t>
  </si>
  <si>
    <t>ИК-1031</t>
  </si>
  <si>
    <t>4620129710312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</si>
  <si>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20×11×3 см. Дальность стрельбы: 6 метров. Объём: 60 мл.</t>
  </si>
  <si>
    <t>149893</t>
  </si>
  <si>
    <t>Водный пистолет 200мм"Галактическая битва8"(250-300 мл, дальность стрельбы 5-6 м,микс)(арт. И-8850)</t>
  </si>
  <si>
    <t>И-8850</t>
  </si>
  <si>
    <t>4680088458502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</si>
  <si>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20 см. Дальность стрельбы: 5-6 м. Объём: 250-300 мл.</t>
  </si>
  <si>
    <t>149891</t>
  </si>
  <si>
    <t>Водный пистолет 210мм"Галактическая битва 7"(250-300мл, дальность стрельбы 5-6 м,микс)(арт. И-8849)</t>
  </si>
  <si>
    <t>И-8849</t>
  </si>
  <si>
    <t>4680088458496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</si>
  <si>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21 см. Дальность стрельбы: 5-6 м. Объём: 250-300 мл.</t>
  </si>
  <si>
    <t>180160</t>
  </si>
  <si>
    <t>Водный пистолет 230мм (108мл,дальность стрельбы 5-7м,цвет-микс,в пакете) ( Арт. ИК-1036)</t>
  </si>
  <si>
    <t>ИК-1036</t>
  </si>
  <si>
    <t>4620129710367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</si>
  <si>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23×13×5.6 см. Дальность стрельбы: 5-7 метров. Объём: 108 мл.</t>
  </si>
  <si>
    <t>149889</t>
  </si>
  <si>
    <t>Водный пистолет 230мм"Галактическая битва6"(250-300 мл, дальность стрельбы 5-6 м, микс)(арт. И-8848)</t>
  </si>
  <si>
    <t>И-8848</t>
  </si>
  <si>
    <t>4680088458489</t>
  </si>
  <si>
    <t>Водный пистолет "Галактическая битва 6"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23 см. Дальность стрельбы: 5-6 м. Объём: 250-300 мл.</t>
  </si>
  <si>
    <t>180180</t>
  </si>
  <si>
    <t>Водный пистолет 240мм "Аквабластер" (150мл,дальность стрельбы 8м,цвет-микс,в пак.)(Арт.ИК-1044)</t>
  </si>
  <si>
    <t>ИК-1044</t>
  </si>
  <si>
    <t>4620129710442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</si>
  <si>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24×14.5×4.5 см. Дальность стрельбы: 8 метров. Объём: 150 мл.</t>
  </si>
  <si>
    <t>180158</t>
  </si>
  <si>
    <t>Водный пистолет 240мм (200мл,дальность стрельбы 8м,в пакете, цвет микс)( Арт. ИК-1035)</t>
  </si>
  <si>
    <t>ИК-1035</t>
  </si>
  <si>
    <t>4620129710350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</si>
  <si>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24×13×4 см. Дальность стрельбы: 8 метров. Объём: 200 мл.</t>
  </si>
  <si>
    <t>149887</t>
  </si>
  <si>
    <t>Водный пистолет 240мм"Галактическая битва 4"(250-300 мл,дальность стрельбы 5-6 м, микс)(арт. И-8846)</t>
  </si>
  <si>
    <t>И-8846</t>
  </si>
  <si>
    <t>4680088458465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</si>
  <si>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24 см. Дальность стрельбы: 5-6 м. Объём: 250-300 мл.</t>
  </si>
  <si>
    <t>219670</t>
  </si>
  <si>
    <t>Водный пистолет 250 мм (280 мл, дальность стрельбы 4-6 м), цвет микс (арт. ИК-2451)</t>
  </si>
  <si>
    <t>ИК-2451</t>
  </si>
  <si>
    <t>4670159124511</t>
  </si>
  <si>
    <t>Яркий водяной пистолет - отличная игрушка для активных и жизнерадостных детей! Он станет незаменимым летним развлечением для вашего ребенка. Игрушка поможет развивать как навыки коммуникации, так и глазомер, меткость и быстроту реакции. С пистолетом могут играть взрослые и дети. Игра подарит не только отличное настроение всем участникам, но и поможет освежиться жарким летним днём. Вместимость: 280 мл. Размер: 250 мм. Дальность стрельбы: 4-6 м. Материал: пластик. Упаковка: пакет хэдером.</t>
  </si>
  <si>
    <t>180186</t>
  </si>
  <si>
    <t>Водный пистолет 250мм (120мл,дальность стрельбы 3-4м, цвет-микс, в пакете) ( Арт. ИК-1050)</t>
  </si>
  <si>
    <t>ИК-1050</t>
  </si>
  <si>
    <t>4620129710503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</si>
  <si>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Данный водный пистолет представлен в двух цветах: лодубой и фиолетовый. Размер: 25×14,8×4 см. Дальность стрельбы: 3-4 м. Объём: 120 мл.</t>
  </si>
  <si>
    <t>180181</t>
  </si>
  <si>
    <t>Водный пистолет 290мм (200мл,дальность стрельбы 8м,цвет-микс,в пакете) ( Арт. ИК-1045)</t>
  </si>
  <si>
    <t>ИК-1045</t>
  </si>
  <si>
    <t>4620129710459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</si>
  <si>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29*14*3.5 см. Дальность стрельбы: 8 метров. Объём: 200 мл.</t>
  </si>
  <si>
    <t>198101</t>
  </si>
  <si>
    <t>Водный пистолет 290мм (250 мл,дальность стрельбы 8 м., цвет микс, в пакете) ( Арт. ИК-0539)</t>
  </si>
  <si>
    <t>ИК-0539</t>
  </si>
  <si>
    <t>4670159005391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</si>
  <si>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29х14х5,5 см. Дальность стрельбы: 8 м. Объём: 250 мл. Цвет микс. В пакете.</t>
  </si>
  <si>
    <t>Водный пистолет 300-400 мм</t>
  </si>
  <si>
    <t>198096</t>
  </si>
  <si>
    <t>Водный пистолет 307мм (266мл,дальность стрельбы 6-8м.,цвет микс,в пакете) ( Арт. ИК-0535)</t>
  </si>
  <si>
    <t>ИК-0535</t>
  </si>
  <si>
    <t>4670159005353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</si>
  <si>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30,7х16,1х6,5 см. Дальность стрельбы: 6-8 м. Объём: 266 мл. Цвет микс. В пакете.</t>
  </si>
  <si>
    <t>197756</t>
  </si>
  <si>
    <t>Водный пистолет 320мм (570мл,дальность стрельбы 9м,в пакете, цвет микс) ( Арт. ИК-0446)</t>
  </si>
  <si>
    <t>ИК-0446</t>
  </si>
  <si>
    <t>4670159004462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</si>
  <si>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Дальность стрельбы: 9 м. Объём: 570 мл. Размер: 32х16,5х4,3 см. В пакете.</t>
  </si>
  <si>
    <t>198112</t>
  </si>
  <si>
    <t>Водный пистолет 330мм (355 мл,дальность стрельбы 7-8 м.,в пакете, цв. микс) ( Арт. ИК-0547)</t>
  </si>
  <si>
    <t>ИК-0547</t>
  </si>
  <si>
    <t>4670159005476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</si>
  <si>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33х18х5,5 см. Дальность стрельбы: 7-8 м. Объём: 355 мл. В пакете.</t>
  </si>
  <si>
    <t>180088</t>
  </si>
  <si>
    <t>Водный пистолет 338мм "Импульс" (460мл,дальность стрельбы 6-8м,в пакете,цвет микс) ( Арт. ИК-1188)</t>
  </si>
  <si>
    <t>ИК-1188</t>
  </si>
  <si>
    <t>4620129711890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</si>
  <si>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33,8 см. Дальность стрельбы: 6-8 метров. Объём: 460 мл.</t>
  </si>
  <si>
    <t>198095</t>
  </si>
  <si>
    <t>Водный пистолет 380мм (450 мл,дальность стрельбы 6-8 м., цвет микс,в пакете) ( Арт. ИК-0534)</t>
  </si>
  <si>
    <t>ИК-0534</t>
  </si>
  <si>
    <t>4670159005346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</si>
  <si>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38х17х7,5 см. Дальность стрельбы: 6-8 м. Объём: 450 мл. Цвет микс. В пакете.</t>
  </si>
  <si>
    <t>198116</t>
  </si>
  <si>
    <t>Водный пистолет 380мм (580 мл,дальность стрельбы 9-10 м., цвет микс, в пакете) ( Арт. ИК-0551)</t>
  </si>
  <si>
    <t>ИК-0551</t>
  </si>
  <si>
    <t>4670159005513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</si>
  <si>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38х20х5 см. Дальность стрельбы: 9-10 м. Объём: 580 мл. Цвет микс. В пакете.</t>
  </si>
  <si>
    <t>180174</t>
  </si>
  <si>
    <t xml:space="preserve">Водный пистолет 390мм "Импульс" (450мл,дальность стрельбы 8-10м,в пакете) ( Арт. ИК-1041) </t>
  </si>
  <si>
    <t>ИК-1041</t>
  </si>
  <si>
    <t>4620129710411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</si>
  <si>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безопасного пластика. Размер: 39×15×4.5 см. Дальность стрельбы: 8-10 метров. Объём: 450 мл.</t>
  </si>
  <si>
    <t>Водный пистолет более 400 мм</t>
  </si>
  <si>
    <t>198113</t>
  </si>
  <si>
    <t>Водный пистолет 400мм (840 мл,дальность стрельбы 9-10 м.,цвет микс,в пакете) ( Арт. ИК-0548)</t>
  </si>
  <si>
    <t>ИК-0548</t>
  </si>
  <si>
    <t>4670159005483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</si>
  <si>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40х21х6,2 см. Дальность стрельбы: 9-10 м. Объём: 840 мл. Цвет микс. В пакете.</t>
  </si>
  <si>
    <t xml:space="preserve">2. Водное оружие </t>
  </si>
  <si>
    <t>Механическое</t>
  </si>
  <si>
    <t>262037</t>
  </si>
  <si>
    <t>Водный пистолет  (19,5х3,5х13 см, цвет микс, в пакете)  (арт.ИК-1389)</t>
  </si>
  <si>
    <t>ИК-1389</t>
  </si>
  <si>
    <t>4670419713899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</si>
  <si>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19,5х3,5х13 см. В пакете.</t>
  </si>
  <si>
    <t>261633</t>
  </si>
  <si>
    <t>Водный пистолет 12,5х10,5х3,5 см, цвет микс, в пакете (Арт. Y15326024)</t>
  </si>
  <si>
    <t>Y15326024</t>
  </si>
  <si>
    <t>4670419712410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</si>
  <si>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12,5х10,5х3,5 см. Цвет: микс. В пакете.</t>
  </si>
  <si>
    <t>219399</t>
  </si>
  <si>
    <t>Водный пистолет 12,5х3х9см., цвет микс (арт. ИК-2365)</t>
  </si>
  <si>
    <t>ИК-2365</t>
  </si>
  <si>
    <t>4670159123651</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</si>
  <si>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125 мм. Дальность стрельбы 5,0-6,0 м. Цвет микс. В пакете с хэдером.</t>
  </si>
  <si>
    <t>262007</t>
  </si>
  <si>
    <t>Водный пистолет в наборе 4 шт. (11х2,5х8 см, цвет микс, в пакете)(Арт. 3101337)</t>
  </si>
  <si>
    <t>3101337</t>
  </si>
  <si>
    <t>4670419713806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</si>
  <si>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11х2,5х8 см. В пакете.</t>
  </si>
  <si>
    <t>244345</t>
  </si>
  <si>
    <t>Набор водных пистолетов (2 шт.) 2 цвета микс (арт. Y15326004)</t>
  </si>
  <si>
    <t>Y15326004</t>
  </si>
  <si>
    <t>4640163456229</t>
  </si>
  <si>
    <t>Яркий набор водных пистолетов станет отличным подарком для детей и поможет им весело провести время в жаркие летние дни. Количество в наборе: 2 шт. Материал: пластик. Цвет: 2 цвета микс. В пакете.</t>
  </si>
  <si>
    <t>262039</t>
  </si>
  <si>
    <t>Водный пистолет (21х4х15 см, цвет микс, в пакете) (арт.ИК-1391)</t>
  </si>
  <si>
    <t>ИК-1391</t>
  </si>
  <si>
    <t>4670419713912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</si>
  <si>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Объём 180 мл. Цвет: микс. Размер: 21х4х15 см. В пакете.</t>
  </si>
  <si>
    <t>262043</t>
  </si>
  <si>
    <t>Водный пистолет (22х3,6х14 см, цвет микс, в пакете) (арт.ИК-1395)</t>
  </si>
  <si>
    <t>ИК-1395</t>
  </si>
  <si>
    <t>4670419713950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</si>
  <si>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Объём 200 мл. Размер: 22х3,6х14 см. Дальность стрельбы 6-8 м. В пакете.</t>
  </si>
  <si>
    <t>262040</t>
  </si>
  <si>
    <t>Водный пистолет (25х4,5х15,5 см, цвет микс, в пакете)(Арт. ИК-1392)</t>
  </si>
  <si>
    <t>ИК-1392</t>
  </si>
  <si>
    <t>4670419713929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</si>
  <si>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Размер: 25х4,5х15,5 см. В пакете.</t>
  </si>
  <si>
    <t>244343</t>
  </si>
  <si>
    <t>Водный пистолет 200 мм (дальность стрельбы 6,0-7,0 м), 4 цвета микс (арт.  Y19426072)</t>
  </si>
  <si>
    <t>Y19426072</t>
  </si>
  <si>
    <t>4640163456199</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</si>
  <si>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200 мм. Дальность стрельбы 6,0-7,0 м. Цвет: 4 цвета микс. В пакете.</t>
  </si>
  <si>
    <t>244338</t>
  </si>
  <si>
    <t>Водный пистолет 225 мм (дальность стрельбы 7,0-8,0 м), цвет микс (арт.Y9578245)</t>
  </si>
  <si>
    <t>Y9578245</t>
  </si>
  <si>
    <t>4640163456137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</si>
  <si>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225 мм. Емкость для воды: 230 мл. Дальность стрельбы 7,0-8,0 м. Цвет микс. В пакете.</t>
  </si>
  <si>
    <t>244341</t>
  </si>
  <si>
    <t>Водный пистолет 235 мм (дальность стрельбы 5,0-6,0 м), 3 цвета микс (арт.  Y18405195)</t>
  </si>
  <si>
    <t>Y18405195</t>
  </si>
  <si>
    <t>4640163456175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</si>
  <si>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235 мм. Дальность стрельбы 5,0-6,0 м. Цвет: 3 цвета микс. В пакете.</t>
  </si>
  <si>
    <t>244342</t>
  </si>
  <si>
    <t>Водный пистолет 245 мм (дальность стрельбы 5,0-6,0 м), 2 цвета микс (арт. Y13829266)</t>
  </si>
  <si>
    <t>Y13829266</t>
  </si>
  <si>
    <t>4640163456182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</si>
  <si>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245 мм.  Дальность стрельбы 5,0-6,0 м. Цвет: 2 цвета микс. В пакете.</t>
  </si>
  <si>
    <t>219400</t>
  </si>
  <si>
    <t>Водный пистолет 24х4,5х15см., цвет микс (арт. ИК-2366)</t>
  </si>
  <si>
    <t>ИК-2366</t>
  </si>
  <si>
    <t>4670159123668</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</si>
  <si>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240 мм. Дальность стрельбы 5,0-6,0 м. Цвет микс. В пакете с хэдером.</t>
  </si>
  <si>
    <t>244337</t>
  </si>
  <si>
    <t xml:space="preserve">Водный пистолет 270 мм (280 мл, дальность выстрела 6,0-8,0 м), цвет микс (арт. Y9578241) </t>
  </si>
  <si>
    <t>Y9578241</t>
  </si>
  <si>
    <t>4640163456113</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</si>
  <si>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270 мм. Емкость для воды: 280 мл. Дальность выстрела 6,0-8,0 м. Цвет микс. В пакете.</t>
  </si>
  <si>
    <t>262044</t>
  </si>
  <si>
    <t>Водный пистолет (37х6,7х16 см, цвет микс, в пакете) (арт.ИК-1396)</t>
  </si>
  <si>
    <t>ИК-1396</t>
  </si>
  <si>
    <t>4670419713967</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</si>
  <si>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Цвет: микс. Объём 480 мл. Размер: 37х6,7х16 см. Дальность стрельбы 7-8 м. В пакете.</t>
  </si>
  <si>
    <t>262041</t>
  </si>
  <si>
    <t>Водный пистолет (47х6х20 см, в пакете) (арт.ИК-1393)</t>
  </si>
  <si>
    <t>ИК-1393</t>
  </si>
  <si>
    <t>4670419713936</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</si>
  <si>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47х6х20 см. Дальность стрельбы 8 м. В пакете.</t>
  </si>
  <si>
    <t>262006</t>
  </si>
  <si>
    <t>Водный пистолет (48х5х20 см, в пакете)(Арт. 3100208)</t>
  </si>
  <si>
    <t>3100208</t>
  </si>
  <si>
    <t>4670419713790</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</si>
  <si>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48х5х20 см. В пакете.</t>
  </si>
  <si>
    <t>219404</t>
  </si>
  <si>
    <t>Водный пистолет 400 мм (дальность стрельбы 7,0-8,0 м), цвет микс (арт. ИК-2370)</t>
  </si>
  <si>
    <t>ИК-2370</t>
  </si>
  <si>
    <t>4670159123705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</si>
  <si>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400 мм. Дальность стрельбы 7,0-8,0 м. Цвет микс. В пакете с хэдером.</t>
  </si>
  <si>
    <t>216748</t>
  </si>
  <si>
    <t>Водный пистолет 430 мм (3 л объем резервуара для воды) размер кейса 33х19х7 см (Арт.Y24596005)</t>
  </si>
  <si>
    <t>Y24596005</t>
  </si>
  <si>
    <t>4670159112020</t>
  </si>
  <si>
    <t xml:space="preserve"> 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Объём резервуара для воды: 3 л. Дальность стрельбы 5-8 м. Размер пистолета 430 мм. Размер кейса: 33х19х7 см.  Упаковка: пакет с хедером.</t>
  </si>
  <si>
    <t>219405</t>
  </si>
  <si>
    <t>Водный пистолет 520 мм (дальность стрельбы 6,0-7,0 м), цвет микс (арт. ИК-2371)</t>
  </si>
  <si>
    <t>ИК-2371</t>
  </si>
  <si>
    <t>4670159123712</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</si>
  <si>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520 мм. Дальность стрельбы 6,0-7,0 м.Цвет микс. Объём: 400 мл. В пакете с хэдером.</t>
  </si>
  <si>
    <t>Электрическое</t>
  </si>
  <si>
    <t>262003</t>
  </si>
  <si>
    <t>Водный пистолет  электрический (19х6х16 см, аккум. 3,7V,USB в к-те, в коробке) (Арт. 3076863)</t>
  </si>
  <si>
    <t>3076863</t>
  </si>
  <si>
    <t>4670419713769</t>
  </si>
  <si>
    <t>Водный пистолет электрический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 Размер: 19х6х16 см. USB в комплекте. В коробке.</t>
  </si>
  <si>
    <t>262004</t>
  </si>
  <si>
    <t>Водный пистолет  электрический (37х7х22 см, 3,7V,USB,в коробке)(Арт. 3100410)</t>
  </si>
  <si>
    <t>3100410</t>
  </si>
  <si>
    <t>4670419713776</t>
  </si>
  <si>
    <t>Водный пистолет электрический станет отличным развлечением для детей и взрослых в жаркую летнюю погоду. Его можно использовать для своих игр и развлечений на пляже, на пикниках или в парках. Изготовлен из высококачественного и безопасного пластика.Емкость пистолета 300 мл, емкость бутылки 200 мл. Дальность стрельбы 6 м. Время зарядки аккумулятора 2,5-3 часа. Размер: 37х7х22 см. Аккумулятор 3,7 V, 500, USB в комплекте. В коробке.</t>
  </si>
  <si>
    <t>216664</t>
  </si>
  <si>
    <t>Пистолет «Аквабум» 205мм,дальн.10м,голубой с белым,заряжается через USB (в комплекте)(Арт.Y26624004)</t>
  </si>
  <si>
    <t>Y26624004</t>
  </si>
  <si>
    <t>4670159111245</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</si>
  <si>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660 мл. Цвет: голубой с белым. Размер: 205 мм. Особенности модели: без автоматического забора воды, стреляет очередью. Дальность стрельбы 10 м. Заряжается через USB (в комплекте + литиевая батарея). В коробке.</t>
  </si>
  <si>
    <t>216661</t>
  </si>
  <si>
    <t>Пистолет «Аквабум» 230 мм, дальн.10м, коричневый, заряжается через USB (в комплекте) (Арт.Y26624003)</t>
  </si>
  <si>
    <t>Y26624003</t>
  </si>
  <si>
    <t>4670159111238</t>
  </si>
  <si>
    <t>Водный пистолет станет отличным развлечением для детей и взрослых в жаркую летнюю погоду. Его можно использовать для своих игр и развлечений на пляже, на пикниках, в парках, на любом отдыхе на природе. Изготовлен из высококачественного и ударопрочного пластика. Объём: 660 мл. Цвет: коричневый. Размер: 230 мм. Особенности модели: без автоматического забора воды, стреляет очередью. Дальность стрельбы 10 м. Заряжается через USB (в комплекте + литиевая батарея). В коробке.</t>
  </si>
  <si>
    <t>05. ВОЗДУШНЫЕ ЗМЕИ</t>
  </si>
  <si>
    <t>122974</t>
  </si>
  <si>
    <t>Серия Веселые забавы: Воздушный змей (100х50 см) "УЛЫБКА" (Арт. AN02481)</t>
  </si>
  <si>
    <t>AN02481</t>
  </si>
  <si>
    <t>4665307989937</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</si>
  <si>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100х50 см.</t>
  </si>
  <si>
    <t>122960</t>
  </si>
  <si>
    <t>Серия Веселые забавы: Воздушный змей (108х47 см) "ОРЕЛ" (Арт. AN02477)</t>
  </si>
  <si>
    <t>AN02477</t>
  </si>
  <si>
    <t>4665307989890</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</si>
  <si>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108х47 см.</t>
  </si>
  <si>
    <t>122944</t>
  </si>
  <si>
    <t>Серия Веселые забавы: Воздушный змей (120x58 см) "РАДУГА" medium (Арт. AN02473)</t>
  </si>
  <si>
    <t>AN02473</t>
  </si>
  <si>
    <t>4665307989852</t>
  </si>
  <si>
    <t>Воздушный змей — это отличный способ весело провести время с детьми на свежем воздухе! Выберите хорошее место для запуска, размотайте леску, определите направление ветра, постепенно отпускайте змея, ослабляя леску, и пробуйте ловить ветер. Воздушный аппарат выполнен из прочного материала, выдерживающего даже сильные порывы ветра. Размер: 120x58 см. Цвет: 2 цвета микс.</t>
  </si>
  <si>
    <t>06. МЫЛЬНЫЕ ПУЗЫРИ (отгрузка товара до 0°C)</t>
  </si>
  <si>
    <t>00. ТМ Рыжий кот</t>
  </si>
  <si>
    <t>247227</t>
  </si>
  <si>
    <t>Мыльные пузыри "Жирафики" (Арт. МПЗ-0046), 120 мл, цвет микс, кратно 20</t>
  </si>
  <si>
    <t>МПЗ-0046</t>
  </si>
  <si>
    <t>4650239000461</t>
  </si>
  <si>
    <t xml:space="preserve">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120 мл. Материал упаковки: пластик. Цвет: микс. Состав: глицерин, вода, сода-каустик. Упаковано в шоубокс (24 штуки). </t>
  </si>
  <si>
    <t>230249</t>
  </si>
  <si>
    <t>Мыльные пузыри "Зайки" 30 мл, в шоу-боксе (14,5х4 см, цвет микс) Арт. МП-7699, кратно 24</t>
  </si>
  <si>
    <t>МП-7699</t>
  </si>
  <si>
    <t>4670159176992</t>
  </si>
  <si>
    <t>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30 мл. Размер: 14,5х4 см.Материал: пластик, глицерин, вода, сода-каустик. Упаковано в шоубокс (24 штуки). Цвет: микс.</t>
  </si>
  <si>
    <t>230248</t>
  </si>
  <si>
    <t>Мыльные пузыри "Мишки" 30 мл, в шоу-боксе (14,5х4 см, цвет микс) Арт. МП-7698, кратно 24</t>
  </si>
  <si>
    <t>МП-7698</t>
  </si>
  <si>
    <t>4670159176985</t>
  </si>
  <si>
    <t>262739</t>
  </si>
  <si>
    <t>Мыльные пузыри 120мл, в шоу-боксе (цвет микс), кратно 20 (арт.МПЗ-1829)</t>
  </si>
  <si>
    <t>МПЗ-1829</t>
  </si>
  <si>
    <t>4670419718290</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</si>
  <si>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120 мл. Цвет: микс. В шоу-боксе: 20 шт.</t>
  </si>
  <si>
    <t>262703</t>
  </si>
  <si>
    <t>Мыльные пузыри 30мл, в шоу-боксе (цвет микс), кратно 12 (арт.МПЗ-1847)</t>
  </si>
  <si>
    <t>МПЗ-1847</t>
  </si>
  <si>
    <t>4670419718474</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</si>
  <si>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30 мл. Цвет: микс. В шоу-боксе: 12 шт.</t>
  </si>
  <si>
    <t>262708</t>
  </si>
  <si>
    <t>Мыльные пузыри 35мл, в шоу-боксе (цвет микс), кратно 12 (арт.МПЗ-1849)</t>
  </si>
  <si>
    <t>МПЗ-1849</t>
  </si>
  <si>
    <t>4670419718498</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</si>
  <si>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35 мл. Цвет: микс. В шоу-боксе: 12 шт.</t>
  </si>
  <si>
    <t>262710</t>
  </si>
  <si>
    <t>Мыльные пузыри 35мл, в шоу-боксе (цвет микс), кратно 12 (арт.МПЗ-1850)</t>
  </si>
  <si>
    <t>МПЗ-1850</t>
  </si>
  <si>
    <t>4670419718504</t>
  </si>
  <si>
    <t>262677</t>
  </si>
  <si>
    <t>Мыльные пузыри 35мл, в шоу-боксе (цвет микс), кратно 24 (арт.МПЗ-1818)</t>
  </si>
  <si>
    <t>МПЗ-1818</t>
  </si>
  <si>
    <t>4670419718184</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</si>
  <si>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35 мл. Цвет: микс. В шоу-боксе: 24 шт.</t>
  </si>
  <si>
    <t>262682</t>
  </si>
  <si>
    <t>Мыльные пузыри 35мл, в шоу-боксе (цвет микс), кратно 24 (арт.МПЗ-1824)</t>
  </si>
  <si>
    <t>МПЗ-1824</t>
  </si>
  <si>
    <t>4670419718245</t>
  </si>
  <si>
    <t>262684</t>
  </si>
  <si>
    <t>Мыльные пузыри 35мл, в шоу-боксе (цвет микс), кратно 24 (арт.МПЗ-1825)</t>
  </si>
  <si>
    <t>МПЗ-1825</t>
  </si>
  <si>
    <t>4670419718252</t>
  </si>
  <si>
    <t>262687</t>
  </si>
  <si>
    <t>Мыльные пузыри 35мл, в шоу-боксе (цвет микс), кратно 24 (арт.МПЗ-1826)</t>
  </si>
  <si>
    <t>МПЗ-1826</t>
  </si>
  <si>
    <t>4670419718269</t>
  </si>
  <si>
    <t>262688</t>
  </si>
  <si>
    <t>Мыльные пузыри 35мл, в шоу-боксе (цвет микс), кратно 24 (арт.МПЗ-1827)</t>
  </si>
  <si>
    <t>МПЗ-1827</t>
  </si>
  <si>
    <t>4670419718276</t>
  </si>
  <si>
    <t>262691</t>
  </si>
  <si>
    <t>Мыльные пузыри 35мл, в шоу-боксе (цвет микс), кратно 24 (арт.МПЗ-1828)</t>
  </si>
  <si>
    <t>МПЗ-1828</t>
  </si>
  <si>
    <t>4670419718283</t>
  </si>
  <si>
    <t>262706</t>
  </si>
  <si>
    <t>Мыльные пузыри 36мл, в шоу-боксе (цвет микс), кратно 12 (арт.МПЗ-1848)</t>
  </si>
  <si>
    <t>МПЗ-1848</t>
  </si>
  <si>
    <t>4670419718481</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</si>
  <si>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36 мл. Цвет: микс. В шоу-боксе: 12 шт.</t>
  </si>
  <si>
    <t>262695</t>
  </si>
  <si>
    <t>Мыльные пузыри 65мл, в шоу-боксе (цвет микс), кратно 24 (арт.МПЗ-1844)</t>
  </si>
  <si>
    <t>МПЗ-1844</t>
  </si>
  <si>
    <t>4670419718443</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</si>
  <si>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Объем: 65 мл. Цвет: микс. В шоу-боксе: 24 шт.</t>
  </si>
  <si>
    <t>262696</t>
  </si>
  <si>
    <t>Мыльные пузыри 65мл, в шоу-боксе (цвет микс), кратно 24 (арт.МПЗ-1845)</t>
  </si>
  <si>
    <t>МПЗ-1845</t>
  </si>
  <si>
    <t>4670419718450</t>
  </si>
  <si>
    <t>01. Вода для мыльных пузырей</t>
  </si>
  <si>
    <t>230170</t>
  </si>
  <si>
    <t>Вода для мыльных пузырей (1 литр) (Арт. МПЗ-6064)</t>
  </si>
  <si>
    <t>МПЗ-6064</t>
  </si>
  <si>
    <t>4670159160649</t>
  </si>
  <si>
    <t>Канистра с водой для мыльных пузырей - это удобный и компактный контейнер, который предназначен для хранения воды, необходимой для создания красивых и ярких мыльных пузырей. Объем: 1 л. Материал: пластик, глицерин, вода, каустическая сода. Упаковка: пластиковая канистра.</t>
  </si>
  <si>
    <t>Подлежит как Косметика с 1 мая 2025</t>
  </si>
  <si>
    <t>02. Генератор мыльных пузырей</t>
  </si>
  <si>
    <t>227356</t>
  </si>
  <si>
    <t>Генер.мыльн.пузыр.80мл(19,5х7,5х16,5см,3*АА не в компл,свет, 36отв, голубой, в кор) (Арт. МПЗ-6054)</t>
  </si>
  <si>
    <t>МПЗ-6054</t>
  </si>
  <si>
    <t>4670159160540</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</si>
  <si>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80 мл. Питание: 3*АА не в комплекте. Размер: 19,5х7,5х16,5 см. Особенности: свет, 36 отверстий. Цвет: голубой. Упаковка: коробка. Материал: пластик, глицерин, вода, сода-каустик</t>
  </si>
  <si>
    <t>247193</t>
  </si>
  <si>
    <t>Генератор мыльных пузырей "Дракоша" (Арт. МПЗ-0044), 250 мл, цвет синий</t>
  </si>
  <si>
    <t>МПЗ-0044</t>
  </si>
  <si>
    <t>4650239000447</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</si>
  <si>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250 мл. Цвет: синий. В коробке. Состав: глицерин, вода, сода-каустик. </t>
  </si>
  <si>
    <t>247194</t>
  </si>
  <si>
    <t>Генератор мыльных пузырей "Дракоша" (Арт. МПЗ-0045), 250 мл, цвет красный</t>
  </si>
  <si>
    <t>МПЗ-0045</t>
  </si>
  <si>
    <t>4650239000454</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</si>
  <si>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250 мл. Цвет: красный. В коробке. Состав: глицерин, вода, сода-каустик. </t>
  </si>
  <si>
    <t>230236</t>
  </si>
  <si>
    <t>Генератор мыльных пузырей 100мл(18,5х14см,4*АА не в компл.,12отв.,свет, в кор.)розовый (Арт МП-7687)</t>
  </si>
  <si>
    <t>МП-7687</t>
  </si>
  <si>
    <t>4670159176879</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</si>
  <si>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100 мл. Размер: 18,5х14 см. Цвет розовый. В коробке. Материал: пластик, глицерин, вода, сода-каустик. Особенности: свет, батарейки 4*АА не идут в комплекте, 12 отверстий.</t>
  </si>
  <si>
    <t>247190</t>
  </si>
  <si>
    <t>Генератор мыльных пузырей 50 мл (Арт. МПЗ-0040), на батарейках, цвет зеленый</t>
  </si>
  <si>
    <t>МПЗ-0040</t>
  </si>
  <si>
    <t>4650239000409</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</si>
  <si>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На батарейках. Цвет: зеленый. Материал упаковки: пластик. Состав: глицерин, вода, сода-каустик. </t>
  </si>
  <si>
    <t>247192</t>
  </si>
  <si>
    <t>Генератор мыльных пузырей 50 мл (Арт. МПЗ-0041), на батарейках, цвет красный</t>
  </si>
  <si>
    <t>МПЗ-0041</t>
  </si>
  <si>
    <t>4650239000416</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</si>
  <si>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На батарейках. Цвет: красный. Материал упаковки: пластик. Состав: глицерин, вода, сода-каустик. </t>
  </si>
  <si>
    <t>206711</t>
  </si>
  <si>
    <t>Генератор мыльных пузырей 50мл, на бат. (15х7.5х15см, цвет микс, в коробке) (Арт. МПЗ-3709)</t>
  </si>
  <si>
    <t>МПЗ-3709</t>
  </si>
  <si>
    <t>4670159037095</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</si>
  <si>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Размер: 15х7.5х15 см. Цвет микс. В коробке.</t>
  </si>
  <si>
    <t>231572</t>
  </si>
  <si>
    <t>Генератор мыльных пузырей 50мл, на бат. (15х7.5х15см, цвет розовый, в коробке) (арт. МПЗ-8201)</t>
  </si>
  <si>
    <t>МПЗ-8201</t>
  </si>
  <si>
    <t>4670159182016</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</si>
  <si>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Объем: 50 мл. Питание: на батарейках. Размер: 15х7,5х15 см. Цвет: розовый. Упаковка: коробка. Материал: пластик.</t>
  </si>
  <si>
    <t>262131</t>
  </si>
  <si>
    <t>Генератор мыльных пузырей 55 мл, на бат. (29,6х10х13,5 см, в коробке)(Арт. Y7118768)</t>
  </si>
  <si>
    <t>Y7118768</t>
  </si>
  <si>
    <t>4670419715411</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</si>
  <si>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Работает от батареек типа 3*AA (не в комплекте). Объем: 55 мл. Размер: 27х10,7х33 см. В коробке.</t>
  </si>
  <si>
    <t>246469</t>
  </si>
  <si>
    <t>Генератор мыльных пузырей 5х20,5х14см, 4 цвета микс,жидкость+миска в комплекте(Арт.Y5370022)</t>
  </si>
  <si>
    <t>Y5370022</t>
  </si>
  <si>
    <t>4640163459688</t>
  </si>
  <si>
    <t>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Размер: 5х20,5х14 см. Микс 4 цвета. В наборе: генератор, жидкость, миска. В коробке.</t>
  </si>
  <si>
    <t>247196</t>
  </si>
  <si>
    <t>Каталка-генератор мыл.пузырей "Самолет" 250 мл, свет,звук, аккум.зарядка (Арт. МПЗ-0047), цвет синий</t>
  </si>
  <si>
    <t>МПЗ-0047</t>
  </si>
  <si>
    <t>4650239000485</t>
  </si>
  <si>
    <t xml:space="preserve">Генератор мыльных пузырей — это крутое решение для прогулки по парку, игровых комнат и веселых детских праздников! Игры с мыльными пузырями прекрасно развивают внимательность и координацию движений, учат малышей сосредоточенно следить за двигающимся объектом и ловить его. Размер каталки-генератора: 20,5*23*21см. Длина ручки: 55см. Объем мыльных пузырей: 250 мл. 30 отверстий для мыльных пузырей. Особенности: звук, свет. Два режима работы: 1. музыка+свет, 2. музыка+свет+пузыри. Зарядка: аккумуляторная батарея и зарядный кабель. Цвет: синий. В коробке. Состав: глицерин, вода, сода-каустик. </t>
  </si>
  <si>
    <t>04. Концентрат для мыльных пузырей</t>
  </si>
  <si>
    <t>262781</t>
  </si>
  <si>
    <t>Концентрат для мыльных пузырей (100 мл на 3000 мл воды) (арт. Y12411069)</t>
  </si>
  <si>
    <t>Y12411069</t>
  </si>
  <si>
    <t>4670419719334</t>
  </si>
  <si>
    <t>Концентрат для мыльных пузырей. Разводить в соотношении: 100 мл на 3000 мл воды.</t>
  </si>
  <si>
    <t>262770</t>
  </si>
  <si>
    <t>Концентрат для мыльных пузырей (11 мл  на 350 мл воды) (арт. Y12411063)</t>
  </si>
  <si>
    <t>Y12411063</t>
  </si>
  <si>
    <t>4670419719280</t>
  </si>
  <si>
    <t>Концентрат для мыльных пузырей. Разводить в соотношении: 11 мл на 350 мл воды.</t>
  </si>
  <si>
    <t>262769</t>
  </si>
  <si>
    <t>Концентрат для мыльных пузырей (240 мл на 1500 мл воды) (арт. Y19131066)</t>
  </si>
  <si>
    <t>Y19131066</t>
  </si>
  <si>
    <t>4670419719273</t>
  </si>
  <si>
    <t>Концентрат для мыльных пузырей. Разводить в соотношении: 240 мл на 1500 мл воды.</t>
  </si>
  <si>
    <t>262777</t>
  </si>
  <si>
    <t>Концентрат для мыльных пузырей (34 мл на 1000 мл воды) (арт. Y12411065)</t>
  </si>
  <si>
    <t>Y12411065</t>
  </si>
  <si>
    <t>4670419719303</t>
  </si>
  <si>
    <t>Концентрат для мыльных пузырей. Разводить в соотношении: 34 мл на 1000 мл воды.</t>
  </si>
  <si>
    <t>262779</t>
  </si>
  <si>
    <t>Концентрат для мыльных пузырей (67 мл на 2000 мл воды) (арт. Y12411067)</t>
  </si>
  <si>
    <t>Y12411067</t>
  </si>
  <si>
    <t>4670419719310</t>
  </si>
  <si>
    <t>Концентрат для мыльных пузырей. Разводить в соотношении: 67 мл на 2000 мл воды.</t>
  </si>
  <si>
    <t>262780</t>
  </si>
  <si>
    <t>Концентрат для мыльных пузырей (84 мл на 2500 мл воды) (арт. Y12411068)</t>
  </si>
  <si>
    <t>Y12411068</t>
  </si>
  <si>
    <t>4670419719327</t>
  </si>
  <si>
    <t>Концентрат для мыльных пузырей. Разводить в соотношении: 84 мл на 2500 мл воды.</t>
  </si>
  <si>
    <t>05. Мыльные пузыри до 100мл</t>
  </si>
  <si>
    <t>227345</t>
  </si>
  <si>
    <t>Мыльные пузыри "Веер" 10мл (24х18,5см, цвет микс) в пакете  Арт. МПЗ-6045</t>
  </si>
  <si>
    <t>МПЗ-6045</t>
  </si>
  <si>
    <t>4670159160458</t>
  </si>
  <si>
    <t>Мыльные пузыри "Веер"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10 мл. Размер: 24х18,5 см. Цвет: микс. Упаковка: пакет. Материал упаковки: пластик. Состав: глицерин, вода, сода-каустик.</t>
  </si>
  <si>
    <t>247205</t>
  </si>
  <si>
    <t>Мыльные пузыри "Коровки" (Арт. МПЗ-0054), 35 мл, цвет микс, кратно 12</t>
  </si>
  <si>
    <t>МПЗ-0054</t>
  </si>
  <si>
    <t>4650239000546</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</si>
  <si>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35 мл. Цвет: микс. В шоу-боксе: 12 шт.</t>
  </si>
  <si>
    <t>247213</t>
  </si>
  <si>
    <t>Мыльные пузыри "Мордочки", 4 трафарета в 1 уп., 50 мл, цвет микс (Арт. МПЗ-0057)</t>
  </si>
  <si>
    <t>МПЗ-0057</t>
  </si>
  <si>
    <t>4650239000577</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</si>
  <si>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50 мл. Цвет: микс. В блистере.</t>
  </si>
  <si>
    <t>247203</t>
  </si>
  <si>
    <t>Мыльные пузыри "Птенцы" (Арт. МПЗ-0053), 35 мл,  цвет микс, кратно 12</t>
  </si>
  <si>
    <t>МПЗ-0053</t>
  </si>
  <si>
    <t>4650239000539</t>
  </si>
  <si>
    <t>247210</t>
  </si>
  <si>
    <t>Мыльные пузыри "Светофор" 30 мл (Арт. МПЗ-0056), цвет микс, кратно 12</t>
  </si>
  <si>
    <t>МПЗ-0056</t>
  </si>
  <si>
    <t>4650239000560</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</si>
  <si>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30 мл. Цвет: микс. В шоу-боксе: 12 шт.</t>
  </si>
  <si>
    <t>227352</t>
  </si>
  <si>
    <t>Мыльные пузыри 40 мл, в шоу-боксе (19см, цвет микс) Арт. МПЗ-6050, кратно 48</t>
  </si>
  <si>
    <t>МПЗ-6050</t>
  </si>
  <si>
    <t>4670159160502</t>
  </si>
  <si>
    <t>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40 мл. Размер: 19 см. Цвет: микс. Материал упаковки: пластик. Состав: глицерин, вода, сода-каустик. Упаковано в шоубокс (48 штук).</t>
  </si>
  <si>
    <t>206715</t>
  </si>
  <si>
    <t>Мыльные пузыри 50 мл (10.5х3.3х3.3см, цвет микс, в шоу-боксе) (Арт. МПЗ-3711) кратно 36</t>
  </si>
  <si>
    <t>МПЗ-3711</t>
  </si>
  <si>
    <t>4670159037118</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</si>
  <si>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Объем: 50 мл. Размер: 10.5х3.3х3.3см. Цвет микс. В шоубоксе. Состав: глицерин, вода, сода-каустик.</t>
  </si>
  <si>
    <t>116608</t>
  </si>
  <si>
    <t>Мыльные пузыри 50 мл, Стучалка "ФРУКТЫ", 24 шт. в упаковке, 19,5  см. Арт. AN01614 кратно 24</t>
  </si>
  <si>
    <t>AN01614</t>
  </si>
  <si>
    <t>4665307803455</t>
  </si>
  <si>
    <t>Мыльные пузыри "ФРУКТЫ"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Объем: 50 мл.</t>
  </si>
  <si>
    <t>247207</t>
  </si>
  <si>
    <t>Мыльные пузыри 55 мл, (Арт. МПЗ-0055), цвет микс, кратно 24</t>
  </si>
  <si>
    <t>МПЗ-0055</t>
  </si>
  <si>
    <t>4650239000553</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</si>
  <si>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Материал: пластик. Состав: глицерин, вода, сода-каустик. Объем: 55 мл. Цвет: микс. В шоу-боксе: 24 шт.</t>
  </si>
  <si>
    <t>06. Мыльные пузыри свыше 100мл</t>
  </si>
  <si>
    <t>227346</t>
  </si>
  <si>
    <t>Мыльные пузыри 120мл, в шоу-боксе (37см, цвет микс) Арт. МПЗ-6046, кратно 24</t>
  </si>
  <si>
    <t>МПЗ-6046</t>
  </si>
  <si>
    <t>4670159160465</t>
  </si>
  <si>
    <t>Мыльные пузыри порадуют как детей, так и взрослых, подарят массу позитивных эмоций и вызовут лучезарные улыбки детворы. Играя с мыльными пузырями, малыш развивает координацию движений и учится следить за  траекторией движения каждого отдельного мыльного пузыря. Объем: 120 мл. Размер: 37 см. Цвет: микс. Материал упаковки: пластик. Состав: глицерин, вода, сода-каустик. Упаковано в шоубокс (24 штуки).</t>
  </si>
  <si>
    <t>256587</t>
  </si>
  <si>
    <t>Мыльные пузыри, цвет микс, 120 мл, кратно 24 (МПЗ-3715, МПЗ-3716, МПЗ-6046) в асс</t>
  </si>
  <si>
    <t>б/а</t>
  </si>
  <si>
    <t>Мыльные пузыри доставят малышам массу удовольствия и станут отличным развлечением в любое время! Игры с мыльными пузырями развивают координацию движений и учат детей следить за движущимися предметами. Объем: 120 мл. Размер: 37x3см. Цвет микс. В шоубоксе. Состав: глицерин, вода, сода-каустик.</t>
  </si>
  <si>
    <t>07. ПЕСОЧНЫЕ НАБОРЫ РЫЖИЙ КОТ</t>
  </si>
  <si>
    <t>197901</t>
  </si>
  <si>
    <t>"Песочный набор ""Вкус лета"" (лопатка,4 формочки)(в сетке) ( Арт. ИК-0505)</t>
  </si>
  <si>
    <t>ИК-0505</t>
  </si>
  <si>
    <t>4670159005056</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</si>
  <si>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(15х6,5х2,5 см), 4 формочки (12х12х6; 12х7х4; 12,2х7х3 и 12х8х4 см). Упаковка: сетка. </t>
  </si>
  <si>
    <t>197898</t>
  </si>
  <si>
    <t>"Песочный набор ""Летний"" (ведро,сито,лейка,лопатка,грабли,4 формочки)(в сетке) ( Арт. ИК-0502)</t>
  </si>
  <si>
    <t>ИК-0502</t>
  </si>
  <si>
    <t>4670159005025</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</si>
  <si>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(16х12,5х9 см), сито (16х16х5,5 см), лейка (10,2х6х8,5 см), лопатка (18х8х2,5 см), грабли (16,5х8,5х4,5 см), 4 формочки (9,5х5х3; 11,5х6х3; 7,5х10х3 и 8х8х3 см). Упаковка: сетка. </t>
  </si>
  <si>
    <t>197889</t>
  </si>
  <si>
    <t>"Песочный набор ""Лето"" (ведро,2 сито,лодка,3 лопатки,4 формочки)(в сетке) ( Арт. ИК-0493)</t>
  </si>
  <si>
    <t>ИК-0493</t>
  </si>
  <si>
    <t>4670159004936</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</si>
  <si>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(17х11х12,5 см), 2 сито (15,2х15,2х3,2 см и 14,5х7х2,5 см), лодка (14х6,6х13,5 см), 3 лопатки (14,7х6х2,5; 17х6х3 и 14,5х6х2,5 см), 4 формочки (10х9,9х3; 10х9,8х3; 12,5х7,3х2,5 и 10х9,1х2,8 см). Упаковка: сетка. </t>
  </si>
  <si>
    <t>197895</t>
  </si>
  <si>
    <t>"Песочный набор ""Маленький кондитер"" (лопатка,8 формочек)(в сетке) ( Арт. ИК-0499)</t>
  </si>
  <si>
    <t>ИК-0499</t>
  </si>
  <si>
    <t>4670159004998</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</si>
  <si>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(15х6,5х2,5 см), 8 формочек (4 шт. 6,7х6,7х3,8; 2 шт. 6,3х6,3х5,5 и 2 шт. 6,3х6,3х4,3 см). Упаковка: сетка. </t>
  </si>
  <si>
    <t>197906</t>
  </si>
  <si>
    <t>"Песочный набор ""Прибой"" (лопатка,грабли,2 формочки)(в сетке) ( Арт. ИК-0510)</t>
  </si>
  <si>
    <t>ИК-0510</t>
  </si>
  <si>
    <t>4670159005100</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</si>
  <si>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грабли и 2 формочки. Упаковка: сетка. </t>
  </si>
  <si>
    <t>197900</t>
  </si>
  <si>
    <t>"Песочный набор ""Строительный"" (лопатка,грабли,2 формочки)(в сетке) ( Арт. ИК-0504)</t>
  </si>
  <si>
    <t>ИК-0504</t>
  </si>
  <si>
    <t>4670159005049</t>
  </si>
  <si>
    <t xml:space="preserve">Песочный набор пригодится детям на любой прогулке! Занятия с песком способствуют развитию мелкой моторики 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 (25х9,3х4 см), грабли (22,9х10,7х3,5 см), 2 формочки (16,1х9х3,4 и 17х8,3х3,5 см). Упаковка: сетка. </t>
  </si>
  <si>
    <t>181596</t>
  </si>
  <si>
    <t>Песочный набор "Дракончик" (лопатка, 2 формочки,лейка,грабли, мельница,в сетке)( Арт. ИК-2346)</t>
  </si>
  <si>
    <t>ИК-2346</t>
  </si>
  <si>
    <t>4620129723466</t>
  </si>
  <si>
    <t>Песочный набор "Дракончик"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лопатка,грабли,мельница,сито,2 формочки,лейка. Набор упакован в сетку. Размер: мельница 12*19cм；лейка 12*9cм；формочки 13*6/9*7cм；лопатки 14*8 cм.</t>
  </si>
  <si>
    <t>219148</t>
  </si>
  <si>
    <t>Песочный набор "Мир динозавров" (ведро,лопатка,грабли,3 формочки)(в сетке)(Арт. ИК-2298)</t>
  </si>
  <si>
    <t>ИК-2298</t>
  </si>
  <si>
    <t>4670159122982</t>
  </si>
  <si>
    <t>Песочный набор "Мир динозавров" предназначен для игр в песочнице, на песчаном пляже или с водой.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лопатка, грабли, 3 формочки. Объём 500 мл. Упаковано в сетку.</t>
  </si>
  <si>
    <t>219147</t>
  </si>
  <si>
    <t>Песочный набор "Мир динозавров" (ведро,лопатка,грабли,лейка,мельница,2 форм.)(в сетке)(Арт. ИК-2297)</t>
  </si>
  <si>
    <t>ИК-2297</t>
  </si>
  <si>
    <t>4670159122975</t>
  </si>
  <si>
    <t>Песочный набор "Мир динозавров" предназначен для игр в песочнице, на песчаном пляже или с водой.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ведро, лопатка, грабли, лейка, мельница, 2 формочки. Упаковано в сетку.</t>
  </si>
  <si>
    <t>181529</t>
  </si>
  <si>
    <t>Песочный набор "Мороженое"(ведерко,крышка,лопатка,2 рожка,формочки,в сетке) цвет микс( Арт. ИК-2331)</t>
  </si>
  <si>
    <t>ИК-2331</t>
  </si>
  <si>
    <t>4620129723312</t>
  </si>
  <si>
    <t>Песочный набор "Водные забавы"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ведерко,крышка,лопатка,2 рожка,формочки. Набор упакован в сетку.Размер: ведерко 15*11*10; крышка 14,5*14,5*7; лопатка 15*6,5*2,5; рожок 11*6; формочки 7*6,5*4,5.</t>
  </si>
  <si>
    <t>181527</t>
  </si>
  <si>
    <t>Песочный набор (ведерко,лопатка,сито,кораблик,2 формочки, в сетке) цвет микс ( Арт. ИК-2329)</t>
  </si>
  <si>
    <t>ИК-2329</t>
  </si>
  <si>
    <t>4620129723299</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</si>
  <si>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ведерко, лопатка, сито, кораблик, 2 формачки. Набор упакован в сетку. Размер: ведерко: 15*12*10; лопатка и сито 20*5,5*3; кораблик 14*6,6*13,5; формочки: 13*10,5*3,5.</t>
  </si>
  <si>
    <t>181491</t>
  </si>
  <si>
    <t>Песочный набор (лейка, сито, 3 лопатки, в сетке) цвет микс ( Арт. ИК-2316)</t>
  </si>
  <si>
    <t>ИК-2316</t>
  </si>
  <si>
    <t>4620129723169</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</si>
  <si>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лейка, сито, 3 лопатки. Набор упакован в сетку. Размер: лейка: 14,2*10*3; сито и лопатки: 14,5*7*2,5.</t>
  </si>
  <si>
    <t>243098</t>
  </si>
  <si>
    <t>Песочный набор,7 предметов (арт. ИК-5448)</t>
  </si>
  <si>
    <t>ИК-5448</t>
  </si>
  <si>
    <t>4640163454485</t>
  </si>
  <si>
    <t>Песочный набор предназначен для игр в песочнице или на песчаном пляже.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 В набор входит 7 предметов: ведерко: 14х15,5 см, сито 15х15 см, грабли 19х9 см, лопата 19х9 см, форма малина 9х8 см, форма ананас 10х7 см, форма клубника 9,5х7,5 см. Материал: пластик. Объём: 928 мл. Упаковка: сетка.</t>
  </si>
  <si>
    <t>08. САМОЛЕТИКИ, ЗАПУСКАЛКИ</t>
  </si>
  <si>
    <t>01. Пенопластовые самолёты</t>
  </si>
  <si>
    <t>263100</t>
  </si>
  <si>
    <t>Запускалка "Самолёт" (37х35 см)(8 огоньков на фюзеляже) (арт. СЗ-2029)</t>
  </si>
  <si>
    <t>СЗ-2029</t>
  </si>
  <si>
    <t>4670419720293</t>
  </si>
  <si>
    <t xml:space="preserve">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самолета: 37х35 см. 8 огоньков на фюзеляже. Цвет микс: красный, синий, зеленый, оражевый. 3 шт. AG13 в наборе. В пакете. </t>
  </si>
  <si>
    <t>219271</t>
  </si>
  <si>
    <t>Запускалка "Самолётик" (24*22см), цвет миск, в пакете ( Арт. СЗ-2332) (кратно 10)</t>
  </si>
  <si>
    <t>СЗ-2332</t>
  </si>
  <si>
    <t>4670159123323</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</si>
  <si>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24*22см. Цвет микс. Упаковка: пакет.</t>
  </si>
  <si>
    <t>235777</t>
  </si>
  <si>
    <t xml:space="preserve">Запускалка "Самолётик" (24*22см), цвет миск, в пакете ( Арт. СЗ-2332) (кратно 30) </t>
  </si>
  <si>
    <t>117149</t>
  </si>
  <si>
    <t>Запускалка-самолет (48х47 см, цвет микс), в пакете. Арт. AN01659</t>
  </si>
  <si>
    <t>AN01659</t>
  </si>
  <si>
    <t>4665307809662</t>
  </si>
  <si>
    <t>Запускалка-самолет – отличный вариант для веселой игры на улице. Аэродинамическая конструкция и большие крылья позволяют ему плавно лавировать в потоках воздуха и совершать различные маневры. Игрушка способствует развитию воображения, познавательного мышления и моторики.</t>
  </si>
  <si>
    <t>02. Пластиковые самолёты запускалки</t>
  </si>
  <si>
    <t>197854</t>
  </si>
  <si>
    <t>Запускалка (7х7х6,5 см)(2*AG3 в компл., 3 диска, волчок, цвет микс, в пакете) ( Арт. 2089746)</t>
  </si>
  <si>
    <t>2089746</t>
  </si>
  <si>
    <t>4670159005193</t>
  </si>
  <si>
    <t>Запускалка — отличный вариант для веселой игры на улице. Аэродинамическая конструкция дисков позволяет им плавно лавировать в потоках воздуха и совершать различные маневры. Игрушка способствует развитию воображения, познавательного мышления и моторики. Размер: 7х7х6,5 см. В комплекте: батарейки 2*AG3, 3 диска, волчок. Цвет микс. В пакете.</t>
  </si>
  <si>
    <t>198043</t>
  </si>
  <si>
    <t>Пистолет-запускалка (самолет 4 шт), размер 24,7х4х21,7 см, в кор. ( Арт. 2335610)</t>
  </si>
  <si>
    <t>2335610</t>
  </si>
  <si>
    <t>4670159005674</t>
  </si>
  <si>
    <t>Пистолет с необычными пулями-самолетами займет вашего ребенка на долгое время! Игрушка работает по принципу арбалета или рогатки: после нажатия на механический курок самолетики катапультируются и пролетают несколько метров, а затем плавно приземляются. В набор входит пистолет и 4 "пули". Размер: 24,8х16,3х4,1 см. В коробке.</t>
  </si>
  <si>
    <t>09. САЧКИ</t>
  </si>
  <si>
    <t>123510</t>
  </si>
  <si>
    <t>Сачок (100х28 см) КРУГ large, 7 цветов в ассортименте (Арт. 2019-820)</t>
  </si>
  <si>
    <t>2019-820</t>
  </si>
  <si>
    <t>4665307991404</t>
  </si>
  <si>
    <t>Легкий детский сачок с удобной ручкой послужит прекрасным спутником для игр любознательных малышей во время прогулки на воздухе. Его можно использовать для ловли и изучения различных насекомых, не причиняя им вреда. Игрушка изготовлена из сертифицированных материалов высокого качества, не вызывающих аллергии и безопасных для здоровья детей. Размер: 100х28 см, 7 цветов в ассортименте.</t>
  </si>
  <si>
    <t>123506</t>
  </si>
  <si>
    <t>Сачок (80х24 см) КРУГ medium, 7 цветов в ассортименте (Арт. 2019-819)</t>
  </si>
  <si>
    <t>2019-819</t>
  </si>
  <si>
    <t>4665307991398</t>
  </si>
  <si>
    <t>Легкий детский сачок с удобной ручкой послужит прекрасным спутником для игр любознательных малышей во время прогулки на воздухе. Его можно использовать для ловли и изучения различных насекомых, не причиняя им вреда. Игрушка изготовлена из сертифицированных материалов высокого качества, не вызывающих аллергии и безопасных для здоровья детей. Размер: 80х24 см, 7 цветов в ассортименте.</t>
  </si>
  <si>
    <t>10. ЛЕТАЮЩИЕ ТАРЕЛКИ, БУМЕРАНГИ РЫЖИЙ КОТ</t>
  </si>
  <si>
    <t>197732</t>
  </si>
  <si>
    <t>Летающая тарелка "Фрисби" (24,7 см) цвет микс, в пакете ( Арт. ИК-0403)</t>
  </si>
  <si>
    <t>ИК-0403</t>
  </si>
  <si>
    <t>4670159004035</t>
  </si>
  <si>
    <t>Летающая тарелка — это средство для проведения активного отдыха. С ней можно играть на свежем воздухе с детьми, друзьями и домашними животными. Ребенок запускает его в полет одним движением руки. Простая, понятная, но очень захватывающая и активная игра. Размер 24,7 см. Цвет микс. В пакете.</t>
  </si>
  <si>
    <t>СПОРТ</t>
  </si>
  <si>
    <t>01. ВЕЛОСИПЕДЫ</t>
  </si>
  <si>
    <t xml:space="preserve">1. Велосипеды трехколесные </t>
  </si>
  <si>
    <t>1.1 ЛИЦЕНЗИЯ</t>
  </si>
  <si>
    <t>СИНИЙ ТРАКТОР</t>
  </si>
  <si>
    <t>270824</t>
  </si>
  <si>
    <t>Велосипед трёхколесный с ручкой СИНИЙ ТРАКТОР (колеса EVA 10"/8" муз.модуль) синий (арт. ВЛ-4658)</t>
  </si>
  <si>
    <t>ВЛ-4658</t>
  </si>
  <si>
    <t>Велосипед "СИНИЙ ТРАКТОР" c ручкой управления, позволяет родителю управлять движением велосипеда одной рукой. Имеет музыкальный модуль. Колеса EVA: 10 и 8 дюймов. Вес изделия: 9 кг. Возраст: 1-3. Материал: металл, пластик, текстиль.</t>
  </si>
  <si>
    <t>Подлежит маркировке ЧЗ как Велосипеды</t>
  </si>
  <si>
    <t>270118</t>
  </si>
  <si>
    <t>Велосипед трёхколесный СИНИЙ ТРАКТОР (колеса EVA 9"/7" муз.модуль) синий (арт. ВЛ-4429)</t>
  </si>
  <si>
    <t>ВЛ-4429</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</si>
  <si>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синий.</t>
  </si>
  <si>
    <t>1.2 Велосипеды трехколесные без ручки</t>
  </si>
  <si>
    <t>1.2.1 Велосипеды трехколесные без ручки с подсветкой на раме</t>
  </si>
  <si>
    <t>1. Велосипед трехколесный СОЗВЕЗДИЕ</t>
  </si>
  <si>
    <t>265154</t>
  </si>
  <si>
    <t>Велосипед трёхколёсный СОЗВЕЗДИЕ (EVA, 10"/8", свет, вес до 25кг) красный (Арт. ВЛ-2567)</t>
  </si>
  <si>
    <t>ВЛ-2567</t>
  </si>
  <si>
    <t>Размер: 68х46х55 см.
Особенности велосипеда:  LED подсветка (20 режимов); большая корзинка; быстрая сборка и разборка велосипеда.
Цвета подсветки включают: красный, фиолетовый, синий, зеленый, желтый, голубой и белый.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Материал рамы: железо.
Материал сиденья: пластик.
Рост ребенка: 80-110 см.
Вес: 3,9 кг.
Выдерживает вес: 25 кг.
Возрастная группа: 1-5 лет.
Материал колес: EVA.
Размер колес (дюймы): 10” (переднее), 8” (заднее).</t>
  </si>
  <si>
    <t>265155</t>
  </si>
  <si>
    <t>Велосипед трёхколёсный СОЗВЕЗДИЕ (EVA, 10"/8", свет, вес до 25кг) черный (Арт. ВЛ-2568)</t>
  </si>
  <si>
    <t>ВЛ-2568</t>
  </si>
  <si>
    <t>2. Велосипед трехколесный ЛУНА</t>
  </si>
  <si>
    <t>263423</t>
  </si>
  <si>
    <t>Велосипед трёхколёсный ЛУНА (колёса (EVA 9"/7", свет) бежевый (Арт. ВЛ-2241)</t>
  </si>
  <si>
    <t>ВЛ-2241</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</si>
  <si>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Особенности: свет. Цвет: бежевый. В коробке.</t>
  </si>
  <si>
    <t>263425</t>
  </si>
  <si>
    <t>Велосипед трёхколёсный ЛУНА (колёса (EVA 9"/7", свет) чёрный (Арт. ВЛ-2242)</t>
  </si>
  <si>
    <t>ВЛ-2242</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</si>
  <si>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Колёса EVA 9/7 дюймов. Материал: металл, пластик. Особенности: свет. Цвет: чёрный. В коробке.</t>
  </si>
  <si>
    <t>1.2.2 Велосипеды трехколесные без ручки "чоппер"</t>
  </si>
  <si>
    <t>2. Велосипед трёхколесный РАКЕТА</t>
  </si>
  <si>
    <t>264291</t>
  </si>
  <si>
    <t>Велосипед трёхколёсный РАКЕТА (резин.кол.,12"/10",со светом,муз.,вес до 25кг) чёрный (Арт. ВЛ-2574)</t>
  </si>
  <si>
    <t>ВЛ-2574</t>
  </si>
  <si>
    <t>"1. Прочная конструкция велосипеда; 
2. Эргономичное пластмассовое сиденье с удобной невысокой спинкой; 
3. Фактурный рисунок на педалях, предотвращающий соскальзывание ног; 
4. Прорезиненные накладки на руле препятствуют скольжению рук;
 5. Багажная корзина. 
6. Особенности: свет, музыка, 
7. Грузоподъемность до 25 кг. 
8. Колеса: EVA: 10 и 8 дюймов."</t>
  </si>
  <si>
    <t>264292</t>
  </si>
  <si>
    <t>Велосипед трёхколёсный РАКЕТА (резин.кол.,12"/10",со светом,муз.,вес до 25кг)зелёный (Арт. ВЛ-2587)</t>
  </si>
  <si>
    <t>ВЛ-2587</t>
  </si>
  <si>
    <t>264290</t>
  </si>
  <si>
    <t>Велосипед трёхколёсный РАКЕТА (резин.кол.,12"/10",со светом,муз.,вес до 25кг)красный (Арт. ВЛ-2573)</t>
  </si>
  <si>
    <t>ВЛ-2573</t>
  </si>
  <si>
    <t>264293</t>
  </si>
  <si>
    <t>Велосипед трёхколёсный РАКЕТА (резин.кол.,12"/10",со светом,муз.,вес до 25кг)серебро (Арт. ВЛ-2588)</t>
  </si>
  <si>
    <t>ВЛ-2588</t>
  </si>
  <si>
    <t>3. Велосипед трехколесный ОРБИТА колеса резиновые 12"/10" со светом и звуком</t>
  </si>
  <si>
    <t>264288</t>
  </si>
  <si>
    <t>Велосипед трёхколёсный ОРБИТА (резин.кол.,12"/10",со светом,муз.,вес до 25кг) белый (Арт. ВЛ-2572)</t>
  </si>
  <si>
    <t>ВЛ-2572</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</si>
  <si>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Цвет: черный. Особенности: свет, музыка, до 25 кг. Колеса: резиновые: 12 и 10 дюймов.</t>
  </si>
  <si>
    <t>264287</t>
  </si>
  <si>
    <t>Велосипед трёхколёсный ОРБИТА (резин.кол.,12"/10",со светом,муз.,вес до 25кг)серебро (Арт. ВЛ-2571)</t>
  </si>
  <si>
    <t>ВЛ-2571</t>
  </si>
  <si>
    <t>244463</t>
  </si>
  <si>
    <t>Велосипед трёхколёсный ОРБИТА(резин.колеса,12"/10",со светом,муз.,вес до 25кг)черный(арт. ВЛ-2647)</t>
  </si>
  <si>
    <t>ВЛ-2647</t>
  </si>
  <si>
    <t>1.2.3 Велосипеды трёхколесные без ручки стандарт</t>
  </si>
  <si>
    <t>1. Велосипед трехколесный САЛЮТ</t>
  </si>
  <si>
    <t>263373</t>
  </si>
  <si>
    <t>Велосипед трехколесный САЛЮТ (колеса (EVA 9"/7") бело-сиреневый (Арт. ВЛ-2239)</t>
  </si>
  <si>
    <t>ВЛ-2239</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</si>
  <si>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бело-сиреневый. В коробке. </t>
  </si>
  <si>
    <t>263370</t>
  </si>
  <si>
    <t>Велосипед трехколесный САЛЮТ (колеса (EVA 9"/7") бирюзовый (Арт. ВЛ-2236)</t>
  </si>
  <si>
    <t>ВЛ-2236</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</si>
  <si>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бирюзовый. В коробке. </t>
  </si>
  <si>
    <t>263368</t>
  </si>
  <si>
    <t>Велосипед трехколесный САЛЮТ (колеса (EVA 9"/7") лавандовый (Арт. ВЛ-2234)</t>
  </si>
  <si>
    <t>ВЛ-2234</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</si>
  <si>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лавандовый. В коробке. </t>
  </si>
  <si>
    <t>263372</t>
  </si>
  <si>
    <t>Велосипед трехколесный САЛЮТ (колеса (EVA 9"/7") нежно-розовый (Арт. ВЛ-2238)</t>
  </si>
  <si>
    <t>ВЛ-2238</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</si>
  <si>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нежно-розовый. В коробке. </t>
  </si>
  <si>
    <t>263371</t>
  </si>
  <si>
    <t>Велосипед трехколесный САЛЮТ (колеса (EVA 9"/7") черно-красный (Арт. ВЛ-2237)</t>
  </si>
  <si>
    <t>ВЛ-2237</t>
  </si>
  <si>
    <t xml:space="preserve">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чёрно-красный. В коробке. </t>
  </si>
  <si>
    <t>263374</t>
  </si>
  <si>
    <t>Велосипед трехколесный САЛЮТ (колеса (EVA 9"/7") черный (Арт. ВЛ-2240)</t>
  </si>
  <si>
    <t>ВЛ-2240</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</si>
  <si>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багажная корзина. Материал: металл, пластик. Колёса EVA 9/7 дюймов. Цвет: чёрный. В коробке.</t>
  </si>
  <si>
    <t>2. Велосипед трёхколесный МЕТЕОР колеса EVA 10"/8"</t>
  </si>
  <si>
    <t>244314</t>
  </si>
  <si>
    <t>Велосипед трехколесный МЕТЕОР (колеса EVA 10"/8") бирюзовый (арт. ВЛ-2653)</t>
  </si>
  <si>
    <t>ВЛ-2653</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</si>
  <si>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Колёса: EVA 10"/8".
8. Вес изделия: 3 кг.
9. Возраст: 1+.
10. Рост ребенка: 90-120 см.
11. Максимальная нагрузка: до 25 кг.
12. Материал: пластик, металл, резина.
13. Упаковка: коробка.</t>
  </si>
  <si>
    <t>244316</t>
  </si>
  <si>
    <t>Велосипед трехколесный МЕТЕОР (колеса EVA 10"/8") желтый (арт. ВЛ-2655)</t>
  </si>
  <si>
    <t>ВЛ-2655</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</si>
  <si>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Колёса: EVA 10"/8".
8. Вес изделия: 3 кг.
9. Возраст: 1+.
10. Рост ребенка 90-120 см.
11. Максимальная нагрузка: до 25 кг.
12. Материал: пластик, металл, резина.
13. Упаковка: коробка.</t>
  </si>
  <si>
    <t>244317</t>
  </si>
  <si>
    <t>Велосипед трехколесный МЕТЕОР (колеса EVA 10"/8") зеленый (арт. ВЛ-2656)</t>
  </si>
  <si>
    <t>ВЛ-2656</t>
  </si>
  <si>
    <t>244322</t>
  </si>
  <si>
    <t>Велосипед трехколесный МЕТЕОР (колеса EVA 10"/8") розовый с фиолетовым (арт. ВЛ-2661)</t>
  </si>
  <si>
    <t>ВЛ-2661</t>
  </si>
  <si>
    <t>244321</t>
  </si>
  <si>
    <t>Велосипед трехколесный МЕТЕОР (колеса EVA 10"/8") фиолетовый с белым (арт. ВЛ-2660)</t>
  </si>
  <si>
    <t>ВЛ-2660</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</si>
  <si>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Колеса: EVA 10"/8".
8. Вес изделия: 3 кг.
9. Возраст: 1+.
10. Рост ребенка: 90-120 см.
11. Максимальная нагрузка: до 25 кг.
12. Материал: пластик, металл, резина.
13. Упаковка: коробка.</t>
  </si>
  <si>
    <t>244323</t>
  </si>
  <si>
    <t>Велосипед трехколесный МЕТЕОР (колеса EVA 10"/8") черный (арт. ВЛ-2662)</t>
  </si>
  <si>
    <t>ВЛ-2662</t>
  </si>
  <si>
    <t>3. Велосипед трёхколесный МЕТЕОР колеса EVA 10"/8" ФОНАРИК</t>
  </si>
  <si>
    <t>244326</t>
  </si>
  <si>
    <t>Велосипед трехколесный МЕТЕОР(колеса EVA 10"/8") ФОНАРИК зеленый (арт. ВЛ-2664)</t>
  </si>
  <si>
    <t>ВЛ-2664</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</si>
  <si>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Фонарик (работает от 2-х батареек типа АА (не входят в комплект).
8. Колеса: EVA 10"/8".
9. Вес изделия: 3 кг.
10. Возраст: 1+.
11. Рост ребёнка: 90-120 см.
12. Максимальная нагрузка: до 25 кг.
13. Материал: пластик, металл, резина.
14. Упаковка: коробка.</t>
  </si>
  <si>
    <t>244327</t>
  </si>
  <si>
    <t>Велосипед трехколесный МЕТЕОР(колеса EVA 10"/8") ФОНАРИК розовый с белым (арт. ВЛ-2665)</t>
  </si>
  <si>
    <t>ВЛ-2665</t>
  </si>
  <si>
    <t>1. Размер: 70х58х48 см.
2. Прочная конструкция велосипеда.
3. Эргономичное пластмассовое сиденье с удобной невысокой спинкой.
4. Фактурный рисунок на педалях, предотвращающий соскальзывание ног.
5. Прорезиненные накладки на руле препятствуют скольжению рук.
6. Багажная корзина.
7. Фонарик (работает от 2-х батареек типа АА (не входят в комплект).
8. Колеса: EVA 10"/8".
9. Вес изделия: 3 кг.
10. Возраст: 1+.
11. Рост ребёнка: 90-120 см.
12. Максимальная нагрузка: до 25 кг.
13. Материал: пластик, металл, резина.
14. Упаковка: коробка.</t>
  </si>
  <si>
    <t>244329</t>
  </si>
  <si>
    <t>Велосипед трехколесный МЕТЕОР(колеса EVA 10"/8") ФОНАРИК розовый с фиолетовым (арт. ВЛ-2667)</t>
  </si>
  <si>
    <t>ВЛ-2667</t>
  </si>
  <si>
    <t>4. Велосипед трёхколесный ЮПИТЕР колеса EVA 10"/8"</t>
  </si>
  <si>
    <t>220137</t>
  </si>
  <si>
    <t>Велосипед трёхколесный ЮПИТЕР (колеса EVA 10"/8") бирюза (Арт. ВЛ-2578)</t>
  </si>
  <si>
    <t>ВЛ-2578</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</si>
  <si>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бирюза.</t>
  </si>
  <si>
    <t>220135</t>
  </si>
  <si>
    <t>Велосипед трёхколесный ЮПИТЕР (колеса EVA 10"/8") голубой (Арт. ВЛ-2576)</t>
  </si>
  <si>
    <t>ВЛ-2576</t>
  </si>
  <si>
    <t>Трёхколёсный велосипед позволяет ребёнку управлять им легко и безопасно. Особенности изделия: прочная конструкция велосипеда; эргономичное пластмассовое сиденье с удобной невысокой спинкой; фактурный рисунок на педалях, предотвращающий соскальзывание ног; прорезиненные накладки на руле препятствуют скольжению рук; багажная корзина. Размеры колес: переднее - 25 см, задние  - 20 см. Размер велосипеда: 72х46х59 см. Цвет: голубой.</t>
  </si>
  <si>
    <t xml:space="preserve">1.3 Велосипеды трехколесные с ручкой </t>
  </si>
  <si>
    <t>1.3.1 Велосипеды трехколесные с ручкой, свет, звук</t>
  </si>
  <si>
    <t>Велосипед трехколесный с ручкой ПЛАНЕТА колеса EVA 10"/8"</t>
  </si>
  <si>
    <t>264298</t>
  </si>
  <si>
    <t>Велосипед трёхколесный с ручкой ПЛАНЕТА (колёса EVA 10"/8" СКЛАДНОЙ) серебро (Арт. ВЛ-2580)</t>
  </si>
  <si>
    <t>ВЛ-2580</t>
  </si>
  <si>
    <t>Чоппер с ручкой и съемным мягким вкладышем без козырька
колеса EVA 10"/8", свет, звук 
мягкая накладка на сидение, складные подножки, родительская ручка, подстаканник</t>
  </si>
  <si>
    <t>1.3.2 Велосипеды трехколесные с ручкой, стандарт</t>
  </si>
  <si>
    <t>1. Велосипед трёхколесный с ручкой "ПЛУТОН" колеса пластик 10"/8"</t>
  </si>
  <si>
    <t>240992</t>
  </si>
  <si>
    <t>Велосипед трёхколесный с ручкой ПЛУТОН (колеса пластик 10"/8") (арт. ВЛ-5079)</t>
  </si>
  <si>
    <t>ВЛ-5079</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</si>
  <si>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</si>
  <si>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240988</t>
  </si>
  <si>
    <t>Велосипед трёхколесный с ручкой ПЛУТОН (колеса пластик 10"/8") белый, розовый (арт. ВЛ-5075)</t>
  </si>
  <si>
    <t>ВЛ-5075</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</si>
  <si>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</si>
  <si>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240989</t>
  </si>
  <si>
    <t>Велосипед трёхколесный с ручкой ПЛУТОН (колеса пластик 10"/8") белый,фиолетовый (арт. ВЛ-5076)</t>
  </si>
  <si>
    <t>ВЛ-5076</t>
  </si>
  <si>
    <t>Велосипед c регулируемой  ручкой управления, позволяет родителю управлять движением велосипеда одной рукой. 
Колеса: пластик 10 и 8 дюймов. Складная подножка. Двухточечный ремень безопасности. Звонок. 2 корзины. Максимальная нагрузка: до 30 кг. Возраст 1-3 года.</t>
  </si>
  <si>
    <t>198493</t>
  </si>
  <si>
    <t>Велосипед трёхколесный с ручкой ПЛУТОН (колеса пластик 10"/8") бирюза (Арт. ВЛ-0613)</t>
  </si>
  <si>
    <t>ВЛ-0613</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</si>
  <si>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</si>
  <si>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216016</t>
  </si>
  <si>
    <t>Велосипед трёхколесный с ручкой ПЛУТОН (колеса пластик 10"/8") голубой (Арт. ВЛ-0692)</t>
  </si>
  <si>
    <t>ВЛ-0692</t>
  </si>
  <si>
    <t>198497</t>
  </si>
  <si>
    <t>Велосипед трёхколесный с ручкой ПЛУТОН (колеса пластик 10"/8") желтый (Арт. ВЛ-0614)</t>
  </si>
  <si>
    <t>ВЛ-0614</t>
  </si>
  <si>
    <t>Велосипед c регулируемой  ручкой управления, позволяет родителю управлять движением велосипеда одной рукой. Колеса: пластик. Размер: 10 и 8 дюймов. Складная подножка. Двухточечный ремень безопасности. Звонок. 2 корзины. Максимальная нагрузка: до 30 кг. Возраст: 1-3 года.</t>
  </si>
  <si>
    <t>240991</t>
  </si>
  <si>
    <t>Велосипед трёхколесный с ручкой ПЛУТОН (колеса пластик 10"/8") зеленый (арт. ВЛ-5078)</t>
  </si>
  <si>
    <t>ВЛ-5078</t>
  </si>
  <si>
    <t>198500</t>
  </si>
  <si>
    <t>Велосипед трёхколесный с ручкой ПЛУТОН (колеса пластик 10"/8") красный (Арт. ВЛ-0615)</t>
  </si>
  <si>
    <t>ВЛ-0615</t>
  </si>
  <si>
    <t>2. Велосипед трехколесный с ручкой ЗВЕЗДА колеса EVA 10"/8"</t>
  </si>
  <si>
    <t>263429</t>
  </si>
  <si>
    <t>Велосипед трёхколёсный с ручкой ЗВЕЗДА (колёса EVA 9"/7") бежевый (Арт. ВЛ-2244)</t>
  </si>
  <si>
    <t>ВЛ-2244</t>
  </si>
  <si>
    <t>Велосипед c регулируемой  ручкой управления, позволяет родителю управлять движением велосипеда одной рукой. Материал: металл, пластик, текстиль. Колёса EVA 9/7 дюймов. Цвет: бежевый. В коробке.</t>
  </si>
  <si>
    <t>263427</t>
  </si>
  <si>
    <t>Велосипед трёхколёсный с ручкой ЗВЕЗДА (колёса EVA 9"/7") розовый (Арт. ВЛ-2243)</t>
  </si>
  <si>
    <t>ВЛ-2243</t>
  </si>
  <si>
    <t>Велосипед c регулируемой  ручкой управления, позволяет родителю управлять движением велосипеда одной рукой. Материал: металл, пластик, текстиль. Колёса EVA 9/7 дюймов. Цвет: розовый. В коробке.</t>
  </si>
  <si>
    <t>3. Велосипед трёхколесный с ручкой  ELITE PLUS колеса EVA 10"/8"</t>
  </si>
  <si>
    <t>243870</t>
  </si>
  <si>
    <t>Велосипед трёхколёсный с ручкой ELITE PLUS  EVA, 10"/8") синий (арт.T180-5 Elite Plus Blue)</t>
  </si>
  <si>
    <t>T180-5 Elite Plus Blue</t>
  </si>
  <si>
    <t>Велосипед трехколесный c ручкой управления, позволяет родителю управлять движением велосипеда одной рукой.
Колеса: EVA. Размер: 10 и 8 дюймов
Складной
Цвет: синий
Материал: металл, пластик
Упаковка: коробка</t>
  </si>
  <si>
    <t>243871</t>
  </si>
  <si>
    <t>Велосипед трёхколёсный с ручкой ELITE PLUS (EVA, 10"/8") розовый (арт. T180-5 Elite Plus Rose)</t>
  </si>
  <si>
    <t>T180-5 Elite Plus Rose</t>
  </si>
  <si>
    <t>Велосипед трехколесный c ручкой управления, позволяет родителю управлять движением велосипеда одной рукой.
Колеса: EVA. Размер: 10 и 8 дюймов
Складной
Цвет: красный
Материал: металл, пластик
Упаковка: коробка</t>
  </si>
  <si>
    <t>4. Велосипед трёхколесный с ручкой  ELITE PRO колеса EVA 10"/8"</t>
  </si>
  <si>
    <t>243874</t>
  </si>
  <si>
    <t>Велосипед трёхколёсный с ручкой  ELITE PRO ( EVA, 10"/8") зеленый (арт.T10-B Elite Pro Green)</t>
  </si>
  <si>
    <t>T10-B Elite Pro Green</t>
  </si>
  <si>
    <t>Велосипед трехколесный c ручкой управления, позволяет родителю управлять движением велосипеда одной рукой.
Колеса: EVA. Размер: 10 и 8 дюймов
Складной
Цвет: зелёный
Материал: металл, пластик
Упаковка: коробка</t>
  </si>
  <si>
    <t>243872</t>
  </si>
  <si>
    <t>Велосипед трёхколёсный с ручкой ELITE PRO  (EVA,10"/8") черный (арт.T10-B Elite Pro Black)</t>
  </si>
  <si>
    <t>T10-B Elite Pro Black</t>
  </si>
  <si>
    <t>Велосипед трехколесный c ручкой управления, позволяет родителю управлять движением велосипеда одной рукой.
Колеса: EVA. Размер: 10 и 8 дюймов
Складной
Цвет: чёрный
Материал: металл, пластик
Упаковка: коробка</t>
  </si>
  <si>
    <t>243873</t>
  </si>
  <si>
    <t>Велосипед трёхколёсный с ручкой ELITE PRO (EVA, 10"/8") красный (арт.T10-B Elite Pro Red)</t>
  </si>
  <si>
    <t>T10-B Elite Pro Red</t>
  </si>
  <si>
    <t xml:space="preserve">1.4 Велосипеды трехколесные с козырьком </t>
  </si>
  <si>
    <t>1.4.1 Велосипеды трехколесные с козырьком, муз.модуль</t>
  </si>
  <si>
    <t>2. Велосипед трёхколесный с ручкой "МАРС" колеса EVA 10"/8" КОРЗИНА, МУЗ. МОДУЛЬ</t>
  </si>
  <si>
    <t>265062</t>
  </si>
  <si>
    <t>Велосипед трёхколесный с ручкой МАРС (колеса EVA 10"/8" муз.модуль) бежевый (Арт ВЛ-2783)</t>
  </si>
  <si>
    <t>ВЛ-2783</t>
  </si>
  <si>
    <t>Велосипед c регулируемой по высоте ручкой управления, позволяет родителю управлять движением велосипеда одной рукой. Колеса EVA: 10 и 8 дюймов. Поворотное сидение.</t>
  </si>
  <si>
    <t>265059</t>
  </si>
  <si>
    <t>Велосипед трёхколесный с ручкой МАРС (колеса EVA 10"/8" муз.модуль) розовый (Арт ВЛ-2780)</t>
  </si>
  <si>
    <t>ВЛ-2780</t>
  </si>
  <si>
    <t>265060</t>
  </si>
  <si>
    <t>Велосипед трёхколесный с ручкой МАРС (колеса EVA 10"/8" муз.модуль) синий (Арт ВЛ-2781)</t>
  </si>
  <si>
    <t>ВЛ-2781</t>
  </si>
  <si>
    <t>265061</t>
  </si>
  <si>
    <t>Велосипед трёхколесный с ручкой МАРС (колеса EVA 10"/8" муз.модуль) черный (Арт ВЛ-2782)</t>
  </si>
  <si>
    <t>ВЛ-2782</t>
  </si>
  <si>
    <t>198491</t>
  </si>
  <si>
    <t>Велосипед трёхколесный с ручкой МАРС (колеса EVA 10"/8" поворот.сиденье) красный (Арт. ВЛ-0612)</t>
  </si>
  <si>
    <t>ВЛ-0612</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</si>
  <si>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Поворотное сидение.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2 корзины. Сумка на ручке управления. Музыкальный модуль. Вес изделия: 8,2 кг. Максимальная нагрузка до 30 кг. Возраст 1-3 года.</t>
  </si>
  <si>
    <t>198485</t>
  </si>
  <si>
    <t>Велосипед трёхколесный с ручкой МАРС (колеса EVA 10"/8" поворот.сиденье) розовый (Арт. ВЛ-0610)</t>
  </si>
  <si>
    <t>ВЛ-0610</t>
  </si>
  <si>
    <t>242375</t>
  </si>
  <si>
    <t>Велосипед трёхколесный с ручкой МАРС (колеса EVA 10"/8" поворот.сиденье) серый (Арт. ВЛ-5422)</t>
  </si>
  <si>
    <t>ВЛ-5422</t>
  </si>
  <si>
    <t>198490</t>
  </si>
  <si>
    <t>Велосипед трёхколесный с ручкой МАРС (колеса EVA 10"/8" поворот.сиденье) синий (Арт. ВЛ-0611)</t>
  </si>
  <si>
    <t>ВЛ-0611</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</si>
  <si>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Поворотное сидение.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2 корзины. Сумка на ручке управления. Музыкальный модуль. Вес изделия: 8,2 кг. Максимальная нагрузка: до 30 кг. Возраст: 1-3 года.</t>
  </si>
  <si>
    <t>3. Велосипед трёхкол с ручкой "ГАЛАКТИКА"кол. резин надувные12"/10"со светом,звуком,bluetooth,usb</t>
  </si>
  <si>
    <t>244468</t>
  </si>
  <si>
    <t>Велосипед трёхколёсный ГАЛАКТИКА(резин. 12"/10",свет,муз., bluetooth,usb)фиолетовый (арт. ВЛ-2651)</t>
  </si>
  <si>
    <t>ВЛ-2651</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</si>
  <si>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 Usb.</t>
  </si>
  <si>
    <t>264304</t>
  </si>
  <si>
    <t>Велосипед трёхколёсный ГАЛАКТИКА(резин.кол. 12"/10",свет,муз.,bluetooth,usb)бежевый (Арт. ВЛ-2585)</t>
  </si>
  <si>
    <t>ВЛ-2585</t>
  </si>
  <si>
    <t>264306</t>
  </si>
  <si>
    <t>Велосипед трёхколёсный ГАЛАКТИКА(резин.кол.12"/10",свет,муз.,bluetooth,usb)зелёный (Арт. ВЛ-2586)</t>
  </si>
  <si>
    <t>ВЛ-2586</t>
  </si>
  <si>
    <t>244467</t>
  </si>
  <si>
    <t>Велосипед трёхколёсный ГАЛАКТИКА(резин.колеса 12"/10",свет,муз.,bluetooth,usb)розовый (арт. ВЛ-2650)</t>
  </si>
  <si>
    <t>ВЛ-2650</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</si>
  <si>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 1-3
16. Материал: пластик, металл, резина
17. Особенности: со светом и музыкой
18. МУЗЫКАЛЬНЫЙ БЛОК С Вluetooth,Usb.</t>
  </si>
  <si>
    <t>244466</t>
  </si>
  <si>
    <t>Велосипед трёхколёсный ГАЛАКТИКА(резин.колеса 12"/10",свет,муз.,bluetooth,usb)черный (арт. ВЛ-2649)</t>
  </si>
  <si>
    <t>ВЛ-2649</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</si>
  <si>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  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Вluetooth,Usb.</t>
  </si>
  <si>
    <t>244465</t>
  </si>
  <si>
    <t>Велосипед трёхколёсный ГАЛАКТИКА(резин.колеса 12"/10",свет,музыка,bluetooth,usb)серый (арт. ВЛ-2648)</t>
  </si>
  <si>
    <t>ВЛ-2648</t>
  </si>
  <si>
    <t>1. Велосипед c регулируемой по высоте ручкой управления, позволяет родителю управлять движением велосипеда одной рукой.
2. Размер велосипеда 114х109х52 см
3. Колеса: резиновые. Размер: 12 и 10 дюймов
4. Металлическая рама
5. Сиденье с высокой спинкой
6. Наклон спинки на детском кресле можно регулировать тремя по ложениями
7. Мягкий вкладыш -"кенгуру" на сидении
8. Трехточечный ремень безопасности
9. Складной тент колясочного типа с фиксаторами положения
10. Съемная раздвижная дуга безопасности с мягкими подлокотниками
11. Одна корзина
12. Сумка на ручке управления
13. Вес изделия: 10,5 кг
14. Максимальная нагрузка до 25 кг
15. Возраст: 1-3
16. Материал: пластик, металл, резина
17. Особенности: со светом и музыкой
18. МУЗЫКАЛЬНЫЙ БЛОК С Вluetooth,Usb.</t>
  </si>
  <si>
    <t>264879</t>
  </si>
  <si>
    <t>Велосипед трёхколёсный с ручкой Галактика (колёса резиновые 12"/10") розовый (арт. ВЛ-2760)</t>
  </si>
  <si>
    <t>ВЛ-2760</t>
  </si>
  <si>
    <t>Трёхколёсный велосипед с ручкой Цвет: розовый. Резиновые колёса: 12 и 10 дюймов.</t>
  </si>
  <si>
    <t>264882</t>
  </si>
  <si>
    <t>Велосипед трёхколёсный с ручкой Галактика (колёса резиновые 12"/10") серый (арт. ВЛ-2762)</t>
  </si>
  <si>
    <t>ВЛ-2762</t>
  </si>
  <si>
    <t>Трёхколёсный велосипед с ручкой Цвет: серый. Резиновые колёса: 12 и 10 дюймов.</t>
  </si>
  <si>
    <t>264877</t>
  </si>
  <si>
    <t>Велосипед трёхколёсный с ручкой Галактика (колёса резиновые 12"/10") фиолетовый (арт. ВЛ-2759)</t>
  </si>
  <si>
    <t>ВЛ-2759</t>
  </si>
  <si>
    <t>Трёхколёсный велосипед с ручкой Цвет: фиолетовый. Резиновые колёса: 12 и 10 дюймов.</t>
  </si>
  <si>
    <t>264881</t>
  </si>
  <si>
    <t>Велосипед трёхколёсный с ручкой Галактика (колёса резиновые 12"/10") чёрный (арт. ВЛ-2761)</t>
  </si>
  <si>
    <t>ВЛ-2761</t>
  </si>
  <si>
    <t>Трёхколёсный велосипед с ручкой Цвет: чёрный. Резиновые колёса: 12 и 10 дюймов.</t>
  </si>
  <si>
    <t>4. Велосипед трехколесный с ручкой МЕЧТА колеса EVA 10"/8" муз.модуль</t>
  </si>
  <si>
    <t>268476</t>
  </si>
  <si>
    <t>Велосипед трёхколесный с ручкой  МЕЧТА (колеса EVA 10"/8" муз.модуль) серый (арт. ВЛ-3730)</t>
  </si>
  <si>
    <t>ВЛ-3730</t>
  </si>
  <si>
    <t>Велосипед c регулируемой по высоте ручкой управления, позволяет родителю управлять движением велосипеда одной рукой
Колеса EVA: 10 и 8 дюймов. Сиденье с высокой спинкой. Вес изделия: 8,3 кг. Максимальная нагрузка до 30 кг. Возраст 1-3 года.</t>
  </si>
  <si>
    <t>268475</t>
  </si>
  <si>
    <t>Велосипед трёхколесный с ручкой МЕЧТА  (колеса EVA 10"/8" муз.модуль) розовый (арт. ВЛ-3729)</t>
  </si>
  <si>
    <t>ВЛ-3729</t>
  </si>
  <si>
    <t>268474</t>
  </si>
  <si>
    <t>Велосипед трёхколесный с ручкой МЕЧТА (колеса EVA 10"/8" муз.модуль) черный (арт.ВЛ-3728)</t>
  </si>
  <si>
    <t>ВЛ-3728</t>
  </si>
  <si>
    <t>5. Велосипед трёхкол с ручкой  "СОЛНЦЕ" колеса резин надувные 12"/10" КОРЗИНА, МУЗЫКАЛЬНЫЙ МОДУЛЬ</t>
  </si>
  <si>
    <t>240983</t>
  </si>
  <si>
    <t>Велосипед трёхколесный с ручкой СОЛНЦЕ (кол. надув.12"/10"корзина,муз.модуль) желтый (арт. ВЛ-5070)</t>
  </si>
  <si>
    <t>ВЛ-5070</t>
  </si>
  <si>
    <t>1.Велосипед c регулируемой по высоте ручкой управления, позволяет родителю управлять движением велосипеда одной рукой.
2.Колеса надувные: 12 и 10 дюймов
3.Металлическая рама
4.Сиденье с высокой спинкой
5.Наклон спинки на детском кресле можно регулировать тремя положениями
6.Мягкий вкладыш - "кенгуру" на сидении
7.Двухточечный ремень безопасности
8.Складной тент колясочного типа с фиксаторами положения
9.Стояночный тормоз задних колес
10.Складные подставки для ног
11.Съемная раздвижная дуга безопасности с мягкими подлокотниками
12. Музыкальный модуль
13.Одна корзина
14.Сумка на ручке управления
15.Вес изделия: 10,5 кг
16.Максимальная нагрузка: до 30 кг
17.Возраст: 1-3 года</t>
  </si>
  <si>
    <t>240984</t>
  </si>
  <si>
    <t>Велосипед трёхколесный с ручкой СОЛНЦЕ (кол. надув.12"/10"корзина,муз.модуль) розовый(арт. ВЛ-5071)</t>
  </si>
  <si>
    <t>ВЛ-5071</t>
  </si>
  <si>
    <t>198509</t>
  </si>
  <si>
    <t>Велосипед трёхколесный с ручкой СОЛНЦЕ (колеса надув.12"/10"корзина,муз.модуль) голубой (Арт ВЛ-0621</t>
  </si>
  <si>
    <t>ВЛ-0621</t>
  </si>
  <si>
    <t>198508</t>
  </si>
  <si>
    <t>Велосипед трёхколесный с ручкой СОЛНЦЕ (колеса надув.12"/10"корзина,муз.модуль) зеленый (Арт ВЛ-0620</t>
  </si>
  <si>
    <t>ВЛ-0620</t>
  </si>
  <si>
    <t>198510</t>
  </si>
  <si>
    <t>Велосипед трёхколесный с ручкой СОЛНЦЕ (колеса надув.12"/10"корзина,муз.модуль) красный (Арт ВЛ-0622</t>
  </si>
  <si>
    <t>ВЛ-0622</t>
  </si>
  <si>
    <t>1.Велосипед c регулируемой по высоте ручкой управления, позволяет родителю управлять движением велосипеда одной рукой.
2.Колеса надувные: 12 и 10 дюймов
3.Металлическая рама
4.Сиденье с высокой спинкой
5.Наклон спинки на детском кресле можно регулировать тремя положениями
6.Мягкий вкладыш - "кенгуру" на сидении
7.Двухточечный ремень безопасности
8.Складной тент колясочного типа с фиксаторами положения
9.Стояночный тормоз задних колес
10.Складные подставки для ног
11.Съемная раздвижная дуга безопасности с мягкими подлокотниками
12. Музыкальный модуль
13.Одна корзина
14.Сумка на ручке управления
15.Вес изделия: 10,5 кг
16.Максимальная нагрузка до 30 кг
17.Возраст: 1-3 года</t>
  </si>
  <si>
    <t>216015</t>
  </si>
  <si>
    <t>Велосипед трёхколесный с ручкой СОЛНЦЕ (колеса надув.12"/10"корзина,муз.модуль) серый (Арт ВЛ-0691)</t>
  </si>
  <si>
    <t>ВЛ-0691</t>
  </si>
  <si>
    <t>216014</t>
  </si>
  <si>
    <t>Велосипед трёхколесный с ручкой СОЛНЦЕ (колеса надув.12"/10"корзина,муз.модуль) синий (Арт ВЛ-0690</t>
  </si>
  <si>
    <t>ВЛ-0690</t>
  </si>
  <si>
    <t>240985</t>
  </si>
  <si>
    <t>Велосипед трёхколесный с ручкой СОЛНЦЕ(кол. надув.12"/10"корз.,муз.модуль) фиолетовый(арт. ВЛ-5072)</t>
  </si>
  <si>
    <t>ВЛ-5072</t>
  </si>
  <si>
    <t>6. Велосипед трёхколес. с ручкой"СИРИУС"колеса надувные 12"/10" ПОВ.СИДЕНЬЕ,МУЗ.МОДУЛЬ</t>
  </si>
  <si>
    <t>245947</t>
  </si>
  <si>
    <t>Велосипед 3х-колёс. с ручкой СИРИУС(колёс.надув.12"/10"пов.сиденье,муз.модуль)серый(Арт. ВЛ-5822)</t>
  </si>
  <si>
    <t>ВЛ-5822</t>
  </si>
  <si>
    <t>1. Велосипед c регулируемой по высоте ручкой управления, позволяет родителю управлять движением велосипеда одной рукой
2. Колеса резиновые. Размер: 12 и 10 дюймов
3. Металлическая рама 
4. Размер велосипеда: 119х52,5х100 см
5. Высота родительской ручки регулируется: 97-100 см
6. Высота детской ручки: 67 см
7. Сиденье с высокой спинкой, вращающееся на 360°
8. Наклон спинки на детском кресле можно регулировать тремя положениями
9. Мягкий вкладыш-"кенгуру" на сидении
10. Складной тент колясочного типа с фиксаторами положения
11. Стояночный тормоз задних колес
12. Свободный ход колеса
13. Съемная раздвижная дуга безопасности с мягкими подлокотниками
14. Съёмная форма подножек для малышей
15. Пятиточечный ремень безопасности 
16. Складной руль
17. Одна корзина
18. Сумка на ручке управления
19. Подстаканник
20. Музыкальный модуль (на батарейках, три штуки типа АА)
21. Подсветка, музыка
22. Вес изделия: 12,7 кг
23. Максимальная нагрузка: до 25 кг
24. Возраст: от 1 до 3 лет
25. Материал: металл, пластик, текстиль</t>
  </si>
  <si>
    <t>7. Велосипед трёхколесный с ручкой "КОСМОС" колеса EVA 10"/8" ПОВОРОТНОЕ СИДЕНЬЕ, МУЗ. МОДУЛЬ</t>
  </si>
  <si>
    <t>222696</t>
  </si>
  <si>
    <t>Велосипед трёхколесный с ручкой КОСМОС (колеса EVA 10"/8" поворот. сиденье) бирюза (Арт.ВЛ-3971) ЧЗ</t>
  </si>
  <si>
    <t>ВЛ-3971</t>
  </si>
  <si>
    <t>Велосипед с регулируемой по высоте ручкой управления, позволяет родителю управлять движением велосипеда одной рукой 
Колеса EVA: 10 и 8 дюймов. Металлическая рам.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Поворотное сиденье.</t>
  </si>
  <si>
    <t>222694</t>
  </si>
  <si>
    <t>Велосипед трёхколесный с ручкой КОСМОС (колеса EVA 10"/8" поворот. сиденье) красный (Арт.ВЛ-3970)</t>
  </si>
  <si>
    <t>ВЛ-3970</t>
  </si>
  <si>
    <t>Велосипед с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Поворотное сиденье.</t>
  </si>
  <si>
    <t>222692</t>
  </si>
  <si>
    <t>Велосипед трёхколесный с ручкой КОСМОС (колеса EVA 10"/8" поворот. сиденье) синий (Арт.ВЛ-3969) ЧЗ</t>
  </si>
  <si>
    <t>ВЛ-3969</t>
  </si>
  <si>
    <t>222691</t>
  </si>
  <si>
    <t>Велосипед трёхколесный с ручкой КОСМОС (колеса EVA 10"/8" поворот. сиденье) черный (Арт.ВЛ-3968)</t>
  </si>
  <si>
    <t>ВЛ-3968</t>
  </si>
  <si>
    <t>8. Велосипед трёхколесный с ручкой "ДИНАМИК" колеса резиновые надувные 10"/8" МУЗЫКАЛЬНЫЙ МОДУЛЬ</t>
  </si>
  <si>
    <t>220487</t>
  </si>
  <si>
    <t>Велосипед трёхколесный с ручкой ДИНАМИК (колеса надувные 10"/8" муз.модуль) бирюза (Арт. ВЛ-2752)</t>
  </si>
  <si>
    <t>ВЛ-2752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</si>
  <si>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 Музыкальный модуль (на батарейках).</t>
  </si>
  <si>
    <t>220489</t>
  </si>
  <si>
    <t>Велосипед трёхколесный с ручкой ДИНАМИК (колеса надувные 10"/8" муз.модуль) графит (Арт. ВЛ-2754)</t>
  </si>
  <si>
    <t>ВЛ-2754</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</si>
  <si>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 Музыкальный модуль (на батарейках). Цвет: чёрный.</t>
  </si>
  <si>
    <t>220488</t>
  </si>
  <si>
    <t>Велосипед трёхколесный с ручкой ДИНАМИК (колеса надувные 10"/8" муз.модуль) красный (Арт. ВЛ-2753)</t>
  </si>
  <si>
    <t>ВЛ-2753</t>
  </si>
  <si>
    <t>220490</t>
  </si>
  <si>
    <t>Велосипед трёхколесный с ручкой ДИНАМИК (колеса надувные 10"/8" муз.модуль) синий (Арт. ВЛ-2755)</t>
  </si>
  <si>
    <t>ВЛ-2755</t>
  </si>
  <si>
    <t>241006</t>
  </si>
  <si>
    <t>Велосипед трёхколесный с ручкой ДИНАМИК (колеса надувные 10"/8" муз.модуль)розовый (Арт. ВЛ-5093)</t>
  </si>
  <si>
    <t>ВЛ-5093</t>
  </si>
  <si>
    <t>241008</t>
  </si>
  <si>
    <t>Велосипед трёхколесный с ручкой ДИНАМИК (колеса надувные 10"/8" муз.модуль)черный (Арт. ВЛ-5095)</t>
  </si>
  <si>
    <t>ВЛ-5095</t>
  </si>
  <si>
    <t xml:space="preserve">9. Велосипед трехколесный с ручкой "ПРАЙМ PLUS" КОЛЕСА РЕЗИНОВЫЕ НАДУВНЫЕ 10"/8" С МУЗЫКАЛЬНЫМ </t>
  </si>
  <si>
    <t>243853</t>
  </si>
  <si>
    <t>Велосипед трёхколёсный с ручкой ПРАЙМ PLUS  (кол.надув.,10"/8", муз.модуль) фиолетовый (арт.ВЛ-5495)</t>
  </si>
  <si>
    <t>ВЛ-5495</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</si>
  <si>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Музыкальный модуль. Корзина. Сумка на ручке управления Легкая сборка без инструментов. Вес изделия: 10,5 кг. Максимальная нагрузка до 30 кг. Возраст 1-3 года.</t>
  </si>
  <si>
    <t>243855</t>
  </si>
  <si>
    <t>Велосипед трёхколёсный с ручкой ПРАЙМ PLUS (колёса надув.,10"/8", муз. модуль) красный (арт.ВЛ-5497)</t>
  </si>
  <si>
    <t>ВЛ-5497</t>
  </si>
  <si>
    <t>243860</t>
  </si>
  <si>
    <t>Велосипед трёхколёсный с ручкой ПРАЙМ PLUS (колёса надув.,10"/8", муз.модуль) серый (арт. ВЛ-5502)</t>
  </si>
  <si>
    <t>ВЛ-5502</t>
  </si>
  <si>
    <t>243854</t>
  </si>
  <si>
    <t>Велосипед трёхколёсный с ручкой ПРАЙМ PLUS(кол. надув.,10"/8", муз. модуль) хаки (арт. ВЛ-5496)</t>
  </si>
  <si>
    <t>ВЛ-5496</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</si>
  <si>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Музыкальный модуль. Корзина. Сумка на ручке управления. Легкая сборка без инструментов. Вес изделия: 10,5 кг. Максимальная нагрузка до 30 кг. Возраст 1-3 года.</t>
  </si>
  <si>
    <t>243861</t>
  </si>
  <si>
    <t>Велосипед трёхколёсный с ручкой ПРАЙМ PLUS(колёса надувные,10"/8", муз. модуль) синий (арт. ВЛ-5503)</t>
  </si>
  <si>
    <t>ВЛ-5503</t>
  </si>
  <si>
    <t>1.4.2 Велосипеды трехколесные с козырьком СКЛАДНЫЕ</t>
  </si>
  <si>
    <t xml:space="preserve">1. Велосипед трёхколесный с ручкой ОПТИМУМ (кол. EVA 10"/8" складной) </t>
  </si>
  <si>
    <t>266086</t>
  </si>
  <si>
    <t>Велосипед трёхколёсный с ручкой ОПТИМУМ (колёса EVA, 10"/8", складной) бежевый (ВЛ-3017)</t>
  </si>
  <si>
    <t>ВЛ-3017</t>
  </si>
  <si>
    <t xml:space="preserve">Велосипед складной
колеса EVA 10"/8"
поворотное сидение 360 градусов
складывается нажатием одной кнопки
фонарик на руле (красный цвет, 3 режима)
 3-точечный ремень безопасности
мягкий вклдадыш
3 уровня наклона спинки
педали переставляются и становятся подножками
Материал: металл, пластик, текстиль </t>
  </si>
  <si>
    <t>266085</t>
  </si>
  <si>
    <t>Велосипед трёхколёсный с ручкой ОПТИМУМ (колёса EVA, 10"/8", складной) чёрный (ВЛ-3016)</t>
  </si>
  <si>
    <t>ВЛ-3016</t>
  </si>
  <si>
    <t xml:space="preserve">2. Велосипед трёхколёсный с ручкой  КОМФОРТ МАХ (колёс. EVA 10"/8" складной )           </t>
  </si>
  <si>
    <t>265152</t>
  </si>
  <si>
    <t>Велосипед трёхколёсный с ручкой  Комфорт Мах (колёс. EVA 10"/8" складной ) бежевый  (арт. ВЛ-2790)</t>
  </si>
  <si>
    <t>ВЛ-2790</t>
  </si>
  <si>
    <t>НОВИНКА!
ВСЕ ФУНКЦИИ В 1 ВЕЛОСИПЕДЕ
1. Поворотное сидение
2. Ручка удобно регулируется нажатием кнопки
3. Складной руль
4. "Свободное колесо"
5. Наклонная спинка
6. Подставки для ног, задняя корзина
7. Подстаканник можно поставить на руль малышу, можно поставить родителю на ручку
8. Сумочка для мелочей на ручке управления
9. Глубокий козырек. с смотровым окошком
10. Пятиточечный ремень безопасности
11. Легкая сборка</t>
  </si>
  <si>
    <t>265150</t>
  </si>
  <si>
    <t>Велосипед трёхколёсный с ручкой  Комфорт Мах (колёс. EVA 10"/8" складной ) чёрный (арт. ВЛ-2788)</t>
  </si>
  <si>
    <t>ВЛ-2788</t>
  </si>
  <si>
    <t>265151</t>
  </si>
  <si>
    <t>Велосипед трёхколёсный с ручкой  Комфорт Мах (колёс. EVA 10"/8"складной ) розовый  (арт. ВЛ-2789)</t>
  </si>
  <si>
    <t>ВЛ-2789</t>
  </si>
  <si>
    <t>3. Велосипед трёхколесный с ручкой "NOVA" колеса EVA 8,5"/7,5" СКЛАДНОЙ</t>
  </si>
  <si>
    <t>224830</t>
  </si>
  <si>
    <t>Велосипед трёхколесный с ручкой NOVA (колеса EVA 8.5"/7.5" складной) красный (арт.S700-16-Red) ЧЗ</t>
  </si>
  <si>
    <t>S700-16-Red</t>
  </si>
  <si>
    <t>Велосипед c регулируемой по высоте ручкой управления, позволяет родителю управлять движением велосипеда одной рукой. 
Колеса: Eva 8,5 и 7,5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Поворотное сиденье. Подстоканник на родительской ручке. Вес изделия: 10,5 кг. Максимальная нагрузка до 25 кг. Возраст: 1-3 года.</t>
  </si>
  <si>
    <t>224831</t>
  </si>
  <si>
    <t>Велосипед трёхколесный с ручкой NOVA (колеса EVA 8.5"/7.5" складной) синий (арт.S700-12-Blue)</t>
  </si>
  <si>
    <t>S700-12-Blue</t>
  </si>
  <si>
    <t>Велосипед c регулируемой по высоте ручкой управления, позволяет родителю управлять движением велосипеда одной рукой. 
Колеса: Eva 8,5 и 7,5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Поворотное сиденье. Подстоканник на родительской ручки. Вес изделия: 10,5 кг. Максимальная нагрузка до 25 кг. Возраст: 1-3 года.</t>
  </si>
  <si>
    <t>4. Велосипед трёхколесный с ручкой ПРЕМИУМ колеса EVA 10"/8" СКЛАДНОЙ</t>
  </si>
  <si>
    <t>264206</t>
  </si>
  <si>
    <t>Велосипед трёхколесный с ручкой ПРЕМИУМ (колеса EVA 10"/8" СКЛАДНОЙ) бежевый (арт. ВЛ-2534)</t>
  </si>
  <si>
    <t>ВЛ-2534</t>
  </si>
  <si>
    <t>1. Велосипед легкоскладываемый c регулируемой по высоте ручкой управления, позволяет родителю управлять движением велосипеда одной рукой. 
2. Колеса EVA Размер: 10 и 8 дюймов
3.Металлическая рама 
4. Сиденье с высокой спинкой, вращающееся на 360 ° при нажатии одной кнопки
5. Регулируемый наклон спинки 
6. Мягкий вкладыш-"кенгуру" на сидении
7. Складной тент колясочного типа с смотровым окном и доп секцией на молнии
8. Стояночный тормоз задних колес
9. Свободный ход колеса
10. Дуга безопасности 
11. Два вида складных подножек для малышей
12. Пятиточечный ремень безопасности 
13. Складной руль, свободный руль
14. Сумка на ручке управления
15. Вес изделия: 12,7 кг
16. Максимальная нагрузка до 30 кг
17. Возраст: 1-3 
18. Материал: металл, пластик, текстиль
19. легкая сборка без инструментов</t>
  </si>
  <si>
    <t>264207</t>
  </si>
  <si>
    <t>Велосипед трёхколесный с ручкой ПРЕМИУМ (колеса EVA 10"/8" СКЛАДНОЙ) розовый (арт. ВЛ-2535)</t>
  </si>
  <si>
    <t>ВЛ-2535</t>
  </si>
  <si>
    <t>264205</t>
  </si>
  <si>
    <t>Велосипед трёхколесный с ручкой ПРЕМИУМ (колеса EVA 10"/8" СКЛАДНОЙ) черный (арт. ВЛ-2533)</t>
  </si>
  <si>
    <t>ВЛ-2533</t>
  </si>
  <si>
    <t>1. Велосипед легкоскладываемый c регулируемой по высоте ручкой управления, позволяет родителю управлять движением велосипеда одной рукой. 
2. Колеса EVA Размер: 10 и 8 дюймов
3. Металлическая рама 
4. Сиденье с высокой спинкой, вращающееся на 360 ° при нажатии одной кнопки
5. Регулируемый наклон спинки 
6. Мягкий вкладыш-"кенгуру" на сидении
7. Складной тент колясочного типа с смотровым окном и доп секцией на молнии
8. Стояночный тормоз задних колес
9. Свободный ход колеса
10. Дуга безопасности 
11. Два вида складных подножек для малышей
12. Пятиточечный ремень безопасности 
13. Складной руль, свободный руль
14. Сумка на ручке управления
15. Вес изделия: 12,7 кг
16. Максимальная нагрузка до 30 кг
17. Возраст: 1-3 
18. Материал: металл, пластик, текстиль
19. легкая сборка без инструментов</t>
  </si>
  <si>
    <t xml:space="preserve">5. Велосипед трехколесный с ручкой "NOVA RUBBER" резиновые 8,5"/7,5" </t>
  </si>
  <si>
    <t>243866</t>
  </si>
  <si>
    <t>Велосипед трёхколёс. с ручкой NOVA RUBBER(резина.,8.5"/7.5",склад.)черн.+зол.(арт.S70018-Black+Gold)</t>
  </si>
  <si>
    <t>S70018-Black+Gold</t>
  </si>
  <si>
    <t>Велосипед трехколесный c ручкой управления, позволяет родителю управлять движением велосипеда одной рукой.
Колеса: резиновые. Размер: 8,5 и 7,5 дюймов
Складной
Цвет: черный с золотым
Материал: текстиль, металл, пластик
Упаковка: коробка</t>
  </si>
  <si>
    <t>243867</t>
  </si>
  <si>
    <t>Велосипед трёхколёсный с ручкой NOVA RUBBER(резина., 8.5"/7.5", складной) серый (арт. S700-19-Grey)</t>
  </si>
  <si>
    <t>S700-19-Grey</t>
  </si>
  <si>
    <t>Велосипед трехколесный c ручкой управления, позволяет родителю управлять движением велосипеда одной рукой.
Колеса: резиновые. Размер: 8,5 и 7,5 дюймов
Складной
Цвет: серый
Материал: текстиль, металл, пластик
Упаковка: коробка</t>
  </si>
  <si>
    <t>1.4.3. велосипеды трехколесные с козырьком ВСЕ ФУНКЦИИ</t>
  </si>
  <si>
    <t>Велосипед трехколесный с ручкой ПРЕСТИЖ колеса EVA 10"/8"</t>
  </si>
  <si>
    <t>265149</t>
  </si>
  <si>
    <t>Велосипед трёхколёсный с ручкой  ПРЕСТИЖ (колёс. EVA 10"/8" пов. сиденье ) бирюзовый (арт. ВЛ-2787)</t>
  </si>
  <si>
    <t>ВЛ-2787</t>
  </si>
  <si>
    <t>1. Поворотное сидение
2. Ручка удобно регулируется нажатием кнопки
3. Складной руль
4. "Свободное колесо"
5. Наклонная спинка
6. Подставки для ног, задняя корзина
7. Подстаканник можно поставить на руль малышу, можно поставить родителю на ручку
8. Сумочка для мелочей на ручке управления
9. Глубокий козырек. с смотровым окошком
10. Пятиточечный ремень безопасности
11. Легкая сборка</t>
  </si>
  <si>
    <t>265148</t>
  </si>
  <si>
    <t>Велосипед трёхколёсный с ручкой  ПРЕСТИЖ (колёс.EVA 10"/8" пов. сиденье ) фиолетовый (арт. ВЛ-2786)</t>
  </si>
  <si>
    <t>ВЛ-2786</t>
  </si>
  <si>
    <t>264170</t>
  </si>
  <si>
    <t>Велосипед трёхколесный с ручкой ПРЕСТИЖ (EVA 10"/8" пов.сидение) чёрный с золотом (арт. ВЛ-2527)</t>
  </si>
  <si>
    <t>ВЛ-2527</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</si>
  <si>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Складной руль. Функция "свободный руль". Сиденье с высокой спинкой. Наклон спинки на детском кресле можно регулировать. Сидение можно регулировать ближе/дальше к рулю. Поворотное сидение. Мягкий вкладыш -"кенгуру" на сидении. Трехточечный ремень безопасности. Складной тент колясочного типа с смотровым окошком.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Подстаканник Легкая сборка, инструменты в наборе.  Максимальная нагрузка до 30 кг. Возраст 1-3 года.</t>
  </si>
  <si>
    <t>264171</t>
  </si>
  <si>
    <t>Велосипед трёхколёсный с ручкой ПРЕСТИЖ (колеса EVA 10"/8" пов. сидение) синий (арт. ВЛ-2528)</t>
  </si>
  <si>
    <t>ВЛ-2528</t>
  </si>
  <si>
    <t>264169</t>
  </si>
  <si>
    <t>Велосипед трёхколесный с ручкой ПРЕСТИЖ (колеса EVA 10"/8" поворот.сидение) бежевый (арт. ВЛ-2526)</t>
  </si>
  <si>
    <t>ВЛ-2526</t>
  </si>
  <si>
    <t>264168</t>
  </si>
  <si>
    <t>Велосипед трёхколесный с ручкой ПРЕСТИЖ (колеса EVA 10"/8" поворот.сидение) розовый (арт. ВЛ-2525)</t>
  </si>
  <si>
    <t>ВЛ-2525</t>
  </si>
  <si>
    <t>264161</t>
  </si>
  <si>
    <t>Велосипед трёхколесный с ручкой ПРЕСТИЖ (колеса EVA 10"/8" поворот.сидение) серый (арт. ВЛ-2523)</t>
  </si>
  <si>
    <t>ВЛ-2523</t>
  </si>
  <si>
    <t>264167</t>
  </si>
  <si>
    <t>Велосипед трёхколесный с ручкой ПРЕСТИЖ (колеса EVA 10"/8" поворот.сидение) черный (арт. ВЛ-2524)</t>
  </si>
  <si>
    <t>ВЛ-2524</t>
  </si>
  <si>
    <t>1.4.4 Велосипеды трехколесные с козырьком, своб.ход перед.колеса</t>
  </si>
  <si>
    <t>Велосипед трехколесный с ручкой "КРОСС BLACK" колеса EVA 10"/8" корзина своб.ход переднего кол</t>
  </si>
  <si>
    <t>265146</t>
  </si>
  <si>
    <t>Велосипед трёхколёсный с ручкой "КРОСС black" (колёса EVA 10"/8") чёрный, жёлтый (арт. ВЛ-2771)</t>
  </si>
  <si>
    <t>ВЛ-2771</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</si>
  <si>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</si>
  <si>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265147</t>
  </si>
  <si>
    <t>Велосипед трёхколёсный с ручкой "КРОСС black" (колёса EVA 10"/8") чёрный, розовый (арт. ВЛ-2772)</t>
  </si>
  <si>
    <t>ВЛ-2772</t>
  </si>
  <si>
    <t>Велосипед трёхколесный с ручкой "КРОСС WHITE" колеса EVA 10"/8" КОРЗИНА СВОБ.ХОД ПЕРЕДНЕГО КОЛ</t>
  </si>
  <si>
    <t>265144</t>
  </si>
  <si>
    <t>Велосипед трёхколёсный с ручкой "КРОСС white" (колёса EVA 10"/8" ) белый, лавандовый (арт. ВЛ-2770)</t>
  </si>
  <si>
    <t>ВЛ-2770</t>
  </si>
  <si>
    <t>240955</t>
  </si>
  <si>
    <t>Велосипед трёхколесный с ручкой "КРОСС white" (колеса EVA 10"/8" )белый, розовый  (арт. ВЛ-5267)</t>
  </si>
  <si>
    <t>ВЛ-5267</t>
  </si>
  <si>
    <t>240956</t>
  </si>
  <si>
    <t>Велосипед трёхколесный с ручкой "КРОСС white" (колеса EVA 10"/8" )белый, серый  (арт. ВЛ-5268)</t>
  </si>
  <si>
    <t>ВЛ-5268</t>
  </si>
  <si>
    <t>Велосипед трёхколесный с ручкой "КРОСС" колеса EVA 10"/8" КОРЗИНА СВОБ. ХОД ПЕРЕДНЕГО КОЛЕСА</t>
  </si>
  <si>
    <t>240999</t>
  </si>
  <si>
    <t>Велосипед трёхколесный с ручкой КРОСС (колеса EVA 10"/8" корзина) бежевый (арт. ВЛ-5087)</t>
  </si>
  <si>
    <t>ВЛ-5087</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</si>
  <si>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</si>
  <si>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219262</t>
  </si>
  <si>
    <t>Велосипед трёхколесный с ручкой КРОСС (колеса EVA 10"/8" корзина) бирюза (Арт. ВЛ-1179) ЧЗ</t>
  </si>
  <si>
    <t>ВЛ-1179</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</si>
  <si>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</si>
  <si>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219264</t>
  </si>
  <si>
    <t>Велосипед трёхколесный с ручкой КРОСС (колеса EVA 10"/8" корзина) голубой (Арт. ВЛ-1181)</t>
  </si>
  <si>
    <t>ВЛ-1181</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</si>
  <si>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10,5кг
Максимальная нагрузка до 30кг
Возраст 1-3 года</t>
  </si>
  <si>
    <t>219268</t>
  </si>
  <si>
    <t>Велосипед трёхколесный с ручкой КРОСС (колеса EVA 10"/8" корзина) графит (Арт. ВЛ-1185)</t>
  </si>
  <si>
    <t>ВЛ-1185</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</si>
  <si>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</si>
  <si>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240954</t>
  </si>
  <si>
    <t>Велосипед трёхколесный с ручкой КРОСС (колеса EVA 10"/8" корзина) желтый (арт. ВЛ-5266)</t>
  </si>
  <si>
    <t>ВЛ-5266</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</si>
  <si>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 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10,5к г. Максимальная нагрузка до 30 кг. Возраст 1-3 года.</t>
  </si>
  <si>
    <t>241000</t>
  </si>
  <si>
    <t>Велосипед трёхколесный с ручкой КРОСС (колеса EVA 10"/8" корзина) зеленый (арт. ВЛ-5088)</t>
  </si>
  <si>
    <t>ВЛ-5088</t>
  </si>
  <si>
    <t>219265</t>
  </si>
  <si>
    <t>Велосипед трёхколесный с ручкой КРОСС (колеса EVA 10"/8" корзина) красный (Арт. ВЛ-1182)</t>
  </si>
  <si>
    <t>ВЛ-1182</t>
  </si>
  <si>
    <t>265048</t>
  </si>
  <si>
    <t>Велосипед трёхколесный с ручкой КРОСС (колеса EVA 10"/8" корзина) лавандовый (арт. ВЛ-2802)</t>
  </si>
  <si>
    <t>ВЛ-2802</t>
  </si>
  <si>
    <t>Велосипед с регулируемой по высоте ручкой управления, позволяет родителю управлять движением велосипеда одной рукой
Размер колеса EVA: 10 и 8 дюймов. Металлическая рама. Свободный ход переднего колеса. Сиденье с высокой спинкой. Наклон спинки на детском кресле можно регулировать тремя положениями. Мягкий вкладыш -"кенгуру" на сидении. Пятиточечный ремень безопасности. Складной тент колясочного типа с фиксаторами положения. Стояночный тормоз задних колёс. Складные подставки для ног регулируются по высоте. Съемная раздвижная дуга безопасности с мягкими подлокотниками. Звонок. Одна корзина. Сумка на ручке управления. Легкая сборка без инструментов. Вес изделия: 10,5 кг. Максимальная нагрузка до 30 кг. Возраст 1-3 года.</t>
  </si>
  <si>
    <t>265049</t>
  </si>
  <si>
    <t>Велосипед трёхколесный с ручкой КРОСС (колеса EVA 10"/8" корзина) малиновый (Арт. ВЛ-2803)</t>
  </si>
  <si>
    <t>ВЛ-2803</t>
  </si>
  <si>
    <t>219266</t>
  </si>
  <si>
    <t>Велосипед трёхколесный с ручкой КРОСС (колеса EVA 10"/8" корзина) серый (Арт. ВЛ-1183)</t>
  </si>
  <si>
    <t>ВЛ-1183</t>
  </si>
  <si>
    <t>219263</t>
  </si>
  <si>
    <t>Велосипед трёхколесный с ручкой КРОСС (колеса EVA 10"/8" корзина) синий (Арт. ВЛ-1180)</t>
  </si>
  <si>
    <t>ВЛ-1180</t>
  </si>
  <si>
    <t>219261</t>
  </si>
  <si>
    <t>Велосипед трёхколесный с ручкой КРОСС (колеса EVA 10"/8" корзина) фиолетовый (Арт. ВЛ-1178)</t>
  </si>
  <si>
    <t>ВЛ-1178</t>
  </si>
  <si>
    <t>265047</t>
  </si>
  <si>
    <t>Велосипед трёхколесный с ручкой КРОСС (колеса EVA 10"/8" корзина) черный с кантом (арт. ВЛ-2801)</t>
  </si>
  <si>
    <t>ВЛ-2801</t>
  </si>
  <si>
    <t>Трёхколёсный велосипед с ручкой Цвет: чёрный с кантом. Колёса EVA: 10 и 8 дюймов.</t>
  </si>
  <si>
    <t xml:space="preserve">1.4.5 Велосипеды трёхколесные с козырьком, резиновые колеса </t>
  </si>
  <si>
    <t>1. Велосипед трёхколесный с ручкой "КОМЕТА" колеса резиновые надувные 10"/8" КОРЗИНА</t>
  </si>
  <si>
    <t>240968</t>
  </si>
  <si>
    <t>Велосипед трёхколесный с ручкой КОМЕТА (колеса надув. 10"/8" корзина) желтый  (арт. ВЛ-5062)</t>
  </si>
  <si>
    <t>ВЛ-5062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</si>
  <si>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30кг. Возраст: 1-3 года.</t>
  </si>
  <si>
    <t>240969</t>
  </si>
  <si>
    <t>Велосипед трёхколесный с ручкой КОМЕТА (колеса надув. 10"/8" корзина) зеленый (арт. ВЛ-5063)</t>
  </si>
  <si>
    <t>ВЛ-5063</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</si>
  <si>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</si>
  <si>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179147</t>
  </si>
  <si>
    <t>Велосипед трёхколесный с ручкой КОМЕТА (колеса надув. 10"/8" корзина) розовый (Арт ВЛ-0875)</t>
  </si>
  <si>
    <t>ВЛ-0875</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</si>
  <si>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</si>
  <si>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216011</t>
  </si>
  <si>
    <t>Велосипед трёхколесный с ручкой КОМЕТА (колеса надув. 10"/8" корзина) серый (Арт ВЛ-0687)</t>
  </si>
  <si>
    <t>ВЛ-0687</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</si>
  <si>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года.</t>
  </si>
  <si>
    <t>240970</t>
  </si>
  <si>
    <t>Велосипед трёхколесный с ручкой КОМЕТА (колеса надув. 10"/8" корзина) фиолетовый  (арт. ВЛ-5064)</t>
  </si>
  <si>
    <t>ВЛ-5064</t>
  </si>
  <si>
    <t>240971</t>
  </si>
  <si>
    <t>Велосипед трёхколесный с ручкой КОМЕТА (колеса надув. 10"/8" корзина) черный  (арт. ВЛ-5065)</t>
  </si>
  <si>
    <t>ВЛ-5065</t>
  </si>
  <si>
    <t>179146</t>
  </si>
  <si>
    <t>Велосипед трёхколесный с ручкой КОМЕТА (колеса надув.10"/8" корзина) красный (Арт ВЛ-0874)</t>
  </si>
  <si>
    <t>ВЛ-0874</t>
  </si>
  <si>
    <t>179145</t>
  </si>
  <si>
    <t>Велосипед трёхколесный с ручкой КОМЕТА (колеса надув.10"/8" корзина) синий (Арт ВЛ-0873)</t>
  </si>
  <si>
    <t>ВЛ-0873</t>
  </si>
  <si>
    <t>2. Велосипед трёхколесный с ручкой "ДРАЙВ" колеса резиновые надувные 10"/8" КОРЗИНА</t>
  </si>
  <si>
    <t>241002</t>
  </si>
  <si>
    <t>Велосипед трёхколесный с ручкой ДРАЙВ (колеса надув. 10"/8" корзина) желтый  (арт.ВЛ-5090)</t>
  </si>
  <si>
    <t>ВЛ-5090</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</si>
  <si>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</si>
  <si>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241003</t>
  </si>
  <si>
    <t>Велосипед трёхколесный с ручкой ДРАЙВ (колеса надув. 10"/8" корзина) розовый (арт. ВЛ-5091)</t>
  </si>
  <si>
    <t>ВЛ-5091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</si>
  <si>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30кг. Возраст: 1-3. Материал: металл, пластик, текстиль.</t>
  </si>
  <si>
    <t>241004</t>
  </si>
  <si>
    <t>Велосипед трёхколесный с ручкой ДРАЙВ (колеса надув. 10"/8" корзина) черный  (арт.ВЛ-5092)</t>
  </si>
  <si>
    <t>ВЛ-5092</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</si>
  <si>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</si>
  <si>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219776</t>
  </si>
  <si>
    <t>Велосипед трёхколесный с ручкой ДРАЙВ (колеса надувные 10"/8" корзина) бирюза (Арт ВЛ-2361)</t>
  </si>
  <si>
    <t>ВЛ-2361</t>
  </si>
  <si>
    <t>Велосипед c регулируемой по высоте ручкой управления, позволяет родителю управлять движением велосипеда одной рукой. Колеса надувные: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Свободный ход колеса. Складные подставки для ног. Съемная раздвижная дуга безопасности с мягкими подлокотниками. Одна корзина. Сумка на ручке управления Вес изделия: 10,5 кг. Максимальная нагрузка до 30 кг. Возраст: 1-3. Материал: металл, пластик, текстиль.</t>
  </si>
  <si>
    <t>219779</t>
  </si>
  <si>
    <t>Велосипед трёхколесный с ручкой ДРАЙВ (колеса надувные 10"/8" корзина) графит (Арт ВЛ-2363)</t>
  </si>
  <si>
    <t>ВЛ-2363</t>
  </si>
  <si>
    <t>219777</t>
  </si>
  <si>
    <t>Велосипед трёхколесный с ручкой ДРАЙВ (колеса надувные 10"/8" корзина) красный (Арт ВЛ-2362)</t>
  </si>
  <si>
    <t>ВЛ-2362</t>
  </si>
  <si>
    <t>219780</t>
  </si>
  <si>
    <t>Велосипед трёхколесный с ручкой ДРАЙВ (колеса надувные 10"/8" корзина) синий (Арт ВЛ-2364) ЧЗ</t>
  </si>
  <si>
    <t>ВЛ-2364</t>
  </si>
  <si>
    <t xml:space="preserve">3. Велосипед трехколесный с ручкой "ПРАЙМ PLUS" КОЛЕСА РЕЗИНОВЫЕ НАДУВНЫЕ 10"/8" СО ЗВОНКОМ </t>
  </si>
  <si>
    <t>241014</t>
  </si>
  <si>
    <t>Велосипед 3-х колес. с ручкой ПРАЙМ PLUS (колеса резин.10"/8"пов.сиденье) фиолетовый (арт. ВЛ-5101)</t>
  </si>
  <si>
    <t>ВЛ-5101</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</si>
  <si>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Корзина. Сумка на ручке управления. Легкая сборка без инструментов. Вес изделия: 10,5 кг. Максимальная нагрузка до 30 кг. Возраст 1-3 года.</t>
  </si>
  <si>
    <t>241011</t>
  </si>
  <si>
    <t>Велосипед 3-х колес. с ручкой ПРАЙМ PLUS (колеса резин.10"/8"поворот.сиденье) желтый (арт. ВЛ-5098)</t>
  </si>
  <si>
    <t>ВЛ-5098</t>
  </si>
  <si>
    <t>241012</t>
  </si>
  <si>
    <t>Велосипед 3-х колес. с ручкой ПРАЙМ PLUS (колеса резин.10"/8"поворот.сиденье) розовый (арт. ВЛ-5099)</t>
  </si>
  <si>
    <t>ВЛ-5099</t>
  </si>
  <si>
    <t>241013</t>
  </si>
  <si>
    <t>Велосипед 3-х колес. с ручкой ПРАЙМ PLUS (колеса резин.10"/8"поворот.сиденье) серый  (арт. ВЛ-5100)</t>
  </si>
  <si>
    <t>ВЛ-5100</t>
  </si>
  <si>
    <t>243863</t>
  </si>
  <si>
    <t>Велосипед трёхколёсный с ручкой  ПРАЙМ PLUS(колёса надув/,10"/8",звонок) черный SPORT (арт. ВЛ-5505)</t>
  </si>
  <si>
    <t>ВЛ-5505</t>
  </si>
  <si>
    <t>243864</t>
  </si>
  <si>
    <t>Велосипед трёхколёсный с ручкой ПРАЙМ PLUS (колёса надувные,10"/8",звонок) синий (арт. ВЛ-5506)</t>
  </si>
  <si>
    <t>ВЛ-5506</t>
  </si>
  <si>
    <t>243862</t>
  </si>
  <si>
    <t>Велосипед трёхколёсный с ручкой ПРАЙМ PLUS(колёса надувные,10"/8",звонок) красный (арт. ВЛ-5504)</t>
  </si>
  <si>
    <t>ВЛ-5504</t>
  </si>
  <si>
    <t>4. Велосипед трёхколесный с ручкой "ПРАЙМ" колеса резиновые 10"/8" ПОВОРОТНОЕ СИДЕНЬЕ</t>
  </si>
  <si>
    <t>219397</t>
  </si>
  <si>
    <t>Велосипед трёхколесный с ручкой ПРАЙМ (колеса резин.10"/8" поворот.сиденье) бирюза (Арт. ВЛ-1860) ЧЗ</t>
  </si>
  <si>
    <t>ВЛ-1860</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</si>
  <si>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Дополнительная функция "Свободный руль".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Две корзины. Сумка на ручке управления. Легкая сборка без инструментов. Вес изделия: 10,5 кг. Максимальная нагрузка до 30 кг. Возраст: 1-3 года.</t>
  </si>
  <si>
    <t>219395</t>
  </si>
  <si>
    <t>Велосипед трёхколесный с ручкой ПРАЙМ (колеса резин.10"/8" поворот.сиденье) синий (Арт. ВЛ-1766) ЧЗ</t>
  </si>
  <si>
    <t>ВЛ-1766</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</si>
  <si>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Дополнительная функция "Свободный руль".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 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Две корзины. Сумка на ручке управления. Легкая сборка без инструментов. Вес изделия: 10,5 кг. Максимальная нагрузка: до 30 кг. Возраст: 1-3 года.</t>
  </si>
  <si>
    <t>219398</t>
  </si>
  <si>
    <t>Велосипед трёхколесный с ручкой ПРАЙМ (колеса резин.10"/8" поворот.сиденье) черный (Арт. ВЛ-1861) ЧЗ</t>
  </si>
  <si>
    <t>ВЛ-1861</t>
  </si>
  <si>
    <t>Велосипед c регулируемой по высоте ручкой управления, позволяет родителю управлять движением велосипеда одной рукой
Колеса резиновые: 10 и 8 дюймов. Металлическая рама. Cвободный ход переднего колеса. Дополнительная функция "Свободный руль". Сиденье с высокой спинкой. Поворотное сиденье на 180 градусов. Наклон спинки на детском кресле можно регулировать тремя положениями. Мягкий вкладыш-"кенгуру" на сидении. Пятиточечный ремень безопасности. Складной тент колясочного типа с фиксаторами положенияСтояночный тормоз задних колес
Складные подставки для ног регулируется по высоте
Съемная раздвижная дуга безопасности с мягкими подлокотниками
Звонок
Две корзины
Сумка на ручке управления
Легкая сборка без инструментов
Вес изделия: 10,5кг
Максимальная нагрузка до 30кг
Возраст 1-3 года</t>
  </si>
  <si>
    <t>5. Велосипед трёхкол с ручкой  "АКТИВ" колеса резин надувные 12"/10" ПОВОРОТНОЕ СИДЕНЬЕ</t>
  </si>
  <si>
    <t>220612</t>
  </si>
  <si>
    <t>Велосипед трёхколесный с ручкой АКТИВ (колеса надув.12"/10" поворот. сиденье) синий (Арт ВЛ-2833)</t>
  </si>
  <si>
    <t>ВЛ-2833</t>
  </si>
  <si>
    <t>1. Велосипед c регулируемой по высоте ручкой управления позволяет родителю управлять движением велосипеда одной рукой
2. Размер велосипеда: 114х52х102 см
3. Высота родительской ручки регулируется: 95-100-105 см
4. Высота детской ручки: 60 см
5. Ширина Т-бара: 39 см
6. Колеса надувные: 12 и 10 дюймов
7. Металлическая рама
8. Сиденье с высокой спинкой
9.Н аклон спинки на детском кресле можно регулировать тремя положениями
10. Мягкий вкладыш -"кенгуру" на сидении
11. Трёхточечный ремень безопасности
12. Складной тент колясочного типа с фиксаторами положения
13. Поворотное сиденье на 180 градусов
14. Стояночный тормоз задних колес
15. Свободный ход колеса
16. Складные подставки для ног
17. Съёмная форма подножек для малышей
18. Съёмная раздвижная дуга безопасности с мягкими подлокотниками
19. Складной руль
20. Одна корзина
21. Сумка на ручке управления
22. Вес изделия: 10,5кг
23. Максимальная нагрузка: до 30кг
24. Возраст 1-3 года
25. Материал: металл, пластик, текстиль</t>
  </si>
  <si>
    <t>220611</t>
  </si>
  <si>
    <t>Велосипед трёхколесный с ручкой АКТИВ (колеса надув.12"/10" поворот. сиденье) черный (Арт ВЛ-2832)</t>
  </si>
  <si>
    <t>ВЛ-2832</t>
  </si>
  <si>
    <t>1. Велосипед c регулируемой по высоте ручкой управления позволяет родителю управлять движением велосипеда одной рукой
2. Размер велосипеда: 114х52х102 см
3. Высота родительской ручки регулируется: 95-100-105 см
4. Высота детской ручки: 60 см
5. Ширина Т-бара: 39 см
6. Колеса надувные: 12 и 10 дюймов
7. Металлическая рама
8. Сиденье с высокой спинкой
9.Н аклон спинки на детском кресле можно регулировать тремя положениями
10. Мягкий вкладыш -"кенгуру" на сидении
11. Трёхточечный ремень безопасности
12. Складной тент колясочного типа с фиксаторами положения
13. Поворотное сиденье на 180 градусов
14. Стояночный тормоз задних колес
15. Свободный ход колеса
16. Складные подставки для ног
17. Съёмная форма подножек для малышей
18. Съёмная раздвижная дуга безопасности с мягкими подлокотниками
19. Складной руль
20. Одна корзина
21. Сумка на ручке управления
22. Вес изделия: 10,5 кг
23. Максимальная нагрузка: до 30 кг
24. Возраст: 1-3 года
25. Материал: металл, пластик, текстиль</t>
  </si>
  <si>
    <t>1.4.6 Велосипеды трехколесные с козырьком, стандарт</t>
  </si>
  <si>
    <t>1. Велосипед трёхколесный с ручкой "НЕПТУН" колеса EVA 10"/8" ПОВОРОТНОЕ СИДЕНЬЕ</t>
  </si>
  <si>
    <t>198505</t>
  </si>
  <si>
    <t>Велосипед трёхколесный с ручкой НЕПТУН (кол. пластик 10"/8" поворот.сиденье) бирюза (Арт.ВЛ-0617) ЧЗ</t>
  </si>
  <si>
    <t>ВЛ-0617</t>
  </si>
  <si>
    <t>Велосипед c регулируемой ручкой управления, позволяет родителю управлять движением велосипеда одной рукой.
1. Колеса: пластик 10 и 8 дюймов
2. Металлическая рама
3. Складная подножка
4. Свободный ход переднего колеса
5. Сиденье с высокой спинкой
6. Мягкий вкладыш -"кенгуру" на сидении
7. Двухточечный ремень безопасности
8. Звонок
9. Две корзины
10. Складной тент колясочного типа с фиксаторами положения
11. Страховочный обод
12. Поворотное сиденье
13. Вес изделия: 8,2 кг
14. Максимальная нагрузка: до 30 кг
15. Возраст: 1-3 года</t>
  </si>
  <si>
    <t>216018</t>
  </si>
  <si>
    <t>Велосипед трёхколесный с ручкой НЕПТУН (кол. пластик 10"/8"поворот.сиденье) черный (Арт.ВЛ-0694) ЧЗ</t>
  </si>
  <si>
    <t>ВЛ-0694</t>
  </si>
  <si>
    <t>265053</t>
  </si>
  <si>
    <t>Велосипед трёхколесный с ручкой НЕПТУН (колеса EVA 10"/8" поворот.сиденье) розовый (Арт. ВЛ-2774)</t>
  </si>
  <si>
    <t>ВЛ-2774</t>
  </si>
  <si>
    <t>265054</t>
  </si>
  <si>
    <t>Велосипед трёхколесный с ручкой НЕПТУН (колеса EVA 10"/8" поворот.сиденье) серый (Арт ВЛ-2775)</t>
  </si>
  <si>
    <t>ВЛ-2775</t>
  </si>
  <si>
    <t>265055</t>
  </si>
  <si>
    <t>Велосипед трёхколесный с ручкой НЕПТУН (колеса EVA 10"/8" поворот.сиденье)синий  (Арт ВЛ-2776)</t>
  </si>
  <si>
    <t>ВЛ-2776</t>
  </si>
  <si>
    <t>265057</t>
  </si>
  <si>
    <t>Велосипед трёхколесный с ручкой НЕПТУН (колеса EVA размер 10"/8" пов.сид) лавандовый (Арт ВЛ-2778)</t>
  </si>
  <si>
    <t>ВЛ-2778</t>
  </si>
  <si>
    <t>265056</t>
  </si>
  <si>
    <t>Велосипед трёхколесный с ручкой НЕПТУН (колеса EVA размер 10"/8" пов.сид) черный (Арт ВЛ-2777)</t>
  </si>
  <si>
    <t>ВЛ-2777</t>
  </si>
  <si>
    <t>240995</t>
  </si>
  <si>
    <t>Велосипед трёхколесный с ручкой НЕПТУН (колеса пластик 10"/8" пов.сид.)зеленый (арт. ВЛ-5082)</t>
  </si>
  <si>
    <t>ВЛ-5082</t>
  </si>
  <si>
    <t>240996</t>
  </si>
  <si>
    <t>Велосипед трёхколесный с ручкой НЕПТУН (колеса пластик 10"/8" пов.сид.)красный  (арт.ВЛ-5083)</t>
  </si>
  <si>
    <t>ВЛ-5083</t>
  </si>
  <si>
    <t>240998</t>
  </si>
  <si>
    <t>Велосипед трёхколесный с ручкой НЕПТУН (колеса пластик 10"/8" пов.сид.)фиолетовый (арт. ВЛ-5085)</t>
  </si>
  <si>
    <t>ВЛ-5085</t>
  </si>
  <si>
    <t>240994</t>
  </si>
  <si>
    <t>Велосипед трёхколесный с ручкой НЕПТУН (колеса пластик 10"/8" поворот.сиденье)желтый (арт. ВЛ-5081)</t>
  </si>
  <si>
    <t>ВЛ-5081</t>
  </si>
  <si>
    <t>240997</t>
  </si>
  <si>
    <t>Велосипед трёхколесный с ручкой НЕПТУН (колеса пластик 10"/8" поворот.сиденье)синий (арт. ВЛ-5084)</t>
  </si>
  <si>
    <t>ВЛ-5084</t>
  </si>
  <si>
    <t>242368</t>
  </si>
  <si>
    <t>Велосипед трёхколесный с ручкой НЕПТУН (колеса пластик размер 10"/8" пов.сид) черный (арт. ВЛ-5086)</t>
  </si>
  <si>
    <t>ВЛ-5086</t>
  </si>
  <si>
    <t>2. Велосипед трёхколесный с ручкой "МЕРКУРИЙ" колеса EVA 10"/8"</t>
  </si>
  <si>
    <t>240957</t>
  </si>
  <si>
    <t>Велосипед трёхколесный с ручкой МЕРКУРИЙ (колеса EVA 10"/8")  желтый (арт. ВЛ-5054)</t>
  </si>
  <si>
    <t>ВЛ-5054</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</si>
  <si>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</si>
  <si>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240958</t>
  </si>
  <si>
    <t>Велосипед трёхколесный с ручкой МЕРКУРИЙ (колеса EVA 10"/8")  зеленый (арт. ВЛ-5055)</t>
  </si>
  <si>
    <t>ВЛ-5055</t>
  </si>
  <si>
    <t>240959</t>
  </si>
  <si>
    <t>Велосипед трёхколесный с ручкой МЕРКУРИЙ (колеса EVA 10"/8")  серый (арт. ВЛ-5056)</t>
  </si>
  <si>
    <t>ВЛ-5056</t>
  </si>
  <si>
    <t>4640163450562</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</si>
  <si>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</si>
  <si>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265042</t>
  </si>
  <si>
    <t>Велосипед трёхколесный с ручкой МЕРКУРИЙ (колеса EVA 10"/8")  фиолетовый  (арт. ВЛ-2763)</t>
  </si>
  <si>
    <t>ВЛ-2763</t>
  </si>
  <si>
    <t>Трёхколёсный велосипед с ручкой Цвет: фиолетовый. Колёса EVA: 10 и 8 дюймов.</t>
  </si>
  <si>
    <t>240960</t>
  </si>
  <si>
    <t>Велосипед трёхколесный с ручкой МЕРКУРИЙ (колеса EVA 10"/8")  фиолетовый  (арт. ВЛ-5057)</t>
  </si>
  <si>
    <t>ВЛ-5057</t>
  </si>
  <si>
    <t>264218</t>
  </si>
  <si>
    <t>Велосипед трёхколесный с ручкой МЕРКУРИЙ (колеса EVA 10"/8") бежевый (арт. ВЛ-2530)</t>
  </si>
  <si>
    <t>ВЛ-2530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</si>
  <si>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Материал: металл,  пластик, текстиль.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Вес изделия: 8,2 кг. Максимальная нагрузка до 30 кг. Возраст 1-3 года.</t>
  </si>
  <si>
    <t>179139</t>
  </si>
  <si>
    <t>Велосипед трёхколесный с ручкой МЕРКУРИЙ (колеса EVA 10"/8") красный (Арт. ВЛ-0867)</t>
  </si>
  <si>
    <t>ВЛ-0867</t>
  </si>
  <si>
    <t>264217</t>
  </si>
  <si>
    <t>Велосипед трёхколесный с ручкой МЕРКУРИЙ (колеса EVA 10"/8") лавандовый (арт. ВЛ-2529)</t>
  </si>
  <si>
    <t>ВЛ-2529</t>
  </si>
  <si>
    <t>265043</t>
  </si>
  <si>
    <t>Велосипед трёхколесный с ручкой МЕРКУРИЙ (колеса EVA 10"/8") мятный (арт. ВЛ-2764)</t>
  </si>
  <si>
    <t>ВЛ-2764</t>
  </si>
  <si>
    <t>4670419727643</t>
  </si>
  <si>
    <t>Трёхколёсный велосипед с ручкой Цвет: мятный. Колёса EVA: 10 и 8 дюймов.</t>
  </si>
  <si>
    <t>179140</t>
  </si>
  <si>
    <t>Велосипед трёхколесный с ручкой МЕРКУРИЙ (колеса EVA 10"/8") розовый (Арт. ВЛ-0868)</t>
  </si>
  <si>
    <t>ВЛ-0868</t>
  </si>
  <si>
    <t>265044</t>
  </si>
  <si>
    <t>Велосипед трёхколесный с ручкой МЕРКУРИЙ (колеса EVA 10"/8") розовый (арт. ВЛ-2765)</t>
  </si>
  <si>
    <t>ВЛ-2765</t>
  </si>
  <si>
    <t>Трёхколёсный велосипед с ручкой Цвет: розовый. Колёса EVA: 10 и 8 дюймов.</t>
  </si>
  <si>
    <t>179141</t>
  </si>
  <si>
    <t>Велосипед трёхколесный с ручкой МЕРКУРИЙ (колеса EVA 10"/8") синий (Арт. ВЛ-0869)</t>
  </si>
  <si>
    <t>ВЛ-0869</t>
  </si>
  <si>
    <t>265045</t>
  </si>
  <si>
    <t>Велосипед трёхколесный с ручкой МЕРКУРИЙ (колеса EVA 10"/8") синий (арт. ВЛ-2766)</t>
  </si>
  <si>
    <t>ВЛ-2766</t>
  </si>
  <si>
    <t>Трёхколёсный велосипед с ручкой Цвет: синий. Колёса EVA: 10 и 8 дюймов.</t>
  </si>
  <si>
    <t>216008</t>
  </si>
  <si>
    <t>Велосипед трёхколесный с ручкой МЕРКУРИЙ (колеса EVA 10"/8") черный (Арт. ВЛ-0684)</t>
  </si>
  <si>
    <t>ВЛ-0684</t>
  </si>
  <si>
    <t>265046</t>
  </si>
  <si>
    <t>Велосипед трёхколесный с ручкой МЕРКУРИЙ (колеса EVA 10"/8") черный (арт. ВЛ-2767)</t>
  </si>
  <si>
    <t>ВЛ-2767</t>
  </si>
  <si>
    <t>Трёхколёсный велосипед с ручкой Цвет: чёрный. Колёса EVA: 10 и 8 дюймов.</t>
  </si>
  <si>
    <t>3. Велосипед трёхколесный с ручкой "ВЕНЕРА" колеса EVA 10"/8" КОРЗИНА</t>
  </si>
  <si>
    <t>179142</t>
  </si>
  <si>
    <t>Велосипед трёхколесный с ручкой ВЕНЕРА (колеса EVA 10"/8" корзина) голубой (Арт. ВЛ-0870)</t>
  </si>
  <si>
    <t>ВЛ-0870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</si>
  <si>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</si>
  <si>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216010</t>
  </si>
  <si>
    <t>Велосипед трёхколесный с ручкой ВЕНЕРА (колеса EVA 10"/8" корзина) графит (Арт. ВЛ-0686)</t>
  </si>
  <si>
    <t>ВЛ-0686</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</si>
  <si>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</si>
  <si>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216009</t>
  </si>
  <si>
    <t>Велосипед трёхколесный с ручкой ВЕНЕРА (колеса EVA 10"/8" корзина) красный (Арт. ВЛ-0685) ЧЗ</t>
  </si>
  <si>
    <t>ВЛ-0685</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</si>
  <si>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</si>
  <si>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179144</t>
  </si>
  <si>
    <t>Велосипед трёхколесный с ручкой ВЕНЕРА (колеса EVA 10"/8" корзина) синий (Арт. ВЛ-0872)</t>
  </si>
  <si>
    <t>ВЛ-0872</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</si>
  <si>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</si>
  <si>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240965</t>
  </si>
  <si>
    <t>Велосипед трёхколесный с ручкой ВЕНЕРА (колеса EVA 10"/8" корзина) черный  (арт. ВЛ-5060)</t>
  </si>
  <si>
    <t>ВЛ-5060</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</si>
  <si>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Сумка на ручке управления. Вес изделия: 8,2 кг. Максимальная нагрузка до 30 кг. Возраст 1-3 года.</t>
  </si>
  <si>
    <t>242367</t>
  </si>
  <si>
    <t>Велосипед трёхколесный с ручкой ВЕНЕРА (колеса EVA размер 10"/8" корзина) розовый (арт. ВЛ-5059)</t>
  </si>
  <si>
    <t>ВЛ-5059</t>
  </si>
  <si>
    <t>4. Велосипед трёхколесный с ручкой "САТУРН" колеса EVA 10"/8" КОРЗИНА</t>
  </si>
  <si>
    <t>179148</t>
  </si>
  <si>
    <t>Велосипед трёхколесный с ручкой САТУРН (колеса EVA 10"/8" корзина) бирюзовый (Арт. ВЛ-0876) ЧЗ</t>
  </si>
  <si>
    <t>ВЛ-0876</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</si>
  <si>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 года.</t>
  </si>
  <si>
    <t>240976</t>
  </si>
  <si>
    <t>Велосипед трёхколесный с ручкой САТУРН (колеса EVA 10"/8" корзина) желтый  (арт. ВЛ-5066)</t>
  </si>
  <si>
    <t>ВЛ-5066</t>
  </si>
  <si>
    <t>Велосипед c регулируемой  ручкой управления, позволяет родителю управлять движением велосипеда одной рукой. Колеса надувные 12"/10", корзина. Цвет: желтый. Материал: текстиль, металл, пластик. Упаковка: коробка.</t>
  </si>
  <si>
    <t>240977</t>
  </si>
  <si>
    <t>Велосипед трёхколесный с ручкой САТУРН (колеса EVA 10"/8" корзина) зеленый (арт. ВЛ-5067)</t>
  </si>
  <si>
    <t>ВЛ-5067</t>
  </si>
  <si>
    <t>Велосипед c регулируемой  ручкой управления, позволяет родителю управлять движением велосипеда одной рукой. Колеса EVA, размер: 10 и 8, корзина. Цвет: зеленый. Материал: текстиль, металл, пластик. Упаковка: коробка.</t>
  </si>
  <si>
    <t>242374</t>
  </si>
  <si>
    <t>Велосипед трёхколесный с ручкой САТУРН (колеса EVA 10"/8" корзина) красный (арт. ВЛ-5421)</t>
  </si>
  <si>
    <t>ВЛ-5421</t>
  </si>
  <si>
    <t>Трёхколёсный велосипед "САТУРН" с ручкой и колесами - идеальный выбор для малышей. Яркий красный цвет и привлекательная форма обязательно понравятся ребенку, а корзинка позволит взять с собой все необходимые вещи. Этот велосипед станет отличным помощником для родителей в прогулках с малышом. Тип колёс: EVA 12 и 10 дюймов. Особенности: с корзиной. Материал: текстиль, металл, пластик. В коробке.</t>
  </si>
  <si>
    <t>198507</t>
  </si>
  <si>
    <t>Велосипед трёхколесный с ручкой САТУРН (колеса EVA 10"/8" корзина) розовый (Арт. ВЛ-0619)</t>
  </si>
  <si>
    <t>ВЛ-0619</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</si>
  <si>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t>
  </si>
  <si>
    <t>240979</t>
  </si>
  <si>
    <t>Велосипед трёхколесный с ручкой САТУРН (колеса EVA 10"/8" корзина) серый (арт. ВЛ-5069)</t>
  </si>
  <si>
    <t>ВЛ-5069</t>
  </si>
  <si>
    <t>4640163450692</t>
  </si>
  <si>
    <t>Велосипед c регулируемой  ручкой управления, позволяет родителю управлять движением велосипеда одной рукой. Колеса EVA. Размер:  10 и 8, корзина. Цвет: серый. Материал: текстиль, металл, пластик. Упаковка: коробка.</t>
  </si>
  <si>
    <t>216012</t>
  </si>
  <si>
    <t>Велосипед трёхколесный с ручкой САТУРН (колеса EVA 10"/8" корзина) синий (Арт. ВЛ-0688)</t>
  </si>
  <si>
    <t>ВЛ-0688</t>
  </si>
  <si>
    <t>Велосипед c регулируемой по высоте ручкой управления, позволяет родителю управлять движением велосипеда одной рукой
Колеса EVA: 10 и 8 дюймов .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Макс.нагрузка до 30 кг. Возраст 1-3.</t>
  </si>
  <si>
    <t>240978</t>
  </si>
  <si>
    <t>Велосипед трёхколесный с ручкой САТУРН (колеса EVA 10"/8" корзина) фиолетовый (арт. ВЛ-5068)</t>
  </si>
  <si>
    <t>ВЛ-5068</t>
  </si>
  <si>
    <t>Велосипед c регулируемой  ручкой управления, позволяет родителю управлять движением велосипеда одной рукой. Колеса EVA, размер: 10 и 8, корзина. Цвет: фиолетовый. Материал: текстиль, металл, пластик. Упаковка: коробка.</t>
  </si>
  <si>
    <t>216013</t>
  </si>
  <si>
    <t>Велосипед трёхколесный с ручкой САТУРН (колеса EVA 10"/8" корзина) черный (Арт. ВЛ-0689)</t>
  </si>
  <si>
    <t>ВЛ-0689</t>
  </si>
  <si>
    <t>Велосипед c регулируемой по высоте ручкой управления, позволяет родителю управлять движением велосипеда одной рукой
Колеса EVA: 10 и 8 дюймов. Металлическая рама. Сиденье с высокой спинкой. Наклон спинки на детском кресле можно регулировать тремя положениями. Мягкий вкладыш - "кенгуру" на сидении. Двухточечный ремень безопасности. Складной тент колясочного типа с фиксаторами положения. Стояночный тормоз задних колес. Складные подставки для ног. Съемная раздвижная дуга безопасности с мягкими подлокотниками. Одна корзина. Вес изделия: 8,2 кг. Макс. нагрузка: до 30 кг. Возраст 1-3 года.</t>
  </si>
  <si>
    <t>2. Велосипеды двухколесные</t>
  </si>
  <si>
    <t>1. Детские</t>
  </si>
  <si>
    <t>1.1. Детские  DinaMiX</t>
  </si>
  <si>
    <t>1. Велосипед с корзинкой, доп.колёсами ЧЕМПИОН</t>
  </si>
  <si>
    <t>1. Колеса 12 дюймов</t>
  </si>
  <si>
    <t>266397</t>
  </si>
  <si>
    <t>Велосипед двухколёсный ЧЕМПИОН. Синий. Колёса 12 дюймов (арт. ВЛ-3100)</t>
  </si>
  <si>
    <t>ВЛ-3100</t>
  </si>
  <si>
    <t>Диаметр колёс: 12 дюймов
Размер рамы: 12 дюймов
Рост райдера: 85-105 см
Съёмные колёса
Максимальная нагрузка: 50 кг
Габариты велосипеда: 89х50х55 см
Расстояние от рамы до седла: регулируется от 6 до 18 см 
Расстояние от седла до земли: регулируется от 42 до 46 см
Тормоз: передний и задний клещевой, сталь
Проводка троса: внешняя
Покрышка: 2,125 дюйма
Ширина велосипеда (по боковым тренировочным колёсам): 33 см
Скорость: 1
Расстояние между рулём и подседельным штырём: 27 см
Материал обода: сталь
Материал цепи: сталь
Материал рамы: сталь
Материал седла: искусственная кожа
Посадочный размер обода: 218 мм
Тип передней вилки: жёсткая, стальная
Конструктивная масса: 5,5 кг
Корзина</t>
  </si>
  <si>
    <t>264470</t>
  </si>
  <si>
    <t>Велосипед двухколёсный ЧЕМПИОН. Чёрный. Колёса 12 дюймов (арт. ВЛ-2630)</t>
  </si>
  <si>
    <t>ВЛ-2630</t>
  </si>
  <si>
    <t>2. Колёса 14 дюймов</t>
  </si>
  <si>
    <t>264472</t>
  </si>
  <si>
    <t>Велосипед двухколёсный ЧЕМПИОН. Чёрный. Колёса 14 дюймов (арт. ВЛ-2632)</t>
  </si>
  <si>
    <t>ВЛ-2632</t>
  </si>
  <si>
    <t>Диаметр колёс: 14 дюймов
Размер рамы: 14 дюймов
Рост райдера: 95-110 см
Съёмные колёса
Максимальная нагрузка: 60 кг
Габариты велосипеда: 98х50х58 см
Расстояние от рамы до седла: регулируется от 10 до 19 см
Расстояние от седла до земли: регулируется от 47 до 52 см
Тормоз: передний и задний клещевой, сталь
Проводка троса: внешняя
Покрышка: 2,125 дюйма
Ширина велосипеда (по боковым тренировочным колёсам): 35 см
Скорость: 1
Расстояние между рулём и подседельным штырём: 30 см
Материал обода: сталь
Материал цепи: сталь
Материал рамы: сталь
Материал седла: искусственная кожа
Посадочный размер обода: 268 мм
Тип передней вилки: жёсткая, стальная
Конструктивная масса: 6 кг
Корзина</t>
  </si>
  <si>
    <t>2. Велосипед с корзинкой, доп. колёсами ЗВЁЗДОЧКА</t>
  </si>
  <si>
    <t>264478</t>
  </si>
  <si>
    <t>Велосипед двухколёсный ЗВЁЗДОЧКА. Розовый. Колёса 12 дюймов (арт. ВЛ-2636)</t>
  </si>
  <si>
    <t>ВЛ-2636</t>
  </si>
  <si>
    <t>Диаметр колёс: 12 дюймов
Размер рамы: 12 дюймов
Рост райдера: 85-105 см
Съёмные колёса
Габариты велосипеда: 89х50х55 см
Максимальная нагрузка: 50 кг
Расстояние от рамы до седла: регулируется от 13 до 23 см
Растояние от седла до земли: регулируется от 45 до 50 см 
Тормоз: передний и задний клещевой, сталь
Проводка троса: внешняя
Покрышка: 2,125 дюйма
Ширина велосипеда (по боковым тренировочным колёсам): 33 см
Скорость: 1
Расстояние между рулём и подседельным штырём: 27 см
Материал обода: сталь
Материал цепи: сталь
Материал рамы: сталь
Материал седла: искусственная кожа
Посадочный размер обода: 218 мм
Тип передней вилки: жёсткая, стальная
Конструктивная масса: 5,5 кг
Корзина</t>
  </si>
  <si>
    <t>1.2 Детские U-TURN</t>
  </si>
  <si>
    <t>1. Велосипед с корзинкой, доп.колёсами ФАНТАЗИЯ</t>
  </si>
  <si>
    <t>265525</t>
  </si>
  <si>
    <t>Велосипед двухколёсный ФАНТАЗИЯ. Сиреневый. Колёса 14 дюймов (арт. ВЛ-2811)</t>
  </si>
  <si>
    <t>ВЛ-2811</t>
  </si>
  <si>
    <t xml:space="preserve">Двухколёсный велосипед. Цвет: сиреневый. 
Диаметр колёс: 14 дюймов
Съемные колёса
Звонок с подсветкой
Рост райдера: 95-110 см
Максимальная нагрузка: 40 кг
Расстояние от рамы до седла: регулируется от 11 до 17 см
Проводка троса: внешняя
Тормоз: передний клещевой, задний ножной, сталь
Покрышка: 2,125 дюйма
Габариты велосипеда: 100х52х75 см
Размер рамы: 9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8,5 кг     </t>
  </si>
  <si>
    <t>3. Колёса 16 дюймов</t>
  </si>
  <si>
    <t>265516</t>
  </si>
  <si>
    <t>Велосипед двухколёсный ФАНТАЗИЯ. Бежевый. Колёса 16 дюймов(арт. ВЛ-2819)</t>
  </si>
  <si>
    <t>ВЛ-2819</t>
  </si>
  <si>
    <t>Двухколёсный велосипед. Цвет: бежевый.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</si>
  <si>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265524</t>
  </si>
  <si>
    <t>Велосипед двухколёсный ФАНТАЗИЯ. Фиолетовый. Колёса 16 дюймов (арт. ВЛ-2827)</t>
  </si>
  <si>
    <t>ВЛ-2827</t>
  </si>
  <si>
    <t>Двухколёсный велосипед. Цвет: фиолетовый. 
Диаметр колёс: 16 дюймов
Съемные колёса
Звонок с подсветкой
Рост райдера: 100-115 см
Максимальная нагрузка: 50кг
Расстояние от рамы до седла: регулируется от 13,5 до 21 см
Проводка троса: внешняя
Тормоз: передний клещевой, задний ножной, сталь
Покрышка: 2,125 дюйма
Габариты велосипеда: 115х54х73
Размер рамы: 10 дюймов
Расстояние между рулем и подседельным штырем: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9,5 кг</t>
  </si>
  <si>
    <t>4. Колёса 18 дюймов</t>
  </si>
  <si>
    <t>265521</t>
  </si>
  <si>
    <t>Велосипед двухколёсный ФАНТАЗИЯ. Бирюзовый. Колёса 18 дюймов (арт. ВЛ-2824)</t>
  </si>
  <si>
    <t>ВЛ-2824</t>
  </si>
  <si>
    <t>Двухколёсный велосипед. Цвет: бирюзовый.
Диаметр колёс: 18 дюймов
Съемные колёса
Звонок с подсветкой
Рост райдера: 100-120 см
Максимальная нагрузка: 60 кг
Расстояние от рамы до седла: регулируется от 16,5 до 24,5 см
Проводка троса: внешняя
Тормоз: передний клещевой, задний ножной, сталь
Покрышка: 2,125 дюйма
Габариты велосипеда: 125х56х82 см
Размер рамы: 10 дюймов
Расстояние между рулем и подседельным штырем: 37 см
Скорость: 1
Материал обода: сталь
Материал цепи: сталь
Материал рамы: сталь
Материал седла: искусственная кожа
Посадочный размер обода: 355 мм
Тип передней вилки: жесткая, стальная
Конструктивная масса: 10 кг</t>
  </si>
  <si>
    <t>2. Велосипед с корзинкой, доп.колёсами МОЛНИЯ</t>
  </si>
  <si>
    <t>264390</t>
  </si>
  <si>
    <t>Велосипед двухколёсный МОЛНИЯ. Синий. Колёса 14 дюймов (арт.ВЛ-2603)</t>
  </si>
  <si>
    <t>ВЛ-2603</t>
  </si>
  <si>
    <t xml:space="preserve">Диаметр колёс: 14 дюймов
Съемные колёса
Рост райдера: 95-110 см
Максимальная нагрузка: 40 кг
Расстояние от рамы до седла: регулируется от 8 до 14 см
Проводка троса: внешняя
Тормоз: передний и задний клещевой, сталь
Покрышка: 2,125 дюйма
Габариты велосипеда: 101х52х75 см
Размер рамы: 10 дюймов
Расстояние между рулем и подседельным штырем: 31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8,3 кг </t>
  </si>
  <si>
    <t>264388</t>
  </si>
  <si>
    <t>Велосипед двухколёсный МОЛНИЯ. Чёрно-зелёный. Колёса 14 дюймов (арт. ВЛ-2601)</t>
  </si>
  <si>
    <t>ВЛ-2601</t>
  </si>
  <si>
    <t>3. Велосипед с плетёной корзинкой, доп.колёсами ВИНТАЖ</t>
  </si>
  <si>
    <t>1. Колёса 14 дюймов</t>
  </si>
  <si>
    <t>264489</t>
  </si>
  <si>
    <t>Велосипед двухколёсный ВИНТАЖ. Бежевый. Колёса 14 дюймов (арт. ВЛ-2700)</t>
  </si>
  <si>
    <t>ВЛ-2700</t>
  </si>
  <si>
    <t>4670419726905</t>
  </si>
  <si>
    <t>Диаметр колёс: 14 дюймов
Съёмные колёса
Рост райдера: 95-110 см
Максимальная нагрузка: 50 кг
Регулировка седла: от 0 до 6 см
Проводка троса: внешняя
Тормоз: передний клещевой, задний ножной, сталь
Покрышка: 2,125 дюйма
Габариты велосипеда: 101х48х71 см
Размер рамы: 8 дюймов
Расстояние между рулём и подседельным штырём: 29,5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жёсткая, стальная
Конструктивная масса: 8,5 кг</t>
  </si>
  <si>
    <t>264491</t>
  </si>
  <si>
    <t>Велосипед двухколёсный ВИНТАЖ. Розовый. Колёса 14 дюймов (арт. ВЛ-2703)</t>
  </si>
  <si>
    <t>ВЛ-2703</t>
  </si>
  <si>
    <t>4670419726936</t>
  </si>
  <si>
    <t>2. Колёса 16 дюймов</t>
  </si>
  <si>
    <t>264495</t>
  </si>
  <si>
    <t>Велосипед двухколёсный ВИНТАЖ. Бежевый. Колёса 16 дюймов (арт. ВЛ-2701)</t>
  </si>
  <si>
    <t>ВЛ-2701</t>
  </si>
  <si>
    <t>4670419726912</t>
  </si>
  <si>
    <t xml:space="preserve">Диаметр колёс: 16 дюймов
Съёмные колёса
Рост райдера: 100-115 см
Максимальная нагрузка: 50 кг
Регулировка седла: от 0 до 8 см
Проводка троса: внешняя
Тормоз: передний клещевой, задний ножной, сталь
Покрышка: 2,125 дюйма
Габариты велосипеда: 112х50х77 см
Размер рамы: 9 дюймов
Расстояние между рулём и подседельным штырём: 33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жёсткая, стальная
Конструктивная масса: 9,5 кг </t>
  </si>
  <si>
    <t>264497</t>
  </si>
  <si>
    <t>Велосипед двухколёсный ВИНТАЖ. Розовый. Колёса 16 дюймов (арт. ВЛ-2704)</t>
  </si>
  <si>
    <t>ВЛ-2704</t>
  </si>
  <si>
    <t>4670419726943</t>
  </si>
  <si>
    <t>3. Колёса 20 дюймов</t>
  </si>
  <si>
    <t>264500</t>
  </si>
  <si>
    <t>Велосипед двухколёсный ВИНТАЖ. Бежевый. Колёса 20 дюймов (арт. ВЛ-2702)</t>
  </si>
  <si>
    <t>ВЛ-2702</t>
  </si>
  <si>
    <t>4670419726929</t>
  </si>
  <si>
    <t>Диаметр колёс: 20 дюймов
Съёмные колёса
Рост райдера: 115-135 см
Максимальная нагрузка: 60 кг
Регулировка седла: от 0 до 8 см
Проводка троса: внешняя
Тормоз: передний клещевой, задний ножной, сталь
Покрышка: 2,125 дюйма
Габариты велосипеда: 133х52х90 см
Размер рамы: 10 дюймов
Расстояние между рулём и подседельным штырём: 40,5 см
Скорость: 1
Материал обода: сталь
Материал цепи: сталь
Материал рамы: сталь
Материал седла: искусственная кожа
Посадочный размер обода: 406 мм
Тип передней вилки: жёсткая, стальная
Конструктивная масса: 11,5 кг</t>
  </si>
  <si>
    <t>264501</t>
  </si>
  <si>
    <t>Велосипед двухколёсный ВИНТАЖ. Розовый. Колёса 20 дюймов (арт. ВЛ-2705)</t>
  </si>
  <si>
    <t>ВЛ-2705</t>
  </si>
  <si>
    <t>4670419726950</t>
  </si>
  <si>
    <t>4. Велосипед с корзинкой, доп.колёсами ИСКРА</t>
  </si>
  <si>
    <t>1. Колёса 12 дюймов</t>
  </si>
  <si>
    <t>264527</t>
  </si>
  <si>
    <t>Велосипед двухколёсный ИСКРА. Зелёный. Колёса 12 дюймов (арт. ВЛ-2686)</t>
  </si>
  <si>
    <t>ВЛ-2686</t>
  </si>
  <si>
    <t>Диаметр колёс: 12 дюймов
Съемные колёса
Рост райдера: 85-105 см
Максимальная нагрузка: 30 кг
Расстояние от рамы до седла: регулируется от 17 до 23 см
Проводка троса: внешняя
Тормоз: передний клещевой, задний ножной, сталь
Покрышка: 2,125 дюйма
Габариты велосипеда: 88х55х68 см
Размер рамы: 8 дюймов
Расстояние между рулем и подседельным штырем: 26 см
Скорость: 1
Материал обода: сталь
Материал цепи: сталь
Материал рамы: сталь
Материал седла: искусственная кожа
Посадочный размер обода: 203 мм
Тип передней вилки: жесткая, стальная
Конструктивная масса: 8,3 кг</t>
  </si>
  <si>
    <t>264504</t>
  </si>
  <si>
    <t>Велосипед двухколёсный ИСКРА. Розовый. Колёса 12 дюймов (арт. ВЛ-2670)</t>
  </si>
  <si>
    <t>ВЛ-2670</t>
  </si>
  <si>
    <t>264521</t>
  </si>
  <si>
    <t>Велосипед двухколёсный ИСКРА. Синий. Колёса 12 дюймов (арт. ВЛ-2680)</t>
  </si>
  <si>
    <t>ВЛ-2680</t>
  </si>
  <si>
    <t>264518</t>
  </si>
  <si>
    <t>Велосипед двухколёсный ИСКРА. Сиреневый. Колёса 14 дюймов (арт. ВЛ-2677)</t>
  </si>
  <si>
    <t>ВЛ-2677</t>
  </si>
  <si>
    <t xml:space="preserve">Диаметр колёс: 14 дюймов
Съемные колёса
Рост райдера: 95-110 см
Максимальная нагрузка: 40 кг
Расстояние от рамы до седла: регулируется от 19 до 25 см
Проводка троса: внешняя
Тормоз: передний клещевой, задний ножной, сталь
Покрышка: 2,125 дюйма
Габариты велосипеда: 98х52х72 см
Размер рамы: 8 дюймов
Расстояние между рулем и подседельным штырем: 29 см
Скорость: 1
Материал обода: сталь
Материал цепи: сталь
Материал рамы: сталь
Материал седла: искусственная кожа
Посадочный размер обода: 254 мм
Тип передней вилки: жесткая, стальная
Конструктивная масса: 9,3 кг </t>
  </si>
  <si>
    <t>264529</t>
  </si>
  <si>
    <t>Велосипед двухколёсный ИСКРА. Зелёный. Колёса 16 дюймов (арт. ВЛ-2688)</t>
  </si>
  <si>
    <t>ВЛ-2688</t>
  </si>
  <si>
    <t>Диаметр колёс: 16 дюймов
Съемные колёса
Рост райдера: 100-115 см
Максимальная нагрузка: 50кг
Расстояние от рамы до седла: регулируется от 21 до 29 см
Проводка троса: внешняя
Тормоз: передний клещевой, задний ножной, сталь
Покрышка: 2,125 дюйма
Габариты велосипеда: 110х54х73 см
Размер рамы: 9 дюймов
Расстояние между рулем и подседельным штырем: 32 см
Скорость: 1
Материал обода: сталь
Материал цепи: сталь
Материал рамы: сталь
Материал седла: искусственная кожа
Посадочный размер обода: 305 мм
Тип передней вилки: жесткая, стальная
Конструктивная масса: 10,3 кг</t>
  </si>
  <si>
    <t>264519</t>
  </si>
  <si>
    <t>Велосипед двухколёсный ИСКРА. Сиреневый. Колёса 16 дюймов (арт. ВЛ-2678)</t>
  </si>
  <si>
    <t>ВЛ-2678</t>
  </si>
  <si>
    <t>5. Колёса 20 дюймов</t>
  </si>
  <si>
    <t>264516</t>
  </si>
  <si>
    <t>Велосипед двухколёсный ИСКРА. Бело-бирюзовый. Колёса 20 дюймов (арт. ВЛ-2676)</t>
  </si>
  <si>
    <t>ВЛ-2676</t>
  </si>
  <si>
    <t xml:space="preserve">Диаметр колёс: 20 дюймов
Съемные колёса
Рост райдера: 115-135 см
Максимальная нагрузка: 70 кг
Расстояние от рамы до седла: регулируется от 27 до 35 см
Проводка троса: внешняя
Тормоз: передний клещевой, задний ножной, сталь
Покрышка: 2,125 дюйма
Габариты велосипеда: 133х55х91 см
Размер рамы: 11 дюймов
Расстояние между рулем и подседельным штырем: 39 см
Скорость: 1
Материал обода: сталь
Материал цепи: сталь
Материал рамы: сталь
Материал седла: искусственная кожа
Посадочный размер обода: 408 мм
Тип передней вилки: жесткая, стальная
Конструктивная масса: 12,3 кг   </t>
  </si>
  <si>
    <t>264513</t>
  </si>
  <si>
    <t>Велосипед двухколёсный ИСКРА. Розовый. Колёса 20 дюймов (арт. ВЛ-2674)</t>
  </si>
  <si>
    <t>ВЛ-2674</t>
  </si>
  <si>
    <t>5. Велосипед с корзинкой, доп.колёсами КОМПАКТ</t>
  </si>
  <si>
    <t>264632</t>
  </si>
  <si>
    <t>Велосипед двухколёсный складной КОМПАКТ. Мятный. Колёса 14 (Арт. ВЛ-2712)</t>
  </si>
  <si>
    <t>ВЛ-2712</t>
  </si>
  <si>
    <t>Диаметр колёс: 14 дюймов
Макс. нагрузка: 85 кг
Съёмные колёса
Размер рамы: 14 дюймов
Материал тормоза: железо
Скорость: 1
Габариты: 101х50х69 см
Материал обода: алюминиевый сплав
Материал цепи: высокоуглеродистая сталь
Материал сиденья: искусственная кожа
Расстояние от рамы до сиденья: регулируется от 23 до 32 см
Диаметр обода: 27 см
Диаметр колёс: 35 см
Тормоз: V-brake (передний), задний ножной тормоз, сталь
Покрышка: 2,125 дюйма
Тип передней вилки: жесткая, усиленная
Конструктивная масса: 7,55 кг
Посадочный размер обода: 305 мм
Расстояние между рулем и подседельным штырем: 32 см
Рост райдера: 90-105 см
Проводка троса: внешняя
Колёса: надувные резиновые колёса 
Количество спиц на одном колесе: 20</t>
  </si>
  <si>
    <t>264633</t>
  </si>
  <si>
    <t>Велосипед двухколёсный складной КОМПАКТ. Бежевый. Колёса 16 (Арт. ВЛ-2713)</t>
  </si>
  <si>
    <t>ВЛ-2713</t>
  </si>
  <si>
    <t>Диаметр колёс: 16 дюймов
Макс. нагрузка: 90 кг
Съёмные колёса
Размер рамы: 16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32 см
Диаметр колёс: 40 см
Тормоз: V-brake (передний), задний ножной тормоз, сталь
Покрышка: 2,125 дюйма
Тип передней вилки: жесткая, усиленная
Конструктивная масса: 8,25 кг
Посадочный размер обода: 305 мм
Расстояние между рулем и подседельным штырем:
Рост райдера: 100-120 см
Проводка троса: внешняя
Колёса: надувные резиновые колёса  
Количество спиц на одном колесе: 28</t>
  </si>
  <si>
    <t>264635</t>
  </si>
  <si>
    <t>Велосипед двухколёсный складной КОМПАКТ. Белый. Колёса 16 (Арт. ВЛ-2715)</t>
  </si>
  <si>
    <t>ВЛ-2715</t>
  </si>
  <si>
    <t>Диаметр колёс: 16 дюймов
Макс. нагрузка: 90 кг
Съёмные колёса
Размер рамы: 16 дюймов
Материал тормоза: железо
Скорость: 1
Габариты: 
Материал обода: алюминиевый сплав
Материал цепи: высокоуглеродистая сталь
Материал сиденья: искусственная кожа
Диаметр обода: 32 см
Диаметр колёс: 40 см
Тормоз: V-brake (передний), задний ножной тормоз, сталь
Покрышка: 2,125 дюйма
Тип передней вилки: жесткая, усиленная
Конструктивная масса: 8,25 кг
Посадочный размер обода: 305 мм
Расстояние между рулем и подседельным штырем:
Рост райдера: 100-120 см
Проводка троса: внешняя
Колёса: надувные резиновые колёса 
Количество спиц на одном колесе: 28</t>
  </si>
  <si>
    <t>6. Велосипед с доп.колёсами СИЯНИЕ</t>
  </si>
  <si>
    <t>1. Колёса 16 дюймов</t>
  </si>
  <si>
    <t>264650</t>
  </si>
  <si>
    <t>Велосипед двухколёсный со светящейся рамой СИЯНИЕ. Графитовый. Колёса 16 (Арт. ВЛ-2717)</t>
  </si>
  <si>
    <t>ВЛ-2717</t>
  </si>
  <si>
    <t>Двухколёсный велосипед со светящейся рамой. Цвет: графитовый.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</si>
  <si>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264651</t>
  </si>
  <si>
    <t>Велосипед двухколёсный со светящейся рамой СИЯНИЕ. Серебристый. Колёса 16 (Арт. ВЛ-2718)</t>
  </si>
  <si>
    <t>ВЛ-2718</t>
  </si>
  <si>
    <t>Двухколёсный велосипед со светящейся рамой. Цвет: серебристый. Диаметр колёс: 16 дюймов
Съёмные колёса
Рост райдера: 110-130 см
Максимальная нагрузка: 50 кг
Расстояние от рамы до седла: регулирутеся от 5,5 до 16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121х55х77 см
Размер рамы: 16 дюймов
Расстояние между рулём и подседельным штырём: 43,2 см
Скорость: 1
Материал обода: сталь
Материал цепи: сталь
Материал рамы: сталь
Материал седла: искусственная кожа
Посадочнй размер обода: 305 мм
Тип передней вилки: жёсткая, стальная
Конструктивная масса: 10,15 кг</t>
  </si>
  <si>
    <t>2. Колёса 20 дюймов</t>
  </si>
  <si>
    <t>264654</t>
  </si>
  <si>
    <t>Велосипед двухколёсный со светящейся рамой СИЯНИЕ. Серебристый. Колёса 20 (Арт. ВЛ-2720)</t>
  </si>
  <si>
    <t>ВЛ-2720</t>
  </si>
  <si>
    <t>Двухколёсный велосипед со светящейся рамой. Цвет: серебристый. Диаметр колёс: 20 дюймов
Съёмные колёса
Рост райдера: 130-150 см
Максимальная нагрузка: 55 кг
Расстояние от рамы до седла: регулирутеся от 6,5 до 17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139х59х83 см
Размер рамы: 20 дюймов
Расстояние между рулём и подседельным штырём: 44,8 см
Скорость: 1
Материал обода: сталь
Материал цепи: сталь
Материал рамы: сталь
Материал седла: искусственная кожа
Посадочнй размер обода: 406 мм
Тип передней вилки: жёсткая, стальная
Конструктивная масса: 12,18 кг</t>
  </si>
  <si>
    <t>264653</t>
  </si>
  <si>
    <t>Велосипед двухколёсный со светящейся рамой СИЯНИЕ. Чёрный. Колёса 20 (Арт. ВЛ-2719)</t>
  </si>
  <si>
    <t>ВЛ-2719</t>
  </si>
  <si>
    <t>Двухколёсный велосипед со светящейся рамой. Цвет: чёрный. Диаметр колёс: 20 дюймов
Съёмные колёса
Рост райдера: 130-150 см
Максимальная нагрузка: 55 кг
Расстояние от рамы до седла: регулирутеся от 6,5 до 17 см
Проводка троса: внешняя
Цвета подсветки включают: красный, фиолетовый, розовый, тёмно-синий, светло-голубой, небесно-голубой, зелёный, жёлтый, белый и цвет радуги
Количество режимов работы подсветки: 10
Батарейки: три батарейки типа АА
Тормоз: передний V-brake, задний ножной, сталь
Покрышка: 2,125 дюйма
Габариты велосипеда: 139х59х83 см
Размер рамы: 20 дюймов
Расстояние между рулём и подседельным штырём: 44,8 см
Скорость: 1
Материал обода: сталь
Материал цепи: сталь
Материал рамы: сталь
Материал седла: искусственная кожа
Посадочнй размер обода: 406 мм
Тип передней вилки: жёсткая, стальная
Конструктивная масса: 12,18 кг</t>
  </si>
  <si>
    <t>2. Горные U-TURN</t>
  </si>
  <si>
    <t>1. Колёса 20 дюймов</t>
  </si>
  <si>
    <t>Горные</t>
  </si>
  <si>
    <t>Велосипед двухколёсный горный Стрела</t>
  </si>
  <si>
    <t>264771</t>
  </si>
  <si>
    <t>Велосипед двухколёсный горный СТРЕЛА. Розовый. Сталь. Колёса 20 дюймов (Арт. ВЛ-2743)</t>
  </si>
  <si>
    <t>ВЛ-2743</t>
  </si>
  <si>
    <t>4670419727537</t>
  </si>
  <si>
    <t>Диаметр колёс: 20 дюймов
Рост райдера: 115-130 см
Максимальная нагрузка: 60кг
Расстояние от рамы до седла: регулируется от 12 до 22 см
Проводка троса: внутренняя
Тормоз: механический, дисковый, алюминий
Покрышка: 2,35 дюйма
Габариты велосипеда: 138х60х84 см
Размер рамы: 9 дюймов
Расстояние между рулем и подседельным штырем: 40 см
Скорость: 7
Переключатель задний: Shiming EF-51-7 7S
Материал обода: алюминий
Материал цепи: сталь
Материал седла: искусственная кожа
Материал рамы: сталь
Посадочный размер обода: 406 мм
Тип передней вилки: пружинно-эластомерная
Навесное оборудование: насос велосипедный, замок, инструменты
Конструктивная масса: 13,5 кг</t>
  </si>
  <si>
    <t>264772</t>
  </si>
  <si>
    <t>Велосипед двухколёсный горный СТРЕЛА. Чёрный. Сталь. Колёса 20 дюймов (Арт. ВЛ-2744)</t>
  </si>
  <si>
    <t>ВЛ-2744</t>
  </si>
  <si>
    <t>4670419727544</t>
  </si>
  <si>
    <t>Велосипед двухколёсный горный Шторм</t>
  </si>
  <si>
    <t>264767</t>
  </si>
  <si>
    <t>Велосипед двухколёсный горный ШТОРМ. Бело-чёрный. Сталь. Колёса 20 дюймов (Арт. ВЛ-2740)</t>
  </si>
  <si>
    <t>ВЛ-2740</t>
  </si>
  <si>
    <t>4670419727506</t>
  </si>
  <si>
    <t>Диаметр колёс: 20 дюймов
Рост райдера: 115-130 см
Максимальная нагрузка: 60кг
Расстояние от рамы до седла: регулируется от 12 до 19 см
Проводка троса: внешняя
Тормоз: механический, дисковый, алюминий
Покрышка: 2,35 дюйма
Габариты велосипеда: 143х60х84 см
Размер рамы: 11 дюймов
Расстояние между рулем и подседельным штырем: 40 см
Скорость: 7
Переключатель задний: Shiming EF-51-7 7S
Материал обода: алюминий
Материал цепи: сталь
Материал седла: искусственная кожа
Материал рамы: сталь
Посадочный размер обода: 406 мм
Тип передней вилки: пружинно-эластомерная
Навесное оборудование: насос велосипедный, замок, инструменты
Конструктивная масса: 14 кг</t>
  </si>
  <si>
    <t>264770</t>
  </si>
  <si>
    <t>Велосипед двухколёсный горный ШТОРМ. Розовый. Сталь. Колёса 20 дюймов (Арт. ВЛ-2742)</t>
  </si>
  <si>
    <t>ВЛ-2742</t>
  </si>
  <si>
    <t>4670419727520</t>
  </si>
  <si>
    <t>245027</t>
  </si>
  <si>
    <t>Велосипед двухколёсный горный ШТОРМ. Сине-зелёный. Сталь. Колёса 20 дюймов (Арт. ВЛ-5732)</t>
  </si>
  <si>
    <t>ВЛ-5732</t>
  </si>
  <si>
    <t>245028</t>
  </si>
  <si>
    <t>Велосипед двухколёсный горный ШТОРМ. Чёрно-синий. Сталь. Колёса 20 дюймов (Арт. ВЛ-5733)</t>
  </si>
  <si>
    <t>ВЛ-5733</t>
  </si>
  <si>
    <t>264769</t>
  </si>
  <si>
    <t>Велосипед двухколёсный горный ШТОРМ. Чёрный. Сталь. Колёса 20 дюймов (Арт. ВЛ-2741)</t>
  </si>
  <si>
    <t>ВЛ-2741</t>
  </si>
  <si>
    <t>4670419727513</t>
  </si>
  <si>
    <t>2. Колёса 24 дюйма</t>
  </si>
  <si>
    <t>Алюминий</t>
  </si>
  <si>
    <t>245042</t>
  </si>
  <si>
    <t>Велосипед двухколёсный горный. Синий-серебро. Алюминий. Колёса 24 дюйма (арт. ВЛ-5740)</t>
  </si>
  <si>
    <t>ВЛ-5740</t>
  </si>
  <si>
    <t>Диаметр колёс: 24 дюйма
Съемные колёса
Рост райдера: 130-160 см
Максимальная нагрузка: 150 кг
Расстояние от рамы до седла: регулируется от 14 до 21 см
Проводка троса: внутренняя
Тормоз: механический, дисковый, алюминий
Покрышка: 2,35 дюйма
Габариты велосипеда: 175х64х95 см
Размер рамы: 13 дюймов
Расстояние между рулем и подседельным штырем: 47 см
Скорость: 21
Переключатели передний и задний: Shimano EF500 21S/Shimano RD-TZ500
Материал обода: алюминий
Материал цепи: сталь
Материал рамы: алюминий
Материал седла: искусственная кожа
Посадочный размер обода: 52 см
Тип передней вилки: усиленная, пружинно-эластомерная
Конструктивная масса: 15 кг</t>
  </si>
  <si>
    <t>4. Колёса 27,5 дюймов</t>
  </si>
  <si>
    <t>245047</t>
  </si>
  <si>
    <t>Велосипед двухколёсный горный. Графит-чёрный. Алюминий. Колёса 27,5" (арт. ВЛ-5742)</t>
  </si>
  <si>
    <t>ВЛ-5742</t>
  </si>
  <si>
    <t>Диаметр колёс: 27,5 дюймов
Съемные колёса
Рост райдера: 155-170 см
Максимальная нагрузка: 150кг
Расстояние от рамы до седла: регулируется от 11 до 21 см
Проводка троса: внутренняя
Тормоз: механический, дисковый, алюминий
Покрышка: 2,35 дюйма
Габариты велосипеда: 180х68х110 см
Размер рамы: 16 дюймов
Расстояние между рулем и подседельным штырем: 52 см
Скорость: 21
Переключатели передний и задний: Shimano EF500 21S/Shimano RD-TZ501
Материал обода: алюминий
Материал цепи: сталь
Материал рамы: алюминий
Материал седла: искусственная кожа
Посадочный размер обода: 59,5 см
Тип передней вилки: усиленная, пружинно-эластомерная
Конструктивная масса: 18 кг</t>
  </si>
  <si>
    <t>245048</t>
  </si>
  <si>
    <t>Велосипед двухколёсный горный. Чёрный-серебро. Алюминий. Колёса 27,5 дюймов (арт. ВЛ-5743)</t>
  </si>
  <si>
    <t>ВЛ-5743</t>
  </si>
  <si>
    <t>Диаметр колёс: 27,5 дюймов
Съемные колёса
Рост райдера: 155-170 см
Максимальная нагрузка: 150 кг
Расстояние от рамы до седла: регулируется от 11 до 21 см
Проводка троса: внутренняя
Тормоз: механический, дисковый, алюминий
Покрышка: 2,35 дюйма
Габариты велосипеда: 180х68х110 см
Размер рамы: 16 дюймов
Расстояние между рулем и подседельным штырем: 52 см
Скорость: 21
Переключатели передний и задний: Shimano EF500 21S/Shimano RD-TZ501
Материал обода: алюминий
Материал цепи: сталь
Материал рамы: алюминий
Материал седла: искусственная кожа
Посадочный размер обода: 59,5 см
Тип передней вилки: усиленная, пружинно-эластомерная
Конструктивная масса: 18 кг</t>
  </si>
  <si>
    <t>Сталь</t>
  </si>
  <si>
    <t>245623</t>
  </si>
  <si>
    <t>Велосипед двухколёсный горный. Чёрно-синий. Сталь. Колёса 27,5 дюймов (арт. ВЛ-5749)</t>
  </si>
  <si>
    <t>ВЛ-5749</t>
  </si>
  <si>
    <t>Диаметр колёс: 27,5 дюймов
Съемные колёса
Максимальная нагрузка: 120 кг
Расстояние от рамы до седла: регулируется от 7 до 20 см
Проводка троса: внутренняя
Тормоз: механический, дисковый, алюминий
Покрышка: 2,35 дюйма
Габариты велосипеда: 175х75х95 см
Размер рамы: 16 дюймов
Расстояние между рулем и подседельным штырем: 50 см
Скорость: 21
Переключатели передний и задний: Shimano EF500 (SunRun KD35/Shimano TY200)
Материал рамы: сталь
Материал обода: алюминий
Материал цепи: сталь
Материал рамы: сталь
Материал седла: искусственная кожа
Посадочный размер обода: 56 см
Тип передней вилки: пружинная-эластомерная
Конструктивная масса: 15 кг
Цвет: чёрно-синий
Упаковка: коробка</t>
  </si>
  <si>
    <t>245624</t>
  </si>
  <si>
    <t>Велосипед двухколёсный горный. Чёрный-серебро. Колёса 27,5 дюймов (арт. ВЛ-5750)</t>
  </si>
  <si>
    <t>ВЛ-5750</t>
  </si>
  <si>
    <t>Диаметр колёс: 27,5 дюймов
Съемные колёса
Максимальная нагрузка: 120 кг
Расстояние от рамы до седла: регулируется от 7 до 20 см
Проводка троса: внутренняя
Тормоз: механический, дисковый, алюминий
Покрышка: 2,35 дюйма
Габариты велосипеда:175х75х95 см
Размер рамы: 16 дюймов
Расстояние между рулем и подседельным штырем: 50 см
Скорость: 21
Переключатели передний и задний: Shimano EF500 (SunRun KD35/Shimano TY200)
Материал рамы: сталь
Материал обода: алюминий
Материал цепи: сталь
Материал рамы: сталь
Материал седла: искусственная кожа
Посадочный размер обода: 56 см
Тип передней вилки: пружинная-эластомерная
Конструктивная масса: 15 кг
Цвет: чёрный-серебро
Упаковка: коробка</t>
  </si>
  <si>
    <t>5. Колёса 29 дюймов</t>
  </si>
  <si>
    <t>245621</t>
  </si>
  <si>
    <t>Велосипед двухколёсный горный. Чёрный-серебро. Сталь. Колёса 29 дюймов (арт. ВЛ-5748)</t>
  </si>
  <si>
    <t>ВЛ-5748</t>
  </si>
  <si>
    <t>Диаметр колёс: 29 дюймов.
Съёмные колёса.
Максимальная нагрузка: 120 кг.
Расстояние от рамы до седла регулируется: 9 - 22 см.
Проводка троса: внутренняя.
Тормоз: механический, дисковый, алюминий.
Покрышка: 2,35 дюйма.
Габариты велосипеда: 180х80х100 см.
Размер рамы: 16 дюймов.
Расстояние между рулем и подседельным штырем: 52 см.
Скорость: 21.
Переключатели передний и задний: Shimano EF500 (SunRun KD35/Shimano TY200).
Материал рамы: сталь.
Материал обода: алюминий.
Материал цепи: сталь
Материал рамы: сталь
Материал седла: искусственная кожа.
Посадочный размер обода: 60 см.
Тип передней вилки: пружинная-эластомерная.
Конструктивная масса: 16 кг.
Цвет: чёрный-серебро.
Упаковка: коробка.</t>
  </si>
  <si>
    <t>3. Трюковые U-TURN</t>
  </si>
  <si>
    <t>1. Велосипед трюковой BEST</t>
  </si>
  <si>
    <t>261468</t>
  </si>
  <si>
    <t>Велосипед двухколёсный трюковой BEST. Графит. Колёса 20 дюймов (арт. ВЛ-1195)</t>
  </si>
  <si>
    <t>ВЛ-1195</t>
  </si>
  <si>
    <t>Диаметр колёс: 20 дюймов
Рост райдера: 130-165 см
Максимальная нагрузка: 60 кг.
Расстояние от рамы до седла: регулируется от 8 до 20 см
Проводка троса: внешняя
Тормоз: V-brake (задний), алюминий
Покрышка: 2,35 дюйма
Габариты велосипеда: 143х60х93 см
Размер рамы: 20 дюймов
Расстояние между рулем и подседельным штырем: 38 см
Скорость: 1
Материал обода: алюминий
Материал цепи: сталь
Материал седла: искусственная кожа
Материал рамы: сталь
Посадочный размер обода: 420 мм
Тип передней вилки: усиленная, жесткая
Конструктивная масса: 12,5 кг
Кол-во спиц на одном колесе: 36</t>
  </si>
  <si>
    <t>264230</t>
  </si>
  <si>
    <t>Велосипед двухколёсный трюковой BEST. Карбон с серебром. Колёса 20 дюймов (арт. ВЛ-2538)</t>
  </si>
  <si>
    <t>ВЛ-2538</t>
  </si>
  <si>
    <t>261480</t>
  </si>
  <si>
    <t>Велосипед двухколёсный трюковой BEST. Сереб с ч/б. покрышками. Колёса 20 дюймов.(арт. ВЛ-1198)</t>
  </si>
  <si>
    <t>ВЛ-1198</t>
  </si>
  <si>
    <t>245024</t>
  </si>
  <si>
    <t>Велосипед двухколёсный трюковой BEST. Чёрно-белый. Колёса 20 дюймов (арт. ВЛ-5731)</t>
  </si>
  <si>
    <t>ВЛ-5731</t>
  </si>
  <si>
    <t>263178</t>
  </si>
  <si>
    <t>Велосипед двухколёсный трюковой BEST. Чёрный с чёрно-красными ободами. Колёса 20 дюймов(арт.ВЛ-2048)</t>
  </si>
  <si>
    <t>ВЛ-2048</t>
  </si>
  <si>
    <t>261474</t>
  </si>
  <si>
    <t>Велосипед двухколёсный трюковой BEST. Чёрный-голубой. Колёса 20 дюймов (арт. ВЛ-1196)</t>
  </si>
  <si>
    <t>ВЛ-1196</t>
  </si>
  <si>
    <t>245023</t>
  </si>
  <si>
    <t>Велосипед двухколёсный трюковой BEST. Чёрный-серебро. Колёса 20 дюймов (арт. ВЛ-5730)</t>
  </si>
  <si>
    <t>ВЛ-5730</t>
  </si>
  <si>
    <t>263176</t>
  </si>
  <si>
    <t>Велосипед двухколёсный трюковой BEST.Голубой с чёрно-красными ободами. Колёса 20 дюймов(арт.ВЛ-2046)</t>
  </si>
  <si>
    <t>ВЛ-2046</t>
  </si>
  <si>
    <t>2. Велосипед трюковой SPRINT</t>
  </si>
  <si>
    <t>263180</t>
  </si>
  <si>
    <t>Велосипед двухколёсный трюковой SPRINT, 2 тормоза. Чёрный с серебром. Колёса 20 дюймов (арт.ВЛ-2049)</t>
  </si>
  <si>
    <t>ВЛ-2049</t>
  </si>
  <si>
    <t>Диаметр колёс: 20 дюймов
Рост райдера: 130-165 см
Максимальная нагрузка: 100 кг.
Расстояние от рамы до седла: регулируется от 8 до 20 см
Проводка троса: внешняя
Тормоз: V-brake (передний и задний), стальной
Покрышка: 2,25 дюйма
Габариты велосипеда: 143х60х93 см
Размер рамы: 20 дюймов
Расстояние между рулем и подседельным штырем: 38 см
Скорость: 1
Материал обода: алюминий
Материал цепи: сталь
Материал седла: искусственная кожа
Материал рамы: сталь
Посадочный размер обода: 420 мм
Тип передней вилки: усиленная, жесткая
Конструктивная масса: 12,3 кг
Кол-во спиц на одном колесе: 36</t>
  </si>
  <si>
    <t>3. Велосипеды-беговелы с ручкой</t>
  </si>
  <si>
    <t>1. Велосипед трехколесный с ручкой "ОРИОН" колеса пластик 10"</t>
  </si>
  <si>
    <t>244471</t>
  </si>
  <si>
    <t>Велосипед-беговел с ручкой ОРИОН (колеса PU 10"/7")белый с голубым(арт.ВЛ-2644)</t>
  </si>
  <si>
    <t>ВЛ-2644</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</si>
  <si>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белый с голубым.</t>
  </si>
  <si>
    <t>244470</t>
  </si>
  <si>
    <t>Велосипед-беговел с ручкой ОРИОН (колеса PU 10"/7")черный с желтым(арт.ВЛ-2643)</t>
  </si>
  <si>
    <t>ВЛ-2643</t>
  </si>
  <si>
    <t>1.Колеса: PU.
2.Размер: 80х43х90см.
3.Размер колес: 10"/7".
4.Высота регулируется двумя положениями - 60-87 см.
5.Длина родительской ручки: 55-88 см, регулируется.
6.Высота сиденья (от земли): 36 см, регулируется.
7.Материал: пластик, металл, резина.
8.Упаковка: коробка.
9.Максимальный вес: до 30 кг.
Цвет: чёрный с жёлтым.</t>
  </si>
  <si>
    <t>2. Велосипед трехколесный с ручкой "ОРИОН 2.0" колеса пластик 12"</t>
  </si>
  <si>
    <t>264302</t>
  </si>
  <si>
    <t>Велосипед Беговел с ручкой ОРИОН 2.0 (колеса полиуретан 12") жёлто-чёрный (Арт. ВЛ-2583)</t>
  </si>
  <si>
    <t>ВЛ-2583</t>
  </si>
  <si>
    <t>1. Колеса: PU.
2. Размер: 80х43х90 см.
3. Размер колес: 12"/4".
4. Длина родительской ручки: 55-88 см, регулируется, управляет рулем
5. Тормоз на ручке
6. Высота сиденья (от земли): 36 см, регулируется.
7. Руль регулируется в 2 положениях
8. Материал: пластик, металл, полиуретан.
9. Упаковка: коробка.
10. Максимальный вес: до 25 кг.</t>
  </si>
  <si>
    <t>264300</t>
  </si>
  <si>
    <t>Велосипед Беговел с ручкой ОРИОН 2.0 (колеса полиуретан 12") розовый  (Арт. ВЛ-2581)</t>
  </si>
  <si>
    <t>ВЛ-2581</t>
  </si>
  <si>
    <t>02. БЕГОВЕЛЫ</t>
  </si>
  <si>
    <t>1. Беговелы четырехколёсные Velobibi</t>
  </si>
  <si>
    <t>EVA колёса</t>
  </si>
  <si>
    <t>Беговелы четырехколёсные ТопКар</t>
  </si>
  <si>
    <t>266050</t>
  </si>
  <si>
    <t>Беговел четырёхколёсный ТопКар. Оранжевый. Колёса EVA, 8 дюймов (Арт. ВЛ-3008)</t>
  </si>
  <si>
    <t>ВЛ-3008</t>
  </si>
  <si>
    <t>Габариты: 57х30х50 см
Материал колёс: EVA
Размер колёс (дюймы): 8” 
Особенности беговела: бесшумные колёса не оставляют следов на полу, удобное эргономичное сидение, широкие колёса, противоскользящие ручки
Количество колёс: 4 шт
Материал сиденья: пластик
Максимальная нагрузка: 15 кг
Вес: 2 кг
Рама: укреплённый пластик
Есть музыка
Возрастная группа: 1-4 года
Рост ребёнка: 75-110 см</t>
  </si>
  <si>
    <t>Пластиковые колёса</t>
  </si>
  <si>
    <t>Беговел четырхколёсный  МиниДрайв</t>
  </si>
  <si>
    <t>266343</t>
  </si>
  <si>
    <t>Беговел четырёхколёсный МиниДрайв. Синий. Колёса пластик. 7 дюймов (Арт. ВЛ-3056)</t>
  </si>
  <si>
    <t>ВЛ-3056</t>
  </si>
  <si>
    <t>Материал колёс: пластик
Материал рамы/основания: пластик
Количество колёс: 4 шт
Диаметр колёс (дюймы): 7”
Особенности беговела: бесшумные колёса не оставляют следов на полу, удобное эргономичное сидение, широкие колёса, противольскользящие ручки. 
Возрастная группа: 1,5-2 года 
Рост ребёнка:  75-100 см
Максимальная нагрузка: 20 кг
Материал сиденья: пластик
Вес предмета: 1,4 кг
Длина беговела: 55 см
Высота беговела от пола до руля: 40 см
Высота беговела от пола до сиденья: 26 см
Ширина беговела: 26 см
Упаковка: 5-слойная гофрированная коробка</t>
  </si>
  <si>
    <t>266344</t>
  </si>
  <si>
    <t>Беговел четырёхколёсный МиниДрайв. Сиреневый. Колёса пластик. 7 дюймов (Арт. ВЛ-3057)</t>
  </si>
  <si>
    <t>ВЛ-3057</t>
  </si>
  <si>
    <t>2. Беговелы двухколёсные U-TURN</t>
  </si>
  <si>
    <t>Резиновые колёса</t>
  </si>
  <si>
    <t>Беговел двухколёсный ЮниРайдер</t>
  </si>
  <si>
    <t>266347</t>
  </si>
  <si>
    <t>Беговел двухколёсный ЮниРайдер. Розовый. Колёса надув. резин. 12 дюймов (Арт. ВЛ-3059)</t>
  </si>
  <si>
    <t>ВЛ-3059</t>
  </si>
  <si>
    <t>Материал колёс: резина
Материал рамы/основания: пластик
Особенности беговела: регулировка высоты седла; лёгкий вес
Количество колёс: 2 шт
Диаметр колёс (дюймы): 12"
Возрастная группа: 3-6 лет
Рост ребёнка: 100-130 см
Вес беговела: 3,5 кг
Материал сиденья: искусственная кожа
Максимальная нагрузка: 30 кг
Комплектация: беговел детский
Высота от пола до подножки: 12,5 см
Высота беговела от пола до руля: 55 см
Высота беговела от пола до сиденья: 37-46 см
Ширина беговела: 36 см
Длина беговела: 87 см</t>
  </si>
  <si>
    <t>03. САМОКАТЫ</t>
  </si>
  <si>
    <t>1. Лицензия</t>
  </si>
  <si>
    <t>270677</t>
  </si>
  <si>
    <t>Самокат трехколесный"Синий трактор"(58х13,5х96,свет,муз, мах.нагр 50 кг,голубо-серый) (Арт.СМК-4545)</t>
  </si>
  <si>
    <t>СМК-4545</t>
  </si>
  <si>
    <t>4670419745456</t>
  </si>
  <si>
    <t>Высота руля (положения регулировки) 73-82-87-92-96 см
Ширина руля: 31 см
Длина грипс: 11 см, Длина деки: 39 см
Дорожный просвет: 8 см
Размер колес: переднее: 120х52 мм, заднее: 85х44 мм, цвет подсветки колес белый 
Подшипник: ABEC-7
Тормоз: ножной, полипропилен
Материал деки: усиленный полипропилен,
Батарейки 3хАА в комплекте нет, один режим подсветки, Материал рулевой стойки: сталь
Толщина металла рулевой стойки: 0,7 мм
Материал руля: алюминий
Рост райвера: 90-160 см, вес самоката 2,95 кг, шестигранный ключ есть, Bluetoth, 3 мелодии из м/ф "Синий Трактор". 3 режима свечения фонаря</t>
  </si>
  <si>
    <t>2. Трехколесные</t>
  </si>
  <si>
    <t>1. Самокаты - трансформеры</t>
  </si>
  <si>
    <t>1.2. Самокат 3 в 1 "Fanny", колеса PU+PVC 120/96 мм</t>
  </si>
  <si>
    <t>264748</t>
  </si>
  <si>
    <t>Самокат 3-х колесный FANNY (3 в 1 кол.120/96 мм и PU+PVC со свет., до 40кг) бежевый (Арт. СМК-2725)</t>
  </si>
  <si>
    <t>СМК-2725</t>
  </si>
  <si>
    <t>4670419727254</t>
  </si>
  <si>
    <t>Самокат 3 в 1 (самокат, толокар, самокат с родительской ручкой)
Колеса PU - светящиеся
Размер самоката: 56х13х65-82 см
Диаметр переднего колеса: 120 мм
Диаметр заднего колеса: 96 мм
Подшипник: ABEC 7
Размер деки: 56-13 см
Ширина рулевой стойки: 28 см 
Материал: нейлон, сталь
Максимальный рост райдера: 135 см
Регулируемая высота: 65-82 см
Тип тормоза: ножной
Максимальный вес: до 40 кг 
Цвет: бежевый
Упаковка: коробка</t>
  </si>
  <si>
    <t>216344</t>
  </si>
  <si>
    <t>Самокат 3-х колесный FANNY (3 в 1 кол.120/96 мм и PU+PVC со свет., до 40кг) голубой (Арт. И-9964)</t>
  </si>
  <si>
    <t>И-9964</t>
  </si>
  <si>
    <t>4665308317197</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</si>
  <si>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голубой
Размер сидушки: 35х12 см</t>
  </si>
  <si>
    <t>216354</t>
  </si>
  <si>
    <t>Самокат 3-х колесный FANNY (3 в 1 кол.120/96 мм и PU+PVC со свет., до 40кг) зеленый (Арт. И-9967)</t>
  </si>
  <si>
    <t>И-9967</t>
  </si>
  <si>
    <t>4670159099673</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</si>
  <si>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зеленый
Размер сидушки: 35х12 см</t>
  </si>
  <si>
    <t>216351</t>
  </si>
  <si>
    <t>Самокат 3-х колесный FANNY (3 в 1 кол.120/96 мм и PU+PVC со свет., до 40кг) оранжевый (Арт. И-9966)</t>
  </si>
  <si>
    <t>И-9966</t>
  </si>
  <si>
    <t>4665308317180</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</si>
  <si>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оранжевый
Размер сидушки: 35х12 см</t>
  </si>
  <si>
    <t>216349</t>
  </si>
  <si>
    <t>Самокат 3-х колесный FANNY (3 в 1 кол.120/96 мм и PU+PVC со свет., до 40кг) розовый (Арт. И-9965)</t>
  </si>
  <si>
    <t>И-9965</t>
  </si>
  <si>
    <t>4620129703925</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</si>
  <si>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розовый
Размер сидушки: 35х12 см</t>
  </si>
  <si>
    <t>264747</t>
  </si>
  <si>
    <t>Самокат 3-х колесный FANNY (3 в 1, кол.120/96 мм и PU+PVC, свет, до 40кг) фиолетовый (Арт. СМК-2724)</t>
  </si>
  <si>
    <t>СМК-2724</t>
  </si>
  <si>
    <t>4670419727247</t>
  </si>
  <si>
    <t>Самокат 3 в 1 (самокат, толокар, самокат с родительской ручкой)
Колеса PU - светящиеся
Размер самоката: 56х13х65-82 см
Диаметр переднего колеса: 120 мм
Диаметр заднего колеса: 96 мм
Подшипник: ABEC 7
Размер деки: 56-13 см
Ширина рулевой стойки: 28 см 
Материал: нейлон, сталь
Максимальный рост райдера: 135 см
Регулируемая высота: 65-82 см
Тип тормоза: ножной
Максимальный вес: до 40 кг 
Цвет: фиолетовый
Упаковка: коробка</t>
  </si>
  <si>
    <t>1.3. Самокат 3 в 1 "Dynamic", колеса PU+PVC со светом120/96 мм</t>
  </si>
  <si>
    <t>216361</t>
  </si>
  <si>
    <t>Самокат 3-х колесный Dynamic (3 в 1 кол.120/96 мм и PU+PVC со свет., до 40кг) голубой (Арт. И-9969)</t>
  </si>
  <si>
    <t>И-9969</t>
  </si>
  <si>
    <t>4670159099697</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</si>
  <si>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голубой</t>
  </si>
  <si>
    <t>216357</t>
  </si>
  <si>
    <t>Самокат 3-х колесный Dynamic (3 в 1 кол.120/96 мм и PU+PVC со свет., до 40кг) розовый (Арт. И-9968)</t>
  </si>
  <si>
    <t>И-9968</t>
  </si>
  <si>
    <t>4670159099680</t>
  </si>
  <si>
    <t>Самокат 3 в 1 (самокат, толокар, самокат с родительской ручкой)
Максимальный вес: до 40 кг
Диаметр передних колес: 120 мм, заднего: 96 мм
Материал пердних колес: PU, заднего: PVC
Передние колеса: со светом, заднее: без света
ABEC-7
Материал рулевой стойки: сплав алюминия и стали
Корзина
Цвет: розовый</t>
  </si>
  <si>
    <t>1.5. Самокат 3 в 1 "MOOD", колеса PU со светом 120/80мv</t>
  </si>
  <si>
    <t>243892</t>
  </si>
  <si>
    <t>Самокат 3-х колесный MOOD (3в1, 64-78см,кол. PU со светом 120/80мм, до 50 кг)бежевый (арт. СМК-5525)</t>
  </si>
  <si>
    <t>СМК-5525</t>
  </si>
  <si>
    <t>4640163455253</t>
  </si>
  <si>
    <t>Самокат-беговел, трансформер 3 в 1, трехколесный самокат
Высота от пола до сидушки 18-28 см 
Колеса: PU 
Диаметр переднего колеса: 120 мм
Диаметр заднего колеса: 80 мм
Максимальный вес: 50 кг
Материал: алюминий
Высота рулевой стойки: 64-78 см
Ножной задний тормоз
Амортизация 
LED-подсветка 
Цвет: жёлтый 
Упаковка: коробка</t>
  </si>
  <si>
    <t>243891</t>
  </si>
  <si>
    <t>Самокат 3-х колесный MOOD (3в1, 64-78см,кол. PU со светом 120/80мм, до 50кг) желтый (арт. СМК-5524)</t>
  </si>
  <si>
    <t>СМК-5524</t>
  </si>
  <si>
    <t>4640163455246</t>
  </si>
  <si>
    <t>Самокат-беговел, трансформер 3 в 1, трехколесный самокат 
Высота от пола до сидушки 18-28 см
Колеса: PU 
Диаметр переднего колеса: 120 мм
Диаметр заднего колеса: 80 мм
Максимальный вес: 50 кг
Материал: алюминий
Высота рулевой стойки: 64-78 см
Ножной задний тормоз
Амортизация 
LED-подсветка 
Цвет:бежевый 
Упаковка: коробка</t>
  </si>
  <si>
    <t>1.6. Самокат 3 в 1 "Breeze", колеса PU со светом 110 мм</t>
  </si>
  <si>
    <t>264733</t>
  </si>
  <si>
    <t>Самокат 3-х колёсный Breeze (58х13х68-80см,кол.110,PU со светом,до 50кг) коричневый (Арт. СМК-2720)</t>
  </si>
  <si>
    <t>СМК-2720</t>
  </si>
  <si>
    <t>4670419727209</t>
  </si>
  <si>
    <t>Удобные ручки
Надежные рама и дека
Максимальный вес: до 50 кг
Размер самоката: 58х13х68-80 см
Диаметр передниих колес: 110 мм
Передние колеса со светом
Материал колес: PU, обеспечивают надёжное сцепление с дорогой
Цвет: коричневый</t>
  </si>
  <si>
    <t>2. Самокаты трехколесные стандарт</t>
  </si>
  <si>
    <t>2. 1. Самокат 3-колесный "Shine", колеса ПВХ 110/76 мм, со светом</t>
  </si>
  <si>
    <t>258109</t>
  </si>
  <si>
    <t>Самокат 3-ный "Shine", колеса 110х20мм ПВХ, свет (арт. СМК-9519)</t>
  </si>
  <si>
    <t>СМК-9519</t>
  </si>
  <si>
    <t>4650239008306</t>
  </si>
  <si>
    <t>Каждый родитель хочет, чтобы его ребенок вырос здоровым и счастливым. Для этого ребенку требуется наша любовь, внимание, забота и игрушки, позволяющие развиваться физически. Среди них на первом месте стоят детские самокаты 3-х колесные. Это средство передвижения для малышей и их родителей, а также любимое развлечение, и активный отдых. Материал: ПВХ, металл, пластик. Упаковка: коробка. Особенности: микс, рулевая рейка: стальная, регулируемая по высоте, складная, передние колеса: 110х20 мм., ПВХ с подсветкой, заднее колесо: 76 мм., ПВХ с подсветкой, максимальная нагрузка: 30 кг. Регулируемая высота руля 53-71,5 см. Длина руля 20,5 см. В коробке 4 дизайна самоката по 4 шт. (СМК-5269,СМК-5270,СМК-5271,СМК-5272). Кратно 16</t>
  </si>
  <si>
    <t>269507</t>
  </si>
  <si>
    <t>Самокат 3-х колёсный "Shine", колеса 110х76мм ПВХ, свет (арт. СМК-9519Н) кратно 12</t>
  </si>
  <si>
    <t>СМК-9519Н</t>
  </si>
  <si>
    <t>242201</t>
  </si>
  <si>
    <t>Самокат 3-х колесный Shine (колеса 110х20мм ПВХ, свет, до 30 кг) мятный (арт. СМК-5271)</t>
  </si>
  <si>
    <t>СМК-5271</t>
  </si>
  <si>
    <t>4640163452719</t>
  </si>
  <si>
    <t>Размер самоката: 55х12х71,5 см
Высота руля: 54-57-62-67-71,5 см
Ширина руля: 20,5 см
Длина грипс: 10 см
Материал ручек: пластик
Длина деки, ширина: 35х12 см
Дорожный просвет: 5 см
Размер колес (передних/ задних) спереди: 110х20 мм/ сзади: 76
мм
Материал колес: ПВХ
Подсветка колес: цветная
Подшипник: 608Z
Материал тормоза: пластик
Материал деки: пластик
Без батареек
Материал рулевой стойки: сталь
Толщина металла рулевой стойки: 0,3 мм
Тип руля:Т-образное (пластиковое)
Рост райдера: 80-100 см
Максимальная нагрузка: 30 кг
Вес самоката: 1,05 кг
Цвет: мятный
Упаковка: коробка</t>
  </si>
  <si>
    <t>267014</t>
  </si>
  <si>
    <t>Самокат 3-х колёсный Shine (колеса 110х20мм ПВХ, свет, до 30 кг) чёрный (Арт. СМК-2800)</t>
  </si>
  <si>
    <t>СМК-2800</t>
  </si>
  <si>
    <t>4670419733132</t>
  </si>
  <si>
    <t>Размер самоката: 55х12х71,5 см
Высота руля: 54-57-62-67-71,5 см
Ширина руля: 20,5 см
Длина грипс: 10 см
Материал ручек: пластик
Длина деки, ширина: 35х12 см
Дорожный просвет: 5 см
Размер колес (передних/ задних) спереди: 110х20 мм/ сзади: 76 мм
Материал колес: ПВХ
Подсветка колес: цветная
Подшипник: 608Z
Материал тормоза: пластик
Материал деки: пластик
Без батареек
Материал рулевой стойки: сталь
Толщина металла рулевой стойки: 0,3 мм
Тип руля:Т-образное (пластиковое)
Рост райдера: 80-100 см
Максимальная нагрузка: 30 кг
Вес самоката: 1,05 кг
Цвет: чёрный
Упаковка: коробка</t>
  </si>
  <si>
    <t>2. 3. Самокат 3-х колесный "Dynamix", колеса PU со светом 110/78 мм</t>
  </si>
  <si>
    <t>177956</t>
  </si>
  <si>
    <t>Самокат 3-х колесный Magic (54*11*50-68см, кол. 110/78мм PU, свет, до 50кг) зеленый  (Арт. И-3380)</t>
  </si>
  <si>
    <t>И-3380</t>
  </si>
  <si>
    <t>4620129703802</t>
  </si>
  <si>
    <t>Удобные ручки
Надежные рама и дека
Максимальный вес: до 50 кг
Размер самоката: 54x11x50-68 см
Регулируемая ручка: 50-68 см
Диаметр передниих колес: 110 мм, заднего: 78 мм
Передние колеса со светом, заднее без света
Материал колес: PU, обеспечивают надёжное сцепление с дорогой
Материал: алюминий
Цвет: зеленый</t>
  </si>
  <si>
    <t>244201</t>
  </si>
  <si>
    <t>Самокат 3-х колесный Magic(54*11*50-68см, кол. 110/78мм PU, свет, до 50кг)бирюзовый (арт. СМК-5570)</t>
  </si>
  <si>
    <t>СМК-5570</t>
  </si>
  <si>
    <t>4640163455703</t>
  </si>
  <si>
    <t>Колёса: PU, свет
Диаметр колес: 110/78 мм
Цвет: бирюзовый
Размер самоката: 54х11х50-68 см
Максимальная нагрузка: 50 кг
Упаковка: коробка
Материал: металл, пвх
Цвет: бирюзовый</t>
  </si>
  <si>
    <t>244202</t>
  </si>
  <si>
    <t>Самокат 3-х колесный Magic(54*11*50-68см, кол. 110/78мм PU, свет, до 50кг)синий (арт. СМК-5571)</t>
  </si>
  <si>
    <t>СМК-5571</t>
  </si>
  <si>
    <t>4640163455710</t>
  </si>
  <si>
    <t>Колёса: PU, свет
Диаметр колес: 110/78 мм
Размер самоката: 54х11х50-68 см
Максимальная нагрузка: 50 кг
Упаковка: коробка
Материал: металл, пвх
Цвет: синий</t>
  </si>
  <si>
    <t>2. 4. Самокат 3-х колесный "Megapolis", колеса PU со светом 120/76 мм</t>
  </si>
  <si>
    <t>218754</t>
  </si>
  <si>
    <t xml:space="preserve">Самокат 3-х колесный Megapolis (54*11*61-78см, кол. 120/76мм PU со светом) бежевый (Арт. СМК-2107) </t>
  </si>
  <si>
    <t>СМК-2107</t>
  </si>
  <si>
    <t>4670159121077</t>
  </si>
  <si>
    <t>Удобные ручки
Надежная платформа и дека
Подшипник ABEC-7
Размер самоката: 54х11х61-78 см
Максимальный вес: до 50 кг
Регулируемая ручка: 61-78 см
Диаметр передних колес: 120 мм, заднего: 76 мм
Колеса со светом
Материал колес: PU, обеспечивают надёжное сцепление с дорогой
Материал: алюминий
Цвет: бежевый</t>
  </si>
  <si>
    <t>218750</t>
  </si>
  <si>
    <t>Самокат 3-х колесный Megapolis (54*11*61-78см, кол. 120/76мм PU со светом) голубой (Арт. СМК-2106)</t>
  </si>
  <si>
    <t>СМК-2106</t>
  </si>
  <si>
    <t>4670159121060</t>
  </si>
  <si>
    <t>Удобные ручки
Надежная платформа и дека
Подшипник ABEC-7
Размер самоката: 54х11х61-78 см
Максимальный вес: до 50 кг
Регулируемая ручка: 61-78 см
Диаметр передних колес: 120 мм, заднего: 76 мм
Колеса со светом
Материал колес: PU, обеспечивают надёжное сцепление с дорогой
Материал: алюминий
Цвет: голубой</t>
  </si>
  <si>
    <t>244204</t>
  </si>
  <si>
    <t>Самокат 3-х колесный Megapolis (54*11*61-78см, кол. 120/76мм PU со светом)красный (арт. СМК-5573)</t>
  </si>
  <si>
    <t>СМК-5573</t>
  </si>
  <si>
    <t>4640163455734</t>
  </si>
  <si>
    <t>Колёса: PU, свет
Диаметр колес: 120/76 мм
Подшипник ABEC-7
Цвет: красный
Размер самоката: 54х11х61-78 см
Упаковка: коробка
Материал: металл, пвх</t>
  </si>
  <si>
    <t>244206</t>
  </si>
  <si>
    <t>Самокат 3-х колесный Megapolis (54*11*61-78см, кол. 120/76мм PU со светом)черный (арт. СМК-5575)</t>
  </si>
  <si>
    <t>СМК-5575</t>
  </si>
  <si>
    <t>4640163455758</t>
  </si>
  <si>
    <t>Колёса: PU, свет
Диаметр колес: 120/76 мм
Цвет: черный
Размер самоката: 54х11х61-78 см
Подшипник ABEC-7
Упаковка: коробка
Материал: металл, пвх</t>
  </si>
  <si>
    <t>2. 5. Самокат 3-х колесный "Track", колеса PU со светом 118/76 мм</t>
  </si>
  <si>
    <t>217886</t>
  </si>
  <si>
    <t xml:space="preserve">Самокат 3-х колесный Track (57*13*66-89, кол. 118/76мм PU со свет., до 50кг) голубой (Арт.СМК-1226) </t>
  </si>
  <si>
    <t>СМК-1226</t>
  </si>
  <si>
    <t>4670159112266</t>
  </si>
  <si>
    <t>1. Удобные ручки
2. Надежные рама и дека
3. Максимальный вес до 50 кг
4. Диаметр передних колес 118 мм, заднего 76 мм
5. Материал колес PU, обеспечивают надёжное сцепление с дорогой
6. Колеса со светом
7. Регулируемая высота руля: 72-88 см
8. Материал: сплав алюминия и стали</t>
  </si>
  <si>
    <t>244207</t>
  </si>
  <si>
    <t>Самокат 3-х колесный Track(57*13*66-89, кол. 118/76мм PU со свет., до 50кг)фиолетовый (арт.СМК-5576)</t>
  </si>
  <si>
    <t>СМК-5576</t>
  </si>
  <si>
    <t>4640163455765</t>
  </si>
  <si>
    <t>2. 7. Самокат 3-х колесный со складной ручкой "City", колеса PU со светом 110/76 мм</t>
  </si>
  <si>
    <t>220249</t>
  </si>
  <si>
    <t>Самокат 3-х колесный City (54*11*62-84см,кол. 118/76мм PU, склад. ручка, до 50кг) бежевый (СМК-2611)</t>
  </si>
  <si>
    <t>СМК-2611</t>
  </si>
  <si>
    <t>4670159126119</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</si>
  <si>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бежевый</t>
  </si>
  <si>
    <t>220251</t>
  </si>
  <si>
    <t xml:space="preserve">Самокат 3-х колесный City (54*11*62-84см,кол. 118/76мм PU, склад. ручка, до 50кг) бирюза (СМК-2613) </t>
  </si>
  <si>
    <t>СМК-2613</t>
  </si>
  <si>
    <t>4670159126133</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</si>
  <si>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бирюзовый</t>
  </si>
  <si>
    <t>220252</t>
  </si>
  <si>
    <t>Самокат 3-х колесный City (54*11*62-84см,кол. 118/76мм PU, склад. ручка, до 50кг) розовый (СМК-2614)</t>
  </si>
  <si>
    <t>СМК-2614</t>
  </si>
  <si>
    <t>4670159126140</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</si>
  <si>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розовый</t>
  </si>
  <si>
    <t>220250</t>
  </si>
  <si>
    <t xml:space="preserve">Самокат 3-х колесный City (54*11*62-84см,кол. 118/76мм PU, склад. ручка, до 50кг) синий (СМК-2612) </t>
  </si>
  <si>
    <t>СМК-2612</t>
  </si>
  <si>
    <t>4670159126126</t>
  </si>
  <si>
    <t>Удобные ручки
Размер самоката: 54х11х62-84 см
Надежные рама и платформа 
Максимальный вес: до 50 кг 
Размер передних колёс: 118 мм, заднего: 76 мм
Материал колес: PU, обеспечивают надёжное сцепление с дорогой
Материал: металл, пластик
Складная ручка
Цвет: синий</t>
  </si>
  <si>
    <t>2.10. Самокат 3-х колесный со складной ручкой "Sweety", колеса PU со светом 107/76 мм</t>
  </si>
  <si>
    <t>245427</t>
  </si>
  <si>
    <t>Самокат 3-колесный со склад ручкой"Sweety",колесаPU,свет,107/76 мм красн,до 30кг (арт. СМК-5772)</t>
  </si>
  <si>
    <t>СМК-5772</t>
  </si>
  <si>
    <t>4640163457721</t>
  </si>
  <si>
    <t>Трехколесный детский самокат. 
Рулевая рейка: стальная, регулируемая по высоте
Переднее колесо: 107х40 мм
PU с подсветкой
Заднее колесо: 76 мм PU с подсветкой
Максимальная нагрузка: 30 кг
Один цвет в одной коробке
Цвет: красный</t>
  </si>
  <si>
    <t>2.11. Самокат 3-х колесный со складной ручкой "Wizard", колеса PU со светом 118/76 мм</t>
  </si>
  <si>
    <t>218763</t>
  </si>
  <si>
    <t>Самокат 3-колесный Wizard (57*13*66-89см, кол. 118/76см PU со свет. склад. ручка) голубой(СМК-2111)</t>
  </si>
  <si>
    <t>СМК-2111</t>
  </si>
  <si>
    <t>4670159121114</t>
  </si>
  <si>
    <t>1. Удобные ручки
2. Надежные рама и дека
3. Максимальный вес до 50 кг
4. Диаметр передних колес 118 мм, заднего 76 мм
5. Заднее колесо сдвоено
6. Колеса со светом
7. Материал колес PU, обеспечивают надежное сцепление с дорогой
8. Материал: сплав алюминия и стали
9. Регулируемая высота руля 73-89 см
10. Складная ручка</t>
  </si>
  <si>
    <t>218765</t>
  </si>
  <si>
    <t xml:space="preserve">Самокат 3-колесный Wizard (57*13*66-89см, кол. 118/76см PU со свет. склад. ручка) розовый(СМК-2113) </t>
  </si>
  <si>
    <t>СМК-2113</t>
  </si>
  <si>
    <t>4670159121138</t>
  </si>
  <si>
    <t>218764</t>
  </si>
  <si>
    <t>Самокат 3-колесный Wizard (57*13*66-89см, кол. 118/76см PU со свет. склад. ручка) синий (СМК-2112)</t>
  </si>
  <si>
    <t>СМК-2112</t>
  </si>
  <si>
    <t>4670159121121</t>
  </si>
  <si>
    <t>218762</t>
  </si>
  <si>
    <t xml:space="preserve">Самокат 3-колесный Wizard (57*13*66-89см, кол. 118/76см PU со свет. склад. ручка) черный (СМК-2110) </t>
  </si>
  <si>
    <t>СМК-2110</t>
  </si>
  <si>
    <t>4670159121107</t>
  </si>
  <si>
    <t>3. Самокаты трехколесные со светом VELOBIBI</t>
  </si>
  <si>
    <t>3.01. Самокат 3-х колесный "SMILE", колеса PU со светом 118х28 см</t>
  </si>
  <si>
    <t>266997</t>
  </si>
  <si>
    <t>Самокат 3-х колесный SMILE (63х29,5х80,5 см,кол. 118/76мм PU со свет.,до 50кг)голубой(арт. СМК-2825)</t>
  </si>
  <si>
    <t>СМК-2825</t>
  </si>
  <si>
    <t>Размер самоката: 63х29,5х80,5 см
Высота руля:  69-74,5-80,5 см
Ширина руля: 29,5 см
Длина грипс: 12 см
Материал грипс: резина
Длина деки, ширина: 60 х 13 см
Размер колёс: 118х28 см
Материал колёс: PU
Колеса с подсветкой
Подшипник: ABEC-7
Материал тормоза: пластик 
Материал деки: PP
Материал рулевой стойки: сталь
Тип руля: T-образная планка, материал: алюминий
Рост райдера: 100-130 см
Максимальная нагрузка: 50 кг
Вес самоката: 2,4 кг
Цвет: голубой
Упаковка: коробка</t>
  </si>
  <si>
    <t>266998</t>
  </si>
  <si>
    <t>Самокат 3-х колесный SMILE (63х29,5х80,5 см,кол.118/76мм PU со свет., до 50кг)розовый(арт. СМК-2826)</t>
  </si>
  <si>
    <t>СМК-2826</t>
  </si>
  <si>
    <t>Размер самоката: 63х29,5х80,5 см
Высота руля:  69-74,5-80,5 см
Ширина руля: 29,5 см
Длина грипс: 12 см
Материал грипс: резина
Длина деки, ширина: 60 х 13 см
Размер колёс: 118х28 см
Материал колёс: PU
Колеса с подсветкой
Подшипник: ABEC-7
Материал тормоза: пластик 
Материал деки: PP
Материал рулевой стойки: сталь
Тип руля: T-образная планка, материал: алюминий
Рост райдера: 100-130 см
Максимальная нагрузка: 50 кг
Вес самоката: 2,4 кг
Цвет: розовый
Упаковка: коробка</t>
  </si>
  <si>
    <t>3.02. Самокат 3-х колесный "Spark", колёса PU со светом 120/90 мм</t>
  </si>
  <si>
    <t>266605</t>
  </si>
  <si>
    <t>Самокат 3-х колёсный Spark (кол. 120/90 мм PU со свет., до 50кг) бежевый (Арт. СМК-2821)</t>
  </si>
  <si>
    <t>СМК-2821</t>
  </si>
  <si>
    <t>4670419731589</t>
  </si>
  <si>
    <t>Размер самоката: 60х13,5х94 см
Высота руля: 67-79-84-89-94 см
Ширина руля: 27 см
Длина грипс: 11 см
Материал грипс: резина
Длина деки, ширина: 30х13,5 см
Дорожный просвет: 6,5 см
Размер колёс: 120х40 мм + 90х46 мм
Материал колес: PU
Колеса с подсветкой
Подшипник: ABEC-7
Материал томроза: пластик 
Материал накладки: (PP)
Батарейки не в комплекте, 2АА
Количество режимов свечения: 6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3,1 кг
Цвет: бежевый
Упаковка: коробка</t>
  </si>
  <si>
    <t>3.03. Самокат 3-х колесный "STAR", колеса PU со светом 118х24 см</t>
  </si>
  <si>
    <t>267002</t>
  </si>
  <si>
    <t>Самокат 3-х колесный STAR(63х29,5х80,5 см, кол.118/100мм PU со свет.,до 50кг)черный  (арт. СМК-2829)</t>
  </si>
  <si>
    <t>СМК-2829</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</si>
  <si>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чёрный
Упаковка: коробка</t>
  </si>
  <si>
    <t>267000</t>
  </si>
  <si>
    <t>Самокат 3-х колесный STAR(63х29,5х80,5 см,кол.118/100мм PU со свет., до 50кг)бежевый (арт. СМК-2828)</t>
  </si>
  <si>
    <t>СМК-2828</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</si>
  <si>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бежевый
Упаковка: коробка</t>
  </si>
  <si>
    <t>267001</t>
  </si>
  <si>
    <t>Самокат 3-х колесный STAR(63х29,5х80,5 см,кол.118/100мм PU со свет.,до 50кг)сиреневый(арт. СМК-2827)</t>
  </si>
  <si>
    <t>СМК-2827</t>
  </si>
  <si>
    <t>Размер самоката: 56х27х78см
Высота руля:  60,5-72-78
Ширина руля: 27 см
Длина грипс: 12 см
Материал грипс: TPR
Длина деки, ширина: 53х12 см
Размер колёс: 118х24 см
Материал колёс: PU
Колеса с подсветкой
Подшипник: ABEC-7
Материал тормоза: PP 
Материал деки: PP
Материал рулевой стойки: сталь
Тип руля: T-образная планка, материал: алюминий
Рост райдера: 100-120 см
Максимальная нагрузка: 50 кг
Вес самоката: 2,47 кг
Цвет: сиреневый
Упаковка: коробка</t>
  </si>
  <si>
    <t>3.04. Самокат 3-х колесный "Turbo", колёса PU со светом 135/90 мм</t>
  </si>
  <si>
    <t>266599</t>
  </si>
  <si>
    <t>Самокат 3-х колёсный Turbo (кол. 135/90 мм PU со свет., до 50кг) серый (Арт. СМК-2820)</t>
  </si>
  <si>
    <t>СМК-2820</t>
  </si>
  <si>
    <t>4670419731503</t>
  </si>
  <si>
    <t>Размер самоката: 65х11,5х89,5 см
Высота руля: 71-77,5-83,5-89,5 см
Ширина руля: 27 см
Длина грипс: 11 см
Материал ручек: пластик
Длина деки, ширина:  32х11,5 см
Дорожный просвет: 9 см 
Размер колёс: 135х50 мм +90х45 мм
Материал колёс: PU
Колеса с подсветкой
Подшипни: ABEC-7
Материал тормоза: пластик 
Материал деки: (PP)
Батарейки не в комплекте, 3ААА
Количество режимов свечения: один
Материал рулевой стойки: сталь
Толщина металла рулевой стойки:  0,9 мм
Тип руля: Т-образное, материал: алюминий
Рост райдера:  80 см +
Максимальная нагрузка: 50 кг
Вес самоката: 3,3 кг
Цвет: серый
Упаковка: коробка</t>
  </si>
  <si>
    <t>3.05. Самокат 3-х колесный "Vintage", колеса PU со светом 118/76 мм</t>
  </si>
  <si>
    <t>266596</t>
  </si>
  <si>
    <t>Самокат 3-х колёсный Vintage (кол. 118/76мм PU со свет., до 50кг, корзина) розовый (Арт. СМК-2818)</t>
  </si>
  <si>
    <t>СМК-2818</t>
  </si>
  <si>
    <t>4670419731480</t>
  </si>
  <si>
    <t>Размер самоката: 52х12х76 см
Высота руля: 59-60-64-68-72-76 
Ширина руля: 27,5 см
Длина грипс: 11
Материал грипс: резина
Длина деки, ширина: 28х12 см
Дорожный просвет: 6 см
Размер колёс: 118х28 см
Материал колёс: PU
Колеса с подсветкой
Подшипник: ABEC-7
Материал тормоза: пластик 
Материал деки: PP
Размер корзины: 18х14 см
Материал корзины: PE
Материал рулевой стойки: сталь
Толщина металла рулевой стойки: 0,8 мм
Тип руля: T-образная планка, материал: алюминий
Высота райдера: 80 см +
Максимальная нагрузка: 50 кг
Вес самоката: 2,6 кг
Цвет: розовый
Упаковка: коробка</t>
  </si>
  <si>
    <t>266595</t>
  </si>
  <si>
    <t>Самокат 3-х колёсный Vintage (кол. 118/76мм PU со свет., до 50кг, корзина) сиреневый (Арт. СМК-2819)</t>
  </si>
  <si>
    <t>СМК-2819</t>
  </si>
  <si>
    <t>4670419731466</t>
  </si>
  <si>
    <t>Размер самоката: 52х12х76 см
Высота руля: 59-60-64-68-72-76 
Ширина руля: 27,5 см
Длина грипс: 11
Материал грипс: резина
Длина деки, ширина: 28х12 см
Дорожный просвет: 6 см
Размер колёс: 118х28 см
Материал колёс: PU
Колеса с подсветкой
Подшипник: ABEC-7
Материал тормоза: пластик 
Материал деки: PP
Размер корзины: 18х14 см
Материал корзины: PE
Материал рулевой стойки: сталь
Толщина металла рулевой стойки: 0,8 мм
Тип руля: T-образная планка, материал: алюминий
Высота райдера: 80 см +
Максимальная нагрузка: 50 кг
Вес самоката: 2,6 кг
Цвет: сиреневый
Упаковка: коробка</t>
  </si>
  <si>
    <t>3.06. Самокат 3-х колесный DISCO колеса PU со светом 120/85 мм</t>
  </si>
  <si>
    <t>263825</t>
  </si>
  <si>
    <t>Самокат 3-х колесный DISCO(58х13,5х68-90 см,кол.120/85,PU со светом,до 50кг) бежевый (арт.СМК-2326)</t>
  </si>
  <si>
    <t>СМК-2326</t>
  </si>
  <si>
    <t>4670419723263</t>
  </si>
  <si>
    <t>Колеса PU - светящиеся
Размер самоката: 58х13,5х68-90 см
Диаметр переднего колеса: 120 мм
Диаметр заднего колеса: 85 мм
Подшипник: ABEC 7
Размер деки: 58х13,5см
Ширина рулевой стойки: 31 см 
Материал: нейлон, алюминий, сталь
Максимальный рост райдера: 160 см
Регулируемая высота: 68-90 см
Тип тормоза: ножной  
 Батарейки 3ААА (не в комплекте)
Максимальный вес: до 50 кг 
Цвет: бежевый
Упаковка: коробка</t>
  </si>
  <si>
    <t>263826</t>
  </si>
  <si>
    <t>Самокат 3-х колесный DISCO(58х13,5х68-90 см,кол.120/85,PU со светом,до 50кг) розовый (арт.СМК-2327)</t>
  </si>
  <si>
    <t>СМК-2327</t>
  </si>
  <si>
    <t>4670419723270</t>
  </si>
  <si>
    <t xml:space="preserve">Колеса PU - светящиеся
Размер самоката: 58х13,5х68-90 см
Диаметр переднего колеса: 120 мм
Диаметр заднего колеса: 85 мм
Подшипник: ABEC 7
Размер деки: 58х13,5см
Ширина рулевой стойки: 31 см 
Материал: нейлон, алюминий, сталь
Максимальный рост райдера: 160 см
Регулируемая высота: 68-90 см
Тип тормоза: ножной   
 Батарейки 3ААА (не в комплекте)
Максимальный вес: до 50 кг 
Цвет: розовый
Упаковка: коробка </t>
  </si>
  <si>
    <t>263828</t>
  </si>
  <si>
    <t>Самокат 3-х колесный DISCO(58х13,5х68-90 см,кол.120/85,PU со светом,до 50кг) сиреневый(арт.СМК-2329)</t>
  </si>
  <si>
    <t>СМК-2329</t>
  </si>
  <si>
    <t>4670419723294</t>
  </si>
  <si>
    <t>Колеса PU - светящиеся
Размер самоката: 58х13,5х68-90 см
Диаметр переднего колеса: 120 мм
Диаметр заднего колеса: 85 мм
Подшипник: ABEC 7
Размер деки: 58х13,5см
Ширина рулевой стойки: 31 см 
Материал: нейлон, алюминий, сталь
Максимальный рост райдера: 160 см
Регулируемая высота: 68-90 см
Тип тормоза: ножной 
Батарейки 3ААА (не в комплекте)
Максимальный вес: до 50 кг 
Цвет: сиреневый 
Упаковка: коробка</t>
  </si>
  <si>
    <t>263827</t>
  </si>
  <si>
    <t>Самокат 3-х колесный DISCO(58х13,5х68-90 см,кол.120/85,PU со светом,до 50кг) чёрный (арт.СМК-2328)</t>
  </si>
  <si>
    <t>СМК-2328</t>
  </si>
  <si>
    <t>4670419723287</t>
  </si>
  <si>
    <t>Колеса PU - светящиеся
Размер самоката: 58х13,5х68-90 см
Диаметр переднего колеса: 120 мм
Диаметр заднего колеса: 85 мм
Подшипник: ABEC 7
Размер деки: 58х13,5см
Ширина рулевой стойки: 31 см 
Материал: нейлон, алюминий, сталь
Максимальный рост райдера: 160 см
Регулируемая высота: 68-90 см
Тип тормоза: ножной  
Батарейки 3ААА (не в комплекте)
Максимальный вес: до 50 кг 
Цвет: чёрный
Упаковка: коробка</t>
  </si>
  <si>
    <t>3.07. Самокат 3-х колесный FLASH колеса PU со светом 120/80мм</t>
  </si>
  <si>
    <t>243890</t>
  </si>
  <si>
    <t>Самокат 3-х кол. FLASH(60,5х13,5х64-84см,кол.120/80,PU со светом,до 50кг) фиолетовый (арт.СМК-5523)</t>
  </si>
  <si>
    <t>СМК-5523</t>
  </si>
  <si>
    <t>4640163455239</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</si>
  <si>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фиолетовый
Упаковка: коробка</t>
  </si>
  <si>
    <t>243887</t>
  </si>
  <si>
    <t>Самокат 3-х колесный FLASH(60,5х13,5х64-84см,кол.120/80,PU со светом,до 50кг) бежевый (арт.СМК-5520)</t>
  </si>
  <si>
    <t>СМК-5520</t>
  </si>
  <si>
    <t>4640163455208</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</si>
  <si>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бежевый
Упаковка: коробка</t>
  </si>
  <si>
    <t>243888</t>
  </si>
  <si>
    <t>Самокат 3-х колесный FLASH(60,5х13,5х64-84см,кол.120/80,PU со светом,до 50кг) зеленый (арт.СМК-5521)</t>
  </si>
  <si>
    <t>СМК-5521</t>
  </si>
  <si>
    <t>4640163455215</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</si>
  <si>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зеленый
Упаковка: коробка</t>
  </si>
  <si>
    <t>263829</t>
  </si>
  <si>
    <t>Самокат 3-х колесный FLASH(60,5х13,5х64-84см,кол.120/80,PU со светом,до 50кг) коричн. (арт.СМК-2330)</t>
  </si>
  <si>
    <t>СМК-2330</t>
  </si>
  <si>
    <t>4670419723300</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</si>
  <si>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нейлон, алюминий
Максимальный рост райдера: 120 см
Регулируемая высота: 64-84 см
Тип тормоза: ножной
Батарейки 3ААА (не в комплекте)
Максимальный вес: до 50 кг 
Цвет: коричневый
Упаковка: коробка</t>
  </si>
  <si>
    <t>263831</t>
  </si>
  <si>
    <t>Самокат 3-х колесный FLASH(60,5х13,5х64-84см,кол.120/80,PU со светом,до 50кг) оранж. (арт.СМК-2332)</t>
  </si>
  <si>
    <t>СМК-2332</t>
  </si>
  <si>
    <t>4670419723324</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</si>
  <si>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нейлон, алюминий
Максимальный рост райдера: 120 см
Регулируемая высота: 64-84 см
Тип тормоза: ножной
Батарейки 3ААА (не в комплекте)
Максимальный вес: до 50 кг 
Цвет: оранжевый
Упаковка: коробка</t>
  </si>
  <si>
    <t>243889</t>
  </si>
  <si>
    <t>Самокат 3-х колесный FLASH(60,5х13,5х64-84см,кол.120/80,PU со светом,до 50кг) розовый (арт.СМК-5522)</t>
  </si>
  <si>
    <t>СМК-5522</t>
  </si>
  <si>
    <t>4640163455222</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</si>
  <si>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алюминий
Максимальный рост райдера: 120 см
Регулируемая высота: 64-84 см
Тип тормоза: ножной
Батарейки R1130 3 штуки в комплекте
Максимальный вес: до 50 кг 
Цвет: розовый
Упаковка: коробка</t>
  </si>
  <si>
    <t>263830</t>
  </si>
  <si>
    <t>Самокат 3-х колесный FLASH(60,5х13,5х64-84см,кол.120/80,PU со светом,до 50кг) серый (арт.СМК-2331)</t>
  </si>
  <si>
    <t>СМК-2331</t>
  </si>
  <si>
    <t>4670419723317</t>
  </si>
  <si>
    <t>Колеса PU - светящиеся
Размер самоката: 60,5х13,5х64-84 см
Диаметр переднего колеса: 120 мм
Диаметр заднего колеса: 80 мм
Подшипник: ABEC 7
Размер деки: 60.5-13.5см
Ширина рулевой стойки: 29 см 
Материал: нейлон, алюминий
Максимальный рост райдера: 120 см
Регулируемая высота: 64-84 см
Тип тормоза: ножной
Батарейки 3ААА (не в комплекте)
Максимальный вес: до 50 кг 
Цвет: серый
Упаковка: коробка</t>
  </si>
  <si>
    <t>3.08. Самокат 3-х колесный RACER со светом 120/80 мм</t>
  </si>
  <si>
    <t>264741</t>
  </si>
  <si>
    <t>Самокат 3-х колёсный Racer (57х13х60-80см,кол.120/80,PU, свет, до 50кг) светло-серый (Арт. СМК-2722)</t>
  </si>
  <si>
    <t>СМК-2722</t>
  </si>
  <si>
    <t>4670419727223</t>
  </si>
  <si>
    <t>Колеса PU - светящиеся
Размер самоката: 57х13х60-80 см
Диаметр переднего колеса: 120 мм
Диаметр заднего колеса: 80 мм
Подшипник: ABEC 7
Размер деки: 57-13 см
Ширина рулевой стойки: 29 см 
Материал: нейлон, сталь
Максимальный рост райдера: 120 см
Регулируемая высота: 60-80 см
Тип тормоза: ножной
Батарейки 3АА (не в комплекте)
Максимальный вес: до 50 кг 
Цвет: светло-серый
Упаковка: коробка</t>
  </si>
  <si>
    <t>264745</t>
  </si>
  <si>
    <t>Самокат 3-х колёсный Racer (57х13х60-80см,кол.120/80,PU, свет, до 50кг) тёмно-серый (Арт. СМК-2723)</t>
  </si>
  <si>
    <t>СМК-2723</t>
  </si>
  <si>
    <t>4670419727230</t>
  </si>
  <si>
    <t>Колеса PU - светящиеся
Размер самоката: 57х13х60-80 см
Диаметр переднего колеса: 120 мм
Диаметр заднего колеса: 80 мм
Подшипник: ABEC 7
Размер деки: 57-13 см
Ширина рулевой стойки: 29 см 
Материал: нейлон, сталь
Максимальный рост райдера: 120 см
Регулируемая высота: 60-80 см
Тип тормоза: ножной
Батарейки 3АА (не в комплекте)
Максимальный вес: до 50 кг 
Цвет: тёмно-серый
Упаковка: коробка</t>
  </si>
  <si>
    <t>4. Самокаты трехколесные Без бренда</t>
  </si>
  <si>
    <t>173893</t>
  </si>
  <si>
    <t>Самокат 3-х колесный со светом 50*25*57 （83）см (Арт. 806QJ/2)</t>
  </si>
  <si>
    <t>806QJ/2</t>
  </si>
  <si>
    <t>4620129710138</t>
  </si>
  <si>
    <t>Самокат трехколесный станет любимым прогулочным транспортным средством для ребенка. Размеры: 50x25x57. Материал: алюминий.</t>
  </si>
  <si>
    <t>3. Двухколесные</t>
  </si>
  <si>
    <t>1. Самокаты-трансформеры</t>
  </si>
  <si>
    <t>1.1. Самокат 2в1 "FRESH", колеса PU 120 мм + лыжи</t>
  </si>
  <si>
    <t>263005</t>
  </si>
  <si>
    <t>Самокат FRESH (2в1, колёса PU 120мм+лыжи, 93*10*59-82 см, до 50кг) розовый (Арт. СМК-1996)</t>
  </si>
  <si>
    <t>СМК-1996</t>
  </si>
  <si>
    <t>4670419719969</t>
  </si>
  <si>
    <t>Самокат 2в1 - идеальное универсальное средство передвижения для детей и взрослых. Установите лыжи вместо колес и получите снегокат! 
Размер: 93х10х59-82 см
Грипсы: EVA
Съемные колеса + съемные лыжи
Диаметр колес: 120 мм
Материал колес: PU
ABEC-7
Материал: сплав алюминия и стали
Регулируемая высота руля: 60-81 см
Максимальный вес: до 50 кг
Цвет: розовый</t>
  </si>
  <si>
    <t>263006</t>
  </si>
  <si>
    <t>Самокат FRESH (2в1, колёса PU 120мм+лыжи, 93*10*59-82 см, до 50кг) чёрный (Арт. СМК-1997)</t>
  </si>
  <si>
    <t>СМК-1997</t>
  </si>
  <si>
    <t>4670419719976</t>
  </si>
  <si>
    <t>Самокат 2в1 - идеальное универсальное средство передвижения для детей и взрослых. Установите лыжи вместо колес и получите снегокат! 
Размер: 93х10х59-82 см
Грипсы: EVA
Съемные колеса + съемные лыжи
Диаметр колес: 120 мм
Материал колес: PU
ABEC-7
Материал: сплав алюминия и стали
Регулируемая высота руля: 60-81 см
Максимальный вес: до 50 кг
Цвет: чёрный"</t>
  </si>
  <si>
    <t>2. Самокаты двухколесные колеса 120-125 мм</t>
  </si>
  <si>
    <t>2.1. Самокат 2-х колесный "FAST", колеса PU со светом 120 мм, алюминий+сталь+пластик</t>
  </si>
  <si>
    <t>218703</t>
  </si>
  <si>
    <t>Самокат 2-х колёсный FAST (колеса PU 120мм, свет, 67*25,5*67-90см, до 60кг) синий (Арт.СМК-0880)</t>
  </si>
  <si>
    <t>СМК-0880</t>
  </si>
  <si>
    <t>4670159108801</t>
  </si>
  <si>
    <t>Размер самоката: 67*25.5*67-90 см
Грипсы: резина
Диаметр колес 120 мм
Материал колес PU
Колеса со светом
ABEC-7
Материал: сплав алюминия и стали
Размер деки: 31*13,5 см
Материал деки: PP+EVA
Регулируемая высота руля 67-90 см
Максимальный вес до 50 кг</t>
  </si>
  <si>
    <t>2.2. Самокат 2-х колесный "SPIRIT", колеса 125 мм, сталь</t>
  </si>
  <si>
    <t>266324</t>
  </si>
  <si>
    <t>Самокат Spirit (колеса PU 125мм, макс вес до 50 кг)  бирюзово-фиолетовый (арт. СМК-2839)</t>
  </si>
  <si>
    <t>СМК-2839</t>
  </si>
  <si>
    <t>4670419730438</t>
  </si>
  <si>
    <t>Колеса: PU
Диаметр колес: 125 мм
Цвет: бирюзово-фиолетовый
Максимальный вес: до 50 кг</t>
  </si>
  <si>
    <t>244386</t>
  </si>
  <si>
    <t>Самокат Spirit (колеса PU 125мм, макс вес до 50 кг) розовый (арт. СМК-5626)</t>
  </si>
  <si>
    <t>СМК-5626</t>
  </si>
  <si>
    <t>4640163456267</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</si>
  <si>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розовый
Упаковка: коробка
Максимальный вес: до 50 кг</t>
  </si>
  <si>
    <t>244389</t>
  </si>
  <si>
    <t>Самокат Spirit (колеса PU 125мм, макс вес до 50 кг) синий (арт. СМК-5628)</t>
  </si>
  <si>
    <t>СМК-5628</t>
  </si>
  <si>
    <t>4640163456281</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</si>
  <si>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синий
Упаковка: коробка
Максимальный вес: до 50 кг</t>
  </si>
  <si>
    <t>244390</t>
  </si>
  <si>
    <t>Самокат Spirit (колеса PU 125мм, макс вес до 50 кг) фиолетовый (арт. СМК-5629)</t>
  </si>
  <si>
    <t>СМК-5629</t>
  </si>
  <si>
    <t>4640163456298</t>
  </si>
  <si>
    <t>Колеса: PU
Диаметр колес: 125 мм
Жесткость колес: 82A
Подшипник: ABEC7
Складной механизм
Высота рулевой стойки: 73-85 см
Размер деки: 49-11,5 см
Длина от земли до деки: 6 см
Материал: алюминий
Цвет: фиолетовый
Упаковка: коробка
Максимальный вес: до 50 кг</t>
  </si>
  <si>
    <t>3. Самокаты двухколесные колесо 145 мм</t>
  </si>
  <si>
    <t>3.1. Самокат 2-х колесный "BOLD", колеса 145 мм, грипсы резина, алюминий + сталь</t>
  </si>
  <si>
    <t>243903</t>
  </si>
  <si>
    <t>Самокат 2-х колесный  BOLD (колеса PU 145мм,35*10*70-91 см, до 50 кг) бежевый (арт.СМК-5532)</t>
  </si>
  <si>
    <t>СМК-5532</t>
  </si>
  <si>
    <t>4640163455321</t>
  </si>
  <si>
    <t>Колёса: PU
Диаметр колес: 145 мм
Цвет: бежевый
Размер самоката: 35х10х70-91 см
Максимальная нагрузка: 50 кг
Упаковка: коробка
Материал: металл, пластик</t>
  </si>
  <si>
    <t>243905</t>
  </si>
  <si>
    <t>Самокат 2-х колесный  BOLD (колеса PU 145мм,35*10*70-91 см, до 50 кг)розовый (арт. СМК-5534)</t>
  </si>
  <si>
    <t>СМК-5534</t>
  </si>
  <si>
    <t>4640163455345</t>
  </si>
  <si>
    <t>Размеры самоката: 35х10х70-91 см
Размер колес: 145 мм
Материал колес: PU
Мксимальный вес: до 50 кг 
Материал: металл, пластик 
Цвет: розовый
Упаковка: коробка.</t>
  </si>
  <si>
    <t>243904</t>
  </si>
  <si>
    <t>Самокат 2-х колесный BOLD  (колеса PU 145мм,35*10*70-91 см, до 50 кг) зеленый (арт. СМК-5533)</t>
  </si>
  <si>
    <t>СМК-5533</t>
  </si>
  <si>
    <t>4640163455338</t>
  </si>
  <si>
    <t>Колёса: PU
Диаметр колес: 145 мм
Цвет: зеленый
Размер самоката: 35х10х70-91 см
Максимальная нагрузка: 50 кг
Упаковка: коробка
Материал: металл, пластик</t>
  </si>
  <si>
    <t>218523</t>
  </si>
  <si>
    <t>Самокат 2-х колесный BOLD (колеса PU 145мм, 77*11*70-91см, до 50кг) черный (Арт.СМК-2010)</t>
  </si>
  <si>
    <t>СМК-2010</t>
  </si>
  <si>
    <t>4670159120100</t>
  </si>
  <si>
    <t>Колёса PU
Размер самоката: 77х11х70 - 91 см
Грипсы: резина
Диаметр колес: 145 мм
Материал колес: PU
Жесткость колеса: 78A
ABEC-7
Материал: сплав алюминия и стали
Регулируемая высота руля: 70-91 см
Ширина: T-bar 35 см
Размер деки: 35х10 см
Расстояние от земли до деки: 7,5 см
Максимальный вес: до 50 кг
Цвет: черный</t>
  </si>
  <si>
    <t>243902</t>
  </si>
  <si>
    <t>Самокат 2-х колесный BOLD (колеса PU 145мм,35*10*70-91 см, до 50 кг) синий с красным (арт. СМК-5531)</t>
  </si>
  <si>
    <t>СМК-5531</t>
  </si>
  <si>
    <t>4640163455314</t>
  </si>
  <si>
    <t>Колёса: PU
Диаметр колес: 145 мм
Цвет: синий с красным
Размер самоката: 35х10х70-91 см
Максимальная нагрузка: 50 кг
Упаковка: коробка
Материал: металл, пластик</t>
  </si>
  <si>
    <t>243906</t>
  </si>
  <si>
    <t>Самокат 2-х колесный BOLD (колеса PU 145мм,35*10*70-91 см, до 50 кг) фиолетовый (арт. СМК-5535)</t>
  </si>
  <si>
    <t>СМК-5535</t>
  </si>
  <si>
    <t>4640163455352</t>
  </si>
  <si>
    <t>Размеры самоката: 35х10х70-91 см
Размер колес: 145 мм
Материал колес: PU
Мксимальный вес: до 50 кг 
Материал: металл, пластик 
Цвет: фиолетовый
Упаковка: коробка</t>
  </si>
  <si>
    <t>243900</t>
  </si>
  <si>
    <t>Самокат 2-х колесный BOLD (колеса PU 145мм,35*10*70-91 см, до 50 кг) черный SPORT (арт.СМК-5529)</t>
  </si>
  <si>
    <t>СМК-5529</t>
  </si>
  <si>
    <t>4640163455291</t>
  </si>
  <si>
    <t>Колёса: PU
Диаметр колес: 145 мм
Цвет: черный
Размер самоката: 35х10х70-91 см
Максимальная нагрузка: 50 кг
Упаковка: коробка
Материал: металл, пластик</t>
  </si>
  <si>
    <t>266322</t>
  </si>
  <si>
    <t>Самокат 2-х колёсный BOLD (колёса PU 145мм,76*12*80-90 см, до 70 кг) бирюзово-розовый (Арт.СМК-2843)</t>
  </si>
  <si>
    <t>СМК-2843</t>
  </si>
  <si>
    <t>4670419730377</t>
  </si>
  <si>
    <t>Колеса: PU
Диаметр колес: 145 мм
Размер: 76х12х80-90 см
Цвет: бирюзово-розовый
Максимальный вес: до 70 кг</t>
  </si>
  <si>
    <t>266320</t>
  </si>
  <si>
    <t>Самокат 2-х колёсный BOLD (колёса PU 145мм,76*12*80-90 см, до 70 кг) жёлтый (Арт .СМК-2841)</t>
  </si>
  <si>
    <t>СМК-2841</t>
  </si>
  <si>
    <t>4670419730353</t>
  </si>
  <si>
    <t>Колеса: PU
Диаметр колес: 145 мм
Размер: 76х12х80-90 см
Цвет: жёлтый
Максимальный вес: до 70 кг</t>
  </si>
  <si>
    <t>266321</t>
  </si>
  <si>
    <t>Самокат 2-х колёсный BOLD (колёса PU 145мм,76*12*80-90 см, до 70 кг) синий (Арт .СМК-2842)</t>
  </si>
  <si>
    <t>СМК-2842</t>
  </si>
  <si>
    <t>4670419730360</t>
  </si>
  <si>
    <t>Колеса: PU
Диаметр колес: 145 мм
Размер: 76х12х80-90 см
Цвет: синий
Максимальный вес: до 70 кг</t>
  </si>
  <si>
    <t>266319</t>
  </si>
  <si>
    <t>Самокат 2-х колёсный BOLD (колёса PU 145мм,76*12*80-90 см, до 70 кг) чёрный (Арт .СМК-2840)</t>
  </si>
  <si>
    <t>СМК-2840</t>
  </si>
  <si>
    <t>4670419730346</t>
  </si>
  <si>
    <t>Колеса: PU
Диаметр колес: 145 мм
Размер: 76х12х80-90 см
Цвет: чёрный
Максимальный вес: до 70 кг</t>
  </si>
  <si>
    <t>3.2. Самокат 2-х колесный "ZOOM", колеса 145 мм, сталь</t>
  </si>
  <si>
    <t>266327</t>
  </si>
  <si>
    <t>Самокат Zoom (колеса PU 145мм, макс вес до 70 кг)  бежевый (арт. СМК-2868)</t>
  </si>
  <si>
    <t>СМК-2868</t>
  </si>
  <si>
    <t>4670419730483</t>
  </si>
  <si>
    <t>Колеса: PU
Диаметр колес: 145 мм
Цвет: бежевый
Максимальный вес: до 70 кг</t>
  </si>
  <si>
    <t>266328</t>
  </si>
  <si>
    <t>Самокат Zoom (колеса PU 145мм, макс вес до 70 кг)  сиреневый  (арт. СМК-2870)</t>
  </si>
  <si>
    <t>СМК-2870</t>
  </si>
  <si>
    <t>4670419730506</t>
  </si>
  <si>
    <t>Колеса: PU
Диаметр колес: 145 мм
Цвет: сиреневый
Максимальный вес: до 70 кг</t>
  </si>
  <si>
    <t>266326</t>
  </si>
  <si>
    <t>Самокат Zoom (колеса PU 145мм, макс вес до 70 кг)  чёрный (арт. СМК-2869)</t>
  </si>
  <si>
    <t>СМК-2869</t>
  </si>
  <si>
    <t>4670419730469</t>
  </si>
  <si>
    <t>Колеса: PU
Диаметр колес: 145 мм
Цвет: чёрный
Максимальный вес: до 70 кг</t>
  </si>
  <si>
    <t>3.4. Самокат 2-х колесный "BRISK", колеса 145 мм с амортизатором, алюминий + сталь</t>
  </si>
  <si>
    <t>267709</t>
  </si>
  <si>
    <t>Самокат 2-х колёсный BRISK (колеса PU 145мм, 78x10x87,5см, до 50 кг) жёлтый (Арт. СМК-2844)</t>
  </si>
  <si>
    <t>СМК-2844</t>
  </si>
  <si>
    <t>4670419733774</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</si>
  <si>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жёлтый
Упаковка: коробка </t>
  </si>
  <si>
    <t>267726</t>
  </si>
  <si>
    <t>Самокат 2-х колёсный BRISK (колеса PU 145мм, 78x10x87,5см, до 50 кг) розовый (Арт. СМК-2845)</t>
  </si>
  <si>
    <t>СМК-2845</t>
  </si>
  <si>
    <t>4670419733798</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</si>
  <si>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розовый
Упаковка: коробка </t>
  </si>
  <si>
    <t>267727</t>
  </si>
  <si>
    <t>Самокат 2-х колёсный BRISK (колеса PU 145мм, 78x10x87,5см, до 50 кг) чёрный (Арт. СМК-2846)</t>
  </si>
  <si>
    <t>СМК-2846</t>
  </si>
  <si>
    <t>4670419733811</t>
  </si>
  <si>
    <t xml:space="preserve">Размер самоката: 78х10х87,5 см
Высота руля (положения регулировки): 68-72,5-80,5-87,5 см
Ширина руля: 33 см
Длина грипс: 9 см
Материал ручек: поролон
Длина/ширина деки: 48х10 см
Дорожный просвет: 9 см
Размер колеса: 145 мм
Материал колеса: полиуретан
Материал диска: пластик
Амортизатор: передний
Подшипник: ABEC-7
Тормоз: ножной
Материал деки: сталь
Материал коннектора: сталь
Материал вилки: сталь
Материал рулевой стойки: сталь
Толщина металла деки: 1,2 см
Толщина металла рулевой стойки: 1,1 мм
Тип руля: Т-образное (стальное)
Рост райдера: 120-150 см
Максимальная нагрузка: 50 кг
Вес самоката: 3 кг
Шестигранный ключ: да
Поворот руля (в градусах): на 180°
Цвет: чёрный
Упаковка: коробка </t>
  </si>
  <si>
    <t>3.5. Самокат 2-х колесный "NIMBLE", колеса 145 мм, дека и рулевая стойка со светом, алюминий + сталь</t>
  </si>
  <si>
    <t>267652</t>
  </si>
  <si>
    <t>Самокат 2-х колёсный NIMBLE (колеса PU 145мм, 72х11х87см, до 100 кг) жёлтый (Арт. СМК-2847)</t>
  </si>
  <si>
    <t>СМК-2847</t>
  </si>
  <si>
    <t>4670419733613</t>
  </si>
  <si>
    <t>Размер самоката: 72х11х87 см
Высота руля (положения регулировки) 67,5-75-80,5-87
Ширина руля: 37,5 см
Длина грипс: 13 см
Материал ручек: резина
Длина/ширина деки: 48х11 см
Дорожный просвет: 10 см
Размер колеса: 145 мм
Материал колеса: полиуретан
Материал диска: пластик
Подшипник: ABEC-11
Тормоз: ножной
Материал деки: сталь
Материал коннектора: сталь
Материал вилки: сталь
Материал рулевой стойки: сталь
Толщина металла деки: 1,4 мм
Толщина металла рулевой стойки: 1 мм
Тип руля: Т-образное (резиновое)
Рост райдера: 120-150 см
Максимальная нагрузка: 100 кг
Вес самоката: 3,5 кг
Шестигранный ключ: да
Поворот руля (в градусах): на 180°
Цвет: жёлто-чёрный
Упаковка: коробка</t>
  </si>
  <si>
    <t>3.6. Самокат 2-х колесный "Street", колеса 145 мм, грипсы EVA, алюминий+сталь</t>
  </si>
  <si>
    <t>244215</t>
  </si>
  <si>
    <t>Самокат 2-х колесный STREET (колеса PU 145мм, 73*10*66-82,5см, до 50кг)розовый (арт. СМК-5582)</t>
  </si>
  <si>
    <t>СМК-5582</t>
  </si>
  <si>
    <t>4640163455826</t>
  </si>
  <si>
    <t>Колёса: PU
Диаметр колес: 145 мм
Цвет: розовый
Размер самоката: 73х10х66-82,5 см
Максимальная нагрузка: 50 кг
Упаковка: коробка
Материал: металл, пвх</t>
  </si>
  <si>
    <t>4. Самокаты двухколесные колесо 180 мм</t>
  </si>
  <si>
    <t>4.2. Самокат 2-х колесный "EXTREME", колеса 180 мм, алюминий + сталь</t>
  </si>
  <si>
    <t>267681</t>
  </si>
  <si>
    <t>Самокат 2-х колесный EXTREME (колеса PU 180мм, 83х10х97,5 см, до 80кг) бежевый (Арт.СМК-2851)</t>
  </si>
  <si>
    <t>СМК-2851</t>
  </si>
  <si>
    <t>4670419733873</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</si>
  <si>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бежевый
Упаковка: коробка</t>
  </si>
  <si>
    <t>267684</t>
  </si>
  <si>
    <t>Самокат 2-х колесный EXTREME (колеса PU 180мм, 83х10х97,5 см, до 80кг) розовый (Арт.СМК-2850)</t>
  </si>
  <si>
    <t>СМК-2850</t>
  </si>
  <si>
    <t>4670419733897</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</si>
  <si>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розовый
Упаковка: коробка</t>
  </si>
  <si>
    <t>218030</t>
  </si>
  <si>
    <t>Самокат 2-х колесный EXTREME (колеса PU 180мм, 88,5х102,5см, до 80кг) желтый (Арт.СМК-1847)</t>
  </si>
  <si>
    <t>СМК-1847</t>
  </si>
  <si>
    <t>4670159118473</t>
  </si>
  <si>
    <t>Размер самоката: 83х10х97,5 см
Высота руля (положения регулировки) 76.5-87.5-93.5-97.5
Ширина руля: 38 см
Длина грипс: 12 см
Материал ручек: резина
Длина/ширина деки: 52х11 см
Дорожный просвет: 10 см
Размер колеса: 180 мм 
Материал колеса: полиуретан
Материал диска: пластик
Подшипник: ABEC-7
Тормоз: ножной
Материал деки: сталь
Материал коннектора: сталь
Материал вилки: сталь
Материал рулевой стойки: сталь
Толщина металла деки: 1,2 мм
Толщина металла рулевой стойки: 1,1 мм
Тип руля: Т-образное (стальное)
Рост райдера: 120-160 см
Максимальная нагрузка: 80 кг
Вес самоката: 3,25 кг
Шестигранный ключ: да
Поворот руля (в градусах): на 180°
Цвет: чёрно-жёлтый
Упаковка: коробка</t>
  </si>
  <si>
    <t>218025</t>
  </si>
  <si>
    <t>Самокат 2-х колесный EXTREME (колеса PU 180мм, 88,5х102,5см, до 80кг) розовый (Арт.СМК-1845)</t>
  </si>
  <si>
    <t>СМК-1845</t>
  </si>
  <si>
    <t>4670159118459</t>
  </si>
  <si>
    <t>Колёса PU
Размер самоката: 88,5х102,5 см
Грипсы: резина
Диаметр колес: 180 мм
Материал колес: PU
ABEC-7
Материал: сплав алюминия и стали
Максимальный вес: до 80 кг
Цвет: розовый</t>
  </si>
  <si>
    <t>4.3. Самокат 2-х колесный "TURN", колеса 180 мм,  ручной тормоз, алюминий + сталь</t>
  </si>
  <si>
    <t>196975</t>
  </si>
  <si>
    <t>Самокат 2-х колесный TURN (колеса PU 180мм, 80*10*75-102см, до 80кг) бело-оранжевый (Арт. СМК-9938)</t>
  </si>
  <si>
    <t>СМК-9938</t>
  </si>
  <si>
    <t>4620129799386</t>
  </si>
  <si>
    <t>Размер самоката: 80х10х75 - 102 см
Грипсы: резина
Диаметр колес: 180 мм
Материал колес: PU
ABEC-7
Жёсткость колёс: 83А
Материал: сплав алюминия и стали
Ручной тормоз
Дека: 52х10 см
Расстояние от земли до деки: 11 см
Регулируемая высота руля: 75-102 см
Максимальный вес: до 80 кг
Цвет: бело-оранжевый</t>
  </si>
  <si>
    <t>244218</t>
  </si>
  <si>
    <t>Самокат 2-х колесный TURN (колеса PU 180мм, 80*10*75-102см, до 80кг)голубой (арт. СМК-5585)</t>
  </si>
  <si>
    <t>СМК-5585</t>
  </si>
  <si>
    <t>4640163455857</t>
  </si>
  <si>
    <t>Колёса: PU
Диаметр колес: 180 мм.
Размер самоката: 80х10х75-102 см.
Максимальная нагрузка: 80 кг
Упаковка: коробка
Материал: металл, пвх
Цвет: голубой</t>
  </si>
  <si>
    <t>244220</t>
  </si>
  <si>
    <t>Самокат 2-х колесный TURN (колеса PU 180мм, 80*10*75-102см, до 80кг)фиолетовый (арт. СМК-5587)</t>
  </si>
  <si>
    <t>СМК-5587</t>
  </si>
  <si>
    <t>4640163455871</t>
  </si>
  <si>
    <t>Колёса: PU
Диаметр колес: 180 мм.
Размер самоката: 80х10х75-102 см.
Максимальная нагрузка: 80 кг
Упаковка: коробка
Материал: металл, пвх
Цвет: фиолетовый</t>
  </si>
  <si>
    <t>244221</t>
  </si>
  <si>
    <t>Самокат 2-х колесный TURN (колеса PU 180мм, 80*10*75-102см, до 80кг)черный (арт. СМК-5588)</t>
  </si>
  <si>
    <t>СМК-5588</t>
  </si>
  <si>
    <t>4640163455888</t>
  </si>
  <si>
    <t>Колёса: PU
Диаметр колес: 180 мм.
Размер самоката: 80х10х75-102 см.
Максимальная нагрузка: 80 кг
Упаковка: коробка
Материал: металл, пвх
Цвет: черный</t>
  </si>
  <si>
    <t>244219</t>
  </si>
  <si>
    <t>Самокат 2-х колесный TURN(колеса PU 180мм, 80*10*75-102см, до 80кг)белый с сиреневым (арт. СМК-5586)</t>
  </si>
  <si>
    <t>СМК-5586</t>
  </si>
  <si>
    <t>4640163455864</t>
  </si>
  <si>
    <t>Колёса: PU
Диаметр колес: 180 мм.
Цвет: белый с сиреневым 
Размер самоката: 80х10х75-102 см.
Максимальная нагрузка: 80 кг
Упаковка: коробка
Материал: металл, пвх</t>
  </si>
  <si>
    <t>5. Самокаты двухколесные колесо 200 мм</t>
  </si>
  <si>
    <t>5. 2. Самокат 2-х колесный "COMFORT", колеса 200 мм, алюминий + сталь</t>
  </si>
  <si>
    <t>217873</t>
  </si>
  <si>
    <t>Самокат 2-х колесный COMFORT (колеса PU 200мм, 88,5-102,5см, до 100кг) бело-оранжевый (Арт.СМК-1109)</t>
  </si>
  <si>
    <t>СМК-1109</t>
  </si>
  <si>
    <t>4670159111092</t>
  </si>
  <si>
    <t xml:space="preserve"> 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Максимальный вес до 100 кг</t>
  </si>
  <si>
    <t>217872</t>
  </si>
  <si>
    <t>Самокат 2-х колесный COMFORT (колеса PU 200мм, 88,5-102,5см, до 100кг) черный (Арт.СМК-1108)</t>
  </si>
  <si>
    <t>СМК-1108</t>
  </si>
  <si>
    <t>4670159111085</t>
  </si>
  <si>
    <t>Колёса PU 
Размер самокат:а 88,5-102,5 см
Грипсы: резина
Диаметр колес: 200 мм
Материал колес: PU
ABEC-9
Ручной тормоз
Материал: сплав алюминия и стали
Размер деки: 54х11,2 см
Расстояние от земли до деки: 9 см
Ширина руля 39 см, диаметр 33 мм
Максимальный вес: до 100 кг
Цвет: черный</t>
  </si>
  <si>
    <t>244230</t>
  </si>
  <si>
    <t>Самокат 2-х колесный COMFORT (колеса PU 200мм, 88,5-102,5см, до 100кг)салатовый (арт. СМК-5596)</t>
  </si>
  <si>
    <t>СМК-5596</t>
  </si>
  <si>
    <t>4640163455963</t>
  </si>
  <si>
    <t>Колёса: PU
Диаметр колес: 200 мм
Цвет: салатовый
Размер самоката: 88,5-102,5 см
Ширина руля 39 см, диаметр 33 мм
Максимальная нагрузка: 100 кг
Упаковка: коробка
Материал: металл, пвх</t>
  </si>
  <si>
    <t>244229</t>
  </si>
  <si>
    <t>Самокат 2-х колесный COMFORT (колеса PU 200мм, 88,5-102,5см, до 100кг)хаки (арт. СМК-5595)</t>
  </si>
  <si>
    <t>СМК-5595</t>
  </si>
  <si>
    <t>4640163455956</t>
  </si>
  <si>
    <t>Колёса: PU
Диаметр колес: 200 мм.
Цвет: хаки
Размер самоката: 88,5-102,5 см
Ширина руля 39 см, диаметр 33 мм
Максимальная нагрузка: 100 кг
Упаковка: коробка
Материал: металл, пвх</t>
  </si>
  <si>
    <t>267688</t>
  </si>
  <si>
    <t>Самокат 2-х колесный COMFORT (колеса PU 200мм, 88х11х99,5 см, до 100кг) бело-розовый (Арт.СМК-2852)</t>
  </si>
  <si>
    <t>СМК-2852</t>
  </si>
  <si>
    <t>4670419733910</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</si>
  <si>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бело-розовый
Упаковка: коробка</t>
  </si>
  <si>
    <t>267692</t>
  </si>
  <si>
    <t>Самокат 2-х колесный COMFORT (колеса PU 200мм, 88х11х99,5 см, до 100кг) белый (Арт.СМК-2856)</t>
  </si>
  <si>
    <t>СМК-2856</t>
  </si>
  <si>
    <t>4670419733958</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</si>
  <si>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белый
Упаковка: коробка</t>
  </si>
  <si>
    <t>267691</t>
  </si>
  <si>
    <t>Самокат 2-х колесный COMFORT (колеса PU 200мм, 88х11х99,5 см, до 100кг) розовый (Арт.СМК-2854)</t>
  </si>
  <si>
    <t>СМК-2854</t>
  </si>
  <si>
    <t>4670419733934</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</si>
  <si>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розовый
Упаковка: коробка</t>
  </si>
  <si>
    <t>267693</t>
  </si>
  <si>
    <t>Самокат 2-х колесный COMFORT (колеса PU 200мм, 88х11х99,5 см, до 100кг) сиреневый (Арт.СМК-2857)</t>
  </si>
  <si>
    <t>СМК-2857</t>
  </si>
  <si>
    <t>4670419733972</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</si>
  <si>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сиреневый 
Упаковка: коробка</t>
  </si>
  <si>
    <t>267694</t>
  </si>
  <si>
    <t>Самокат 2-х колесный COMFORT (колеса PU 200мм, 88х11х99,5 см, до 100кг) фиолетовый (Арт.СМК-2853)</t>
  </si>
  <si>
    <t>СМК-2853</t>
  </si>
  <si>
    <t>4670419733996</t>
  </si>
  <si>
    <t>Размер самоката: 88х11х99,5 см
Высота руля (положения регулировки) 77,5-84-91-98-99,5
Ширина руля: 34 см
Длина грипс: 12 см
Материал ручек: резина
Длина деки: 53 см
Дорожный просвет: 9 см
Размер колеса 200 мм 
Материал колеса: полиуретан
Материал диска: пластик
Подшипник: ABEC-9
тормоз (ручной/ ножной) стальной
Материал деки: сталь
Материал коннектора: сталь
Материал вилки: сталь
Материал рулевой стойки: сталь
Толщина металла деки: 1,8 мм
Толщина металла рулевой стойки:1,1 мм
Материал руля: сталь
Рост райдера: 130-170 см 
Максимальная нагрузка: 100 кг
Вес самоката: 3,1 кг
Шестигранный ключ: да
Поворот руля (в градусах): на 180°
Цвет: фиолетовый
Упаковка: коробка</t>
  </si>
  <si>
    <t>244234</t>
  </si>
  <si>
    <t>Самокат 2-х колесный COMFORT(колеса PU 200мм, 88,5-102,5см, до 100кг)сиреневый (арт. СМК-5600)</t>
  </si>
  <si>
    <t>СМК-5600</t>
  </si>
  <si>
    <t>4640163456007</t>
  </si>
  <si>
    <t>Колёса: PU
Диаметр колес: 200 мм
Цвет: сиреневый
Размер самоката: 88,5-102,5 см
Ширина руля 39 см, диаметр 33 мм
Максимальная нагрузка: 100 кг
Упаковка: коробка
Материал: металл, пвх</t>
  </si>
  <si>
    <t>244233</t>
  </si>
  <si>
    <t>Самокат 2-х колесный COMFORT(колеса PU 200мм, 88,5-102,5см, до 100кг)черный с розовым (арт.СМК-5599)</t>
  </si>
  <si>
    <t>СМК-5599</t>
  </si>
  <si>
    <t>4640163455994</t>
  </si>
  <si>
    <t>Колёса: PU
Диаметр колес: 200 мм
Цвет: чёрный с розовым
Размер самоката: 88,5-102,5 см
Ширина руля 39 см, диаметр 33 мм
Максимальная нагрузка: 100 кг
Упаковка: коробка
Материал: металл, пвх</t>
  </si>
  <si>
    <t>5. 4. Самокат 2-х колесный "SPORT+", колеса 200 мм, заниженная дека, алюминий + сталь</t>
  </si>
  <si>
    <t>217855</t>
  </si>
  <si>
    <t>Самокат 2-х колесный SPORT+ (колеса PU 200мм, 77*11*88,5-102,5см, до 100кг) голубой (Арт.СМК-1104)</t>
  </si>
  <si>
    <t>СМК-1104</t>
  </si>
  <si>
    <t>4670159111047</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</si>
  <si>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голубой</t>
  </si>
  <si>
    <t>217869</t>
  </si>
  <si>
    <t>Самокат 2-х колесный SPORT+ (колеса PU 200мм, 77*11*88,5-102,5см, до 100кг) черный (Арт.СМК-1106)</t>
  </si>
  <si>
    <t>СМК-1106</t>
  </si>
  <si>
    <t>4670159111061</t>
  </si>
  <si>
    <t>Размер самоката: 77х11х88,5 - 102,5 см
Грипсы: резина
Диаметр колес: 200 мм
Материал колес: PU
ABEC-9
Заниженная дека
Материал: сплав алюминия и стали
Размер деки: 54х11,2 см
Расстояние от земли до деки: 7 см
Максимальный вес: до 100 кг 
Цвет: черный</t>
  </si>
  <si>
    <t>5. 5. Самокат 2-х колесный "STYLE-B", колеса 200 мм с ручным тормозом, амортизатором, алюминий+сталь</t>
  </si>
  <si>
    <t>217883</t>
  </si>
  <si>
    <t>Самокат 2-х колесный STYLE-B (колеса PU 200мм 88,5-102,5см,до 100кг) черно-фиолетовый (Арт.СМК-1116)</t>
  </si>
  <si>
    <t>СМК-1116</t>
  </si>
  <si>
    <t>4670159111160</t>
  </si>
  <si>
    <t>Размер самоката: 88,5-102,5 см 
Грипсы: резина
Диаметр колес: 200 мм
Материал колес: PU
ABEC 9
Ручной тормоз
Материал: сплав алюминия и стали
Размер деки: 54х11,2 см
Расстояние от земли до деки: 9 см
Амортизатор
Ремень для переноски
Максимальный вес: до 100 кг 
Цвет: черно-фиолетовый</t>
  </si>
  <si>
    <t>5. 6. Самокат 2-х колесный "KING", колеса 200 мм с амортизатором, алюминий+сталь</t>
  </si>
  <si>
    <t>218708</t>
  </si>
  <si>
    <t>Самокат 2-х колёсный KING (колеса PU 200мм, 88,5-102,5см, до 100кг) чёрно-желтый (Арт.СМК-0883)</t>
  </si>
  <si>
    <t>СМК-0883</t>
  </si>
  <si>
    <t>4670159108832</t>
  </si>
  <si>
    <t>Размер самоката 88,5-102,5 см
Грипсы: резина
Диаметр колес 200 мм
Материал колес: PU
ABEC-9
Материал: сплав алюминия и стали
Размер деки: 54 * 11,2 см
Расстояние от земли до деки 9 см
Амортизатор
Максимальный вес до 100 кг</t>
  </si>
  <si>
    <t>218709</t>
  </si>
  <si>
    <t>Самокат 2-х колёсный KING (колеса PU 200мм, 88,5-102,5см, до 100кг) чёрно-фиолетовый (Арт.СМК-0884)</t>
  </si>
  <si>
    <t>СМК-0884</t>
  </si>
  <si>
    <t>4670159108849</t>
  </si>
  <si>
    <t>5. 7. Самокат 2-х колесный "Rate", колеса 200 мм, сталь</t>
  </si>
  <si>
    <t>244224</t>
  </si>
  <si>
    <t>Самокат 2-х колесный RATE (колеса PU 200мм, 85*34,5*88,5-102,5см, до 80кг) розовый (арт. СМК-5591)</t>
  </si>
  <si>
    <t>СМК-5591</t>
  </si>
  <si>
    <t>4640163455918</t>
  </si>
  <si>
    <t>Колёса: PU
Диаметр колес: 200 мм.
Цвет: зеленый
Размер самоката: 85х34,5х88,5-102,5 см.
Максимальная нагрузка: 80 кг
Упаковка: коробка
Материал: металл, пвх</t>
  </si>
  <si>
    <t>219869</t>
  </si>
  <si>
    <t>Самокат 2-х колесный RATE (колеса PU 200мм, 85*34,5*88,5-102,5см, до 80кг) фиолетовый (Арт.СМК-2494)</t>
  </si>
  <si>
    <t>СМК-2494</t>
  </si>
  <si>
    <t>4670159124948</t>
  </si>
  <si>
    <t>Размер самоката: 85х34,5х88,5 - 102,5 см
Грипсы EVA
Диаметр колес: 200 мм
Материал колес: PU
ABEC-7
Жёсткость колес: 83A
Материал: сталь
Длина деки: 52,5*10 см, расстояние от земли до деки:11,8см
Регулируемая высота руля: 79-103 см
Максимальный вес: до 80 кг
Цвет: фиолетовый</t>
  </si>
  <si>
    <t>177949</t>
  </si>
  <si>
    <t>Самокат 2-х колесный RATE (колеса PU 200мм, 85*34,5*88,5-102,5см, до 80кг) черный (Арт.И-3377)</t>
  </si>
  <si>
    <t>И-3377</t>
  </si>
  <si>
    <t>4620129703772</t>
  </si>
  <si>
    <t>Размер самоката: 85х34,5х88,5 - 102,5 см
Грипсы EVA
Диаметр колес: 200 мм
Материал колес: PU
ABEC-7
Жёсткость колес: 83A
Материал: сталь
Длина деки: 52,5х10 см, расстояние от земли до деки:11,8см
Регулируемая высота руля: 79-103 см
Максимальный вес: до 80 кг
Цвет: черный</t>
  </si>
  <si>
    <t>244223</t>
  </si>
  <si>
    <t>Самокат 2-х колесный RATE (колеса PU 200мм, 85*34,5*88,5-102,5см, до 80кг)зеленый (арт. СМК-5590)</t>
  </si>
  <si>
    <t>СМК-5590</t>
  </si>
  <si>
    <t>4640163455901</t>
  </si>
  <si>
    <t>Колёса: PU
Диаметр колес: 200 мм.
Цвет: розовый
Размер самоката: 85х34,5х88,5-102,5 см.
Максимальная нагрузка: 80 кг
Упаковка: коробка
Материал: металл, пвх</t>
  </si>
  <si>
    <t>5. 8. Самокат 2-х колесный "CITY WHEELS", колеса 200 мм, сталь</t>
  </si>
  <si>
    <t>266312</t>
  </si>
  <si>
    <t>Самокат 2-колёсный City Wheels, складной, колёса PU 200мм, бежевый (Арт. СМК-2836)</t>
  </si>
  <si>
    <t>СМК-2836</t>
  </si>
  <si>
    <t>4670419730261</t>
  </si>
  <si>
    <t xml:space="preserve">Колеса: PU
Диаметр колес: 200 мм
Складной механизм
Цвет: бежевый
</t>
  </si>
  <si>
    <t>266307</t>
  </si>
  <si>
    <t>Самокат 2-колёсный City Wheels, складной, колёса PU 200мм, красный (Арт. СМК-2830)</t>
  </si>
  <si>
    <t>СМК-2830</t>
  </si>
  <si>
    <t>4670419730186</t>
  </si>
  <si>
    <t xml:space="preserve">Колеса: PU
Диаметр колес: 200 мм
Складной механизм
Цвет: красный
</t>
  </si>
  <si>
    <t>266308</t>
  </si>
  <si>
    <t>Самокат 2-колёсный City Wheels, складной, колёса PU 200мм, розовый (Арт. СМК-2832)</t>
  </si>
  <si>
    <t>СМК-2832</t>
  </si>
  <si>
    <t>4670419730209</t>
  </si>
  <si>
    <t xml:space="preserve">Колеса: PU
Диаметр колес: 200 мм
Складной механизм
Цвет: розовый
</t>
  </si>
  <si>
    <t>5. 9. Самокат 2-х колесный "AI-DAN", колеса 200 мм с ручным тормозом, алюминий+сталь</t>
  </si>
  <si>
    <t>218712</t>
  </si>
  <si>
    <t>Самокат 2-х колёсный AI-DAN (колеса PU 200мм, 88,5-102,5см, до 100кг) синий (Арт. СМК-0887)</t>
  </si>
  <si>
    <t>СМК-0887</t>
  </si>
  <si>
    <t>4670159108870</t>
  </si>
  <si>
    <t>Размер самоката: 88,5-102,5 см
Грипсы: резина
Диаметр колес: 200 мм
Материал колес: PU
ABEC-9
Материал: сплав алюминия и стали
Размер деки: 54х11,2 см
Расстояние от земли до деки: 7 см
Максимальный вес: до 100 кг 
Цвет: синий</t>
  </si>
  <si>
    <t>218711</t>
  </si>
  <si>
    <t>Самокат 2-х колёсный AI-DAN (колеса PU 200мм, 88,5-102,5см, до 100кг) фиолетово-белый (Арт СМК-0886)</t>
  </si>
  <si>
    <t>СМК-0886</t>
  </si>
  <si>
    <t>4670159108863</t>
  </si>
  <si>
    <t xml:space="preserve">Размер самоката: 88х11х97 см
Высота руля (положения регулировки) 77-83,5-90,5-97
Ширина руля: 38,5 см
Длина грипс: 11,5 см
Материал грипс: резина
Длина/ширина деки: 53,5х11 см
Дорожный просвет: 10 см
Размер колеса: 200 мм 
Материал колеса: полиуретан
Материал диска: пластик
Подшипник: ABEC-9
Тормоз: ножной
Материал деки: сталь
Материал разъёма: сталь
Материал вилки: сталь
Материал рулевой стойки: сталь
Толщина металла рулевой стойки: 1,1 мм
Тип руля: Т-образное (стальное)
Рост райдера: 120-170 см
Максимальная нагрузка: 100 кг
Вес самоката: 4,2 кг
Шестигранный ключ: да
Поворот руля (в градусах): на 180°
Цвет: белый
Упаковка: коробка </t>
  </si>
  <si>
    <t>5.12. Самокат 2-х колесный "ROAD" колеса 200 мм с ручным тормозом</t>
  </si>
  <si>
    <t>243884</t>
  </si>
  <si>
    <t>Самокат 2-х колесный ROAD (колеса PU 200 мм, 88-103см, до 100кг) черный (арт. СМК-5517)</t>
  </si>
  <si>
    <t>СМК-5517</t>
  </si>
  <si>
    <t>4640163455178</t>
  </si>
  <si>
    <t>Колеса PU
Материал рамы: алюминиевый сплав  
Рулевая стойка регулируется по высоте 
Диаметр колес: 200 мм
Подшипник: ABEC 9 
Регулируемая высота: 88-96-103 см
Ручной дисковый тормоз 
Амортизатор передний и задний
Длина деки: 46 см
Ширина деки: 13 см 
Материал: алюминий
Ширина рулевой стойки: 39,5 см 
Подножка
Максимальный вес: до 100 кг  
Размер самоката: 88-103 см
Размер в складном виде: 84,5х13,6х31,5 см
Клиренс 7 см
Цвет: черный
Упаковка: коробка</t>
  </si>
  <si>
    <t>267655</t>
  </si>
  <si>
    <t>Самокат 2-х колесный ROAD (колеса PU 200 мм, 95х13х100 см, до 100кг) чёрный (Арт. СМК-2866)</t>
  </si>
  <si>
    <t>СМК-2866</t>
  </si>
  <si>
    <t>4670419733675</t>
  </si>
  <si>
    <t>Размер самоката: 95х13х100 см
Высота руля (положения регулировки): 77.5-89-94
Ширина руля: 100 см 
Длина рукоятки: 38 см
Длина грипс: 11,5 см
Материал ручек: резина
Длина/ширина деки: 47,5х13 см
Дорожный просвет: 10,5 см
Размер колеса: 200 мм 
Материал колеса: полиуретан
Материал диска: пластик
Амортизатор: передний
Подшипник: ABEC-9
Тормоз: дисковый тормоз + ножной тормоз
Материал деки: сталь
Материал вилки: сталь
Материал рулевой стойки: сталь
Толщина металла деки: 0,8 мм
Толщина металла рулевой стойки: 1,5 мм
Тип руля: Т-образное + сталь
Рост райдера: 120 см +
Максимальная нагрузка: 100 кг
Вес самоката: 5,68 кг
Шестигранный ключ: да
Поворот руля (в градусах): на 180°
Цвет: чёрный
Упаковка: коробка</t>
  </si>
  <si>
    <t>6. Самокаты двухколесные колесо 230 мм</t>
  </si>
  <si>
    <t>6.1. Самокат 2-х колесный "TRENDY", колеса 230 мм с амортизатором, алюминий</t>
  </si>
  <si>
    <t>219866</t>
  </si>
  <si>
    <t>Самокат 2-х колесный TRENDY (колеса PU 230мм, 57*15*93-107см, до 100кг) черно-синий (Арт. СМК-2491)</t>
  </si>
  <si>
    <t>СМК-2491</t>
  </si>
  <si>
    <t>4670159124917</t>
  </si>
  <si>
    <t>Размер самоката: 57х15х93 - 107 см
Грипсы: резина
Диаметр переднего колеса: 230 мм, заднего колеса: 180 мм
Материал колес: PU
ABEC-9
Передний амортизатор
Материал: алюминий
Дека: 33х13 см
Регулируемая высота руля: 93-107 см
Максимальный вес: до 100 кг 
Цвет: черно-синий</t>
  </si>
  <si>
    <t>4. Трюковые</t>
  </si>
  <si>
    <t>1.1. Самокат трюковый 2 в 1 "Freedom", колеса PU 110 мм, алюминий, Y-образный руль</t>
  </si>
  <si>
    <t>263009</t>
  </si>
  <si>
    <t>Самокат трюковый Freedom (2в1, колёса PU 110мм+лыжи, 92*10,5*83 см, до 80кг) розовый (Арт. СМК-1999)</t>
  </si>
  <si>
    <t>СМК-1999</t>
  </si>
  <si>
    <t>4670419719990</t>
  </si>
  <si>
    <t>Самокат 2в1 - идеальное универсальное средство передвижения для детей и взрослых. Установите лыжи вместо колес и получите снегокат! 
Размер: 92х10,5х83 см
Грипсы: резина
Съемные колеса + съемные лыжи
Диаметр колес: 110 мм
Материал колес: PU
ABEC-7
Материал: сплав алюминия и стали
Регулируемая высота руля: 83 см
Максимальный вес: до 80 кг
Цвет: розовый"</t>
  </si>
  <si>
    <t>263008</t>
  </si>
  <si>
    <t>Самокат трюковый Freedom (2в1, колёса PU 110мм+лыжи, 92*10,5*83 см, до 80кг) чёрный (Арт. СМК-1998)</t>
  </si>
  <si>
    <t>СМК-1998</t>
  </si>
  <si>
    <t>4670419719983</t>
  </si>
  <si>
    <t>Самокат 2в1 - идеальное универсальное средство передвижения для детей и взрослых. Установите лыжи вместо колес и получите снегокат! 
Размер: 92х10,5х83 см
Грипсы: резина
Съемные колеса + съемные лыжи
Диаметр колес: 110 мм
Материал колес: PU
ABEC-7
Материал: сплав алюминия и стали
Регулируемая высота руля: 83 см
Максимальный вес: до 80 кг
Цвет: чёрный</t>
  </si>
  <si>
    <t>2. Самокаты трюковые, руль T-bar</t>
  </si>
  <si>
    <t>2.2. Самокат трюковый "WAVE", колеса PU 100 мм, алюминий, ABEC-9, Т-образный руль</t>
  </si>
  <si>
    <t>266444</t>
  </si>
  <si>
    <t>Самокат трюковый Wave (колеса PU 100мм, 66х47,2х83,2см, до 100кг) чёрный (Арт.СМК-2887)</t>
  </si>
  <si>
    <t>СМК-2887</t>
  </si>
  <si>
    <t>4670419730742</t>
  </si>
  <si>
    <t>Колеса: PU
Размер самоката: 66х47,2х83,2 см
Диаметр колес: 100 мм
Подшипник: ABEC 9
Руль: Т-образный
Материал: металл, пластик
Максимальный вес: до 100 кг
Цвет: чёрный
Упаковка: коробка</t>
  </si>
  <si>
    <t>266445</t>
  </si>
  <si>
    <t>Самокат трюковый Wave (колеса PU 100мм, 66х47,2х83,2см, до 100кг) чёрный (Арт.СМК-2888)</t>
  </si>
  <si>
    <t>СМК-2888</t>
  </si>
  <si>
    <t>4670419730766</t>
  </si>
  <si>
    <t>Колеса: PU
Размер самоката: 66х47,2х83,2 см
Диаметр колес: 100 мм
Подшипник: ABEC 9
Руль: Т-образный
Материал: металл, пластик
Максимальный вес: до 100 кг
Цвет: чёрный
Уникальный дизайн
Бензиновый зажим 
Алюминиевый бензиновый диск
Упаковка: коробка</t>
  </si>
  <si>
    <t>2.3. Самокат трюковый "RESPECT", колеса PU 100 мм, пластик, ABEC-7, Y-образный руль</t>
  </si>
  <si>
    <t>267659</t>
  </si>
  <si>
    <t>Самокат трюковый RESPECT (колеса PU 110мм, 65x10,5x83 см, до 80кг) фиолетовый (Арт. СМК-2878)</t>
  </si>
  <si>
    <t>СМК-2878</t>
  </si>
  <si>
    <t>4670419733750</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</si>
  <si>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фиолетовый
Упаковка: коробка</t>
  </si>
  <si>
    <t>267658</t>
  </si>
  <si>
    <t>Самокат трюковый RESPECT (колеса PU 110мм, 65x10,5x83 см, до 80кг) чёрный (Арт. СМК-2879)</t>
  </si>
  <si>
    <t>СМК-2879</t>
  </si>
  <si>
    <t>4670419733736</t>
  </si>
  <si>
    <t>Размер самоката: 64,8х10,5х83 см
Высота руля (положения регулировки): 83 см (не регулируется)
Ширина руля: 48 см
Длина грипс: 12,2 см
Материал ручек: резина
Длина/ширина деки: 48,3 см
Дорожный просвет: 8,5 см
Размер колеса: 110 мм
Материал колеса: полиуретан
Материал диска: пластик
Подшипник: ABEC-7
Тормоз (материал): стальной
Материал деки: Алюминий
Толщина металла коннектора:3 мм 
Материал вилки: сталь 
Рулевая колонка: сталь
Толщина металла деки: 2 мм
Толщина металла рулевой стойки: 1,5 мм
Тип рулевого колес: T-образный + стальной
Рост райдера: 150-170
Максимальная нагрузка: 80 кг
Вес самоката: 3,14 кг
Шестигранный ключ: да
Поворот руля (в градусах): на 360°
Цвет: чёрный
Упаковка: коробка</t>
  </si>
  <si>
    <t>197579</t>
  </si>
  <si>
    <t>Самокат трюковый RESPECT (колеса PU 110мм, 66x10x85 см, до 80кг) черный (Арт. И-0320)</t>
  </si>
  <si>
    <t>И-0320</t>
  </si>
  <si>
    <t>4670159003205</t>
  </si>
  <si>
    <t>Размер самоката: 66x10x85 см
Грипсы: резина
Диаметр колес: 11
0 мм
Материал колес: PU, пластиковый диск
ABEC-7
Материал деки: алюминий, противоскользящее покрытие
Вид рулевой стойки: Y-bar
Материал рулевой стойки: сталь
Пропил руля: 7 см
Компрессия: резьбовая
Максимальный вес: до 80 кг
Цвет: черный</t>
  </si>
  <si>
    <t>244241</t>
  </si>
  <si>
    <t>Самокат трюковый RESPECT (колеса PU 110мм, 66x10x85 см, до 80кг)черный с фиолетовым (арт. СМК-5606)</t>
  </si>
  <si>
    <t>СМК-5606</t>
  </si>
  <si>
    <t>4640163456069</t>
  </si>
  <si>
    <t>Самокат трюковый 
Колёса: PU
Диаметр колес: 110 мм
Цвет: чёрный с фиолетовым
Размер самоката: 66x10x85 см
Максимальная нагрузка: 80 кг 
Пропил руля: 7 см
Подшипник ABEC-7
Компрессия: резьбовая
Упаковка: коробка
Материал: металл, пвх</t>
  </si>
  <si>
    <t>2.4. Самокат трюковый "TWIST", колеса PU 100 мм, пластик, ABEC-9, Т-образный руль</t>
  </si>
  <si>
    <t>218508</t>
  </si>
  <si>
    <t>Самокат трюковый TWIST (колеса PU 100мм, 66х11х77см, до 80кг) черный (Арт. СМК-1868)</t>
  </si>
  <si>
    <t>СМК-1868</t>
  </si>
  <si>
    <t>4670159118688</t>
  </si>
  <si>
    <t>Размер самоката: 66х11х77 см
Грипсы: резина
Диаметр колес: 100 мм
Материал колес: PU, пластиковый диск
ABEC 9
Материал деки: алюминий, противоскользящее покрытие
Размер деки: 49х10 см
Вид рулевой стойки: T-bar 
Ширина стойки: 50 см
Компрессия резьбовая
Материал рулевой стойки: сталь
Максимальный вес: до 80 кг
Рекомендуемый возраст: 10+
Цвет: черный
Длина грипс: 12,5 см</t>
  </si>
  <si>
    <t>218503</t>
  </si>
  <si>
    <t>Самокат трюковый TWIST (колеса PU 100мм, 66х11х77см, до 80кг) черный с синим (Арт. СМК-1866)</t>
  </si>
  <si>
    <t>СМК-1866</t>
  </si>
  <si>
    <t>4670159118664</t>
  </si>
  <si>
    <t>Размер самоката: 66х11х77 см
Грипсы: резина
Диаметр колес: 100 мм
Материал колес: PU, пластиковый диск
ABEC 9
Материал деки: алюминий, противоскользящее покрытие
Размер деки: 49х10 см
Вид рулевой стойки: T-bar 
Ширина стойки: 50 см
Компрессия резьбовая
Материал рулевой стойки: сталь
Максимальный вес: до 80 кг
Рекомендуемый возраст: 10+
Цвет: черный с синим
Длина грипс: 12,5 см</t>
  </si>
  <si>
    <t>266439</t>
  </si>
  <si>
    <t>Самокат трюковый Twist (колеса PU 100мм, 66х47,2х83,2см, до 100кг) фиолетовый (Арт.СМК-2882)</t>
  </si>
  <si>
    <t>СМК-2882</t>
  </si>
  <si>
    <t>4670419730667</t>
  </si>
  <si>
    <t>Колеса: PU
Размер самоката: 66х47,2х83,2 см
Диаметр колес: 100 мм
Подшипник: ABEC 9
Руль: Т-образный
Материал: металл, пластик
Максимальный вес: до 100 кг
Цвет: фиолетовый
Упаковка: коробка</t>
  </si>
  <si>
    <t>266441</t>
  </si>
  <si>
    <t>Самокат трюковый Twist (колеса PU 100мм, 66х47,2х83,2см, до 100кг) чёрный (Арт.СМК-2881)</t>
  </si>
  <si>
    <t>СМК-2881</t>
  </si>
  <si>
    <t>4670419730681</t>
  </si>
  <si>
    <t>3. Самокаты трюковые, руль Y-bar</t>
  </si>
  <si>
    <t>3.1. Самокат трюковый "STUNT", колеса PU 100 мм, пластик,  ABEC-9, Y-образный руль</t>
  </si>
  <si>
    <t>266449</t>
  </si>
  <si>
    <t>Самокат трюковый Stunt (колеса PU 100мм, 63,5х46х84см, до 100 кг) чёрно-серый (Арт.СМК-2883)</t>
  </si>
  <si>
    <t>СМК-2883</t>
  </si>
  <si>
    <t>4670419730841</t>
  </si>
  <si>
    <t>Колеса: PU
Размер самоката: 63,5х46х84 см
Диаметр колес: 100 мм
Подшипник: ABEC 9
Руль: Y-образный
Материал: металл, пластик
Максимальный вес: до 100 кг
Цвет: чёрно-серый
Упаковка: коробка</t>
  </si>
  <si>
    <t>266450</t>
  </si>
  <si>
    <t>Самокат трюковый Stunt (колеса PU 100мм, 63,5х46х84см, до 100 кг) чёрно-фиолетовый (Арт.СМК-2884)</t>
  </si>
  <si>
    <t>СМК-2884</t>
  </si>
  <si>
    <t>4670419730865</t>
  </si>
  <si>
    <t>Колеса: PU
Размер самоката: 63,5х46х84 см
Диаметр колес: 100 мм
Подшипник: ABEC 9
Руль: Y-образный
Материал: металл, пластик
Максимальный вес: до 100 кг
Цвет: чёрно-фиолетовый 
Упаковка: коробка</t>
  </si>
  <si>
    <t>218513</t>
  </si>
  <si>
    <t>Самокат трюковый STUNT (колеса PU 100мм, 66х11х82см, до 80кг) черный с желтым (Арт.СМК-1873)</t>
  </si>
  <si>
    <t>СМК-1873</t>
  </si>
  <si>
    <t>4670159118732</t>
  </si>
  <si>
    <t>Размер самоката: 66х11х82 см
Грипсы: резина
Длина грипс: 12,5 см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80 кг
Цвет: черный с желтым</t>
  </si>
  <si>
    <t>218514</t>
  </si>
  <si>
    <t>Самокат трюковый STUNT (колеса PU 100мм, 66х11х82см, до 80кг) черный с красным (Арт.СМК-1874)</t>
  </si>
  <si>
    <t>СМК-1874</t>
  </si>
  <si>
    <t>4670159118749</t>
  </si>
  <si>
    <t>Размер самоката: 66х11х82 см
Грипсы: резина
Длина грипс: 12,5 см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80 кг
Цвет: черный с красным</t>
  </si>
  <si>
    <t>3.2. Самокат трюковый "RISKY", колеса PU 100 мм, алюминий, ABEC-9, Y-образный руль</t>
  </si>
  <si>
    <t>218511</t>
  </si>
  <si>
    <t>Самокат трюковый RISKY (колеса PU 100мм, 66х11х82,5см, до 100кг) черный (Арт.СМК-1871)</t>
  </si>
  <si>
    <t>СМК-1871</t>
  </si>
  <si>
    <t>4670159118718</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</si>
  <si>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100 кг
Цвет: черный</t>
  </si>
  <si>
    <t>218512</t>
  </si>
  <si>
    <t>Самокат трюковый RISKY (колеса PU 100мм, 66х11х82,5см, до 100кг) черный с бронзой (Арт.СМК-1872)</t>
  </si>
  <si>
    <t>СМК-1872</t>
  </si>
  <si>
    <t>4670159118725</t>
  </si>
  <si>
    <t>Размер самоката: 66х11х82,5 см
Грипсы: резина
Диаметр колес: 100 мм
Материал колес: PU, пластиковый диск
ABEC 9
Материал деки: алюминий, противоскользящее покрытие
Размер деки: 48х11 см
Вид рулевой стойки: Y-bar
Материал рулевой стойки: сталь
Максимальный вес: до 100 кг
Цвет: черный с бронзой</t>
  </si>
  <si>
    <t>266442</t>
  </si>
  <si>
    <t>Самокат трюковый Risky (колеса PU 100мм, 66х47,2х83,2см, до 100кг) чёрный (Арт.СМК-2885)</t>
  </si>
  <si>
    <t>СМК-2885</t>
  </si>
  <si>
    <t>4670419730704</t>
  </si>
  <si>
    <t>Колеса: PU
Размер самоката: 66х47,2х83,2 см
Диаметр колес: 100 мм
Подшипник: ABEC 9
Руль: Y-образный
Материал: металл, пластик
Максимальный вес: до 100 кг
Цвет: чёрный
Упаковка: коробка</t>
  </si>
  <si>
    <t>266443</t>
  </si>
  <si>
    <t>Самокат трюковый Risky (колеса PU 100мм, 66х47,2х83,2см, до 100кг) чёрный (Арт.СМК-2886)</t>
  </si>
  <si>
    <t>СМК-2886</t>
  </si>
  <si>
    <t>4670419730728</t>
  </si>
  <si>
    <t>3.3. Самокат трюковый "GRAND", колеса PU 110 мм, алюминий, Y-образный руль</t>
  </si>
  <si>
    <t>173667</t>
  </si>
  <si>
    <t>Самокат трюковый GRAND (колеса PU 110мм, 65x11x84, до 100кг) граффити 1 (Арт. СМК-0984)</t>
  </si>
  <si>
    <t>СМК-0984</t>
  </si>
  <si>
    <t>4620129709842</t>
  </si>
  <si>
    <t>Самокат трюковый станет любимым транспортным средством для ребенка. 
Размеры самоката: 65x11x84 см
Грипсы: резина
Размер колес: 110 мм
Материал колес: PU, алюминиевый диск
ABEC—9
Материал деки: алюминий, противоскользящее покрытие
Вид рулевой стойки: Y-bar
Ширина рулевой стойки: 46 см
Материал рулевой стойки: сталь
Максимальный вес: до 100 кг
Рекомендуемый возраст: 10+</t>
  </si>
  <si>
    <t>173670</t>
  </si>
  <si>
    <t>Самокат трюковый GRAND (колеса PU 110мм, 65x11x84, до 100кг) граффити 3 (Арт. СМК-0986)</t>
  </si>
  <si>
    <t>СМК-0986</t>
  </si>
  <si>
    <t>4620129709866</t>
  </si>
  <si>
    <t>Самокат трюковый станет любимым транспортным средством для ребенка.
Размеры самоката: 65x11x84 см
Грипсы: резина
Размер колес: 110 мм
Материал колес: PU, алюминиевый диск
ABEC—9
Материал деки: алюминий, противоскользящее покрытие
Вид рулевой стойки: Y-bar
Ширина рулевой стойки: 46 см
Материал рулевой стойки: сталь
Мксимальный вес: до 100 кг
Рекомендуемый возраст: 10+</t>
  </si>
  <si>
    <t>266446</t>
  </si>
  <si>
    <t>Самокат трюковый Grand (колеса PU 110мм, 66х49х81см, до 100 кг) чёрно-оранжевый (Арт.СМК-2889)</t>
  </si>
  <si>
    <t>СМК-2889</t>
  </si>
  <si>
    <t>4670419730780</t>
  </si>
  <si>
    <t>Колеса: PU
Размер самоката: 66х49х81 см
Диаметр колес: 110 мм
Подшипник: ABEC 9
Руль: Y-образный
Материал: металл, пластик
Максимальный вес: до 100 кг
Цвет: чёрно-оранжевый
Упаковка: коробка</t>
  </si>
  <si>
    <t>266447</t>
  </si>
  <si>
    <t>Самокат трюковый Grand (колеса PU 110мм, 66х49х81см, до 100 кг) чёрно-фиолетовый (Арт.СМК-2890)</t>
  </si>
  <si>
    <t>СМК-2890</t>
  </si>
  <si>
    <t>4670419730803</t>
  </si>
  <si>
    <t>Колеса: PU
Размер самоката: 66х49х81 см
Диаметр колес: 110 мм
Подшипник: ABEC 9
Руль: Y-образный
Материал: металл, пластик
Максимальный вес: до 100 кг
Цвет: чёрно-фиолетовый 
Упаковка: коробка</t>
  </si>
  <si>
    <t>266448</t>
  </si>
  <si>
    <t>Самокат трюковый Grand (колеса PU 110мм, 66х49х81см, до 100 кг) чёрный (Арт.СМК-2891)</t>
  </si>
  <si>
    <t>СМК-2891</t>
  </si>
  <si>
    <t>4670419730827</t>
  </si>
  <si>
    <t>Колеса: PU
Размер самоката: 66х49х81 см
Диаметр колес: 110 мм
Подшипник: ABEC 9
Руль: Y-образный
Материал: металл, пластик
Максимальный вес: до 100 кг
Цвет: чёрный
Упаковка: коробка</t>
  </si>
  <si>
    <t>243907</t>
  </si>
  <si>
    <t>Самокат трюковый GRAND (колеса PU 110мм,65х11х84, до 100кг)  граффити 4 (арт. СМК-5536)</t>
  </si>
  <si>
    <t>СМК-5536</t>
  </si>
  <si>
    <t>4640163455369</t>
  </si>
  <si>
    <t>Самокат трюковый станет любимым транспортным средством для ребенка.
Размеры самоката: 65x11x84 см
Размер колес: 110 мм
Материал колес: PU
Мксимальный вес: до 100 кг
Материал: металл, пластик 
Упаковка: коробка</t>
  </si>
  <si>
    <t>243908</t>
  </si>
  <si>
    <t>Самокат трюковый GRAND (колеса PU 110мм,65х11х84, до 100кг) граффити 5 (арт. СМК-5537)</t>
  </si>
  <si>
    <t>СМК-5537</t>
  </si>
  <si>
    <t>4640163455376</t>
  </si>
  <si>
    <t>Самокат трюковый станет любимым транспортным средством для ребенка.
Размеры самоката: 65x11x84 см
Размер колес: 110 мм
Материал колес: PU
Мксимальный вес: до 100 кг
Материал: металл, пласитк 
Упаковка: коробка</t>
  </si>
  <si>
    <t>243909</t>
  </si>
  <si>
    <t>Самокат трюковый GRAND (колеса PU 110мм,65х11х84, до 100кг) граффити 6 (арт. СМК-5538)</t>
  </si>
  <si>
    <t>СМК-5538</t>
  </si>
  <si>
    <t>4640163455383</t>
  </si>
  <si>
    <t>04. СКЕЙТБОРДЫ</t>
  </si>
  <si>
    <t>Скейтборды/пенниборды U-TURN</t>
  </si>
  <si>
    <t>1. Пенниборды</t>
  </si>
  <si>
    <t>Пенниборды без ручки</t>
  </si>
  <si>
    <t>Колеса ПВХ без света</t>
  </si>
  <si>
    <t>265852</t>
  </si>
  <si>
    <t>Скейтборд-Пенниборд "Картошка фри" пластик.,основа алюм (56х14х10см)(ПВХ 60х45мм) (арт.СКБ-3401)</t>
  </si>
  <si>
    <t>СКБ-3401</t>
  </si>
  <si>
    <t>4670419729173</t>
  </si>
  <si>
    <t>Скейтборд-Пенниборд для активного отдыха детей и подростков изготовлен из пластика и металла. Декорирован модными дизайнами. Материал: пластик, алюминий. Колесо: 60х45 мм, ПУ. Размер: 56х14х10 см.</t>
  </si>
  <si>
    <t>265853</t>
  </si>
  <si>
    <t>Скейтборд-Пенниборд "Смайл" пластик.,основа алюм (56х14х10см)(ПВХ 60х45мм) (арт.СКБ-3402)</t>
  </si>
  <si>
    <t>СКБ-3402</t>
  </si>
  <si>
    <t>4670419729180</t>
  </si>
  <si>
    <t>Колеса ПУ со светом</t>
  </si>
  <si>
    <t>265866</t>
  </si>
  <si>
    <t>Скейтборд-Пенниборд "Граффити " пластик.,основа алюм (56х14х10см)(PU 60х45мм) (арт.СКБ-3408)</t>
  </si>
  <si>
    <t>СКБ-3408</t>
  </si>
  <si>
    <t>4670419729272</t>
  </si>
  <si>
    <t>265865</t>
  </si>
  <si>
    <t>Скейтборд-Пенниборд "След" пластик.,основа алюм (56х14х10см)(PU 60х45мм) (арт.СКБ-3407)</t>
  </si>
  <si>
    <t>СКБ-3407</t>
  </si>
  <si>
    <t>4670419729265</t>
  </si>
  <si>
    <t>221213</t>
  </si>
  <si>
    <t>Скейтборд-Пенниборд пластик., основа алюм (56х14х10см)(PU 60х45мм, черный) арт.СКБ-3341</t>
  </si>
  <si>
    <t>СКБ-3341</t>
  </si>
  <si>
    <t>4670159133414</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</si>
  <si>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черный. Упаковка: термоусадочная и пузырчатая пленка. </t>
  </si>
  <si>
    <t>221209</t>
  </si>
  <si>
    <t>Скейтборд-Пенниборд пластик.,основа алюм (56х14х10см)(PU 60х45мм, розовый) арт.СКБ-3338</t>
  </si>
  <si>
    <t>СКБ-3338</t>
  </si>
  <si>
    <t>4670159133384</t>
  </si>
  <si>
    <t xml:space="preserve">Скейтборд для активного отдыха детей и подростков изготовлен из пластика и металла. Декорирован модными дизайнами. Размер: 56х14х10 см. Колеса ПУ. Цвет: розовый. Упаковка: термоусадочная и пузырчатая пленка. </t>
  </si>
  <si>
    <t>Пенниборды с ручкой</t>
  </si>
  <si>
    <t>245254</t>
  </si>
  <si>
    <t>Скейтборд - Пенниборд"Номер"пластик.,основа алюм(59х16,5х10см)(колесаPU 60х45мм,черн)(арт. СКБ-5718)</t>
  </si>
  <si>
    <t>СКБ-5718</t>
  </si>
  <si>
    <t>4640163457189</t>
  </si>
  <si>
    <t>Скейтборд-Пенниборд для активного отдыха детей и подростков изготовлен из пластика и металла. Декорирован модными дизайнами. IML-переносная. Подвеска: 7,6 см, материал: алюминий. Колесо: 60х45 мм, ПУ, с подсветкой, с черным центром. Подшипник: ABEC-7. Амортизатор: ПУ. Вес скейтборда-пенниборда: 1,7 кг. Жёсткость колес: 85-87A. Жёсткость бушинга: 95A. Размер: 59х16,5х12 см. Максимальная нагрузка: 100 кг</t>
  </si>
  <si>
    <t>265863</t>
  </si>
  <si>
    <t>Скейтборд-Пенниборд "Калейдоскоп" пластик.,основа алюм (59х16,5х12см)(PU 60х45мм) (арт.СКБ-3406)</t>
  </si>
  <si>
    <t>СКБ-3406</t>
  </si>
  <si>
    <t>4670419729258</t>
  </si>
  <si>
    <t>Скейтборд-Пенниборд с ручкой для активного отдыха детей и подростков изготовлен из пластика и металла. Декорирован модными дизайнами. Материал: пластик, алюминий. Колесо: 60х45 мм, ПУ. Размер: 59х16,5х12 см.</t>
  </si>
  <si>
    <t>2. Скейтборды деревянные</t>
  </si>
  <si>
    <t>Скейтборд "Freedom", дека канадский клен, колеса ПУ 54*36 мм</t>
  </si>
  <si>
    <t>Дека 9 слоев</t>
  </si>
  <si>
    <t>265878</t>
  </si>
  <si>
    <t>Скейтборд "Блиц Неон" дерев. кан. клен,основа алюм(79х20х8,5см)(колеса ПУ 54х36мм) (арт.СКБ-3413)</t>
  </si>
  <si>
    <t>СКБ-3413</t>
  </si>
  <si>
    <t>4670419729401</t>
  </si>
  <si>
    <t>Скейтборд для активного отдыха детей и подростков изготовлен из дерева и металла. Декорирован модными дизайнами. Размер: 79х20х8,5 см. Основа: алюминий. Колеса: 54х36 мм, ПУ.</t>
  </si>
  <si>
    <t>Скейтборд "Pulse", дека дерево, колеса ПВХ 50*36 мм</t>
  </si>
  <si>
    <t>221196</t>
  </si>
  <si>
    <t>Скейтборд "Волк" дерев., основа аллюм (79х20х8,5см)(колеса ПВХ 50х36мм, черный) арт. СКБ-3327</t>
  </si>
  <si>
    <t>СКБ-3327</t>
  </si>
  <si>
    <t>4670159133278</t>
  </si>
  <si>
    <t xml:space="preserve">Скейтборд для активного отдыха детей и подростков изготовлен из дерева и металла. Декорирован модными дизайнами. Размер: 79х20х8,5см. Колеса ПВХ. Цвет: черный. Упаковка: термоусадочная и пузырчатая пленка. </t>
  </si>
  <si>
    <t>221197</t>
  </si>
  <si>
    <t>Скейтборд "Череп" дерев., основа аллюм (79х20х8,5см)(колеса ПВХ 50х36мм, черный) арт. СКБ-3328</t>
  </si>
  <si>
    <t>СКБ-3328</t>
  </si>
  <si>
    <t>4670159133285</t>
  </si>
  <si>
    <t>3. Лонгборды</t>
  </si>
  <si>
    <t>265889</t>
  </si>
  <si>
    <t>Лонгборд "Восход" деревянный (104*24,5 см)  (арт.ЛНБ-3420)</t>
  </si>
  <si>
    <t>ЛНБ-3420</t>
  </si>
  <si>
    <t>4670419729470</t>
  </si>
  <si>
    <t>Лонгборд подходит для прогулочных городских поездок. Его полиуретановые колёса обеспечивают мягкое и комфортное катание, отличную маневренность. Особые изгибы доски позволяют развивать хорошую скорость. Нескользящая поверхность повышает уровень безопасности при катании. Изготовлен из дерева.</t>
  </si>
  <si>
    <t>265888</t>
  </si>
  <si>
    <t>Лонгборд "Пульс" деревянный (104*24,5 см)  (арт.ЛНБ-3419)</t>
  </si>
  <si>
    <t>ЛНБ-3419</t>
  </si>
  <si>
    <t>4670419729463</t>
  </si>
  <si>
    <t>Скейтборды/пенниборды Без Бренда</t>
  </si>
  <si>
    <t>147682</t>
  </si>
  <si>
    <t>Пенниборд пластик (56х15) (колеса PU,макс.вес 50 кг) рисунок черепа и сердца (арт.883-1)</t>
  </si>
  <si>
    <t>883-1</t>
  </si>
  <si>
    <t>4680088420806</t>
  </si>
  <si>
    <t>Пенниборд подходит для прогулочных городских поездок и выдерживает большие нагрузки по весу (до 50 кг).  А это значит, кататься на нем могут подростки и даже взрослые.  Его полиуретановые колёса обеспечивают мягкое и комфортное катание, отличную маневренность. Изготовлен из высококачественного, гибкого, прочного и проверенного на износостойкость пластика. Размер: 56х15 см. Выполнен в камуфляжном стиле.</t>
  </si>
  <si>
    <t>05. КОНЬКИ</t>
  </si>
  <si>
    <t>Коньки U-turn</t>
  </si>
  <si>
    <t>01.Коньки фигурные</t>
  </si>
  <si>
    <t>01.1 Коньки фигурные COLIBRI</t>
  </si>
  <si>
    <t>215068</t>
  </si>
  <si>
    <t>Коньки фигурные, размер 35 (Арт. КФ-9630)</t>
  </si>
  <si>
    <t>КФ-9630</t>
  </si>
  <si>
    <t>4670159096306</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</si>
  <si>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Размер: 35. Упаковка: коробка.</t>
  </si>
  <si>
    <t>215069</t>
  </si>
  <si>
    <t>Коньки фигурные, размер 36 (Арт. КФ-9631)</t>
  </si>
  <si>
    <t>КФ-9631</t>
  </si>
  <si>
    <t>4670159096313</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</si>
  <si>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36 (длина по стельке 23 см). Упаковка: коробка.</t>
  </si>
  <si>
    <t>215071</t>
  </si>
  <si>
    <t>Коньки фигурные, размер 38 (Арт. КФ-9633)</t>
  </si>
  <si>
    <t>КФ-9633</t>
  </si>
  <si>
    <t>4670159096337</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</si>
  <si>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38 (длина по стельке 24,3см). Упаковка: коробка.</t>
  </si>
  <si>
    <t>215073</t>
  </si>
  <si>
    <t>Коньки фигурные, размер 40 (Арт. КФ-9635)</t>
  </si>
  <si>
    <t>КФ-9635</t>
  </si>
  <si>
    <t>4670159096351</t>
  </si>
  <si>
    <t xml:space="preserve">
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40 (длина по стельке 25,8см). Упаковка: коробка.</t>
  </si>
  <si>
    <t>215074</t>
  </si>
  <si>
    <t>Коньки фигурные, размер 41 (Арт. КФ-9636)</t>
  </si>
  <si>
    <t>КФ-9636</t>
  </si>
  <si>
    <t>4670159096368</t>
  </si>
  <si>
    <t>Функциональные коньки с классическим внешним видом - это отличный вариант для начинающих и опытных фигуристов. 
Внешняя часть ботинка выполнена из прочной и стильной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крючками.Размер: 41 (длина по стельке 26,4см). Упаковка: коробка.</t>
  </si>
  <si>
    <t>01.2 Коньки фигурные ORNAMENT</t>
  </si>
  <si>
    <t>01.2.1 ORNAMENT серебро</t>
  </si>
  <si>
    <t>237397</t>
  </si>
  <si>
    <t>Коньки фигурные ORNAMENT серебро, размер 36 (арт. КФ-8914)</t>
  </si>
  <si>
    <t>КФ-8914</t>
  </si>
  <si>
    <t>4670159189145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</si>
  <si>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36(длина по стельке 23см).Упаковка: коробка.</t>
  </si>
  <si>
    <t>237399</t>
  </si>
  <si>
    <t>Коньки фигурные ORNAMENT серебро, размер 38 (арт. КФ-8916)</t>
  </si>
  <si>
    <t>КФ-8916</t>
  </si>
  <si>
    <t>4670159189169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</si>
  <si>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38(длина по стельке 24,3см).Упаковка: коробка.</t>
  </si>
  <si>
    <t>237400</t>
  </si>
  <si>
    <t>Коньки фигурные ORNAMENT серебро, размер 39 (арт. КФ-8917)</t>
  </si>
  <si>
    <t>КФ-8917</t>
  </si>
  <si>
    <t>4670159189176</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</si>
  <si>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39 (длина по стельке 24,9см). Упаковка: коробка.</t>
  </si>
  <si>
    <t>237402</t>
  </si>
  <si>
    <t>Коньки фигурные ORNAMENT серебро, размер 41 (арт. КФ-8919)</t>
  </si>
  <si>
    <t>КФ-8919</t>
  </si>
  <si>
    <t>4670159189190</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</si>
  <si>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</si>
  <si>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255156</t>
  </si>
  <si>
    <t>Коньки фигурные ORNAMENT серебро, размер 42 (арт.КФ-0813)</t>
  </si>
  <si>
    <t>КФ-0813</t>
  </si>
  <si>
    <t>4650239008139</t>
  </si>
  <si>
    <t>Коньки фигурные - это специальная обувь, предназначенная для занятий спортом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Размер: 42. Упаковка: коробка.</t>
  </si>
  <si>
    <t>01.2.2 ORNAMENT золото с мехом</t>
  </si>
  <si>
    <t>237389</t>
  </si>
  <si>
    <t>Коньки фигурные ORNAMENT золото  с мехом, размер 36 (арт. КФ-8908)</t>
  </si>
  <si>
    <t>КФ-8908</t>
  </si>
  <si>
    <t>4670159189084</t>
  </si>
  <si>
    <t>237394</t>
  </si>
  <si>
    <t>Коньки фигурные ORNAMENT золото  с мехом, размер 39 (арт. КФ-8911)</t>
  </si>
  <si>
    <t>КФ-8911</t>
  </si>
  <si>
    <t>4670159189114</t>
  </si>
  <si>
    <t>237395</t>
  </si>
  <si>
    <t>Коньки фигурные ORNAMENT золото  с мехом, размер 40 (арт. КФ-8912)</t>
  </si>
  <si>
    <t>КФ-8912</t>
  </si>
  <si>
    <t>4670159189121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</si>
  <si>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40 (длина по стельке 25,8см). Упаковка: коробка.</t>
  </si>
  <si>
    <t>255155</t>
  </si>
  <si>
    <t>Коньки фигурные ORNAMENT золото  с мехом, размер 42 (арт.КФ-0811)</t>
  </si>
  <si>
    <t>КФ-0811</t>
  </si>
  <si>
    <t>4650239008115</t>
  </si>
  <si>
    <t xml:space="preserve">01.2.3 ORNAMENT серебро с мехом </t>
  </si>
  <si>
    <t>237358</t>
  </si>
  <si>
    <t>Коньки фигурные ORNAMENT серебро с мехом, размер 36 (арт. КФ-8890)</t>
  </si>
  <si>
    <t>КФ-8890</t>
  </si>
  <si>
    <t>4670159188902</t>
  </si>
  <si>
    <t>237359</t>
  </si>
  <si>
    <t>Коньки фигурные ORNAMENT серебро с мехом, размер 37 (арт. КФ-8891)</t>
  </si>
  <si>
    <t>КФ-8891</t>
  </si>
  <si>
    <t>4670159188919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</si>
  <si>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серебряные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37(длина по стельке 23,7см). Упаковка: коробка.</t>
  </si>
  <si>
    <t>237362</t>
  </si>
  <si>
    <t>Коньки фигурные ORNAMENT серебро с мехом, размер 39 (арт. КФ-8893)</t>
  </si>
  <si>
    <t>КФ-8893</t>
  </si>
  <si>
    <t>4670159188933</t>
  </si>
  <si>
    <t>237364</t>
  </si>
  <si>
    <t>Коньки фигурные ORNAMENT серебро с мехом, размер 41 (арт. КФ-8895)</t>
  </si>
  <si>
    <t>КФ-8895</t>
  </si>
  <si>
    <t>4670159188957</t>
  </si>
  <si>
    <t>255154</t>
  </si>
  <si>
    <t>Коньки фигурные ORNAMENT серебро с мехом, размер 42 (арт.КФ-0809)</t>
  </si>
  <si>
    <t>КФ-0809</t>
  </si>
  <si>
    <t>4650239008092</t>
  </si>
  <si>
    <t>01.3 Коньки фигурные FLY</t>
  </si>
  <si>
    <t>01.3.1  FLY золото с мехом</t>
  </si>
  <si>
    <t>237369</t>
  </si>
  <si>
    <t>Коньки фигурные FLY золото с мехом, размер 38 (арт. КФ-8898)</t>
  </si>
  <si>
    <t>КФ-8898</t>
  </si>
  <si>
    <t>4670159188988</t>
  </si>
  <si>
    <t>237373</t>
  </si>
  <si>
    <t>Коньки фигурные FLY золото с мехом, размер 40 (арт. КФ-8900)</t>
  </si>
  <si>
    <t>КФ-8900</t>
  </si>
  <si>
    <t>4670159189008</t>
  </si>
  <si>
    <t>01.3.2 FLY серебро с мехом</t>
  </si>
  <si>
    <t>237378</t>
  </si>
  <si>
    <t>Коньки фигурные FLY серебро с мехом, размер 36 (арт. КФ-8902)</t>
  </si>
  <si>
    <t>КФ-8902</t>
  </si>
  <si>
    <t>4670159189022</t>
  </si>
  <si>
    <t>237381</t>
  </si>
  <si>
    <t>Коньки фигурные FLY серебро с мехом, размер 37 (арт. КФ-8903)</t>
  </si>
  <si>
    <t>КФ-8903</t>
  </si>
  <si>
    <t>4670159189039</t>
  </si>
  <si>
    <t>237388</t>
  </si>
  <si>
    <t>Коньки фигурные FLY серебро с мехом, размер 41 (арт. КФ-8907)</t>
  </si>
  <si>
    <t>КФ-8907</t>
  </si>
  <si>
    <t>4670159189077</t>
  </si>
  <si>
    <t>01.4. Коньки фигурные CHARM</t>
  </si>
  <si>
    <t>01.4.1 CHARM с мехом</t>
  </si>
  <si>
    <t>238368</t>
  </si>
  <si>
    <t>Коньки фигурные CHARM с мехом, размер 36 (арт. КФ-1503)</t>
  </si>
  <si>
    <t>КФ-1503</t>
  </si>
  <si>
    <t>4670159215035</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</si>
  <si>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крючками.Размер 36(длина по стельке 23см).Упаковка: коробка.</t>
  </si>
  <si>
    <t>238370</t>
  </si>
  <si>
    <t>Коньки фигурные CHARM с мехом, размер 37 (арт. КФ-1504)</t>
  </si>
  <si>
    <t>КФ-1504</t>
  </si>
  <si>
    <t>4670159215042</t>
  </si>
  <si>
    <t>238372</t>
  </si>
  <si>
    <t>Коньки фигурные CHARM с мехом, размер 38 (арт. КФ-1505)</t>
  </si>
  <si>
    <t>КФ-1505</t>
  </si>
  <si>
    <t>4670159215059</t>
  </si>
  <si>
    <t>238373</t>
  </si>
  <si>
    <t>Коньки фигурные CHARM с мехом, размер 39 (арт. КФ-1506)</t>
  </si>
  <si>
    <t>КФ-1506</t>
  </si>
  <si>
    <t>4670159215066</t>
  </si>
  <si>
    <t>238374</t>
  </si>
  <si>
    <t>Коньки фигурные CHARM с мехом, размер 40 (арт. КФ-1507)</t>
  </si>
  <si>
    <t>КФ-1507</t>
  </si>
  <si>
    <t>4670159215073</t>
  </si>
  <si>
    <t>238375</t>
  </si>
  <si>
    <t>Коньки фигурные CHARM с мехом, размер 41 (арт. КФ-1508)</t>
  </si>
  <si>
    <t>КФ-1508</t>
  </si>
  <si>
    <t>4670159215080</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</si>
  <si>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</si>
  <si>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01.4.2 CHARM серебро с мехом</t>
  </si>
  <si>
    <t>255774</t>
  </si>
  <si>
    <t>Коньки фигурные CHARM серебро с мехом, размер 36 (арт.КФ-3487)</t>
  </si>
  <si>
    <t>КФ-3487</t>
  </si>
  <si>
    <t>4620387734877</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</si>
  <si>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36. Упаковка: гофро-короб.</t>
  </si>
  <si>
    <t>255775</t>
  </si>
  <si>
    <t>Коньки фигурные CHARM серебро с мехом, размер 37 (арт.КФ-3488)</t>
  </si>
  <si>
    <t>КФ-3488</t>
  </si>
  <si>
    <t>4620387734884</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</si>
  <si>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37. Упаковка: гофро-короб.</t>
  </si>
  <si>
    <t>255779</t>
  </si>
  <si>
    <t>Коньки фигурные CHARM серебро с мехом, размер 39 (арт.КФ-3490)</t>
  </si>
  <si>
    <t>КФ-3490</t>
  </si>
  <si>
    <t>4620387734907</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</si>
  <si>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39. Упаковка: гофро-короб.</t>
  </si>
  <si>
    <t>255780</t>
  </si>
  <si>
    <t>Коньки фигурные CHARM серебро с мехом, размер 40 (арт.КФ-3491)</t>
  </si>
  <si>
    <t>КФ-3491</t>
  </si>
  <si>
    <t>4620387734914</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</si>
  <si>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40. Упаковка: гофро-короб.</t>
  </si>
  <si>
    <t>255781</t>
  </si>
  <si>
    <t>Коньки фигурные CHARM серебро с мехом, размер 41 (арт.КФ-3492)</t>
  </si>
  <si>
    <t>КФ-3492</t>
  </si>
  <si>
    <t>4620387734921</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</si>
  <si>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экокожа. Материал подкладки: текстиль, мех. Материал лезвия: нержавеющая сталь. Размер: 41. Упаковка: гофро-короб.</t>
  </si>
  <si>
    <t>01.5. Коньки фигурные VIOLET</t>
  </si>
  <si>
    <t>01.5.1. VIOLET с мехом</t>
  </si>
  <si>
    <t>238377</t>
  </si>
  <si>
    <t>Коньки фигурные VIOLET с мехом, размер 36 (арт. КФ-1736)</t>
  </si>
  <si>
    <t>КФ-1736</t>
  </si>
  <si>
    <t>4670159217367</t>
  </si>
  <si>
    <t>238387</t>
  </si>
  <si>
    <t>Коньки фигурные VIOLET с мехом, размер 40 (арт. КФ-1740)</t>
  </si>
  <si>
    <t>КФ-1740</t>
  </si>
  <si>
    <t>4670159217404</t>
  </si>
  <si>
    <t>01.6. Коньки фигурные CARAMEL</t>
  </si>
  <si>
    <t xml:space="preserve">01.6.1 СARAMEL </t>
  </si>
  <si>
    <t>238391</t>
  </si>
  <si>
    <t>Коньки фигурные CARAMEL, размер 36 (арт. КФ-1742)</t>
  </si>
  <si>
    <t>КФ-1742</t>
  </si>
  <si>
    <t>4670159217428</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</si>
  <si>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36 (длина по стельке 23см). Упаковка: коробка.</t>
  </si>
  <si>
    <t>238397</t>
  </si>
  <si>
    <t>Коньки фигурные CARAMEL, размер 38 (арт. КФ-1744)</t>
  </si>
  <si>
    <t>КФ-1744</t>
  </si>
  <si>
    <t>4670159217442</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</si>
  <si>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38 (длина по стельке 24,3см). Упаковка: коробка.</t>
  </si>
  <si>
    <t>238398</t>
  </si>
  <si>
    <t>Коньки фигурные CARAMEL, размер 39 (арт. КФ-1745)</t>
  </si>
  <si>
    <t>КФ-1745</t>
  </si>
  <si>
    <t>4670159217459</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</si>
  <si>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39 (длина по стельке 24,9см). Упаковка: коробка.</t>
  </si>
  <si>
    <t>238400</t>
  </si>
  <si>
    <t>Коньки фигурные CARAMEL, размер 40 (арт. КФ-1746)</t>
  </si>
  <si>
    <t>КФ-1746</t>
  </si>
  <si>
    <t>4670159217466</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</si>
  <si>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40 (длина по стельке 25,8см). Упаковка: коробка.</t>
  </si>
  <si>
    <t>238401</t>
  </si>
  <si>
    <t>Коньки фигурные CARAMEL, размер 41 (арт. КФ-1747)</t>
  </si>
  <si>
    <t>КФ-1747</t>
  </si>
  <si>
    <t>4670159217473</t>
  </si>
  <si>
    <t>Фигурные коньки – это стильный и функциональный выбор для любителей активного отдыха на льду. 
Меховая отделка придает модели элегантность и комфорт, а узоры на 
ботинках добавляют им изысканности. Материал ботинка: экокожа.
 Материал подкладки: текстиль, мех. Материал лезвия: нержавеющая сталь.Тип заточки - заводская. Анатомическая плотная колодка.
Шнуровка - классическая, с крючками. Размер 41 (длина по стельке 26,4см). Упаковка: коробка.</t>
  </si>
  <si>
    <t>01.7.Коньки фигурные ГРАЦИЯ</t>
  </si>
  <si>
    <t>255884</t>
  </si>
  <si>
    <t>Коньки фигурные ГРАЦИЯ, размер 36 (арт.КФ-3667)</t>
  </si>
  <si>
    <t>КФ-3667</t>
  </si>
  <si>
    <t>4620387736673</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</si>
  <si>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36. Упаковка: гофро-короб.</t>
  </si>
  <si>
    <t>255886</t>
  </si>
  <si>
    <t>Коньки фигурные ГРАЦИЯ, размер 38 (арт.КФ-3669)</t>
  </si>
  <si>
    <t>КФ-3669</t>
  </si>
  <si>
    <t>4620387736697</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</si>
  <si>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38. Упаковка: гофро-короб.</t>
  </si>
  <si>
    <t>255889</t>
  </si>
  <si>
    <t>Коньки фигурные ГРАЦИЯ, размер 41 (арт.КФ-3672)</t>
  </si>
  <si>
    <t>КФ-3672</t>
  </si>
  <si>
    <t>4620387736727</t>
  </si>
  <si>
    <t>Фигурные коньки – это стильный и функциональный выбор для любителей активного отдыха на льду. Материал ботинка: замша. Материал подкладки: текстиль. Материал лезвия: нержавеющая сталь. Анатомическая плотная колодка. Размер: 41. Упаковка: гофро-короб.</t>
  </si>
  <si>
    <t>01.8 Коньки фигурные КЛАССИКА</t>
  </si>
  <si>
    <t>01.08.1 Коньки фигурные КЛАССИКА с мехом</t>
  </si>
  <si>
    <t>255890</t>
  </si>
  <si>
    <t>Коньки фигурные КЛАССИКА с мехом, размер 36 (арт.КФ-3673)</t>
  </si>
  <si>
    <t>КФ-3673</t>
  </si>
  <si>
    <t>4620387736734</t>
  </si>
  <si>
    <t xml:space="preserve">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морозоустойчивая экокожа. Материал подкладки: текстиль. Материал лезвия: нержавеющая сталь. Анатомическая плотная колодка. Размер: 36. Упаковка: гофро-короб. </t>
  </si>
  <si>
    <t>255892</t>
  </si>
  <si>
    <t>Коньки фигурные КЛАССИКА с мехом, размер 38 (арт.КФ-3675)</t>
  </si>
  <si>
    <t>КФ-3675</t>
  </si>
  <si>
    <t>4620387736758</t>
  </si>
  <si>
    <t xml:space="preserve">Фигурные коньки – это стильный и функциональный выбор для любителей активного отдыха на льду. Меховая отделка придает модели элегантность и комфорт. Материал ботинка: морозоустойчивая экокожа. Материал подкладки: текстиль. Материал лезвия: нержавеющая сталь. Анатомическая плотная колодка. Размер: 38. Упаковка: гофро-короб. </t>
  </si>
  <si>
    <t>01.08.2 Коньки фигурные КЛАССИКА без меха</t>
  </si>
  <si>
    <t>255896</t>
  </si>
  <si>
    <t>Коньки фигурные КЛАССИКА без меха, размер 36 (арт.КФ-3679)</t>
  </si>
  <si>
    <t>КФ-3679</t>
  </si>
  <si>
    <t>4620387736796</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</si>
  <si>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36. Упаковка: гофро-короб.</t>
  </si>
  <si>
    <t>255898</t>
  </si>
  <si>
    <t>Коньки фигурные КЛАССИКА без меха, размер 38 (арт.КФ-3681)</t>
  </si>
  <si>
    <t>КФ-3681</t>
  </si>
  <si>
    <t>4620387736819</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</si>
  <si>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38. Упаковка: гофро-короб.</t>
  </si>
  <si>
    <t>255899</t>
  </si>
  <si>
    <t>Коньки фигурные КЛАССИКА без меха, размер 39 (арт.КФ-3682)</t>
  </si>
  <si>
    <t>КФ-3682</t>
  </si>
  <si>
    <t>4620387736826</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</si>
  <si>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39. Упаковка: гофро-короб.</t>
  </si>
  <si>
    <t>255900</t>
  </si>
  <si>
    <t>Коньки фигурные КЛАССИКА без меха, размер 40 (арт.КФ-3683)</t>
  </si>
  <si>
    <t>КФ-3683</t>
  </si>
  <si>
    <t>4620387736833</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</si>
  <si>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40. Упаковка: гофро-короб.</t>
  </si>
  <si>
    <t>255901</t>
  </si>
  <si>
    <t>Коньки фигурные КЛАССИКА без меха, размер 41 (арт.КФ-3684)</t>
  </si>
  <si>
    <t>КФ-3684</t>
  </si>
  <si>
    <t>4620387736840</t>
  </si>
  <si>
    <t>Фигурные коньки – это стильный и функциональный выбор для любителей активного отдыха на льду. Материал ботинка: морозоустойчивая экокожа. Материал подкладки: текстиль. Материал лезвия: нержавеющая сталь. Анатомическая плотная колодка. Размер: 41. Упаковка: гофро-короб.</t>
  </si>
  <si>
    <t>01.9 Коньки Вираж</t>
  </si>
  <si>
    <t>260112</t>
  </si>
  <si>
    <t>Коньки фигурные Вираж, размер 39 (арт.КФ-0845)</t>
  </si>
  <si>
    <t>КФ-0845</t>
  </si>
  <si>
    <t>4670419708451</t>
  </si>
  <si>
    <t>Функциональные коньки с классическим внешним видом - это отличный вариант для начинающих и опытных фигуристов.
Внешняя часть ботинка выполнена из полипропилена,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38. Упаковка: коробка.</t>
  </si>
  <si>
    <t>02. Коньки хоккейные</t>
  </si>
  <si>
    <t>02.1 Коньки хоккейные SPEED</t>
  </si>
  <si>
    <t>02.1.1 SPEED серебро</t>
  </si>
  <si>
    <t>214168</t>
  </si>
  <si>
    <t>Коньки  хоккейные SPEED размер 39 (Арт. КХ-9603)</t>
  </si>
  <si>
    <t>КХ-9603</t>
  </si>
  <si>
    <t>4670159096030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</si>
  <si>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39 (длина по стельке 25,6 см). В коробке.</t>
  </si>
  <si>
    <t>214172</t>
  </si>
  <si>
    <t>Коньки  хоккейные SPEED размер 41 (Арт. КХ-9605)</t>
  </si>
  <si>
    <t>КХ-9605</t>
  </si>
  <si>
    <t>4670159096054</t>
  </si>
  <si>
    <t>Хоккейные коньки для тех,
кто не представляет свою жизнь без спорта!Материал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колодка.Шнуровка - классическая. Размер: 41 (длина по стельке 26,6 см). В коробке.</t>
  </si>
  <si>
    <t>214173</t>
  </si>
  <si>
    <t>Коньки  хоккейные SPEED размер 42 (Арт. КХ-9606)</t>
  </si>
  <si>
    <t>КХ-9606</t>
  </si>
  <si>
    <t>4670159096061</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</si>
  <si>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42 (длина по стельке 27,3 см). В коробке.</t>
  </si>
  <si>
    <t>214174</t>
  </si>
  <si>
    <t>Коньки  хоккейные SPEED размер 43 (Арт. КХ-9607)</t>
  </si>
  <si>
    <t>КХ-9607</t>
  </si>
  <si>
    <t>4670159096078</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</si>
  <si>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заводская.Анатомическая плотная колодка. Шнуровка - классическая. Размер: 43 (длина по стельке 28 см). В коробке.</t>
  </si>
  <si>
    <t>214175</t>
  </si>
  <si>
    <t>Коньки  хоккейные SPEED размер 44 (Арт. КХ-9608)</t>
  </si>
  <si>
    <t>КХ-9608</t>
  </si>
  <si>
    <t>4670159096085</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</si>
  <si>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44 (длина по стельке 29,1 см). В коробке.</t>
  </si>
  <si>
    <t>214177</t>
  </si>
  <si>
    <t>Коньки  хоккейные SPEED размер 45 (Арт. КХ-9609)</t>
  </si>
  <si>
    <t>КХ-9609</t>
  </si>
  <si>
    <t>4670159096092</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</si>
  <si>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45 (длина по стельке 29,8см). В коробке.</t>
  </si>
  <si>
    <t>214179</t>
  </si>
  <si>
    <t>Коньки  хоккейные SPEED размер 46 (Арт. КХ-9610)</t>
  </si>
  <si>
    <t>КХ-9610</t>
  </si>
  <si>
    <t>4670159096108</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</si>
  <si>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взимнее время года! Тип заточки - заводская. Анатомическая плотная колодка. Шнуровка - классическая. Размер: 46 (длина по стельке 30,4 см). В коробке.</t>
  </si>
  <si>
    <t>02.1.2 SPEED красный</t>
  </si>
  <si>
    <t>235350</t>
  </si>
  <si>
    <t>Коньки хоккейные SPEED размер 39 (арт. КХ-8595)</t>
  </si>
  <si>
    <t>КХ-8595</t>
  </si>
  <si>
    <t>4670159185956</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</si>
  <si>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 Шнуровка - классическая. Размер: 39 (длина по стельке 25,6 см). Упаковка: коробка.</t>
  </si>
  <si>
    <t>235353</t>
  </si>
  <si>
    <t>Коньки хоккейные SPEED размер 41 (арт. КХ-8597)</t>
  </si>
  <si>
    <t>КХ-8597</t>
  </si>
  <si>
    <t>4670159185970</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</si>
  <si>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41 (длина по стельке 26,6 см). Упаковка: коробка.</t>
  </si>
  <si>
    <t>235356</t>
  </si>
  <si>
    <t>Коньки хоккейные SPEED размер 42 (арт. КХ-8598)</t>
  </si>
  <si>
    <t>КХ-8598</t>
  </si>
  <si>
    <t>4670159185987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</si>
  <si>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42 (длина по стельке 27,3 см). Упаковка: коробка.</t>
  </si>
  <si>
    <t>235358</t>
  </si>
  <si>
    <t>Коньки хоккейные SPEED размер 43 (арт. КХ-8599)</t>
  </si>
  <si>
    <t>КХ-8599</t>
  </si>
  <si>
    <t>4670159185994</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</si>
  <si>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43 (длина по стельке 28 см). Упаковка: коробка.</t>
  </si>
  <si>
    <t>235359</t>
  </si>
  <si>
    <t>Коньки хоккейные SPEED размер 44 (арт. КХ-8600)</t>
  </si>
  <si>
    <t>КХ-8600</t>
  </si>
  <si>
    <t>4670159186007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</si>
  <si>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44 (длина по стельке 29,1 см). Упаковка: коробка.</t>
  </si>
  <si>
    <t>235360</t>
  </si>
  <si>
    <t>Коньки хоккейные SPEED размер 45 (арт. КХ-8601)</t>
  </si>
  <si>
    <t>КХ-8601</t>
  </si>
  <si>
    <t>4670159186014</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</si>
  <si>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45 (длина по стельке 29,8 см). Упаковка: коробка.</t>
  </si>
  <si>
    <t>235361</t>
  </si>
  <si>
    <t>Коньки хоккейные SPEED размер 46 (арт. КХ-8602)</t>
  </si>
  <si>
    <t>КХ-8602</t>
  </si>
  <si>
    <t>4670159186021</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</si>
  <si>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46 (длина по стельке 30,4 см). Упаковка: коробка.</t>
  </si>
  <si>
    <t>02.1.3 SPEED синий</t>
  </si>
  <si>
    <t>235365</t>
  </si>
  <si>
    <t>Коньки хоккейные SPEED размер 42 (арт. КХ-8606)</t>
  </si>
  <si>
    <t>КХ-8606</t>
  </si>
  <si>
    <t>4670159186069</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</si>
  <si>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колодка.Шнуровка - классическая. Размер: 42 (длина по стельке 27,3 см). Упаковка: коробка.</t>
  </si>
  <si>
    <t>235366</t>
  </si>
  <si>
    <t>Коньки хоккейные SPEED размер 43 (арт. КХ-8607)</t>
  </si>
  <si>
    <t>КХ-8607</t>
  </si>
  <si>
    <t>4670159186076</t>
  </si>
  <si>
    <t>02.2 Коньки хоккейные ICE PEACK</t>
  </si>
  <si>
    <t>235370</t>
  </si>
  <si>
    <t>Коньки хоккейные ICE PEAK  размер 39 (арт. КХ-8611)</t>
  </si>
  <si>
    <t>КХ-8611</t>
  </si>
  <si>
    <t>4670159186113</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</si>
  <si>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39 (длина по стельке 25 см). Упаковка: коробка.</t>
  </si>
  <si>
    <t>235372</t>
  </si>
  <si>
    <t>Коньки хоккейные ICE PEAK  размер 40 (арт. КХ-8612)</t>
  </si>
  <si>
    <t>КХ-8612</t>
  </si>
  <si>
    <t>4670159186120</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</si>
  <si>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40 (длина по стельке 25,7 см). Упаковка: коробка.</t>
  </si>
  <si>
    <t>235373</t>
  </si>
  <si>
    <t>Коньки хоккейные ICE PEAK  размер 41 (арт. КХ-8613)</t>
  </si>
  <si>
    <t>КХ-8613</t>
  </si>
  <si>
    <t>4670159186137</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</si>
  <si>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 Шнуровка - классическая. Размер: 41 (длина по стельке 26,4 см). Упаковка: коробка.</t>
  </si>
  <si>
    <t>235376</t>
  </si>
  <si>
    <t>Коньки хоккейные ICE PEAK  размер 43 (арт. КХ-8615)</t>
  </si>
  <si>
    <t>КХ-8615</t>
  </si>
  <si>
    <t>4670159186151</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</si>
  <si>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43 (длина по стельке 27,6 см). Упаковка: коробка.</t>
  </si>
  <si>
    <t>235377</t>
  </si>
  <si>
    <t>Коньки хоккейные ICE PEAK  размер 44 (арт. КХ-8616)</t>
  </si>
  <si>
    <t>КХ-8616</t>
  </si>
  <si>
    <t>4670159186168</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</si>
  <si>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плотнаяколодка.Шнуровка - классическая. Размер: 44 (длина по стельке 28,3 см). Упаковка: коробка.</t>
  </si>
  <si>
    <t>235380</t>
  </si>
  <si>
    <t>Коньки хоккейные ICE PEAK  размер 45 (арт. КХ-8617)</t>
  </si>
  <si>
    <t>КХ-8617</t>
  </si>
  <si>
    <t>4670159186175</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</si>
  <si>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45 (длина по стельке 29 см). Упаковка: коробка.</t>
  </si>
  <si>
    <t>235381</t>
  </si>
  <si>
    <t>Коньки хоккейные ICE PEAK  размер 46 (арт. КХ-8618)</t>
  </si>
  <si>
    <t>КХ-8618</t>
  </si>
  <si>
    <t>4670159186182</t>
  </si>
  <si>
    <t>Коньки хоккейные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46 (длина по стельке 29,6 см). Упаковка: коробка.</t>
  </si>
  <si>
    <t>02.3 Коньки хоккейные ИМПУЛЬС</t>
  </si>
  <si>
    <t>255785</t>
  </si>
  <si>
    <t>Коньки хоккейные ИМПУЛЬС размер 42 (арт.КХ-3496)</t>
  </si>
  <si>
    <t>КХ-3496</t>
  </si>
  <si>
    <t>4620387734969</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</si>
  <si>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42. Упаковка: гофро-короб.</t>
  </si>
  <si>
    <t>255786</t>
  </si>
  <si>
    <t>Коньки хоккейные ИМПУЛЬС размер 43 (арт.КХ-3497)</t>
  </si>
  <si>
    <t>КХ-3497</t>
  </si>
  <si>
    <t>4620387734976</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</si>
  <si>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43. Упаковка: гофро-короб.</t>
  </si>
  <si>
    <t>255787</t>
  </si>
  <si>
    <t>Коньки хоккейные ИМПУЛЬС размер 44 (арт.КХ-3498)</t>
  </si>
  <si>
    <t>КХ-3498</t>
  </si>
  <si>
    <t>4620387734983</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</si>
  <si>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44.Упаковка: гофро-короб.</t>
  </si>
  <si>
    <t>255788</t>
  </si>
  <si>
    <t>Коньки хоккейные ИМПУЛЬС размер 45 (арт.КХ-3499)</t>
  </si>
  <si>
    <t>КХ-3499</t>
  </si>
  <si>
    <t>4620387734990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</si>
  <si>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45. Упаковка: гофро-короб.</t>
  </si>
  <si>
    <t>255789</t>
  </si>
  <si>
    <t>Коньки хоккейные ИМПУЛЬС размер 46 (арт.КХ-3500)</t>
  </si>
  <si>
    <t>КХ-3500</t>
  </si>
  <si>
    <t>4620387735003</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</si>
  <si>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46. Упаковка: гофро-короб.</t>
  </si>
  <si>
    <t>02.4 Коньки хоккейные ВИХРЬ</t>
  </si>
  <si>
    <t>255790</t>
  </si>
  <si>
    <t>Коньки хоккейные ВИХРЬ размер 39 (арт.КХ-3501)</t>
  </si>
  <si>
    <t>КХ-3501</t>
  </si>
  <si>
    <t>4620387735010</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</si>
  <si>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39. Упаковка: гофро-короб.</t>
  </si>
  <si>
    <t>255791</t>
  </si>
  <si>
    <t>Коньки хоккейные ВИХРЬ размер 40 (арт.КХ-3502)</t>
  </si>
  <si>
    <t>КХ-3502</t>
  </si>
  <si>
    <t>4620387735027</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</si>
  <si>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40. Упаковка: гофро-короб.</t>
  </si>
  <si>
    <t>255792</t>
  </si>
  <si>
    <t>Коньки хоккейные ВИХРЬ размер 41 (арт.КХ-3503)</t>
  </si>
  <si>
    <t>КХ-3503</t>
  </si>
  <si>
    <t>4620387735034</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</si>
  <si>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41. Упаковка: гофро-короб.</t>
  </si>
  <si>
    <t>255793</t>
  </si>
  <si>
    <t>Коньки хоккейные ВИХРЬ размер 42 (арт.КХ-3504)</t>
  </si>
  <si>
    <t>КХ-3504</t>
  </si>
  <si>
    <t>4620387735041</t>
  </si>
  <si>
    <t>255794</t>
  </si>
  <si>
    <t>Коньки хоккейные ВИХРЬ размер 43 (арт.КХ-3505)</t>
  </si>
  <si>
    <t>КХ-3505</t>
  </si>
  <si>
    <t>4620387735058</t>
  </si>
  <si>
    <t>255795</t>
  </si>
  <si>
    <t>Коньки хоккейные ВИХРЬ размер 44 (арт.КХ-3506)</t>
  </si>
  <si>
    <t>КХ-3506</t>
  </si>
  <si>
    <t>4620387735065</t>
  </si>
  <si>
    <t>Хоккейные коньки для тех, кто не представляет свою жизнь без спорта! Материал ботинка: морозоустойчивый полипропилен + морозоустойчивая кожа; материал подкладки: ткань, экомех.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Размер: 44. Упаковка: гофро-короб.</t>
  </si>
  <si>
    <t>255797</t>
  </si>
  <si>
    <t>Коньки хоккейные ВИХРЬ размер 46 (арт.КХ-3508)</t>
  </si>
  <si>
    <t>КХ-3508</t>
  </si>
  <si>
    <t>4620387735089</t>
  </si>
  <si>
    <t>02.5 Коньки хоккейные СИЛА</t>
  </si>
  <si>
    <t>255798</t>
  </si>
  <si>
    <t>Коньки хоккейные СИЛА размер 39 (арт.КХ-3509)</t>
  </si>
  <si>
    <t>КХ-3509</t>
  </si>
  <si>
    <t>4620387735096</t>
  </si>
  <si>
    <t>255799</t>
  </si>
  <si>
    <t>Коньки хоккейные СИЛА размер 40 (арт.КХ-3510)</t>
  </si>
  <si>
    <t>КХ-3510</t>
  </si>
  <si>
    <t>4620387735102</t>
  </si>
  <si>
    <t>255800</t>
  </si>
  <si>
    <t>Коньки хоккейные СИЛА размер 41 (арт.КХ-3511)</t>
  </si>
  <si>
    <t>КХ-3511</t>
  </si>
  <si>
    <t>4620387735119</t>
  </si>
  <si>
    <t>255801</t>
  </si>
  <si>
    <t>Коньки хоккейные СИЛА размер 42 (арт.КХ-3512)</t>
  </si>
  <si>
    <t>КХ-3512</t>
  </si>
  <si>
    <t>4620387735126</t>
  </si>
  <si>
    <t>255802</t>
  </si>
  <si>
    <t>Коньки хоккейные СИЛА размер 43 (арт.КХ-3513)</t>
  </si>
  <si>
    <t>КХ-3513</t>
  </si>
  <si>
    <t>4620387735133</t>
  </si>
  <si>
    <t>255803</t>
  </si>
  <si>
    <t>Коньки хоккейные СИЛА размер 44 (арт.КХ-3514)</t>
  </si>
  <si>
    <t>КХ-3514</t>
  </si>
  <si>
    <t>4620387735140</t>
  </si>
  <si>
    <t>255804</t>
  </si>
  <si>
    <t>Коньки хоккейные СИЛА размер 45 (арт.КХ-3515)</t>
  </si>
  <si>
    <t>КХ-3515</t>
  </si>
  <si>
    <t>4620387735157</t>
  </si>
  <si>
    <t>255805</t>
  </si>
  <si>
    <t>Коньки хоккейные СИЛА размер 46 (арт.КХ-3516)</t>
  </si>
  <si>
    <t>КХ-3516</t>
  </si>
  <si>
    <t>4620387735164</t>
  </si>
  <si>
    <t>02.6 Коньки хоккейные МОЛНИЯ</t>
  </si>
  <si>
    <t>255806</t>
  </si>
  <si>
    <t>Коньки хоккейные МОЛНИЯ размер 39 (арт.КХ-3517)</t>
  </si>
  <si>
    <t>КХ-3517</t>
  </si>
  <si>
    <t>4620387735171</t>
  </si>
  <si>
    <t>255807</t>
  </si>
  <si>
    <t>Коньки хоккейные МОЛНИЯ размер 40 (арт.КХ-3518)</t>
  </si>
  <si>
    <t>КХ-3518</t>
  </si>
  <si>
    <t>4620387735188</t>
  </si>
  <si>
    <t>255808</t>
  </si>
  <si>
    <t>Коньки хоккейные МОЛНИЯ размер 41 (арт.КХ-3519)</t>
  </si>
  <si>
    <t>КХ-3519</t>
  </si>
  <si>
    <t>4620387735195</t>
  </si>
  <si>
    <t>255809</t>
  </si>
  <si>
    <t>Коньки хоккейные МОЛНИЯ размер 42 (арт.КХ-3520)</t>
  </si>
  <si>
    <t>КХ-3520</t>
  </si>
  <si>
    <t>4620387735201</t>
  </si>
  <si>
    <t>255810</t>
  </si>
  <si>
    <t>Коньки хоккейные МОЛНИЯ размер 43 (арт.КХ-3521)</t>
  </si>
  <si>
    <t>КХ-3521</t>
  </si>
  <si>
    <t>4620387735218</t>
  </si>
  <si>
    <t>255811</t>
  </si>
  <si>
    <t>Коньки хоккейные МОЛНИЯ размер 44 (арт.КХ-3522)</t>
  </si>
  <si>
    <t>КХ-3522</t>
  </si>
  <si>
    <t>4620387735225</t>
  </si>
  <si>
    <t>255813</t>
  </si>
  <si>
    <t>Коньки хоккейные МОЛНИЯ размер 46 (арт.КХ-3524)</t>
  </si>
  <si>
    <t>КХ-3524</t>
  </si>
  <si>
    <t>4620387735249</t>
  </si>
  <si>
    <t>02.7 Коньки хоккейные ПЛАМЯ</t>
  </si>
  <si>
    <t>255814</t>
  </si>
  <si>
    <t>Коньки хоккейные ПЛАМЯ размер 39 (арт.КХ-3525)</t>
  </si>
  <si>
    <t>КХ-3525</t>
  </si>
  <si>
    <t>4620387735256</t>
  </si>
  <si>
    <t>255815</t>
  </si>
  <si>
    <t>Коньки хоккейные ПЛАМЯ размер 40 (арт.КХ-3526)</t>
  </si>
  <si>
    <t>КХ-3526</t>
  </si>
  <si>
    <t>4620387735263</t>
  </si>
  <si>
    <t>255816</t>
  </si>
  <si>
    <t>Коньки хоккейные ПЛАМЯ размер 41 (арт.КХ-3527)</t>
  </si>
  <si>
    <t>КХ-3527</t>
  </si>
  <si>
    <t>4620387735270</t>
  </si>
  <si>
    <t>255817</t>
  </si>
  <si>
    <t>Коньки хоккейные ПЛАМЯ размер 42 (арт.КХ-3528)</t>
  </si>
  <si>
    <t>КХ-3528</t>
  </si>
  <si>
    <t>4620387735287</t>
  </si>
  <si>
    <t>255818</t>
  </si>
  <si>
    <t>Коньки хоккейные ПЛАМЯ размер 43 (арт.КХ-3529)</t>
  </si>
  <si>
    <t>КХ-3529</t>
  </si>
  <si>
    <t>4620387735294</t>
  </si>
  <si>
    <t>255819</t>
  </si>
  <si>
    <t>Коньки хоккейные ПЛАМЯ размер 44 (арт.КХ-3530)</t>
  </si>
  <si>
    <t>КХ-3530</t>
  </si>
  <si>
    <t>4620387735300</t>
  </si>
  <si>
    <t>255820</t>
  </si>
  <si>
    <t>Коньки хоккейные ПЛАМЯ размер 45 (арт.КХ-3531)</t>
  </si>
  <si>
    <t>КХ-3531</t>
  </si>
  <si>
    <t>4620387735317</t>
  </si>
  <si>
    <t>255821</t>
  </si>
  <si>
    <t>Коньки хоккейные ПЛАМЯ размер 46 (арт.КХ-3532)</t>
  </si>
  <si>
    <t>КХ-3532</t>
  </si>
  <si>
    <t>4620387735324</t>
  </si>
  <si>
    <t>02.8 Коньки хоккейные ШТОРМ</t>
  </si>
  <si>
    <t>255902</t>
  </si>
  <si>
    <t>Коньки хоккейные ШТОРМ размер 39 (арт.КХ-3685)</t>
  </si>
  <si>
    <t>КХ-3685</t>
  </si>
  <si>
    <t>4620387736857</t>
  </si>
  <si>
    <t>Хоккейные коньки для тех, кто не представляет свою жизнь без спорта! Материал ботинка: полипропилен, экокожа; материал подкладки: тектиль.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Анатомическая плотная колодка. Размер: 39. Упаковка: гофро-короб.</t>
  </si>
  <si>
    <t>255908</t>
  </si>
  <si>
    <t>Коньки хоккейные ШТОРМ размер 45 (арт.КХ-3691)</t>
  </si>
  <si>
    <t>КХ-3691</t>
  </si>
  <si>
    <t>4620387736918</t>
  </si>
  <si>
    <t>Хоккейные коньки для тех, кто не представляет свою жизнь без спорта! Материал ботинка: полипропилен, экокожа; материал подкладки: тектиль.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Анатомическая плотная колодка. Размер: 45. Упаковка: гофро-короб.</t>
  </si>
  <si>
    <t xml:space="preserve">03. Коньки  раздвижные </t>
  </si>
  <si>
    <t>03. 1 Коньки  раздвижные ENERGY</t>
  </si>
  <si>
    <t>03.1.1 ENERGY белый+розовый</t>
  </si>
  <si>
    <t>235390</t>
  </si>
  <si>
    <t>Коньки раздвижные ENERGY (размер 29-32) (арт. КР-8625)</t>
  </si>
  <si>
    <t>КР-8625</t>
  </si>
  <si>
    <t>4670159186250</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</si>
  <si>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29-32 (длина стельки 19,8) Упаковка: коробка.</t>
  </si>
  <si>
    <t>235391</t>
  </si>
  <si>
    <t>Коньки раздвижные ENERGY (размер 32-35) (арт. КР-8626)</t>
  </si>
  <si>
    <t>КР-8626</t>
  </si>
  <si>
    <t>4670159186267</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</si>
  <si>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33-36 (длина стельки 22,4) Упаковка: коробка.</t>
  </si>
  <si>
    <t>235392</t>
  </si>
  <si>
    <t>Коньки раздвижные ENERGY (размер 36-39) (арт. КР-8627)</t>
  </si>
  <si>
    <t>КР-8627</t>
  </si>
  <si>
    <t>4670159186274</t>
  </si>
  <si>
    <t>Коньки хоккейные раздвижные-это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сталь.Тип заточки - заводская. 
Анатомическая плотная колодка.Шнуровка - классическая.
Размер 37-40 (длина стельки 24,4) Упаковка: коробка.</t>
  </si>
  <si>
    <t>03.1.2 ENERGY черный+синий</t>
  </si>
  <si>
    <t>235386</t>
  </si>
  <si>
    <t>Коньки раздвижные ENERGY (размер 29-32) (арт. КХ-8622)</t>
  </si>
  <si>
    <t>КХ-8622</t>
  </si>
  <si>
    <t>4670159186229</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</si>
  <si>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29-32 (длина стельки 19,8). Упаковка: коробка.</t>
  </si>
  <si>
    <t>235387</t>
  </si>
  <si>
    <t>Коньки раздвижные ENERGY (размер 32-35) (арт. КХ-8623)</t>
  </si>
  <si>
    <t>КХ-8623</t>
  </si>
  <si>
    <t>4670159186236</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</si>
  <si>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материал ботинка: морозоустойчивый полипропилен + морозоустойчивая кожа;
материал подкладки: ткань; материал лезвия: нержавеющая сталь. Тип заточки - заводская. Анатомическая плотная колодка. Шнуровка - классическая. Размер: 33-36 (длина стельки 22,4). Упаковка: коробка.</t>
  </si>
  <si>
    <t>03.1.3 ENERGY черный+красный</t>
  </si>
  <si>
    <t>235382</t>
  </si>
  <si>
    <t>Коньки раздвижные ENERGY (размер 29-32) (арт. КХ-8619)</t>
  </si>
  <si>
    <t>КХ-8619</t>
  </si>
  <si>
    <t>4670159186199</t>
  </si>
  <si>
    <t>235384</t>
  </si>
  <si>
    <t>Коньки раздвижные ENERGY (размер 32-35) (арт. КХ-8620)</t>
  </si>
  <si>
    <t>КХ-8620</t>
  </si>
  <si>
    <t>4670159186205</t>
  </si>
  <si>
    <t>03.1.4 ENERGY серый+чёрный</t>
  </si>
  <si>
    <t>255822</t>
  </si>
  <si>
    <t>Коньки раздвижные ENERGY (размер 29-32) (арт.КР-3533)</t>
  </si>
  <si>
    <t>КР-3533</t>
  </si>
  <si>
    <t>4620387735331</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</si>
  <si>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29-32. Упаковка: гофро-короб.</t>
  </si>
  <si>
    <t>255823</t>
  </si>
  <si>
    <t>Коньки раздвижные ENERGY (размер 32-35)  (арт.КР-3534)</t>
  </si>
  <si>
    <t>КР-3534</t>
  </si>
  <si>
    <t>4620387735348</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</si>
  <si>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33-36. Упаковка: гофро-короб.</t>
  </si>
  <si>
    <t>03.1.5 ENERGY розовый+ментоловый</t>
  </si>
  <si>
    <t>255826</t>
  </si>
  <si>
    <t>Коньки раздвижные ENERGY (размер 29-32) (арт.КР-3537)</t>
  </si>
  <si>
    <t>КР-3537</t>
  </si>
  <si>
    <t>4620387735379</t>
  </si>
  <si>
    <t>255827</t>
  </si>
  <si>
    <t>Коньки раздвижные ENERGY (размер 32-35) (арт.КР-3538)</t>
  </si>
  <si>
    <t>КР-3538</t>
  </si>
  <si>
    <t>4620387735386</t>
  </si>
  <si>
    <t>255828</t>
  </si>
  <si>
    <t>Коньки раздвижные ENERGY (размер 36-39) (арт.КР-3539)</t>
  </si>
  <si>
    <t>КР-3539</t>
  </si>
  <si>
    <t>4620387735393</t>
  </si>
  <si>
    <t>Коньки хоккейные раздвижные - это специальная обувь, предназначенная для занятий хоккеем на льду. Они имеют прочную защиту, жесткую подошву и прочные крепления для фиксации ноги. Обеспечивают хорошее сцепление и маневренность на льду, позволяя игроку эффективно двигаться по полю. Материал ботинка: морозоустойчивый полипропилен + морозоустойчивая экокожа. Материал подкладки: текстиль. Материал лезвия: нержавеющая сталь. Размер: 37-40. Упаковка: гофро-короб.</t>
  </si>
  <si>
    <t>03.1.6 ENERGY фиолетовый+белый</t>
  </si>
  <si>
    <t>255829</t>
  </si>
  <si>
    <t>Коньки раздвижные ENERGY (размер 29-32) (арт.КР-3540)</t>
  </si>
  <si>
    <t>КР-3540</t>
  </si>
  <si>
    <t>4620387735409</t>
  </si>
  <si>
    <t>255830</t>
  </si>
  <si>
    <t>Коньки раздвижные ENERGY (размер 32-35)  (арт.КР-3541)</t>
  </si>
  <si>
    <t>КР-3541</t>
  </si>
  <si>
    <t>4620387735416</t>
  </si>
  <si>
    <t>03. 2 Коньки фигурные раздвижные Классика</t>
  </si>
  <si>
    <t>260120</t>
  </si>
  <si>
    <t>Коньки фигурные Классика (раздвижные 27-30) (арт.КФ-0846)</t>
  </si>
  <si>
    <t>КФ-0846</t>
  </si>
  <si>
    <t>4670419708468</t>
  </si>
  <si>
    <t>Функциональные коньки с классическим внешним видом - это отличный вариант для начинающих и опытных фигуристов.
Внешняя часть ботинка выполнена из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раздвижные 27-30. Упаковка: коробка.</t>
  </si>
  <si>
    <t>260121</t>
  </si>
  <si>
    <t>Коньки фигурные Классика (раздвижные 31-34) (арт.КФ-0847)</t>
  </si>
  <si>
    <t>КФ-0847</t>
  </si>
  <si>
    <t>4670419708475</t>
  </si>
  <si>
    <t>Функциональные коньки с классическим внешним видом - это отличный вариант для начинающих и опытных фигуристов.
Внешняя часть ботинка выполнена из экокожи, внутренняя часть - тканевая подкладка,
которая невероятно удобна и обеспечивает необходимую поддержку. Фигурные коньки продаются с жестким
предварительно заточенным лезвием из сплава нержавеющей стали. Тип заточки - заводская.
Анатомическая плотная колодка.Шнуровка - классическая, с крючками. Размер: раздвижные 31-34. Упаковка: коробка.</t>
  </si>
  <si>
    <t>03. 3 Коньки хоккейные раздвижные Шторм 2.0</t>
  </si>
  <si>
    <t>260123</t>
  </si>
  <si>
    <t>Коньки хоккейные ШТОРМ 2.0 (раздвижные 32-35) (арт.КХ-0848)</t>
  </si>
  <si>
    <t>КХ-0848</t>
  </si>
  <si>
    <t>4670419708482</t>
  </si>
  <si>
    <t>Хоккейные коньки для тех, кто не представляет свою жизнь без спорта! Материал ботинка: морозоустойчивый полипропилен + морозоустойчивая экокожа; материал подкладки: текстиль. Выносливое лезвие из нержавеющей стали позволит совершать различные фигурные элементы без опаски поломки, а также гарантирует отличное сцепление со льдом. Коньки хоккейные отлично подходят для активного отдыха в зимнее время года! Тип заточки - заводская. Анатомическая плотная колодка. Шнуровка - классическая. Размер: раздвижные 32-35. В коробке.</t>
  </si>
  <si>
    <t>04. Коньки 2в1</t>
  </si>
  <si>
    <t>1. Коньки 2 в 1 СИЯНИЕ</t>
  </si>
  <si>
    <t>1 СИЯНИЕ серый+чёрный</t>
  </si>
  <si>
    <t>257404</t>
  </si>
  <si>
    <t>Коньки 2 в 1 раздвижные СИЯНИЕ  серо-чёрный (размер 29-32) (арт.КР-0097)</t>
  </si>
  <si>
    <t>КР-0097</t>
  </si>
  <si>
    <t>4670419700974</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</si>
  <si>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29-32. Цвет: серо-чёрный. Упаковка: гофро-короб.</t>
  </si>
  <si>
    <t>2 СИЯНИЕ синий+чёрный</t>
  </si>
  <si>
    <t>257408</t>
  </si>
  <si>
    <t>Коньки 2 в 1 раздвижные СИЯНИЕ  сине-чёрный (размер 29-32) (арт.КР-0100)</t>
  </si>
  <si>
    <t>КР-0100</t>
  </si>
  <si>
    <t>4670419701001</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</si>
  <si>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29-32. Цвет: сине-чёрный. Упаковка: гофро-короб.</t>
  </si>
  <si>
    <t>257409</t>
  </si>
  <si>
    <t>Коньки 2 в 1 раздвижные СИЯНИЕ  сине-чёрный (размер 33-36) (арт.КР-0101)</t>
  </si>
  <si>
    <t>КР-0101</t>
  </si>
  <si>
    <t>4670419701018</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</si>
  <si>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33-36. Цвет: сине-чёрный. Упаковка: гофро-короб.</t>
  </si>
  <si>
    <t>4 СИЯНИЕ белый+голубой</t>
  </si>
  <si>
    <t>257415</t>
  </si>
  <si>
    <t>Коньки 2 в 1 раздвижные СИЯНИЕ  бело-голубой (размер 33-36) (арт.КР-0107)</t>
  </si>
  <si>
    <t>КР-0107</t>
  </si>
  <si>
    <t>4670419701070</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</si>
  <si>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33-36. Цвет: бело-голубой. Упаковка: гофро-короб.</t>
  </si>
  <si>
    <t>257417</t>
  </si>
  <si>
    <t>Коньки 2 в 1 раздвижные СИЯНИЕ  бело-голубой (размер 37-40) (арт.КР-0108)</t>
  </si>
  <si>
    <t>КР-0108</t>
  </si>
  <si>
    <t>4670419701087</t>
  </si>
  <si>
    <t>Купить ролики для лета и ледовые коньки для зимы получается накладно для кошелька. Данная модель - выход из сложившейся ситуации, ведь она сочетает в себе роликовые и ледовые коньки. Такому подарку будут рады не только дети, но и родители, ведь коньки будут "расти" вместе с ребёнком.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Надежная тройная фиксация (клипсы, липучки, шнурки). Чехол для лезвия в комплекте. Переднее колесо светится. Материал ботинка: полипропилен; ПВХ; материал подкладки: ткань; материал лезвия: нержавеющая сталь. Материалы морозоустойчивы. Размер: 37-40. Цвет: бело-голубой. Упаковка: гофро-короб.</t>
  </si>
  <si>
    <t>06. МЯЧИ СПОРТИВНЫЕ</t>
  </si>
  <si>
    <t>МЯЧ БАСКЕТБОЛЬНЫЙ</t>
  </si>
  <si>
    <t>1. Мячи U-turn</t>
  </si>
  <si>
    <t xml:space="preserve">Размер 3 </t>
  </si>
  <si>
    <t>219697</t>
  </si>
  <si>
    <t>Мяч баскетбольный, размер 3, оранжевый, окружность 54-56см., 280-320г (Арт. МБ-2449)</t>
  </si>
  <si>
    <t>МБ-2449</t>
  </si>
  <si>
    <t>4670159124498</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</si>
  <si>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Количество слоев: 3.
Вид сшивки: вулканизация.
Материал камеры: резина. Окружность: 54-56 см. Вес: 280-320 г. Цвет: оранжевый. Cетка и игла для надувания в комплекте.</t>
  </si>
  <si>
    <t>219696</t>
  </si>
  <si>
    <t>Мяч баскетбольный, размер 3, цвет микс,  окружность 54-56см., 280-320г (Арт. МБ-2448)</t>
  </si>
  <si>
    <t>МБ-2448</t>
  </si>
  <si>
    <t>4670159124481</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</si>
  <si>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Количество слоев: 3.
Вид сшивки: вулканизация.
Материал камеры: резина. Окружность: 54-56 см. Вес: 280-320 г. Цвет: микс.</t>
  </si>
  <si>
    <t>Размер 4</t>
  </si>
  <si>
    <t>264032</t>
  </si>
  <si>
    <t>Мяч баскетбольный, размер 4, оранжевый, окружность 64 см., 400-440г(арт.МБ-9428)</t>
  </si>
  <si>
    <t>МБ-9428</t>
  </si>
  <si>
    <t>4670419724284</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</si>
  <si>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Окружность: 64 см. Вес: 400-440 гр. Cетка и игла для надувания в комплекте.</t>
  </si>
  <si>
    <t>Размер 6</t>
  </si>
  <si>
    <t>243062</t>
  </si>
  <si>
    <t>Мяч баскетбольный, размер 6, оранжевый, 500г, резина (Арт. МБ-5449)</t>
  </si>
  <si>
    <t>МБ-5449</t>
  </si>
  <si>
    <t>4640163454492</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</si>
  <si>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Цвет: оранжевый. Размер: номер 6. Вес: 500 г. Материал: резина. Упаковка: пакет. Cетка и игла для надувания в комплекте.</t>
  </si>
  <si>
    <t>Размер 7</t>
  </si>
  <si>
    <t>243065</t>
  </si>
  <si>
    <t>Мяч баскетбольный, размер 7, 600 г, резина (Арт. МБ-5452)</t>
  </si>
  <si>
    <t>МБ-5452</t>
  </si>
  <si>
    <t>4640163454522</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</si>
  <si>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Размер: номер 7. Вес: 600 г. Материал: резина. Упаковка: пакет.</t>
  </si>
  <si>
    <t>243066</t>
  </si>
  <si>
    <t>Мяч баскетбольный, размер 7, 600 г, резина (Арт. МБ-5453)</t>
  </si>
  <si>
    <t>МБ-5453</t>
  </si>
  <si>
    <t>4640163454539</t>
  </si>
  <si>
    <t>264030</t>
  </si>
  <si>
    <t>Мяч баскетбольный, размер 7, зелёно-фиолетовый, окружность 75-77 см, 600 г(арт.МБ-9421)</t>
  </si>
  <si>
    <t>МБ-9421</t>
  </si>
  <si>
    <t>4670419724215</t>
  </si>
  <si>
    <t>Классический баскетбольный мяч подходит для игры в зале и на улице, для тренировок команд среднего уровня. Баскетбол — это увлекательная игра и популярный вид спорта, при котором на организм оказывается интенсивная аэробная физическая нагрузка. Во время занятий баскетболом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Окружность: 75-77 см. Вес: 600 гр. Cетка и игла для надувания в комплекте.</t>
  </si>
  <si>
    <t>264035</t>
  </si>
  <si>
    <t>Мяч баскетбольный, размер 7, красно-чёрный, окружность 75-77 см, soft-touch(арт.МБ-9431)</t>
  </si>
  <si>
    <t>МБ-9431</t>
  </si>
  <si>
    <t>4670419724314</t>
  </si>
  <si>
    <t xml:space="preserve">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Окружность: 75-77 см. </t>
  </si>
  <si>
    <t>219695</t>
  </si>
  <si>
    <t>Мяч баскетбольный, размер 7, оранжевый, окружность 73-75см., 600г (Арт. МБ-2447)</t>
  </si>
  <si>
    <t>МБ-2447</t>
  </si>
  <si>
    <t>4670159124474</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</si>
  <si>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Окружность: 73-75 см. Вес: 600 г. Цвет: оранжевый.</t>
  </si>
  <si>
    <t>264031</t>
  </si>
  <si>
    <t>Мяч баскетбольный, размер 7, серо-чёрный, окружность 75-77 см, 600 г(арт.МБ-9422)</t>
  </si>
  <si>
    <t>МБ-9422</t>
  </si>
  <si>
    <t>4670419724222</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</si>
  <si>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Окружность: 75-77 см. Вес: 600 гр. Cетка и игла для надувания в комплекте.</t>
  </si>
  <si>
    <t>219693</t>
  </si>
  <si>
    <t>Мяч баскетбольный, размер 7, фиолетовый, окружность 73-75см., 520г (Арт. МБ-2446)</t>
  </si>
  <si>
    <t>МБ-2446</t>
  </si>
  <si>
    <t>4670159124467</t>
  </si>
  <si>
    <t>Баскетбольный мяч подходит для игры в зале и на улице, для тренировок команд среднего уровня. Выполнен из нового прочного материала (полиуретан), что делает поверхность более мягкой и прочной. Количество слоев: 3.
Вид сшивки: вулканизация.
Материал камеры: резина. Окружность: 73-75 см. Вес: 520 г. Цвет: фиолетовый. Cетка и игла для надувания в комплекте.</t>
  </si>
  <si>
    <t>264034</t>
  </si>
  <si>
    <t>Мяч баскетбольный, размер 7, фиолетовый, окружность 75-77 см, soft-touch(арт.МБ-9430)</t>
  </si>
  <si>
    <t>МБ-9430</t>
  </si>
  <si>
    <t>4670419724307</t>
  </si>
  <si>
    <t>Баскетбольный мяч подходит для игры в зале и на улице, для тренировок команд среднего уровня. Яркий дизайн понравится баскетболистам любого возраста. Он прекрасно отталкивается от поверхности благодаря своей плотности. Окружность: 75-77 см. Cетка и игла для надувания в комплекте.</t>
  </si>
  <si>
    <t>МЯЧ ВОЛЕЙБОЛЬНЫЙ</t>
  </si>
  <si>
    <t>219728</t>
  </si>
  <si>
    <t>Мяч волейбольный ламинированный, желто-синий, PVC,№ 5, окружность 64-66см., 260-280г, (Арт. МБ-2444)</t>
  </si>
  <si>
    <t>МБ-2444</t>
  </si>
  <si>
    <t>4670159124443</t>
  </si>
  <si>
    <t>Любительский мяч для классического волейбола и активного отдыха. Поверхность мяча выполнена из мягкой синтетической кожи (поливинилхлорид), что позволяет избежать синяков и ушибов на руках, даже при сильных ударах. Вес: 260-280 гр. Размер: 5. Окружность: 64-66 см. Количество слоев: 5
Вид сшивки: термоклеевой. Материал камеры: полиуретан. Цвет: желто-синий. Cетка и игла для надувания в комплекте.</t>
  </si>
  <si>
    <t>243070</t>
  </si>
  <si>
    <t>Мяч волейбольный, размер 5, 2,5 мм, 1-слойный, пена пвх,260-280г (Арт. МБ-5457)</t>
  </si>
  <si>
    <t>МБ-5457</t>
  </si>
  <si>
    <t>4640163454577</t>
  </si>
  <si>
    <t>Волейбол недаром считается достаточно популярным видом спорта в нашей стране. Игра привлекает огромное количество зрителей у телеэкранов и на волейбольных площадках. Она отличается умеренной травмоопасностью, поэтому в мяч любят играть люди разных поколений. Ведь игра надолго заряжает энергией, дарит бодрость и положительные эмоции. Этот светящийся волейбольный мяч подойдет для тренировок, спортивных соревнований, для классического волейбола. Вес: 260-280 г., однослойный, 2,5 мм. Материал: пена, ПВХ. Упаковка: пакет.</t>
  </si>
  <si>
    <t>243067</t>
  </si>
  <si>
    <t>Мяч волейбольный, размер 5, ламинированный 260 - 280г, пена полиуретан (Арт. МБ-5454)</t>
  </si>
  <si>
    <t>МБ-5454</t>
  </si>
  <si>
    <t>4640163454546</t>
  </si>
  <si>
    <t>Волейбол недаром считается достаточно популярным видом спорта в нашей стране. Игра привлекает огромное количество зрителей у телеэкранов и на волейбольных площадках. Она отличается умеренной травмоопасностью, поэтому в мяч любят играть люди разных поколений. Ведь игра надолго заряжает энергией, дарит бодрость и положительные эмоции. Этот ламинированный волейбольный мяч из 18 фрагментов подойдет для тренировок, спортивных соревнований, для классического волейбола. Вес: 260-280 г. Материал: пена, полеуретан. Размер № 5. Упаковка: пакет.</t>
  </si>
  <si>
    <t>МЯЧ ФУТБОЛЬНЫЙ</t>
  </si>
  <si>
    <t>Размер 5</t>
  </si>
  <si>
    <t>219702</t>
  </si>
  <si>
    <t>Мяч футбольный, размер 5, белый с зеленым, PVC, окружность 68-70см., 280-300гр., (Арт. МБ-2416)</t>
  </si>
  <si>
    <t>МБ-2416</t>
  </si>
  <si>
    <t>4670159124160</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</si>
  <si>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Материал: ПВХ. Толщина материала: 1,6 мм. Вес: 280-300 гр. Цвет: зеленый. Упаковка: пакет. Количество слоев: 2. Вид сшивки: машинная. Материал камеры: поливинилхлорид.</t>
  </si>
  <si>
    <t>243083</t>
  </si>
  <si>
    <t>Мяч футбольный, размер 5, пена ПВХ, 2,7мм, 1-слойный, 330-350г (Арт. МБ-5470)</t>
  </si>
  <si>
    <t>МБ-5470</t>
  </si>
  <si>
    <t>4640163454706</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</si>
  <si>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1-слойный. Материал: ПВХ. Толщина 2,7 мм. Размер № 5. Вес 330-350 г. В пакете.</t>
  </si>
  <si>
    <t>243084</t>
  </si>
  <si>
    <t>Мяч футбольный, размер 5, пена ПВХ, 2,7мм, 1-слойный, 330-350г (Арт. МБ-5471)</t>
  </si>
  <si>
    <t>МБ-5471</t>
  </si>
  <si>
    <t>4640163454713</t>
  </si>
  <si>
    <t>243086</t>
  </si>
  <si>
    <t>Мяч футбольный, размер 5, пена ПВХ, 2,7мм, 1-слойный, 330-350г (Арт. МБ-5473)</t>
  </si>
  <si>
    <t>МБ-5473</t>
  </si>
  <si>
    <t>4640163454737</t>
  </si>
  <si>
    <t>219680</t>
  </si>
  <si>
    <t>Мяч футбольный, размер 5, сине-белый, PVC, окружность 68-70см., 280-300гр. (Арт. МБ-2403)</t>
  </si>
  <si>
    <t>МБ-2403</t>
  </si>
  <si>
    <t>4670159124030</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</si>
  <si>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Материал: ПВХ. Толщина материала: 1,6 мм. Вес: 280-300 гр. Упаковка: пакет. Количество слоев: 2. Вид сшивки: машинная. Материал камеры: поливинилхлорид. Cетка и игла для надувания в комплекте.</t>
  </si>
  <si>
    <t>219708</t>
  </si>
  <si>
    <t>Мяч футбольный, размер 5, черно-белый, PVC, окружность 68-70см., 280-300гр. (Арт. МБ-2420)</t>
  </si>
  <si>
    <t>МБ-2420</t>
  </si>
  <si>
    <t>4670159124207</t>
  </si>
  <si>
    <t>264018</t>
  </si>
  <si>
    <t>Мяч футбольный, размер 5, чёрный, ПВХ, 2,7 мм, 1-слойный, машинная сшивка(арт.МБ-9413)</t>
  </si>
  <si>
    <t>МБ-9413</t>
  </si>
  <si>
    <t>4670419724130</t>
  </si>
  <si>
    <t>Классический футбольный мяч подходит для игры в зале и на улице, для тренировок команд среднего уровня. Футбол — это увлекательная игра и популярный вид спорта, при котором на организм оказывается интенсивная аэробная физическая нагрузка. Во время занятий футболом укрепляется мускулатура всего тела, потому этот профессиональный вид спорта, особенно, если он является любимым, можно успешно использовать в регулярных тренировках для поддержания хорошей физической формы. Материал: ПВХ. Толщина материала: 2,7 мм. Количество слоев: 1. Вид сшивки: машинная. Cетка и игла для надувания в комплекте.</t>
  </si>
  <si>
    <t>07. ЗАЩИТА</t>
  </si>
  <si>
    <t>НАБОРЫ ЗАЩИТЫ</t>
  </si>
  <si>
    <t>Наборы защиты U-turn</t>
  </si>
  <si>
    <t>245527</t>
  </si>
  <si>
    <t>Набор защиты детский 4+ (в комплете 7 предметов), зелёный (арт. КДЗ-5775)</t>
  </si>
  <si>
    <t>КДЗ-5775</t>
  </si>
  <si>
    <t>4640163457752</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</si>
  <si>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Упаковка: коробка. Предназначен для детей 4+. Материал: пластик, текстиль. Размер наколенников: 21-30 см. Размер налокотников: 17-26 см. Размер защиты на запястье: 16-23 см. Размер шлема: 53-58 см. Цвет: зеленый. Комплектация: шлем, наколенники, налокотники, защита на запястье.</t>
  </si>
  <si>
    <t>Наборы защиты Без бренда</t>
  </si>
  <si>
    <t>147725</t>
  </si>
  <si>
    <t>Набор защиты детский (3-12 лет) в сетке розовый (арт.G-022P)</t>
  </si>
  <si>
    <t>G-022P</t>
  </si>
  <si>
    <t>4680088421179</t>
  </si>
  <si>
    <t>Когда дело касается спортивных развлечений, особое внимание необходимо уделить безопасности детей. Ведь чем больше защищен ребенок, тем больше спокойствие родителей и, следовательно, удовольствие, полученное во время игры. Качественный набор защиты убережет вашего ребенка от травм при катании на роликах, скейте или велосипеде. В комплект данного набора входят: налокотники (2 шт), наколенники (2 шт), защита запястья (2 шт). Пластиковые вставки защищают от переломов, ссадин и синяков. Упакован в спортивную сумку-сетку. Предназначен для детей от 3 до 12 лет.</t>
  </si>
  <si>
    <t>08. ТОВАРЫ ДЛЯ ФИТНЕСА</t>
  </si>
  <si>
    <t>Блоки для Йоги U-TURN</t>
  </si>
  <si>
    <t>252995</t>
  </si>
  <si>
    <t>Блок для йоги   22,5х15х7,5 см, 1 шт.,черный  (арт. БК-0377)</t>
  </si>
  <si>
    <t>БК-0377</t>
  </si>
  <si>
    <t>4650239003776</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</si>
  <si>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Цвет: чёрный.</t>
  </si>
  <si>
    <t>252993</t>
  </si>
  <si>
    <t>Блок для йоги  22,5х15х7,5 см, 1 шт., фиолетовый (арт. БК-0376)</t>
  </si>
  <si>
    <t>БК-0376</t>
  </si>
  <si>
    <t>4650239003769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</si>
  <si>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Цвет: фиолетовый.</t>
  </si>
  <si>
    <t>252988</t>
  </si>
  <si>
    <t>Блок для йоги 22,5х15х7,5 см, комплект из 2 шт., бирюзовый (арт. БК-0374)</t>
  </si>
  <si>
    <t>БК-0374</t>
  </si>
  <si>
    <t>4650239003745</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</si>
  <si>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бирюзовый.</t>
  </si>
  <si>
    <t>252992</t>
  </si>
  <si>
    <t>Блок для йоги 22,5х15х7,5 см, комплект из 2 шт., мятный(с рисунком) (арт. БК-0375)</t>
  </si>
  <si>
    <t>БК-0375</t>
  </si>
  <si>
    <t>4650239003752</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</si>
  <si>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мятный (с рисунком).</t>
  </si>
  <si>
    <t>252983</t>
  </si>
  <si>
    <t>Блок для йоги 22,5х15х7,5 см, комплект из 2 шт., синий (арт. БК-0372)</t>
  </si>
  <si>
    <t>БК-0372</t>
  </si>
  <si>
    <t>4650239003721</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</si>
  <si>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синий.</t>
  </si>
  <si>
    <t>252980</t>
  </si>
  <si>
    <t>Блок для йоги 22,5х15х7,5 см, комплект из 2 шт., фиолетовый (арт. БК-0371)</t>
  </si>
  <si>
    <t>БК-0371</t>
  </si>
  <si>
    <t>4650239003714</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</si>
  <si>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Комплект из 2 шт. Цвет: фиолетовый.</t>
  </si>
  <si>
    <t>230137</t>
  </si>
  <si>
    <t xml:space="preserve">Блок для йоги 22,5х15х7,5см, комплект из 2шт., бежевый,макс.нагр до 150 кг(арт. БК-7752) </t>
  </si>
  <si>
    <t>БК-7752</t>
  </si>
  <si>
    <t>4670159177524</t>
  </si>
  <si>
    <t>Блок - один из неотъемлемых предметов при занятиях йогой, стретчингом и пилатесом. Его применение способно значительно повысить уровень гибкости, растяжки и силы мышц. Более того, блок играет важную роль в улучшении баланса и координации движений. Размер: 22,5х15х7,5 см. Материал: ЕВА. Упаковка: термоусадочная пленка. Цвет: бежевый. Вес одного блока 200 грамм. Максимальная нагрузка до 100 кг. Плотность 80 кг/м³.</t>
  </si>
  <si>
    <t>217140</t>
  </si>
  <si>
    <t xml:space="preserve">Блок для йоги 22,5х15х7,5см, комплект из 2шт., голубой,макс.нагр до 150 кг (Арт.БК-1381) </t>
  </si>
  <si>
    <t>БК-1381</t>
  </si>
  <si>
    <t>4670159113812</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</si>
  <si>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голубой. Вес одного блока 200 грамм. Максимальная нагрузка до 100 кг. Плотность 80 кг/м³.</t>
  </si>
  <si>
    <t>217138</t>
  </si>
  <si>
    <t>Блок для йоги 22,5х15х7,5см, комплект из 2шт., зеленый,макс.нагр до 150 кг (Арт.БК-1380)</t>
  </si>
  <si>
    <t>БК-1380</t>
  </si>
  <si>
    <t>4670159113805</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</si>
  <si>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зеленый. Вес одного блока 200 грамм. Максимальная нагрузка до 150 кг. Плотность 80 кг/м³.</t>
  </si>
  <si>
    <t>217141</t>
  </si>
  <si>
    <t>Блок для йоги 22,5х15х7,5см, комплект из 2шт., мятный,макс.нагр до 150 кг (Арт.БК-1382)</t>
  </si>
  <si>
    <t>БК-1382</t>
  </si>
  <si>
    <t>4670159113829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</si>
  <si>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мятный. Вес одного блока 200 грамм. Максимальная нагрузка до 100 кг. Плотность 80 кг/м³.</t>
  </si>
  <si>
    <t>217142</t>
  </si>
  <si>
    <t>Блок для йоги 22,5х15х7,5см, комплект из 2шт., розовый,макс.нагр до 150 кг (Арт.БК-1383)</t>
  </si>
  <si>
    <t>БК-1383</t>
  </si>
  <si>
    <t>4670159113836</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</si>
  <si>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розовый. Вес одного блока 200 грамм. Максимальная нагрузка до 100 кг. Плотность 80 кг/м³.</t>
  </si>
  <si>
    <t>217135</t>
  </si>
  <si>
    <t>Блок для йоги 22,5х15х7,5см,комплект из 2шт.,фиолетовый,макс.нагр до 150 кг(Арт.БК-1379)</t>
  </si>
  <si>
    <t>БК-1379</t>
  </si>
  <si>
    <t>4670159113799</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</si>
  <si>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Размер: 22,5х15х7,5см. В наборе: 2 штуки. Материал: ЕВА. Упаковка: термоусадочная пленка. Цвет: фиолетовый. Вес одного блока 200 грамм. Максимальная нагрузка до 100 кг. Плотность 80 кг/м³.</t>
  </si>
  <si>
    <t>232244</t>
  </si>
  <si>
    <t>Блок для йоги. 1шт. 22,5х15х7,5 см, мятный,макс.нагр до 150 кг (арт.БК-8459)</t>
  </si>
  <si>
    <t>БК-8459</t>
  </si>
  <si>
    <t>4670159184591</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</si>
  <si>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Упаковка: термоусадочная пленка. Цвет: мятный. Вес одного блока 200 грамм. Максимальная нагрузка до 100 кг. Плотность 80 кг/м³.</t>
  </si>
  <si>
    <t>232240</t>
  </si>
  <si>
    <t>Блок для йоги. 1шт. 22,5х15х7,5см, розовый,макс.нагр до 150 кг (арт.БК-8458)</t>
  </si>
  <si>
    <t>БК-8458</t>
  </si>
  <si>
    <t>4670159184584</t>
  </si>
  <si>
    <t>Этот спортивный инвентарь используется для опоры при растяжке в йоге и стретчинге. Такие кирпичи часто используют и вне практик, они востребованы в фитнесе и гимнастике. Блоки для йоги универсальны, они подходят как новичкам, так и опытным спортсменам. Материал: ЕВА. Размер: 22,5х15х7,5 см. Вес: 200 г. Упаковка: термоусадочная пленка. Цвет: розовый. Максимальная нагрузка до 100 кг. Плотность 80 кг/м³.</t>
  </si>
  <si>
    <t>Гантели, гири, штанги U-TURN</t>
  </si>
  <si>
    <t>Гантели и гири регулируемые</t>
  </si>
  <si>
    <t>Двухсторонняя регулировка</t>
  </si>
  <si>
    <t>248178</t>
  </si>
  <si>
    <t>Гантели (регулируемые) розовые (2 шт в к-те), от 1 до 2,5кг (Арт. ФИТ-0133)</t>
  </si>
  <si>
    <t>ФИТ-0133</t>
  </si>
  <si>
    <t>4650239001338</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</si>
  <si>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розовый. Вес: от 1 до 2,5 кг. В комплекте 2 штуки.</t>
  </si>
  <si>
    <t>240564</t>
  </si>
  <si>
    <t>Гантель (регулируемая) желтая, от 2,5 до 24кг (арт. ФИТ-5205)</t>
  </si>
  <si>
    <t>ФИТ-5205</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</si>
  <si>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Упаковка: коробка. Цвет: желтый, 24 кг.</t>
  </si>
  <si>
    <t>240570</t>
  </si>
  <si>
    <t>Гантель (регулируемая) желтая, от 5 до 40кг (арт. ФИТ-5207)</t>
  </si>
  <si>
    <t>ФИТ-5207</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</si>
  <si>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Упаковка: коробка. Цвет: желтый, 40 кг.</t>
  </si>
  <si>
    <t>240567</t>
  </si>
  <si>
    <t>Гантель (регулируемая) красная, от 5 до 40кг  (арт. ФИТ-5206)</t>
  </si>
  <si>
    <t>ФИТ-5206</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</si>
  <si>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Регулируемые гантели изготовлены из прочного и долговечного материала, обеспечивая долговечность использования. Их эргономичная форма и надежная фиксация весовых блоков гарантируют безопасность и удобство во время тренировок.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Материал: металл, пластик. Упаковка: коробка. Цвет: красный, 40 кг.</t>
  </si>
  <si>
    <t xml:space="preserve">Регулировка грифом </t>
  </si>
  <si>
    <t>247928</t>
  </si>
  <si>
    <t>Гантель (регулируемая) оранжевая, от 1,8 до 6,5кг,  (Арт. ФИТ-0126)</t>
  </si>
  <si>
    <t>ФИТ-0126</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</si>
  <si>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оранжевый. Вес: от 1,8 до 6,5 кг.</t>
  </si>
  <si>
    <t>248176</t>
  </si>
  <si>
    <t>Гантель (регулируемая) черная, от 1,8 до 11,5кг (Арт. ФИТ-0131)</t>
  </si>
  <si>
    <t>ФИТ-0131</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</si>
  <si>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1,8 до 11,5 кг.</t>
  </si>
  <si>
    <t>248169</t>
  </si>
  <si>
    <t>Гантель (регулируемая) черная, от 3 до 25кг (Арт. ФИТ-0128)</t>
  </si>
  <si>
    <t>ФИТ-0128</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</si>
  <si>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3 до 25 кг.</t>
  </si>
  <si>
    <t>248173</t>
  </si>
  <si>
    <t>Гантель (регулируемая) черная, от 3,5 до 32кг (Арт. ФИТ-0130)</t>
  </si>
  <si>
    <t>ФИТ-0130</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</si>
  <si>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3,5 до 32 кг.</t>
  </si>
  <si>
    <t>248171</t>
  </si>
  <si>
    <t>Гантель (регулируемая) черная, от 4 до 25кг (Арт. ФИТ-0129)</t>
  </si>
  <si>
    <t>ФИТ-0129</t>
  </si>
  <si>
    <t>Регулируемая гантель - это универсальный и функциональный тренажер, который позволяет изменять вес и настраивать его под нужды каждого человека. Регулируемая гантель - это отличный способ укрепить мышцы, улучшить физическую форму, сжигать калории и достичь своих целей в тренировках без необходимости во множестве отдельных гантелей разного веса. Она станет незаменимым помощником в достижении желаемых результатов фитнеса и здорового образа жизни. Цвет: черный. Вес: от 4 до 25 кг.</t>
  </si>
  <si>
    <t xml:space="preserve">Гантели разборные </t>
  </si>
  <si>
    <t>Серия "Мегаспорт", комплекты из композита, диски круглые, черный+зеленый</t>
  </si>
  <si>
    <t>231183</t>
  </si>
  <si>
    <t>Гантели 4в1 (гантели+штанга1+штанга2+ролик для пресса) 40кг. В комплекте 16 дисков (арт. ФИТ-8133)</t>
  </si>
  <si>
    <t>ФИТ-8133</t>
  </si>
  <si>
    <t>4670159181330</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</si>
  <si>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40 кг. В комплекте: 16 дисков: 8*3 кг, 4*2,5кг, 4*1,25кг. Материал: сталь, пвх, цемент. Диаметр грифа 25 мм. В коробке.</t>
  </si>
  <si>
    <t>216507</t>
  </si>
  <si>
    <t>Гантели 4в1 (гантели+штанга1+штанга2+роликдля пресса) 20 кг. В комплекте 12 дисков (Арт. ФИТ-1045)</t>
  </si>
  <si>
    <t>ФИТ-1045</t>
  </si>
  <si>
    <t>4670159110453</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</si>
  <si>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комплекте: 12 дисков: 4х2кг, 4х1,5кг, 4х1,25кг. Диаметр грифа 25 мм.
+ инструкция. Материал: сталь, пвх, цемент. Цвет: чёрный+зеленый. Упаковка: коробка.</t>
  </si>
  <si>
    <t>236378</t>
  </si>
  <si>
    <t>Гантели 6в1 (гантели+2 штанги+гиря+ролик для пресса+упоры) 20кг. В ком-те 12 дисков (Арт. CM-DB002)</t>
  </si>
  <si>
    <t>CM-DB002</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</si>
  <si>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ком-те 12 дисков 1,25 кг - 4 шт,  1,5 кг - 4 шт,  2 кг - 4 шт. Материал: винил, сталь, цементная смесь. грифы для гантелей -2 шт. гриф прямой для штанги, гриф w-образный для штанги; ролик для пресса; упоры для отжимания - 2 шт; основание для гири - 1 шт. Общая длина грифа для гантелей: 47 см, резьбовая часть: 16 см. Цвет: чёрный+зеленый. Упаковка: картонная коробка.</t>
  </si>
  <si>
    <t>Серия "Силач", комплекты из чугуна</t>
  </si>
  <si>
    <t>236454</t>
  </si>
  <si>
    <t>Гантели  20кг, в комплекте 12 дисков: 4х2,5кг, 4х1,25, 4х0,5кг (Арт. ФИТ-0657)</t>
  </si>
  <si>
    <t>ФИТ-0657</t>
  </si>
  <si>
    <t>4670159207009</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</si>
  <si>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Общий вес комплекта: 20 кг. В комплекте: 12 дисков: 4х2,5 кг, 4х1, 25, 4х0,5 кг. Диаметр блинов для гантелей: 0,5 кг - 9,2 см; 1,25 кг - 12 см; 2,5 кг - 14,7 см. Диаметр штанги для гантелей: 25 мм. Длина грифа для гантели: 34 см. Материал: чугун. В кейсе.</t>
  </si>
  <si>
    <t>249311</t>
  </si>
  <si>
    <t>Гантель разборная - 10кг, цвет черн (Арт. ФИТ-0233)</t>
  </si>
  <si>
    <t>ФИТ-0233</t>
  </si>
  <si>
    <t>4650239002335</t>
  </si>
  <si>
    <t>Гантели разборные – это универсальный спортивный инвентарь, который идеально подходит для домашних тренировок и занятий в тренажерном зале. Они состоят из нескольких отдельных дисков, которые можно легко комбинировать, позволяя регулировать вес в зависимости от уровня подготовки и поставленных целей. Компактный дизайн и возможность разборки делают их удобными для хранения и транспортировки. В наборе: 1 шт. 10 кг. Цвет: черный. Материал: сталь, чугун.</t>
  </si>
  <si>
    <t>Серия "Титан", комплекты из стали</t>
  </si>
  <si>
    <t>234829</t>
  </si>
  <si>
    <t>Гантели 2в1 (гантели+штанга) 15 кг, синий, в кейсе. В комплекте 12 дисков (Арт. ФИТ-9857)</t>
  </si>
  <si>
    <t>ФИТ-9857</t>
  </si>
  <si>
    <t>4670159198574</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</si>
  <si>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15 кг. В комплекте: 12 дисков: 8х1,25кг, 4х0,5кг, 4 фиксатора; 2 грифа. Материал: хромированная сталь. В кейсе. Диаметр грифа 24,5 мм. Длина грифа: 34 см. Длина коннектора для штанги: 30 см.</t>
  </si>
  <si>
    <t>216504</t>
  </si>
  <si>
    <t>Гантели 2в1 (гантели+штанга) 20 кг, красный, в кейсе. В комплекте 12 дисков (Арт. ФИТ-1042)</t>
  </si>
  <si>
    <t>ФИТ-1042</t>
  </si>
  <si>
    <t>4670159110422</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</si>
  <si>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В комплекте: 12 дисков: 4х2,5кг, 4х1,25кг, 4х0,5кг. Материал: хромированная сталь, цемент. Цвет: микс, в кейсе. Упаковка: коробка.</t>
  </si>
  <si>
    <t>216505</t>
  </si>
  <si>
    <t>Гантели 2в1 (гантели+штанга) 20 кг, синий, в кейсе. В комплекте 12 дисков (Арт. ФИТ-1043)</t>
  </si>
  <si>
    <t>ФИТ-1043</t>
  </si>
  <si>
    <t>4670159110439</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</si>
  <si>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20 кг. Максимальная нагрузка для штанги: 80 кг. В комплекте: 12 дисков: 4х2,5кг, 4х1,25кг, 4х0,5кг. Материал: хромированная сталь, ПВХ. Цвет: микс, в кейсе. Упаковка: коробка.</t>
  </si>
  <si>
    <t>216503</t>
  </si>
  <si>
    <t>Гантели 2в1 (гантели+штанга) 30 кг, красный, в кейсе. В комплекте 16 дисков (Арт. ФИТ-1041)</t>
  </si>
  <si>
    <t>ФИТ-1041</t>
  </si>
  <si>
    <t>4670159110415</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</si>
  <si>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30 кг. В комплекте: 16 дисков: 8х2,5кг, 4х1,25кг, 4х0,5кг. Материал: хромированная сталь, цемент. Цвет: микс, в кейсе. Упаковка: коробка.</t>
  </si>
  <si>
    <t>251398</t>
  </si>
  <si>
    <t>Гантели-трансформер 2 в 1 (+штанга) 40 кг, красный, в кейсе. В комплекте 18 дисков (арт. ФИТ-0298)</t>
  </si>
  <si>
    <t>ФИТ-0298</t>
  </si>
  <si>
    <t>4650239002984</t>
  </si>
  <si>
    <t xml:space="preserve">Гантели-трансформер 2 в 1 с штангой — идеальное решение для домашних тренировок! Эти универсальные гантели позволяют быстро изменять вес, что подходит как для новичков, так и для опытных спортсменов. С помощью простого механизма трансформации вы можете легко преобразовать гантели в штангу, расширяя возможности своих тренировок. Материал: сталь, гриф штанги - без покрытия, грифы гантелей прорезинены. Вес: 40 кг. Фиксатор: 6 шт. Упаковка: пакет, черный  чехол. </t>
  </si>
  <si>
    <t>251399</t>
  </si>
  <si>
    <t>Гантели-трансформер 2 в 1 (+штанга) 40 кг, синий, в кейсе. В комплекте 18 дисков (арт. ФИТ-0299)</t>
  </si>
  <si>
    <t>ФИТ-0299</t>
  </si>
  <si>
    <t xml:space="preserve">Гантели-трансформер 2 в 1 с штангой — идеальное решение для домашних тренировок! Эти универсальные гантели позволяют быстро изменять вес, что подходит как для новичков, так и для опытных спортсменов. С помощью простого механизма трансформации вы можете легко преобразовать гантели в штангу, расширяя возможности своих тренировок. Материал: сталь, гриф штанги - покрытие EVA, грифы гантелей прорезинены. Коннектор: с покрытием EVA. Вес: 40 кг. Фиксатор: 6 шт. Упаковка: пакет, черный  чехол. </t>
  </si>
  <si>
    <t>Серия "Универсал", комплекты из композита, диски круглые, черный+красный</t>
  </si>
  <si>
    <t>234825</t>
  </si>
  <si>
    <t>Гантели 2в1 (гантели+штанга) 15кг. В комплекте 8 дисков (арт. ФИТ-9859)</t>
  </si>
  <si>
    <t>ФИТ-9859</t>
  </si>
  <si>
    <t>4670159198598</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</si>
  <si>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15 кг. В комплекте: 8 дисков: 4х1,25кг, 4х2,5кг, 1 коннектор; 4 замка. Материал: сталь, пвх, цемент. Диаметр грифа 25 мм. Длина коннектора 40 см. В коробке.</t>
  </si>
  <si>
    <t>216500</t>
  </si>
  <si>
    <t>Гантели 2в1 (гантели+штанга) 30кг. В комплекте 16 дисков (Арт. ФИТ-1038)</t>
  </si>
  <si>
    <t>ФИТ-1038</t>
  </si>
  <si>
    <t>4670159110385</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</si>
  <si>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30 кг. В комплекте: 16 дисков: 4х1,25кг, 4х1,5кг, 4х2кг, 4х2,5кг; 2 грифа (47см); 4 "замка" красного цвета;1 соединитель (40см). Материал: пвх, цемент, стальная стружка. Цвет: черныый+красный. В коробке.</t>
  </si>
  <si>
    <t>234823</t>
  </si>
  <si>
    <t>Гантели 2в1 (гантели+штанга) 33кг. в комплекте 12 дисков (арт. ФИТ-9861)</t>
  </si>
  <si>
    <t>ФИТ-9861</t>
  </si>
  <si>
    <t>4670159198611</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</si>
  <si>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33 кг. В комплекте: 12 дисков: 8х3 кг; 4х2 кг; 1 коннектор; 4 замка. Материал: сталь, пвх, цемент. В коробке.</t>
  </si>
  <si>
    <t>231181</t>
  </si>
  <si>
    <t>Гантели 2в1 (гантели+штанга) 40кг. В комплекте 16 дисков (Арт. ФИТ-8131)</t>
  </si>
  <si>
    <t>ФИТ-8131</t>
  </si>
  <si>
    <t>4670159181316</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</si>
  <si>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40 кг. В комплекте: 16 дисков: 8х3кг, 4х2,5кг, 4х1,25кг. Материал: сталь, пвх, цепмент. Диаметр грифа 13,5 мм. В коробке. Длина грифа: 40 см. Длина коннектора для штанги: 40 см.</t>
  </si>
  <si>
    <t>236458</t>
  </si>
  <si>
    <t>Гантели 3в1 (гантели+штанга+гиря) 40кг. В комплекте 16 дисков (Арт. ФИТ-0660)</t>
  </si>
  <si>
    <t>ФИТ-0660</t>
  </si>
  <si>
    <t>4670159207030</t>
  </si>
  <si>
    <t>Хотите развить мускулатуру, но нет возможности посещать тренажерный зал? Занимаясь дома, при регулярных тренировках вы добьетесь не меньших результатов. Все, что для этого понадобится — простые гантели. Этот универсальный спортивный снаряд одинаково хорошо подходит мужчинам и женщинам, подросткам и людям пожилого возраста. Упражнения с гантелями заставляют работать огромное количество мышц, увеличивают силу и улучшают ловкость. Вес изделия 40 кг. В комплекте: 16 дисков: 4* 2 кг; 12 * 2,5 кг. Материал: АБС, сталь, цемент. В коробке.</t>
  </si>
  <si>
    <t>Гантели ручные неопреновые</t>
  </si>
  <si>
    <t>Серия "Разряд", гантели ручные неопреновые</t>
  </si>
  <si>
    <t>249313</t>
  </si>
  <si>
    <t>Набор неопреновых гантелей с плоским концом 2шт по 1 кг, цвет синий (Арт. ФИТ-0234)</t>
  </si>
  <si>
    <t>ФИТ-0234</t>
  </si>
  <si>
    <t>4650239002342</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</si>
  <si>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1 кг. Цвет: синий. Материал: неопрен. Упаковка: пакет, коробка.</t>
  </si>
  <si>
    <t>249317</t>
  </si>
  <si>
    <t>Набор неопреновых гантелей с плоским концом 2шт по 2 кг, цвет черный (Арт. ФИТ-0237)</t>
  </si>
  <si>
    <t>ФИТ-0237</t>
  </si>
  <si>
    <t>4650239002373</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</si>
  <si>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2 кг. Цвет: черный. Материал: неопрен. Упаковка: пакет, коробка.</t>
  </si>
  <si>
    <t>249324</t>
  </si>
  <si>
    <t>Набор неопреновых гантелей с плоским концом 2шт по 3 кг, цвет зеленый (Арт. ФИТ-0240)</t>
  </si>
  <si>
    <t>ФИТ-0240</t>
  </si>
  <si>
    <t>4650239002403</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</si>
  <si>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3 кг. Цвет: зеленый. Материал: неопрен. Упаковка: пакет, коробка.</t>
  </si>
  <si>
    <t>249327</t>
  </si>
  <si>
    <t>Набор неопреновых гантелей с плоским концом 2шт по 3кг, цвет черный (Арт. ФИТ-0241)</t>
  </si>
  <si>
    <t>ФИТ-0241</t>
  </si>
  <si>
    <t>4650239002410</t>
  </si>
  <si>
    <t>Набор неопреновых гантелей с плоским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3 кг. Цвет: черный. Материал: неопрен. Упаковка: пакет, коробка.</t>
  </si>
  <si>
    <t>249330</t>
  </si>
  <si>
    <t>Набор неопреновых гантелей с плоским концом 2шт по 5 кг, цвет фиолетовый (Арт. ФИТ-0242)</t>
  </si>
  <si>
    <t>ФИТ-0242</t>
  </si>
  <si>
    <t>4650239002427</t>
  </si>
  <si>
    <t>Набор неопреновых гантелей, шестигранные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фиолетовый. Материал: неопрен. Упаковка: пакет, коробка.</t>
  </si>
  <si>
    <t>249333</t>
  </si>
  <si>
    <t>Набор неопреновых гантелей с треугольным концом 2шт по 2кг, цвет черный (Арт. ФИТ-0245)</t>
  </si>
  <si>
    <t>ФИТ-0245</t>
  </si>
  <si>
    <t>4650239002458</t>
  </si>
  <si>
    <t>Набор неопреновых гантелей с треугольным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2 кг. Цвет: черный. Материал: неопрен. Упаковка: пакет, коробка.</t>
  </si>
  <si>
    <t>249334</t>
  </si>
  <si>
    <t>Набор неопреновых гантелей с треугольным концом 2шт по 3кг, цвет черный (Арт. ФИТ-0246)</t>
  </si>
  <si>
    <t>ФИТ-0246</t>
  </si>
  <si>
    <t>4650239002465</t>
  </si>
  <si>
    <t>Набор неопреновых гантелей с треугольным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3 кг. Цвет: черный. Материал: неопрен. Упаковка: пакет, коробка.</t>
  </si>
  <si>
    <t>249335</t>
  </si>
  <si>
    <t>Набор неопреновых гантелей с треугольным концом 2шт по 5кг, цвет черный (Арт. ФИТ-0247)</t>
  </si>
  <si>
    <t>ФИТ-0247</t>
  </si>
  <si>
    <t>4650239002472</t>
  </si>
  <si>
    <t>Набор неопреновых гантелей с треугольным концом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черный. Материал: неопрен. Упаковка: пакет, коробка.</t>
  </si>
  <si>
    <t>249331</t>
  </si>
  <si>
    <t>Набор неопреновых гантелей, шестигранные 2шт по 3кг, цвет розовый (Арт. ФИТ-0243)</t>
  </si>
  <si>
    <t>ФИТ-0243</t>
  </si>
  <si>
    <t>4650239002434</t>
  </si>
  <si>
    <t>Набор неопреновых гантелей, шестигранные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3 кг. Цвет: розовый. Материал: неопрен. Упаковка: пакет, коробка.</t>
  </si>
  <si>
    <t>249332</t>
  </si>
  <si>
    <t>Набор неопреновых гантелей, шестигранные 2шт по 5кг, цвет серый (Арт. ФИТ-0244)</t>
  </si>
  <si>
    <t>ФИТ-0244</t>
  </si>
  <si>
    <t>4650239002441</t>
  </si>
  <si>
    <t>Набор неопреновых гантелей, шестигранные — идеальное решение для тренировки в домашних условиях и в спортзале. Гантели покрыты мягким неопреном, что обеспечивает надежный и комфортный захват, предотвращая скольжение. Плоские концы позволяют удобно укладывать их на любую поверхность, а компактный и стильный дизайн делает их привлекательными. В наборе: 2 шт. по 5 кг. Цвет: среый. Материал: неопрен. Упаковка: пакет, коробка.</t>
  </si>
  <si>
    <t>234817</t>
  </si>
  <si>
    <t>Шестигранная гантель из неопрена весом 2 кг, цвет бирюзовый, кратно 2 (арт. ФИТ-9863)</t>
  </si>
  <si>
    <t>ФИТ-9863</t>
  </si>
  <si>
    <t>4670159198635</t>
  </si>
  <si>
    <t>Шестигранная гантель - это идеальный выбор для тех, кто хочет заниматься фитнесом дома. Она имеет удобную форму и вес, что позволяет эффективно тренировать мышцы рук и плеч. Гантель выполнена из качественного материала - неопрена, который обеспечивает комфортное использование и защиту от скольжения. Вес гантели: 2 кг. Цвет: бирюзовый. В коробке.</t>
  </si>
  <si>
    <t>Гири U-TURN</t>
  </si>
  <si>
    <t>249341</t>
  </si>
  <si>
    <t>Виниловая гиря 12кг, цвет фиолетовый (Арт. ФИТ-0251)</t>
  </si>
  <si>
    <t>ФИТ-0251</t>
  </si>
  <si>
    <t>4650239002519</t>
  </si>
  <si>
    <t>Виниловая гиря — идеальный выбор для домашних тренировок и фитнеса. Изготовленная из прочного винила, она обладает приятной на ощупь поверхностью и не скользит в руках. Компактный размер и яркий дизайн делают её отличным дополнением к вашему спортивному инвентарю. Используйте виниловую гирю для укрепления мышц, улучшения выносливости и разработки координации движений. Вес: 12 кг. Цвет: фиолетовый. Материал: винил, чугун. Упаковка: коробка.</t>
  </si>
  <si>
    <t>249342</t>
  </si>
  <si>
    <t>Виниловая гиря 16кг, цвет синий (Арт. ФИТ-0252)</t>
  </si>
  <si>
    <t>ФИТ-0252</t>
  </si>
  <si>
    <t>4650239002526</t>
  </si>
  <si>
    <t>Виниловая гиря — идеальный выбор для домашних тренировок и фитнеса. Изготовленная из прочного винила, она обладает приятной на ощупь поверхностью и не скользит в руках. Компактный размер и яркий дизайн делают её отличным дополнением к вашему спортивному инвентарю. Используйте виниловую гирю для укрепления мышц, улучшения выносливости и разработки координации движений. Вес: 16 кг. Цвет: синий. Материал: винил, чугун. Упаковка: коробка.</t>
  </si>
  <si>
    <t>249348</t>
  </si>
  <si>
    <t>Гиря из мягкого пластика 12кг, цвет серый  (Арт. ФИТ-0258)</t>
  </si>
  <si>
    <t>ФИТ-0258</t>
  </si>
  <si>
    <t>4650239002588</t>
  </si>
  <si>
    <t>Гиря из мягкого пластика — идеальный выбор для тренировки в домашних условиях и на улице. Она обладает безопасной, не травмирующей поверхностью, что делает её подходящей для пользователей любого уровня подготовки. Легкая и удобная в использовании, гиря помогает развивать силу, выносливость и координацию. Вес: 12 кг. Цвет: серый. Материал: soft touch пвх, металлический песок внутри. Упаковка: коробка.</t>
  </si>
  <si>
    <t>249344</t>
  </si>
  <si>
    <t>Пластиковая гиря с цементом внутри 16кг , цвет черный (Арт. ФИТ-0254)</t>
  </si>
  <si>
    <t>ФИТ-0254</t>
  </si>
  <si>
    <t>4650239002540</t>
  </si>
  <si>
    <t>Пластиковая гиря с цементом внутри – идеальный выбор для домашних тренировок и занятий спортом на свежем воздухе. С водонепроницаемым покрытием и прочной конструкцией, она обеспечивает надежность и долговечность. Гиря помогает развивать силу, выносливость и координацию, а также подходит для различных упражнений: от классических подъемов до кроссфита. Компактный размер и удобная форма делают её незаменимым аксессуаром для фитнеса. Вес: 16 кг. Цвет: черный. Материал: пластик, цемент. Упаковка: коробка.</t>
  </si>
  <si>
    <t>249345</t>
  </si>
  <si>
    <t>Пластиковая гиря с цементом внутри 24кг , цвет черный (Арт. ФИТ-0255)</t>
  </si>
  <si>
    <t>ФИТ-0255</t>
  </si>
  <si>
    <t>4650239002557</t>
  </si>
  <si>
    <t>Пластиковая гиря с цементом внутри – идеальный выбор для домашних тренировок и занятий спортом на свежем воздухе. С водонепроницаемым покрытием и прочной конструкцией, она обеспечивает надежность и долговечность. Гиря помогает развивать силу, выносливость и координацию, а также подходит для различных упражнений: от классических подъемов до кроссфита. Компактный размер и удобная форма делают её незаменимым аксессуаром для фитнеса. Вес: 24 кг. Цвет: черный. Материал: пластик, цемент. Упаковка: коробка.</t>
  </si>
  <si>
    <t>Штанги U-TURN</t>
  </si>
  <si>
    <t>249337</t>
  </si>
  <si>
    <t>Набор разноцветная трехсекционная штанга 20кг + фиксаторы (Арт. ФИТ-0248)</t>
  </si>
  <si>
    <t>ФИТ-0248</t>
  </si>
  <si>
    <t>4650239002489</t>
  </si>
  <si>
    <t>Набор разноцветная трехсекционная штанга – идеальное решение для эффективных тренировок как в спортзале, так и на свежем воздухе. Штанга состоит из трех секций, что позволяет легко регулировать длину и вес в зависимости от уровня подготовки и целей. Изготовлена из прочного и долговечного материала, она обеспечивает надежность и безопасность во время занятий. Вес: 20 кг. + фиксаторы. Материал: сталь, неопрен, пвх. Упаковка: коробка.</t>
  </si>
  <si>
    <t>Коврики спортивные U-TURN</t>
  </si>
  <si>
    <t>251421</t>
  </si>
  <si>
    <t>Коврик спортивный для фитнеса и йоги 183*61*0,6, розовый с фиолетовым, TPE (Арт. ФИТ-0303)</t>
  </si>
  <si>
    <t>ФИТ-0303</t>
  </si>
  <si>
    <t>4650239003035</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</si>
  <si>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Цвет:розовый с фиолетовым. Упаковка: пленка.</t>
  </si>
  <si>
    <t>251422</t>
  </si>
  <si>
    <t>Коврик спортивный для фитнеса и йоги 183*61*0,6, синий с голубым, TPE (Арт. ФИТ-0304)</t>
  </si>
  <si>
    <t>ФИТ-0304</t>
  </si>
  <si>
    <t>4650239003042</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</si>
  <si>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183х61х0,6 см. Особенности: в комплекте есть ремень для носки. Цвет: синий с голубым. Упаковка: пленка.</t>
  </si>
  <si>
    <t>216515</t>
  </si>
  <si>
    <t>Коврик спортивный для фитнеса и йоги, NBR, 183х61х1см, фиолетовый (Арт. ФИТ-1035)</t>
  </si>
  <si>
    <t>ФИТ-1035</t>
  </si>
  <si>
    <t>4670159110354</t>
  </si>
  <si>
    <t>Этот вспомогательный предмет точно пригодится на занятиях в фитнес-клубе. А за его пределами превратится в «переносной спортзал». Коврик спортивный для фитнеса и йоги нужен не только для того, чтобы на тренировках было мягко и удобно. У него есть и другие, более важные функции. Без фитнес-мата не обойтись на многих занятиях без тренажеров. Он отвечает за безопасность при выполнении упражнений стоя и на полу: обеспечивает устойчивость и позволяет не соскользнуть во время активных движений. Размер: 183х61х1см. Вес изделия: 750 г. Материал: каучук нитрильный. Особенности: не скользит. Цвет: фуксия. Упаковка: пленка.</t>
  </si>
  <si>
    <t>Мячи гимнастические U-TURN</t>
  </si>
  <si>
    <t>216487</t>
  </si>
  <si>
    <t>Мяч  гимнастический (вес до 250кг), 55см, фиолетовый, в наборе с насосом (Арт. ФИТ-1010)</t>
  </si>
  <si>
    <t>ФИТ-1010</t>
  </si>
  <si>
    <t>4670159110101</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</si>
  <si>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55 см. Вес нагрузки: до 250 кг. Вес изделия: 550 г. Особенности: "антивзрыв", в наборе с насосом. Цвет: фиолетовый. В коробке.</t>
  </si>
  <si>
    <t>216498</t>
  </si>
  <si>
    <t>Мяч  гимнастический (вес до 250кг), 65см, двухсторонний, бирюзовый, в наборе (Арт. ФИТ-1021)</t>
  </si>
  <si>
    <t>ФИТ-1021</t>
  </si>
  <si>
    <t>4670159110217</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</si>
  <si>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двухсторонний, в наборе с насосом. Цвет: бирюзовый. В коробке.</t>
  </si>
  <si>
    <t>216497</t>
  </si>
  <si>
    <t>Мяч  гимнастический (вес до 250кг), 65см, двухсторонний, серый, в наборе (Арт. ФИТ-1020)</t>
  </si>
  <si>
    <t>ФИТ-1020</t>
  </si>
  <si>
    <t>4670159110200</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</si>
  <si>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двухсторонний, в наборе с насосом. Цвет: серый. В коробке.</t>
  </si>
  <si>
    <t>216493</t>
  </si>
  <si>
    <t>Мяч  гимнастический (вес до 250кг), 65см, зеленый, в наборе с насосом (Арт. ФИТ-1016)</t>
  </si>
  <si>
    <t>ФИТ-1016</t>
  </si>
  <si>
    <t>4670159110163</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</si>
  <si>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зеленый. В коробке.</t>
  </si>
  <si>
    <t>216491</t>
  </si>
  <si>
    <t>Мяч  гимнастический (вес до 250кг), 65см, фиолетовый, в наборе с насосом (Арт. ФИТ-1014)</t>
  </si>
  <si>
    <t>ФИТ-1014</t>
  </si>
  <si>
    <t>4670159110149</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</si>
  <si>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65 см. Вес нагрузки: до 250 кг. Вес изделия: 750 г. Особенности: "антивзрыв", в наборе с насосом. Цвет: фиолетовый. В коробке.</t>
  </si>
  <si>
    <t>216495</t>
  </si>
  <si>
    <t>Мяч  гимнастический (вес до 250кг), 75см,  фиолетовый, в наборе с насосом (Арт. ФИТ-1018)</t>
  </si>
  <si>
    <t>ФИТ-1018</t>
  </si>
  <si>
    <t>4670159110187</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</si>
  <si>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75 см. Вес нагрузки: до 250 кг. Вес изделия: 900 г. Особенности: "антивзрыв", в наборе с насосом. Цвет: фиолетовый. В коробке.</t>
  </si>
  <si>
    <t>216482</t>
  </si>
  <si>
    <t>Мяч гимнастический (вес до 250кг), 55см, серый, в наборе с насосом (Арт. ФИТ-1009)</t>
  </si>
  <si>
    <t>ФИТ-1009</t>
  </si>
  <si>
    <t>4670159110095</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</si>
  <si>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Материал: ПВХ. Размер: 55 см. Вес нагрузки: до 250 кг. Вес изделия: 550 г. Особенности: "антивзрыв", в наборе с насосом. Цвет: серый. В коробке.</t>
  </si>
  <si>
    <t>231172</t>
  </si>
  <si>
    <t>Мяч для пилатеса (25см, красный) (Арт. ФИТ-8123)</t>
  </si>
  <si>
    <t>ФИТ-8123</t>
  </si>
  <si>
    <t>4670159181231</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</si>
  <si>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Максимальная нагрузка: 30 кг. Обладает системой "Антивзрыв". Материал: ПВХ. Размер: 25 см. Цвет: красный. Упаковка: пакет.</t>
  </si>
  <si>
    <t>231153</t>
  </si>
  <si>
    <t>Мяч для пилатеса (25см, розовый) (Арт. ФИТ-8119)</t>
  </si>
  <si>
    <t>ФИТ-8119</t>
  </si>
  <si>
    <t>4670159181194</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</si>
  <si>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Максимальная нагрузка: 30 кг. Обладает системой "Антивзрыв". Материал: ПВХ. Размер: 25 см. Цвет: розовый. Упаковка: пакет.</t>
  </si>
  <si>
    <t>231165</t>
  </si>
  <si>
    <t>Мяч для пилатеса (25см, синий) (Арт. ФИТ-8121)</t>
  </si>
  <si>
    <t>ФИТ-8121</t>
  </si>
  <si>
    <t>4670159181217</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</si>
  <si>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Максимальная нагрузка: 30 кг. Обладает системой "Антивзрыв". Материал: ПВХ. Размер: 25 см. Цвет: синий. Упаковка: пакет.</t>
  </si>
  <si>
    <t>231168</t>
  </si>
  <si>
    <t>Мяч для пилатеса (25см, фиолетовый) (Арт. ФИТ-8122)</t>
  </si>
  <si>
    <t>ФИТ-8122</t>
  </si>
  <si>
    <t>4670159181224</t>
  </si>
  <si>
    <t>Фитбол для пилатеса — это отличный способ улучшить физическую форму и сделать тренировки еще более эффективными. Этот мяч для фитнеса гимнастический имеет множество преимуществ перед другими видами тренажеров: он помогает укрепить мышцы, улучшает координацию движений и способствует правильной осанке. Предназначен для занятий фитнесом и гимнастикой. Максимальная нагрузка: 30 кг. Обладает системой "Антивзрыв". Материал: ПВХ. Размер: 25 см. Цвет: фиолетовый. Упаковка: пакет.</t>
  </si>
  <si>
    <t xml:space="preserve">Наколенники/налокотники </t>
  </si>
  <si>
    <t>223695</t>
  </si>
  <si>
    <t>Суппорт наколенники чёрные, размер L (40-43) (Арт. НКН-4663)</t>
  </si>
  <si>
    <t>НКН-4663</t>
  </si>
  <si>
    <t>4670159146636</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</si>
  <si>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L (40-43). Цвет: черный. Материал: нейлон. Упаковка: пакет.</t>
  </si>
  <si>
    <t>223700</t>
  </si>
  <si>
    <t>Суппорт наколенники чёрные, размер S (26-32) (Арт. НКН-4668)</t>
  </si>
  <si>
    <t>НКН-4668</t>
  </si>
  <si>
    <t>4670159146681</t>
  </si>
  <si>
    <t>Комплект коленных защитных бандажей – незаменимая поддержка для сустава во время спортивных тренировок и периода восстановления после травм. Их главное преимущество заключается в способности снизить нагрузку на мышцы и уменьшить боль и отечность. Размер: S (26-32). Цвет: черный. Материал: хлопок, нейлон. Упаковка: пакет.</t>
  </si>
  <si>
    <t>Ролики для фитнеса U-TURN</t>
  </si>
  <si>
    <t>226554</t>
  </si>
  <si>
    <t>Ролик гимнастический (для пресса, с ковриком) (арт. ФИТ-6150)</t>
  </si>
  <si>
    <t>ФИТ-6150</t>
  </si>
  <si>
    <t>4670159161509</t>
  </si>
  <si>
    <t xml:space="preserve">Гимнастический ролик для пресса с ковриком - это идеальное решение для тех, кто стремится улучшить свое здоровье и общее состояние тела. Этот товар предоставляет уникальную возможность проводить массаж в удобной домашней атмосфере. Ролик гимнастический имеет специальную поверхность, которая эффективно работает на ткани и мышцы, помогая расслабиться и снять напряжение. Он также способствует улучшению кровообращения и обмена веществ, что способствует ускоренному восстановлению после физической нагрузки. Материал: резина, пластик, металл. Упаковка: коробка.
</t>
  </si>
  <si>
    <t>216520</t>
  </si>
  <si>
    <t>Ролик для фитнеса (вес до 120 кг), 33х13см, черный (Арт. ФИТ-1029)</t>
  </si>
  <si>
    <t>ФИТ-1029</t>
  </si>
  <si>
    <t>4670159110293</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</si>
  <si>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650 г. Вес нагрузки: до 120 кг. Размер: 33х13см. Материал: ЕВА. Для занятий йогой, фитнесом, гимнастикой. Цвет: черный. Упаковка: пленка. Степень жесткости: твердый (50-55 градусов).</t>
  </si>
  <si>
    <t>216524</t>
  </si>
  <si>
    <t>Ролик для фитнеса (вес до 120 кг), 45х13см, серый (Арт. ФИТ-1033)</t>
  </si>
  <si>
    <t>ФИТ-1033</t>
  </si>
  <si>
    <t>4670159110330</t>
  </si>
  <si>
    <t>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780 г. Вес нагрузки: до 120 кг. Размер: 45х13см. Материал: ЕВА. Для занятий йогой, фитнесом, гимнастикой. Цвет: серый. Упаковка: пленка. Степень жесткости: твердый (50-55 градусов).</t>
  </si>
  <si>
    <t>260865</t>
  </si>
  <si>
    <t>Ролик для фитнеса (вес до 150 кг)60х15х15 см, вес 420 гр, цвет фиолетовый  (Арт. ФИТ-0936)</t>
  </si>
  <si>
    <t>ФИТ-0936</t>
  </si>
  <si>
    <t>4670419709373</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</si>
  <si>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420 гр. Вес нагрузки: до 150 кг. Размер: 60х15х15 см. Материал: ЕВА. Для занятий йогой, фитнесом, гимнастикой. Цвет: фиолетовый. Упаковка: термоусадочная плёнка. </t>
  </si>
  <si>
    <t>260864</t>
  </si>
  <si>
    <t>Ролик для фитнеса (вес до 150 кг)60х15х15 см, вес 420 гр, цвет чёрный  (Арт. ФИТ-0935)</t>
  </si>
  <si>
    <t>ФИТ-0935</t>
  </si>
  <si>
    <t>4670419709366</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</si>
  <si>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420 гр. Вес нагрузки: до 150 кг. Размер: 60х15х15 см. Материал: ЕВА. Для занятий йогой, фитнесом, гимнастикой. Цвет: чёрный. Упаковка: термоусадочная плёнка. </t>
  </si>
  <si>
    <t>260863</t>
  </si>
  <si>
    <t>Ролик для фитнеса (вес до 150 кг)90х15х15 см, вес 620 гр, цвет чёрный  (Арт. ФИТ-0934)</t>
  </si>
  <si>
    <t>ФИТ-0934</t>
  </si>
  <si>
    <t>4670419709359</t>
  </si>
  <si>
    <t xml:space="preserve">Ролик для фитнеса — это спортивный инвентарь для расслабляющего массажа, улучшения гибкости тела и расслабления напряженных мышц. Массажный валик снижает напряжение и ускоряет разогрев мышц перед тренировкой, содействует восстановлению после активных занятий спортом. Если делать упражнения правильно, то валик заменяет растяжку. Вес изделия: 620 гр. Вес нагрузки: до 150 кг. Размер: 90х15х15 см. Материал: ЕВА. Для занятий йогой, фитнесом, гимнастикой. Цвет: чёрный. Упаковка: термоусадочная плёнка. </t>
  </si>
  <si>
    <t>Тренажеры U-TURN</t>
  </si>
  <si>
    <t>224921</t>
  </si>
  <si>
    <t>Виброплатформа 31х52,5х12см  (Арт.ВП-5296)</t>
  </si>
  <si>
    <t>ВП-5296</t>
  </si>
  <si>
    <t>Виброплатформа – тренажер-массажер для профессиональных тренировок на все группы мышц в домашних условиях. Его эффективность основана на вибрационных технологиях, благодаря которым мышцы рефлекторно сокращаются до 50-60 раз в секунду. Дополнительное преимущество фитнес-тренажёра – акупунктурная поверхность, которая положительно воздействует на нервную систему, ускоряет кровоток и обменные процессы. Максимальная нагрузка: 150 кг, 5 режимов работы, подключается к Bluetooth. Размер: 31х52,5х12 см. Материал: пластик. Мощность 200 Вт, вибрация горизонтальная, амплитуа 12 мм. Инструкция на русском языке. В коробке.</t>
  </si>
  <si>
    <t>224923</t>
  </si>
  <si>
    <t>Степпер  (Арт. СТП-5298)</t>
  </si>
  <si>
    <t>СТП-5298</t>
  </si>
  <si>
    <t>Степпер – компактный и доступный по цене кардиотренажер. Регулярные занятия с использованием министеппера укрепляют мышцы ног, тренируют сердечно сосудистую систему и помогают избавиться от лишних калорий. На монитор выводятся все основные параметры тренировки: время занятий, количество шагов в минуту, общее количество шагов, количество израсходованных калорий. Количество программ: 4. Максимальная нагрузка: 100 кг. Материал: пластик, металл. Батарейка 1*LR44</t>
  </si>
  <si>
    <t>224922</t>
  </si>
  <si>
    <t>Степпер с поручнями (Арт.СТП-5297)</t>
  </si>
  <si>
    <t>СТП-5297</t>
  </si>
  <si>
    <t>Степпер – один из кардиотренажеров, позволяющих тренировать мышцы ног и ягодиц. Наличие поручней позволяет тренировать так же мышцы рук, что позволит сделать тренировку более эффективной. Занятия на степпере особенно благотворно действуют на сердечно-сосудистую систему, а также на мышцы таза и бедер. Максимальная нагрузка: 130 кг. Размер педали: 33х12 см. Материал: пластик, металл. Батарейки LR44 (не в комплекте). Тип тренажера вертикальный; поворотный. В коробке.</t>
  </si>
  <si>
    <t>Эспандеры U-TURN</t>
  </si>
  <si>
    <t>234968</t>
  </si>
  <si>
    <t>Набор эспандеров, 3 шт в наборе, материал: латекс,  нагрузка 2-32 кг (арт. ФИТ-9874)</t>
  </si>
  <si>
    <t>ФИТ-9874</t>
  </si>
  <si>
    <t>4670159198741</t>
  </si>
  <si>
    <t>Набор эспандеров идеально подходит для тренировок и фитнеса. Тренажер обеспечивает эффективную тренировку мышц рук, помогая улучшить силу и гибкость. В наборе 3 шт. Материал: латекс. Вес нагрузки: 2-32 кг. Упаковка: тканевый мешочек.</t>
  </si>
  <si>
    <t>234963</t>
  </si>
  <si>
    <t>Фитнес-резинка, 5 лент в наборе, материал: латекс , нагрузка 3-18 кг ( арт.ФИТ-9870)</t>
  </si>
  <si>
    <t>ФИТ-9870</t>
  </si>
  <si>
    <t>4670159198703</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</si>
  <si>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латекс. Вес нагрузки: 3-18 кг. Упаковка: тканевый мешочек.</t>
  </si>
  <si>
    <t>216526</t>
  </si>
  <si>
    <t>Фитнес-резинка, 5 лент в наборе, материал: ТПЭ (Арт. ФИТ-1022)</t>
  </si>
  <si>
    <t>ФИТ-1022</t>
  </si>
  <si>
    <t>4670159110224</t>
  </si>
  <si>
    <t>Резинка для фитнеса представляет собой компактную эластичную ленту из специального материала в виде кольца. Нагрузка обеспечивается за счет сопротивления, которое возникает при растяжении резинки. Даже выполняя с ними обычные упражнения, можно значительно увеличить нагрузку на мышцы. К тому же резинки не оказывают давление на опорно-двигательный аппарат. Данный инвентарь подойдет для любого уровня спортивной подготовки. В наборе 5 лент. Материал: ТПЭ. Особенности: набор с мешочком. Вес нагрузки: зеленый - 4,5кг; голубой - 6,8 кг; желтый - 9,1 кг; красный - 13,6кг; черный - 18,1кг. Упаковка: пакет.</t>
  </si>
  <si>
    <t>234966</t>
  </si>
  <si>
    <t>Эспандер, материал: пластик, макс. нагрузка - 60 кг (арт. ФИТ-9872)</t>
  </si>
  <si>
    <t>ФИТ-9872</t>
  </si>
  <si>
    <t>4670159198727</t>
  </si>
  <si>
    <t>Эспандер идеально подходит для тренировок и фитнеса. Тренажер обеспечивает эффективную тренировку мышц рук, помогая улучшить силу и гибкость. Материал: пластик. Максимальная нагрузка: 60 кг. В пакете.</t>
  </si>
  <si>
    <t>09. СПОРТИВНЫЕ ИГРЫ</t>
  </si>
  <si>
    <t>БАДМИНТОН</t>
  </si>
  <si>
    <t>БАДМИНТОН U-TURN</t>
  </si>
  <si>
    <t>270015</t>
  </si>
  <si>
    <t>Набор для бадминтона 62*20 см (2 ракетки,  1 воланчик, черный, в сетке) (Арт.НБД-4380)</t>
  </si>
  <si>
    <t>НБД-4380</t>
  </si>
  <si>
    <t>4670419743803</t>
  </si>
  <si>
    <t>Бадминтон - один из самых популярных спортивных развлечений. Набор для бадминтона состоит из 2 ракеток, 1 воланчика и специального сетки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чёрный.
Длина ракетки: 62 см.
Вес ракетки: 90 гр.
Материал: сталь.
Длина рукоятки: 18 см.
Размер рукояти: G6.</t>
  </si>
  <si>
    <t>270012</t>
  </si>
  <si>
    <t>Набор для бадминтона 62*20 см (2 ракетки, 3 воланчика, синий, сетка) (Арт.НБД-4379)</t>
  </si>
  <si>
    <t>НБД-4379</t>
  </si>
  <si>
    <t>4670419743797</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</si>
  <si>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синий.
Длина ракетки: 62 см.
Вес ракетки: 90 гр.
Материал: сталь.
Длина рукоятки: 18 см.
Размер рукояти: G6.</t>
  </si>
  <si>
    <t>268664</t>
  </si>
  <si>
    <t>Набор для бадминтона 62*20 см (2 стальные ракетки, 3 волана, в чехле) цвет зеленый (арт. НБД-3840)</t>
  </si>
  <si>
    <t>НБД-3840</t>
  </si>
  <si>
    <t>4670419738403</t>
  </si>
  <si>
    <t>Бадминтон - один из самых популярных спортивных развлечений. Набор для бадминтона состоит из 2 ракеток, 3 воланчиков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Цвет: зелёный.
Длина ракетки: 62 см.
Вес ракетки: 90 гр.
Материал: сталь.
Длина рукоятки: 18 см.
Размер рукояти: G6.</t>
  </si>
  <si>
    <t>БАДМИНТОН РАКЕТКИ</t>
  </si>
  <si>
    <t>197914</t>
  </si>
  <si>
    <t>Набор для бадминтона (2 пластиковые ракетки, волан с подсветкой, мячик), 40х23х6 см ( Арт. НБД-0564)</t>
  </si>
  <si>
    <t>НБД-0564</t>
  </si>
  <si>
    <t>4670159005643</t>
  </si>
  <si>
    <t>Бадминтон — один из самых популярных спортивных развлечений. Ведь этот вид спорта не только увлекателен, но и полезен для здоровья! Данный набор для бадминтона отлично подойдет для спортсменов-любителей. В комплекте: 2 пластиковые ракетки, волан с подсветкой, мячик. Размер: 40х23х6 см. Упаковка: сетка.</t>
  </si>
  <si>
    <t>180408</t>
  </si>
  <si>
    <t>Набор для бадминтона (61*21 см)(2 металл.ракетки,чехол) ( Арт. AN03368)</t>
  </si>
  <si>
    <t>AN03368</t>
  </si>
  <si>
    <t>4620129713979</t>
  </si>
  <si>
    <t>Бадминтон - один из самых популярных спортивных развлечений. Набор для бадминтона состоит из 2 ракеток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t>
  </si>
  <si>
    <t>180406</t>
  </si>
  <si>
    <t>Набор для бадминтона (65*21 см)(2 металл.ракетки) 2 цвета микс( Арт. AN03366)</t>
  </si>
  <si>
    <t>AN03366</t>
  </si>
  <si>
    <t>4620129713955</t>
  </si>
  <si>
    <t>Бадминтон - один из самых популярных спортивных развлечений. Набор для бадминтона состоит из 2 ракеток и специального чехла для хранения и переноски. Набор разработан для бадминтонистов-любителей, которым требуется максимально надежная, удобная в игре и маневренная ракетка. 2 цвета микс</t>
  </si>
  <si>
    <t>116686</t>
  </si>
  <si>
    <t>Набор для бадминтона 2 ракетки металл,длинная ручка,1 волан, в сетке Арт. AN01022</t>
  </si>
  <si>
    <t>AN01022</t>
  </si>
  <si>
    <t>4665307148235</t>
  </si>
  <si>
    <t>Бадминтон - один из самых популярных спортивных развлечений. Этот вид спорта является не только увлекательным, но и полезным для здоровья, британские медики выяснили, что бадминтон входит в ТОП-5 видов физической активности, полезных для здоровья. Набор для бадминтона состоит из 2 металлических ракеток и 1 волана. Набор разработан для бадминтонистов-любителей, которым требуется максимально надежная, удобная в игре и маневренная ракетка. Размер ракетки: 59х21 см. В сетке.</t>
  </si>
  <si>
    <t>116682</t>
  </si>
  <si>
    <t>Набор для бадминтона деревянный 2 ракетки +1 волан, в сетке Арт. AN01019</t>
  </si>
  <si>
    <t>AN01019</t>
  </si>
  <si>
    <t>4665307148204</t>
  </si>
  <si>
    <t>Бадминтон — достаточно энергичная игра, при этом она малотравматичная. Во время занятий бадминтоном дети развивают такие качества как ловкость, выносливость, гибкость, скоростно-силовые показатели. Этот вид спорта является не только увлекательным, но и полезным для здоровья, британские медики выяснили, что бадминтон входит в ТОП-5 видов физической активности, полезных для здоровья. Набор для бадминтона состоит из 2 деревянных ракеток и 1 волана. Набор разработан для бадминтонистов-любителей, которым требуется максимально надежная, удобная в игре и маневренная ракетка. В сетке.</t>
  </si>
  <si>
    <t>БАСКЕТБОЛ (ИГРОВЫЕ НАБОРЫ)</t>
  </si>
  <si>
    <t>СТОЙКИ</t>
  </si>
  <si>
    <t>199884</t>
  </si>
  <si>
    <t>Набор для баскетбола (корзина на подставке 158 см, мяч, коробка) ( Арт. 2332296)</t>
  </si>
  <si>
    <t>2332296</t>
  </si>
  <si>
    <t>4670159015956</t>
  </si>
  <si>
    <t>Баскетбол – одна из самых популярных среди спортивных игр. В первую очередь, как и любой командный вид спорта, баскетбол развивает социальные навыки. Работая в команде, дети учатся помогать друг другу, беспокоиться об общих интересах и трудиться во благо коллектива. Влияние игры баскетбол на физическое развитие ребенка также сильно. В первую очередь у ребят занятых в этом спорте развивается выносливость, и укрепляются все группы мышц. Тренировка по баскетболу – это прыжки, бег, махи руками, наклоны и приседания, которые позволяют развивать все группы мышц и укреплять сердце и сосуды. В комплекте: корзина на подставке 158 см, мяч. Диаметр мяча 14-15 см. В коробке.</t>
  </si>
  <si>
    <t>БОКС ДЕТСКИЙ (ИГРОВЫЕ НАБОРЫ)</t>
  </si>
  <si>
    <t>262045</t>
  </si>
  <si>
    <t>Боксерская груша надувная 1,6м (насос ножной 10х12см, длина трубки 100см, в пакете) (арт. Y27872005)</t>
  </si>
  <si>
    <t>Y27872005</t>
  </si>
  <si>
    <t>4670419714629</t>
  </si>
  <si>
    <t>Бокс надувной. Высота надувной груши: 1,6 м. В комплекте: насос ножной размером: 10х12 см. Длина трубки насоса: 100 см. В пакете. Материал: ПВХ.</t>
  </si>
  <si>
    <t>262087</t>
  </si>
  <si>
    <t>Набор для бокса (груша 20х14х49 см, в сетке) (арт. 1812837)</t>
  </si>
  <si>
    <t>1812837</t>
  </si>
  <si>
    <t>4670419714643</t>
  </si>
  <si>
    <t>Набор для бокса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20х14х49 см, перчатки. В сетке.</t>
  </si>
  <si>
    <t>262247</t>
  </si>
  <si>
    <t>Набор для бокса (груша 70 см, в сетке) (арт. 1812835-1)</t>
  </si>
  <si>
    <t>1812835-1</t>
  </si>
  <si>
    <t>4670419715671</t>
  </si>
  <si>
    <t>Набор для бокса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70 см, перчатки. В сетке.</t>
  </si>
  <si>
    <t>262089</t>
  </si>
  <si>
    <t>Набор для бокса (груша, перчатки, в коробке)(Арт. 2471961)</t>
  </si>
  <si>
    <t>2471961</t>
  </si>
  <si>
    <t>4670419714667</t>
  </si>
  <si>
    <t xml:space="preserve">Набор для бокса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перчатки. Минимальная высота: 120 см., максимальная высота: 150 см. Диаметр груши 22 см. В коробке. </t>
  </si>
  <si>
    <t>228797</t>
  </si>
  <si>
    <t>Набор для бокса (перчатки не в комплекте) (Арт. Y7154280)</t>
  </si>
  <si>
    <t>Y7154280</t>
  </si>
  <si>
    <t>4670159172529</t>
  </si>
  <si>
    <t>Лапа боксерская - отличное решение для любителей бокса или профессиональных боксеров, которые хотят иметь все необходимое для эффективных тренировок и безопасной практики. Поможет вам развить силу, выносливость и технику, а также предоставит надежную защиту во время боксерских тренировок. Материал: полимерный материал. Вес: 800 гр. Упаковка: коробка. Размер: 40х40х9,5 см. Особенности: вариант крепления  текстильная застежка Velcro , наполнитель коврика хлопок+кожа, материал изделия хлопок и кожа, перчатки не в комплекте, батарейки не требуются.</t>
  </si>
  <si>
    <t>195653</t>
  </si>
  <si>
    <t>Набор для бокса. "Военный" (груша 31 см, перчатки, в сетке) ( Арт. Y22838024)</t>
  </si>
  <si>
    <t>Y22838024</t>
  </si>
  <si>
    <t>4620129788533</t>
  </si>
  <si>
    <t xml:space="preserve">Набор для бокса "Военный"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30 см, перчатки. Вес боксерской груши: 371,8 г. Размер боксерских перчаток: 13,5х17,5 см. В сетке. </t>
  </si>
  <si>
    <t>195648</t>
  </si>
  <si>
    <t>Набор для бокса. "Победитель" (груша 33 см, перчатки, в сетке)  ( Арт. Y18929040)</t>
  </si>
  <si>
    <t>Y18929040</t>
  </si>
  <si>
    <t>4620129788502</t>
  </si>
  <si>
    <t>Набор для бокса "Победитель"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- 33 см (вес: 0,8 кг.), перчатки - 19 см. В сетке.</t>
  </si>
  <si>
    <t>262002</t>
  </si>
  <si>
    <t>Набор для бокса. "Победитель" (груша 40 см, перчатки, в сетке)(Арт. FCJ1246330)</t>
  </si>
  <si>
    <t>FCJ1246330</t>
  </si>
  <si>
    <t>4670419714056</t>
  </si>
  <si>
    <t>Набор для бокса "Победитель"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40 см, перчатки. В сетке.</t>
  </si>
  <si>
    <t>195651</t>
  </si>
  <si>
    <t>Набор для бокса. "Победитель" (груша 41 см, перчатки, в сетке) ( Арт. Y18929041)</t>
  </si>
  <si>
    <t>Y18929041</t>
  </si>
  <si>
    <t>4620129788519</t>
  </si>
  <si>
    <t>Набор для бокса "Победитель"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41 см, перчатки. В сетке.</t>
  </si>
  <si>
    <t>204861</t>
  </si>
  <si>
    <t>Набор для бокса. "Сильный удар-2" (груша на подставке 102 см,перчатки, в кор.)  ( Арт. Y24994008)</t>
  </si>
  <si>
    <t>Y24994008</t>
  </si>
  <si>
    <t>4670159047261</t>
  </si>
  <si>
    <t>Набор для бокса "Сильный удар-2"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минимальная высота: 69 см., максимальная высота: 102 см, диаметр груши 19 см, перчатки. В коробке.</t>
  </si>
  <si>
    <t>195659</t>
  </si>
  <si>
    <t>Набор для бокса. "Сильный удар" (груша на подставке 102 см,перчатки, в кор.)  ( Арт. Y24994006)</t>
  </si>
  <si>
    <t>Y24994006</t>
  </si>
  <si>
    <t>4620129788564</t>
  </si>
  <si>
    <t>Набор для бокса "Сильный удар"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минимальная высота: 69 см., максимальная высота: 102 см, перчатки, насос для груши, диаметр груши 19 см, диаметр основания 33 см. В коробке.</t>
  </si>
  <si>
    <t>195647</t>
  </si>
  <si>
    <t>Набор для бокса. "Сильный удар" (груша на подставке 95 см,перчатки, в кор.)  ( Арт. Y12849148)</t>
  </si>
  <si>
    <t>Y12849148</t>
  </si>
  <si>
    <t>4620129788496</t>
  </si>
  <si>
    <t>Набор для бокса "Сильный удар"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на подставке 95 см, минимальная высота: 60 см., диаметр груши 18,5 см, диаметр основания 33,5 см, перчатки, насос для груши и отвертка. В коробке.</t>
  </si>
  <si>
    <t>195645</t>
  </si>
  <si>
    <t>Набор для бокса. "Чемпион" (груша 43,5 см, перчатки, в сетке)  ( Арт. Y12663052)</t>
  </si>
  <si>
    <t>Y12663052</t>
  </si>
  <si>
    <t>4620129788472</t>
  </si>
  <si>
    <t>Набор для бокса "Чемпион" станет отличным подарком для юного спортсмена, который хочет попробовать себя в роли боксера! С таким набором занятия спортом будут не только полезными, но и безопасными. Любительские тренировки в домашних условиях помогут ребенку стать крепче, сильнее, будут формировать мышечный каркас, быструю реакцию, стратегическое мышление. В комплекте: груша 43,5 см, перчатки.Вес боксерской груши: 1,4 кг.
Размер боксерских перчаток: 24х15 см. В сетке.</t>
  </si>
  <si>
    <t>148078</t>
  </si>
  <si>
    <t>Серия "Спорт и отдых". Настольная груша (арт. Y22817029)</t>
  </si>
  <si>
    <t>Y22817029</t>
  </si>
  <si>
    <t>4680088426037</t>
  </si>
  <si>
    <t>Настольная груша понравится и детям, и взрослым! Она представляет собой камеру, вшитую в чехол и закрепленную на мощной пружине. Этот спортивный мини-тренажер поможет в любое время размять кисти, а также снять психологическое напряжение. Высота боксерской груши: 40 см.
Диаметр боксерской груши: 20 см.</t>
  </si>
  <si>
    <t>ДАРТСЫ</t>
  </si>
  <si>
    <t>ДРОТИКИ</t>
  </si>
  <si>
    <t>104832</t>
  </si>
  <si>
    <t>Аксессуары для дартса. Дротики 6 шт. Арт. T073</t>
  </si>
  <si>
    <t>T073</t>
  </si>
  <si>
    <t>4665306887241</t>
  </si>
  <si>
    <t>Дротики — незаменимые аксессуары для игры в дартс! Они имеют цилиндрическую форму и острые наконечники, а также хорошую балансировку и дизайн. В наборе 6 шт.</t>
  </si>
  <si>
    <t>КЛАССИЧЕСКИЕ</t>
  </si>
  <si>
    <t>142186</t>
  </si>
  <si>
    <t>Серия Спорт и отдых. Дартс  45 см (6 дротиков в компл.) (Арт. AN01361)</t>
  </si>
  <si>
    <t>AN01361</t>
  </si>
  <si>
    <t>4665308227397</t>
  </si>
  <si>
    <t>Игровой набор для взрослых и детей. Игра в дартс способствует развитию мелкой моторики, меткости и концентрации. В набор входит: 6 дротиков, мишень. Размер мишени: 45 см. Набор является отличным подарком как для взрослых, так и для детей.</t>
  </si>
  <si>
    <t>104824</t>
  </si>
  <si>
    <t>Серия Спорт и отдых. Дартс 18 см (1 дротик). Арт. T067</t>
  </si>
  <si>
    <t>T067</t>
  </si>
  <si>
    <t>4665306887166</t>
  </si>
  <si>
    <t>Игровой набор для взрослых и детей. Игра в дартс способствует развитию мелкой моторики, меткости и концентрации. В набор входит: 1 дротик, мишень. Размер мишени 18 см. Набор является отличным подарком, как для взрослых, так и для детей.</t>
  </si>
  <si>
    <t>105000</t>
  </si>
  <si>
    <t>Серия Спорт и отдых. Дартс. ЦЕЛЬ 15" (37,5 см, металл). Арт. G20193</t>
  </si>
  <si>
    <t>G20193</t>
  </si>
  <si>
    <t>4665306893808</t>
  </si>
  <si>
    <t>Игровой набор для взрослых и детей. Игра в дартс способствует развитию мелкой моторики, меткости и концентрации. В набор входит: 6 дротиков, мишень. Размер мишени 37,5 см.</t>
  </si>
  <si>
    <t>МАГНИТНЫЕ</t>
  </si>
  <si>
    <t>200450</t>
  </si>
  <si>
    <t>Дартс "Меткость"  (15,4 см) (3 дротика с магнитами, крючок в к-те) ( Арт. Y23414037)</t>
  </si>
  <si>
    <t>Y23414037</t>
  </si>
  <si>
    <t>4670159019381</t>
  </si>
  <si>
    <t>Игровой набор для взрослых и детей. Игра в дартс способствует развитию мелкой моторики, меткости и концентрации. Размер: 18 см. В комплекте: 3 дротика с магнитами, крючок.</t>
  </si>
  <si>
    <t>195003</t>
  </si>
  <si>
    <t>Дартс магнитный"Прямо в цель"(7,7х7,7х26см)(2 дротика,в тубе) ( Арт. 1908256)</t>
  </si>
  <si>
    <t>1908256</t>
  </si>
  <si>
    <t>4620129788380</t>
  </si>
  <si>
    <t>Игровой набор для взрослых и детей. Игра в дартс способствует развитию мелкой моторики, меткости и концентрации. Размер полотна: 23х26 см. Дротик: 8х1 см. Диаметр цветной мишени: 15 см. Диаметр жёлтой мишени: 17 см. В комплект входят 2 дротика. В тубе.</t>
  </si>
  <si>
    <t>НА ЛИПУЧКЕ, БЕЗОПАСНЫЕ</t>
  </si>
  <si>
    <t>200447</t>
  </si>
  <si>
    <t>Дартс "Единорожка" на липучке (28 см) (2 дротика, 2 шарика в к-те) ( Арт. Y12793249)</t>
  </si>
  <si>
    <t>Y12793249</t>
  </si>
  <si>
    <t>4670159019350</t>
  </si>
  <si>
    <t>Игровой набор для взрослых и детей. Игра в дартс способствует развитию мелкой моторики, меткости и концентрации. Размер: 35 см. В комплекте: 2 дротика, 2 шарика.</t>
  </si>
  <si>
    <t>277897</t>
  </si>
  <si>
    <t>Дартс "Насекомые" на липучке (36 см, 2 дротика, 2 шарика в комплекте) (Арт.2386794)</t>
  </si>
  <si>
    <t>2386794</t>
  </si>
  <si>
    <t>4670419777921</t>
  </si>
  <si>
    <t xml:space="preserve">Игровой набор для взрослых и детей. Игра в дартс способствует развитию мелкой моторики, меткости и улучшению зрения. Особенности: на липучке. Размер: 36 см. В наборе: 23 дротика, 2 шарика. Размер упаковки: 37х36 см. Упаковка: пакет с хедером. </t>
  </si>
  <si>
    <t>140296</t>
  </si>
  <si>
    <t>Дартс "Прямо в цель-1" на липучке (28см, 6 дротиков с липучками.в компл.,пакет) (Арт. 1919071)</t>
  </si>
  <si>
    <t>1919071</t>
  </si>
  <si>
    <t xml:space="preserve">4665308221272 </t>
  </si>
  <si>
    <t>Игровой набор для взрослых и детей. Игра в дартс способствует развитию мелкой моторики, меткости и концентрации. В набор входит: мишень (28 см) и 6 шариков на липучке. Отсутствие классического острия обеспечивает ребенку максимальную безопасность во время игры. Упаковка: пакет. Размер штуки: 33,5 см х 29 см х 4,5 см.</t>
  </si>
  <si>
    <t>КОЛЬЦЕБРОСЫ</t>
  </si>
  <si>
    <t>149945</t>
  </si>
  <si>
    <t>Серия "Спорт и отдых". Кольцеброс "Животные" 2 (Арт. 1886883)</t>
  </si>
  <si>
    <t>1886883</t>
  </si>
  <si>
    <t>4680088444833</t>
  </si>
  <si>
    <t>Игрушка-кольцеброс - это отличный способ весело и полезно провести время детям и взрослым. При игре развиваются меткость, ловкость, координация движений, глазомер, общая моторика. В эту увлекательную игру можно играть дома, на природе, во время праздника, при организации детских и спортивных мероприятий.</t>
  </si>
  <si>
    <t>МЯЧИ</t>
  </si>
  <si>
    <t>МЯЧИ ПВХ</t>
  </si>
  <si>
    <t>до 10 см</t>
  </si>
  <si>
    <t>116732</t>
  </si>
  <si>
    <t>Мяч детский (6 см) с шипами Арт. AN01081 кратно 10</t>
  </si>
  <si>
    <t>AN01081</t>
  </si>
  <si>
    <t>4665307148648</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</si>
  <si>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6 см.</t>
  </si>
  <si>
    <t>116733</t>
  </si>
  <si>
    <t>Мяч детский (8 см) с шипами ( кратно 10) Арт. AN01082</t>
  </si>
  <si>
    <t>AN01082</t>
  </si>
  <si>
    <t>4665307148655</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</si>
  <si>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8 см.</t>
  </si>
  <si>
    <t>264247</t>
  </si>
  <si>
    <t>Мяч надувной (8 см, 30гр, в пакете), 3 шт в наборе (арт.QL-1022)</t>
  </si>
  <si>
    <t>QL-1022</t>
  </si>
  <si>
    <t>4670419725526</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</si>
  <si>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8 см. Плотность: 30 гр. В пакете.</t>
  </si>
  <si>
    <t>от 10 до 20 см</t>
  </si>
  <si>
    <t>116734</t>
  </si>
  <si>
    <t>Мяч детский (10 см) с шипами ( кратно 10) Арт. AN01083</t>
  </si>
  <si>
    <t>AN01083</t>
  </si>
  <si>
    <t>4665307148662</t>
  </si>
  <si>
    <t>Детский мяч с шипами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10 см.</t>
  </si>
  <si>
    <t>116735</t>
  </si>
  <si>
    <t>Мяч детский (12 см) с шипами ( кратно 10) Арт. AN01084</t>
  </si>
  <si>
    <t>AN01084</t>
  </si>
  <si>
    <t>4665307148679</t>
  </si>
  <si>
    <t>Детский мяч с шипами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12 см.</t>
  </si>
  <si>
    <t>166439</t>
  </si>
  <si>
    <t>Мяч детский (18см,45гр) "Веселое путешествие", микс (Арт. XQ-9) кратно 10</t>
  </si>
  <si>
    <t>XQ-9</t>
  </si>
  <si>
    <t>4610144845045</t>
  </si>
  <si>
    <t>Детский мяч придется по душе всем малышам! Они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мягкого синтетического материала. Размер: 18 см. Вес: 45 гр.</t>
  </si>
  <si>
    <t>166447</t>
  </si>
  <si>
    <t>Мяч детский (18см,45гр) "Радость", микс (Арт. XQ-21) кратно 10</t>
  </si>
  <si>
    <t>XQ-21</t>
  </si>
  <si>
    <t>4610144845113</t>
  </si>
  <si>
    <t>264246</t>
  </si>
  <si>
    <t>Мяч надувной (18 см, 80гр, в пакете) (арт.QL-1013)</t>
  </si>
  <si>
    <t>QL-1013</t>
  </si>
  <si>
    <t>4670419725519</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</si>
  <si>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18 см. Плотность: 80 гр. В пакете.</t>
  </si>
  <si>
    <t>194511</t>
  </si>
  <si>
    <t>Надувной мяч  "Ежик" (18 см,с пупырышками,цвет микс,пакет) ( Арт. GQ527-30) кратно 10</t>
  </si>
  <si>
    <t>GQ527-30</t>
  </si>
  <si>
    <t>4620129785075</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</si>
  <si>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18 см. Цвет микс. В пакете.</t>
  </si>
  <si>
    <t>194512</t>
  </si>
  <si>
    <t>Надувной мяч  "Попрыгун" (22 см,цвет микс,пакет) ( Арт. GQ527-33) кратно 10</t>
  </si>
  <si>
    <t>GQ527-33</t>
  </si>
  <si>
    <t>4620129785082</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</si>
  <si>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 В пакете.</t>
  </si>
  <si>
    <t>194516</t>
  </si>
  <si>
    <t>Надувной мяч "Котята"(15 см,цвет микс,пакет) ( Арт. SC5274) кратно 10</t>
  </si>
  <si>
    <t>SC5274</t>
  </si>
  <si>
    <t>4620129785129</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</si>
  <si>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15 см. Цвет микс. В пакете.</t>
  </si>
  <si>
    <t>от 20 см</t>
  </si>
  <si>
    <t>194510</t>
  </si>
  <si>
    <t xml:space="preserve"> Надувной мяч "Милые зверята"(22 см,цвет микс,пакет) ( Арт. GQ527-19) кратно 10</t>
  </si>
  <si>
    <t>GQ527-19</t>
  </si>
  <si>
    <t>4620129785068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</si>
  <si>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22см. Цвет микс. В пакете.</t>
  </si>
  <si>
    <t>147653</t>
  </si>
  <si>
    <t xml:space="preserve">Мяч "Звезды" 4 цвета микс (22см) кратно 10 (арт.TY40) </t>
  </si>
  <si>
    <t>TY40</t>
  </si>
  <si>
    <t>4680088421537</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</si>
  <si>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t>
  </si>
  <si>
    <t>147655</t>
  </si>
  <si>
    <t xml:space="preserve">Мяч "Треугольники" 4 цвета микс (22см) кратно 10 (арт.TY41) </t>
  </si>
  <si>
    <t>TY41</t>
  </si>
  <si>
    <t>4680088421544</t>
  </si>
  <si>
    <t>147656</t>
  </si>
  <si>
    <t xml:space="preserve">Мяч 4 цвета микс (22см) кратно 10 (арт.TY42) </t>
  </si>
  <si>
    <t>TY42</t>
  </si>
  <si>
    <t>4680088421551</t>
  </si>
  <si>
    <t>181534</t>
  </si>
  <si>
    <t>Мяч детский "Волшебный дракончик" (22 см, цвет-микс) ( кратно 10) ( Арт. AN03378)</t>
  </si>
  <si>
    <t>AN03378</t>
  </si>
  <si>
    <t>4620129720953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</si>
  <si>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t>
  </si>
  <si>
    <t>181535</t>
  </si>
  <si>
    <t>Мяч детский "Время приключений" (22 см, цвет-микс) ( кратно 10) ( Арт. AN03379)</t>
  </si>
  <si>
    <t>AN03379</t>
  </si>
  <si>
    <t>4620129720960</t>
  </si>
  <si>
    <t>181532</t>
  </si>
  <si>
    <t>Мяч детский "Зверек" (22 см, цвет-микс) ( кратно 10) ( Арт. AN03376)</t>
  </si>
  <si>
    <t>AN03376</t>
  </si>
  <si>
    <t>4620129720939</t>
  </si>
  <si>
    <t>116737</t>
  </si>
  <si>
    <t>Мяч детский (21 см, 70 гр) с шипами ( кратно 10)  Арт. AN01086</t>
  </si>
  <si>
    <t>AN01086</t>
  </si>
  <si>
    <t>4665307148693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</si>
  <si>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21 см. Вес: 70 гр.</t>
  </si>
  <si>
    <t>116725</t>
  </si>
  <si>
    <t>Мяч детский (22 см, 70гр) неоновый (кратно 10) Арт. AN01073</t>
  </si>
  <si>
    <t>AN01073</t>
  </si>
  <si>
    <t>4665307148563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</si>
  <si>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22 см. Вес: 70 гр.</t>
  </si>
  <si>
    <t>116783</t>
  </si>
  <si>
    <t>Мяч детский (23 см, 150гр) неон, футбол Арт. AN01739</t>
  </si>
  <si>
    <t>AN01739</t>
  </si>
  <si>
    <t>4665307149089</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</si>
  <si>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23 см. Вес: 150 гр.</t>
  </si>
  <si>
    <t>116786</t>
  </si>
  <si>
    <t>Мяч детский (23 см, 60гр) со звездами ( кратно 10) Арт. AN01743</t>
  </si>
  <si>
    <t>AN01743</t>
  </si>
  <si>
    <t>4665307149119</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</si>
  <si>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23 см. Вес: 60 гр.</t>
  </si>
  <si>
    <t>116779</t>
  </si>
  <si>
    <t>Мяч детский (25 см, 70 гр) с единорогом (цвет микс) кратно 10 Арт. AN01734</t>
  </si>
  <si>
    <t>AN01734</t>
  </si>
  <si>
    <t>4665307149058</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</si>
  <si>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Поверхность мяча выполнена из мягкой синтетической кожи (поливинилхлорид). Размер: 25 см. Вес: 70 гр.</t>
  </si>
  <si>
    <t>116789</t>
  </si>
  <si>
    <t>Мяч детский (25 см, 70гр) mix (цвет микс) ( кратно 10)  Арт. AN01746</t>
  </si>
  <si>
    <t>AN01746</t>
  </si>
  <si>
    <t>4665307149133</t>
  </si>
  <si>
    <t>131940</t>
  </si>
  <si>
    <t>Мяч детский (25 см, 70гр) с динозаврами (кратно 10) (Арт. AN03214)</t>
  </si>
  <si>
    <t>AN03214</t>
  </si>
  <si>
    <t>4665308053200</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</si>
  <si>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25 см.</t>
  </si>
  <si>
    <t>131945</t>
  </si>
  <si>
    <t>Мяч детский (25 см, 70гр) с малышами-животными ( кратно 10) (Арт. AN03219)</t>
  </si>
  <si>
    <t>AN03219</t>
  </si>
  <si>
    <t>4665308053255</t>
  </si>
  <si>
    <t>131942</t>
  </si>
  <si>
    <t>Мяч детский (25 см, 70гр) с мультиками ( кратно 10) (Арт. AN03215)</t>
  </si>
  <si>
    <t>AN03215</t>
  </si>
  <si>
    <t>4665308053217</t>
  </si>
  <si>
    <t>264235</t>
  </si>
  <si>
    <t>Мяч надувной (23 см, 150гр), неон (арт.QL-840)</t>
  </si>
  <si>
    <t>QL-840</t>
  </si>
  <si>
    <t>4670419725410</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</si>
  <si>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150 гр. Цвет: неон.</t>
  </si>
  <si>
    <t>264237</t>
  </si>
  <si>
    <t>Мяч надувной (23 см, 150гр), неон (арт.QL-843)</t>
  </si>
  <si>
    <t>QL-843</t>
  </si>
  <si>
    <t>4670419725434</t>
  </si>
  <si>
    <t>264242</t>
  </si>
  <si>
    <t>Мяч надувной (23 см, 50гр, в пакете), микс, светящийся (арт.QL-938)</t>
  </si>
  <si>
    <t>QL-938</t>
  </si>
  <si>
    <t>4670419725472</t>
  </si>
  <si>
    <t>Пляжный мяч — отличный выбор для детей и взрослых. С ним можно играть как на суше, так и на воде, ведь он влагоустойчив и не боится ультрафиолетовых излучений. Материал: ПВХ, без запаха. Размер в надутом состоянии: 23 см. Плотность: 50 гр. Цвет: микс, светящийся. В пакете.</t>
  </si>
  <si>
    <t>194509</t>
  </si>
  <si>
    <t>Надувной мяч  "Зверята"(22 см,цвет микс,пакет)  ( Арт. GQ527-13) кратно 10</t>
  </si>
  <si>
    <t>GQ527-13</t>
  </si>
  <si>
    <t>4620129785051</t>
  </si>
  <si>
    <t>Мяч  - это один из самых простых и доступных видов игрушек, который только можно придумать. А вот радости и позитивных эмоций вашему малышу он может доставить куда больше, чем он сам. Поэтому ничего нет странного в том, что, как только ребенок начинает учиться ходить (а иногда и раньше), родители начинают заполнять детскую комнату яркими красочными мячами всех размеров и расцветок. Детский мяч обязательно понравится маленьким любителям активного отдыха! Мячик легкий, его можно подбрасывать, бросать в кольцо и друзьям, катать по земле. Размер: 22см. Цвет микс. В пакете.</t>
  </si>
  <si>
    <t>194508</t>
  </si>
  <si>
    <t>Надувной мяч  "Роботы"(22 см,цвет микс,пакет) ( Арт. GQ527-12) кратно 10</t>
  </si>
  <si>
    <t>GQ527-12</t>
  </si>
  <si>
    <t>4620129785044</t>
  </si>
  <si>
    <t>200546</t>
  </si>
  <si>
    <t>Надувной мяч "Абстракция-1" цветной (21см, 60г, в пакете) кратно 10 ( Арт. И-2030)</t>
  </si>
  <si>
    <t>И-2030</t>
  </si>
  <si>
    <t>4670159020301</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</si>
  <si>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Материал: ПВХ. Упаковка: пакет. Размер: 21 см. Вес: 60 г.</t>
  </si>
  <si>
    <t>200547</t>
  </si>
  <si>
    <t>Надувной мяч "Абстракция-2" цветной (21см, 60г, в пакете) кратно 10 ( Арт. И-2031)</t>
  </si>
  <si>
    <t>И-2031</t>
  </si>
  <si>
    <t>4670159020318</t>
  </si>
  <si>
    <t>200542</t>
  </si>
  <si>
    <t>Надувной мяч "Весёлый футбол" цветной (21см, 60г, в пакете) кратно 10 ( Арт. И-2026)</t>
  </si>
  <si>
    <t>И-2026</t>
  </si>
  <si>
    <t>4670159020264</t>
  </si>
  <si>
    <t>194492</t>
  </si>
  <si>
    <t>Надувной мяч "Звездочки" (22 см, цвет микс,пакет) ( Арт. GQ527-04) кратно 10</t>
  </si>
  <si>
    <t>GQ527-04</t>
  </si>
  <si>
    <t>4620129784993</t>
  </si>
  <si>
    <t>Детский мяч придется по душе всем малышам! Детки с большим удовольствием будут ловить и бросать мячик. Такие игры помогут отвлечь ребёнка от гаджетов, разнообразить досуг, укрепят организм и подарят массу положительных эмоций. Размер: 22 см. Цвет микс. В пакете.</t>
  </si>
  <si>
    <t>194507</t>
  </si>
  <si>
    <t>Надувной мяч "Ламы" (22 см, цвет микс, пакет) ( Арт. GQ527-11) кратно 10</t>
  </si>
  <si>
    <t>GQ527-11</t>
  </si>
  <si>
    <t>4620129785037</t>
  </si>
  <si>
    <t>ПИНГ-ПОНГ</t>
  </si>
  <si>
    <t>ПИНГ-ПОНГ НАБОРЫ</t>
  </si>
  <si>
    <t>116673</t>
  </si>
  <si>
    <t>Набор для игры в настольный теннис ( 2 ракетки,3 шарика, сетка)толщина 5мм, в блистере Арт. AN01014</t>
  </si>
  <si>
    <t>AN01014</t>
  </si>
  <si>
    <t>4665307148150</t>
  </si>
  <si>
    <t>Набор для игры в настольный теннис — то, что нужно для активного отдыха и занятий спортом! Его по-достоинству оценят как любители, так и профессионалы. В комплекте: 2 ракетки, 3 шарика, сетка. В блистере.</t>
  </si>
  <si>
    <t>ТЕННИС</t>
  </si>
  <si>
    <t>ТЕННИС МЯЧИ</t>
  </si>
  <si>
    <t>116709</t>
  </si>
  <si>
    <t>Теннисный мяч 3 шт. в пакете Арт. AN01043 цена за 1 шт.(кратно 3)</t>
  </si>
  <si>
    <t>AN01043</t>
  </si>
  <si>
    <t>Теннисный мяч подойдет как для отработки навыков новичкам, так и для обычной или соревновательной игры на корте любителям большого тенниса. Мяч прочный и долговечный, обеспечивает постоянный отскок. В наборе 3 шт.</t>
  </si>
  <si>
    <t>116710</t>
  </si>
  <si>
    <t>Теннисный мяч в пакете Арт. AN01044 цена за 1 шт.(кратно 3)</t>
  </si>
  <si>
    <t>AN01044</t>
  </si>
  <si>
    <t>4665307148440</t>
  </si>
  <si>
    <t xml:space="preserve">Теннисный мяч подойдет как для отработки навыков новичкам, так и для обычной или соревновательной игры на корте любителям большого тенниса. Мяч прочный и долговечный, обеспечивает постоянный отскок. </t>
  </si>
  <si>
    <t>10. СПОРТИВНЫЕ ПРИНАДЛЕЖНОСТИ И АКСЕССУАРЫ</t>
  </si>
  <si>
    <t>Аксессуары для зимнего спорта U-TURN</t>
  </si>
  <si>
    <t>236707</t>
  </si>
  <si>
    <t>Маска горнолыжная, материал оправы:ТПУ, материал линз:ПК, цвет черный (арт. МГ-0661)</t>
  </si>
  <si>
    <t>МГ-0661</t>
  </si>
  <si>
    <t>4670159206613</t>
  </si>
  <si>
    <t>Горнолыжная маска - это идеальная защита лица от ультрафиолетовых лучей и непогоды. Три слоя поролоны, двойной слой защиты от запотевания. Черная повзка на голову, три слоя противоскользящего покрытия. Оправа: аэрозольная краска. Линзы: серая плёнка без гальванического покрытия. Материал оправы: ТПУ. Материал линз: ПК. Цвет: черный. Упаковка: цветная коробка.</t>
  </si>
  <si>
    <t>236708</t>
  </si>
  <si>
    <t>Шлем горнолыжный, цвет черный, размер М(52-56), материал плюш, ABS пластик (арт. ШГ-0662)</t>
  </si>
  <si>
    <t>ШГ-0662</t>
  </si>
  <si>
    <t>4670159206620</t>
  </si>
  <si>
    <t>Горнолыжный защитный шлем - высокотехнологичный и надежный аксессуар для безопасного катания на горных лыжах и сноуборде. Шлем оборудован всем необходимым для комфортного использования: вентиляция, подушка для подбородка, держатель для очков, съемная подкладка, съемная защита ушей. Тип застежки: пряжка, защелка, колесико для подгонки по размеру. Материал: плюш, ABS-пластик. Размер: M (52-56). Упаковка: пакет + сумка-чехол.</t>
  </si>
  <si>
    <t>Бутылки, шейкеры U-TURN</t>
  </si>
  <si>
    <t>228131</t>
  </si>
  <si>
    <t>Шейкер (400 мл.) арт. ШКР-6606</t>
  </si>
  <si>
    <t>ШКР-6606</t>
  </si>
  <si>
    <t>4670159166061</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</si>
  <si>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400 мл. Упаковка: пакет. Материал: пластик. Особенности: есть держатель шейкера; карабин, измерительная шкала, объем шейкера/бутылки 400 мл, тип крышки - завинчивающаяся, завинчивающаяся с клапаном.</t>
  </si>
  <si>
    <t>228133</t>
  </si>
  <si>
    <t>Шейкер (500 мл.) арт. ШКР-6608</t>
  </si>
  <si>
    <t>ШКР-6608</t>
  </si>
  <si>
    <t>4670159166085</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</si>
  <si>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500 мл. Упаковка: пакет. Материал: пластик. Особенности: объем шейкера/бутылки составляет 500 мл, тип крышки: защелкивающаяся, закручивающаяся, съемная крышка, дополнительные опции шейкера: контейнер для протеина, коробка для таблеток, отверстие для питья.</t>
  </si>
  <si>
    <t>228132</t>
  </si>
  <si>
    <t>Шейкер (600 мл.) арт. ШКР-6607</t>
  </si>
  <si>
    <t>ШКР-6607</t>
  </si>
  <si>
    <t>4670159166078</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</si>
  <si>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Упаковка: пакет. Материал: пластик. Особенности: с ограничителями объема, с шариком для перемешивания, измерительная шкала, объем шейкера/бутылки 600 мл, крышка завинчивающаяся, завинчивающаяся с клапаном.</t>
  </si>
  <si>
    <t>228134</t>
  </si>
  <si>
    <t>Шейкер (600 мл.) с шариком и сеточкой арт. ШКР-6609</t>
  </si>
  <si>
    <t>ШКР-6609</t>
  </si>
  <si>
    <t>4670159166092</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</si>
  <si>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Упаковка: пакет. Материал: пластик. Особенности: с держателем, с ограничителями объема, с шариком для перемешивания, объем шейкера/бутылки составляет 600 мл, крышка с клапаном, крышка с держателем, завинчивающаяся крышка.</t>
  </si>
  <si>
    <t>249062</t>
  </si>
  <si>
    <t>Шейкер 400 мл с шариком (Арт. ШКР-0210)</t>
  </si>
  <si>
    <t>ШКР-0210</t>
  </si>
  <si>
    <t>4650239002106</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</si>
  <si>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400 мл. Особенности: с шариком.</t>
  </si>
  <si>
    <t>249063</t>
  </si>
  <si>
    <t>Шейкер 400мл с шариком (Арт. ШКР-0211)</t>
  </si>
  <si>
    <t>ШКР-0211</t>
  </si>
  <si>
    <t>4650239002113</t>
  </si>
  <si>
    <t>249061</t>
  </si>
  <si>
    <t>Шейкер 600мл с шариком (Арт. ШКР-0209)</t>
  </si>
  <si>
    <t>ШКР-0209</t>
  </si>
  <si>
    <t>4650239002090</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</si>
  <si>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Особенности: с шариком.</t>
  </si>
  <si>
    <t>249059</t>
  </si>
  <si>
    <t>Шейкер 600мл с шариком, с доп. отделениями для таблеток (Арт. ШКР-0207)</t>
  </si>
  <si>
    <t>ШКР-0207</t>
  </si>
  <si>
    <t>4650239002076</t>
  </si>
  <si>
    <t>Шейкер - это удобное и практичное приспособление для приготовления различных напитков, таких как протеиновые коктейли, смузи, коктейли и другие. Шейкер можно легко брать с собой в спортзал, в поездку или на работу. Он идеально подходит для активных людей, ведущих здоровый образ жизни, а также для тех, кто хочет быстро и просто приготовить свой любимый напиток. Объем: 600 мл. Особенности: с дополнительными отделениями для таблеток.</t>
  </si>
  <si>
    <t>НАСОСЫ, ИГЛЫ</t>
  </si>
  <si>
    <t>Насосы U-TURN</t>
  </si>
  <si>
    <t>251576</t>
  </si>
  <si>
    <t>Велосипедный насос ручной с манометром (38х480 мм) ,цвет: серебряный (арт. НВЛ-0314)</t>
  </si>
  <si>
    <t>НВЛ-0314</t>
  </si>
  <si>
    <t>4650239003141</t>
  </si>
  <si>
    <t>Велосипедный ручной насос с монометром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3,8-48 см. Материал: нержавеющая сталь. Упаковка:  пакет. Цвет: серебряный. Особенности: доп.насадка для мячей, мультиадаптер.</t>
  </si>
  <si>
    <t>251574</t>
  </si>
  <si>
    <t>Велосипедный насос ручной с манометром 62,5 см,цвет: черный (арт. НВЛ-0313)</t>
  </si>
  <si>
    <t>НВЛ-0313</t>
  </si>
  <si>
    <t>4650239003134</t>
  </si>
  <si>
    <t>Велосипедный ручной насос с монометром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Размер: 20-23 см. Материал: нержавеющая сталь. Упаковка:  пакет. Цвет: черный. Особенности: доп.насадка для мячей, мультиадаптер.</t>
  </si>
  <si>
    <t>226558</t>
  </si>
  <si>
    <t>Насос велосипедный (арт. НВЛ-6152)</t>
  </si>
  <si>
    <t>НВЛ-6152</t>
  </si>
  <si>
    <t>4670159161523</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</si>
  <si>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Он оснащен специальными насадками, которые подходят для разных типов вентилей. Материал: металл. Упаковка: пакет.</t>
  </si>
  <si>
    <t>268808</t>
  </si>
  <si>
    <t>Насос велосипедный с креплением, 21 см (1 насадка+1 игла), цвет черный (Арт.НВЛ-3881)</t>
  </si>
  <si>
    <t>НВЛ-3881</t>
  </si>
  <si>
    <t>4670419738816</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</si>
  <si>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В наборе: 1 игла для накачивания мячей, 1 насадка для накачивания колес. Давление: 5,5 бар. Диаметр трубки: 23 мм. В комплекте: крепление к раме.</t>
  </si>
  <si>
    <t>268810</t>
  </si>
  <si>
    <t>Насос велосипедный электрический (4 насадки, кабель для USBзарядки),цвет черный (Арт.НВЛ-3882)</t>
  </si>
  <si>
    <t>НВЛ-3882</t>
  </si>
  <si>
    <t>4670419738823</t>
  </si>
  <si>
    <t>Велосипедный насос - незаменимый аксессуар для каждого велосипедиста. Этот компактный и легкий инструмент предназначен для накачивания шин на велосипеде. Насос обладает высокой производительностью и позволяет быстро и эффективно накачивать шины до необходимого давления. В наборе: 4 насадки: 1 для накачивания велосипедных шин, 2 для накачивания надувных изделий, 1 игла для мяча. Кабель для USB зарядки. Длина шланга: 19 см. Встроенный фонарик. Скорость откачки: 25л/мин. Время непрерывной работы: 60 мин. Мощность: 120 Вт. Максимальное давление: 10 Атм.</t>
  </si>
  <si>
    <t>Насосы Без бренда</t>
  </si>
  <si>
    <t>116712</t>
  </si>
  <si>
    <t>Насос+2 насадки (28,5 см), в пакете Арт. AN01048</t>
  </si>
  <si>
    <t>AN01048</t>
  </si>
  <si>
    <t>4665307148464</t>
  </si>
  <si>
    <t>Насос для мячей — компактное и мощное устройство для быстрого надувания футбольных, волейболных и гимнастических мячей. Легко использовать, совместим с различными ниппелями. В комплекте: 2 насадки. В пакете.</t>
  </si>
  <si>
    <t>СКАКАЛКИ</t>
  </si>
  <si>
    <t>150026</t>
  </si>
  <si>
    <t>Скакалка 2 (2,1 м)  цвет микс (Арт. 1893189)</t>
  </si>
  <si>
    <t>1893189</t>
  </si>
  <si>
    <t>4680088444314</t>
  </si>
  <si>
    <t>Скакалка создана специально для тех, кто не любит сидеть на месте. Безопасна для маленьких спортсменов. Скакалка обеспечит массу веселых игр как дома, так и на улице. Длина: 2,1 м. Цвет: микс.</t>
  </si>
  <si>
    <t>149975</t>
  </si>
  <si>
    <t>Скакалка со счетчиком длина 2,3 м.(Арт. 1893857)</t>
  </si>
  <si>
    <t>1893857</t>
  </si>
  <si>
    <t>4680088444260</t>
  </si>
  <si>
    <t>Скакалка со счётчиком создана специально для тех, кто не любит сидеть на месте! Чтобы всем любителям такой физ. нагрузки было легче сосредоточиться на тренировках, встроенный в рукоятку счетчик поможет вести счёт прыжков. Длина: 2,8 м. Особенности: со счетчиком.</t>
  </si>
  <si>
    <t>11. МАШИНКИ-ТОЛОКАРЫ Velobibi</t>
  </si>
  <si>
    <t>229448</t>
  </si>
  <si>
    <t>Машинка-толокар,  голубой, 86х31х43см, свет, звук (Арт. И-7585)</t>
  </si>
  <si>
    <t>И-7585</t>
  </si>
  <si>
    <t>4670159175858</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</si>
  <si>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86х31х43 см. Материал: сталь, полипропилен,  полиуретан. Упаковка: коробка. Цвет: голубой.</t>
  </si>
  <si>
    <t>273112</t>
  </si>
  <si>
    <t>Машинка-толокар, 71х32х41 см, свет, звук, чёрный, бат.3хАА не в комплекте (арт. ИК-5039)</t>
  </si>
  <si>
    <t>ИК-5039</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</si>
  <si>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71х32х41 см. Цвет: чёрный.</t>
  </si>
  <si>
    <t>273110</t>
  </si>
  <si>
    <t>Машинка-толокар, 72х32х37 см, свет, звук, бело-синий, бат.3*АА не в комплекте (арт. ИК-5037)</t>
  </si>
  <si>
    <t>ИК-5037</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</si>
  <si>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72х32х37 см. Цвет: бело-синий.</t>
  </si>
  <si>
    <t>273111</t>
  </si>
  <si>
    <t>Машинка-толокар, 72х32х37 см, свет, звук,бело-розовый, бат.3*АА не в комплекте (арт. ИК-5038)</t>
  </si>
  <si>
    <t>ИК-5038</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</si>
  <si>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72х32х37 см. Цвет: бело-розовый.</t>
  </si>
  <si>
    <t>273109</t>
  </si>
  <si>
    <t>Машинка-толокар, 72х32х37 см, свет, звук,розовый, бат.3*АА не в комплекте (арт. ИК-5036)</t>
  </si>
  <si>
    <t>ИК-5036</t>
  </si>
  <si>
    <t>Каталка-автомобиль идеально подойдет для тех малышей, которые еще не очень охотно ходят ножками. С такой каталкой, заменяющей коляску, мама легко может взять малыша в поход по магазинам или по другим важным делам. Машина-каталка придется по душе любому ребенку! Нежные приятные цвета, оригинальная форма и устойчивая конструкция сделают ее любимым развлечением как дома, так и на улице. Активный образ жизни - это здорово и весело в любом возрасте. А для детей движение особенно важно. Бегая, прыгая, ползая и лазая, ребенок познает мир, развивается, становится более сильным и ловким. Особенности: свет, звук. Размер: 72х32х37 см. Цвет: розовый.</t>
  </si>
  <si>
    <t>12. РОЛИКИ</t>
  </si>
  <si>
    <t>РОЛИКИ</t>
  </si>
  <si>
    <t>1. Роликовые коньки U-TURN</t>
  </si>
  <si>
    <t>1.2 Ролики квадры</t>
  </si>
  <si>
    <t>1.2.1 Ролики-квадры Candy</t>
  </si>
  <si>
    <t>261834</t>
  </si>
  <si>
    <t>Роликовые коньки раздвижные (розовые) с защитой (размер 26-30) (арт.РЛК-1267)</t>
  </si>
  <si>
    <t>РЛК-1267</t>
  </si>
  <si>
    <t>4670419712670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</si>
  <si>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26 до 30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розовый. Упаковка: гофро-короб.</t>
  </si>
  <si>
    <t>261835</t>
  </si>
  <si>
    <t>Роликовые коньки раздвижные (розовые) с защитой (размер 31-35) (арт.РЛК-1268)</t>
  </si>
  <si>
    <t>РЛК-1268</t>
  </si>
  <si>
    <t>4670419712687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</si>
  <si>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35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розовый. Упаковка: гофро-короб.</t>
  </si>
  <si>
    <t>261837</t>
  </si>
  <si>
    <t>Роликовые коньки раздвижные (чёрные) с защитой (размер 26-30) (арт.РЛК-1269)</t>
  </si>
  <si>
    <t>РЛК-1269</t>
  </si>
  <si>
    <t>4670419712694</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</si>
  <si>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26 до 30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чёрный. Упаковка: гофро-короб.</t>
  </si>
  <si>
    <t>261846</t>
  </si>
  <si>
    <t>Роликовые коньки раздвижные (чёрные) с защитой (размер 31-35) (арт.РЛК-1270)</t>
  </si>
  <si>
    <t>РЛК-1270</t>
  </si>
  <si>
    <t>4670419712700</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</si>
  <si>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35 размера обуви). Ролики идеально подходят для активного отдыха в весенне-летний сезон, а также для катания на роллердромах в холодное время года.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Материал: пластик, текстиль. Индивидуальная подсветка предусмотрена только для первых колёс. В набор входит: комплект защиты: шлем, защита на запястья, локти, колени. колеса светящиеся. Цвет: чёрный. Упаковка: гофро-короб.</t>
  </si>
  <si>
    <t>1.2.2 Роликовые коньки раздвижные Dreamy</t>
  </si>
  <si>
    <t>264329</t>
  </si>
  <si>
    <t>Роликовые коньки раздвижные Dreamy (мятные) с защитой (раздвижные, размер 27-30) (арт.РЛК-2606)</t>
  </si>
  <si>
    <t>РЛК-2606</t>
  </si>
  <si>
    <t>4670419726066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</si>
  <si>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27 до 30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мятный.</t>
  </si>
  <si>
    <t>264336</t>
  </si>
  <si>
    <t>Роликовые коньки раздвижные Dreamy (мятные) с защитой (раздвижные, размер 31-34) (арт.РЛК-2607)</t>
  </si>
  <si>
    <t>РЛК-2607</t>
  </si>
  <si>
    <t>4670419726073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</si>
  <si>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мятный.</t>
  </si>
  <si>
    <t>1.2.3 Роликовые коньки раздвижные Sweety</t>
  </si>
  <si>
    <t>264339</t>
  </si>
  <si>
    <t>Роликовые коньки раздвижные Sweety (розовые) с защитой (раздвижные, размер 35-38) (арт.РЛК-2609)</t>
  </si>
  <si>
    <t>РЛК-2609</t>
  </si>
  <si>
    <t>4670419726097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</si>
  <si>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розовый.</t>
  </si>
  <si>
    <t>1.3 Роликовые коньки стандарт</t>
  </si>
  <si>
    <t>1.3.1 Роликовые коньки раздвижные Street</t>
  </si>
  <si>
    <t>264349</t>
  </si>
  <si>
    <t>Роликовые коньки раздвижные Street (серо-розовые) с защитой (раздвижные,размер 31-34) (арт.РЛК-2617)</t>
  </si>
  <si>
    <t>РЛК-2617</t>
  </si>
  <si>
    <t>4670419726172</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</si>
  <si>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</si>
  <si>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264351</t>
  </si>
  <si>
    <t>Роликовые коньки раздвижные Street (серо-розовые) с защитой (раздвижные,размер 39-42) (арт.РЛК-2619)</t>
  </si>
  <si>
    <t>РЛК-2619</t>
  </si>
  <si>
    <t>4670419726196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</si>
  <si>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серо-розовый.</t>
  </si>
  <si>
    <t>264352</t>
  </si>
  <si>
    <t>Роликовые коньки раздвижные Street (синие) с защитой (раздвижные, размер 31-34) (арт.РЛК-2620)</t>
  </si>
  <si>
    <t>РЛК-2620</t>
  </si>
  <si>
    <t>4670419726202</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</si>
  <si>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</si>
  <si>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264353</t>
  </si>
  <si>
    <t>Роликовые коньки раздвижные Street (синие) с защитой (раздвижные, размер 35-38) (арт.РЛК-2621)</t>
  </si>
  <si>
    <t>РЛК-2621</t>
  </si>
  <si>
    <t>4670419726219</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</si>
  <si>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35 до 38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</si>
  <si>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264354</t>
  </si>
  <si>
    <t>Роликовые коньки раздвижные Street (синие) с защитой (раздвижные, размер 39-42) (арт.РЛК-2622)</t>
  </si>
  <si>
    <t>РЛК-2622</t>
  </si>
  <si>
    <t>4670419726226</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</si>
  <si>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синие.</t>
  </si>
  <si>
    <t>264355</t>
  </si>
  <si>
    <t>Роликовые коньки раздвижные Street (сиреневые) с защитой (раздвижные, размер 31-34) (арт.РЛК-2623)</t>
  </si>
  <si>
    <t>РЛК-2623</t>
  </si>
  <si>
    <t>4670419726233</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</si>
  <si>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сиреневые.</t>
  </si>
  <si>
    <t>264357</t>
  </si>
  <si>
    <t>Роликовые коньки раздвижные Street (сиреневые) с защитой (раздвижные, размер 39-42) (арт.РЛК-2625)</t>
  </si>
  <si>
    <t>РЛК-2625</t>
  </si>
  <si>
    <t>4670419726257</t>
  </si>
  <si>
    <t>Раздвижные роликовые коньки с защитой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сиреневые.</t>
  </si>
  <si>
    <t>264346</t>
  </si>
  <si>
    <t>Роликовые коньки раздвижные Street (черно-белые) с сумкой (раздвижные, размер 31-34) (арт.РЛК-2614)</t>
  </si>
  <si>
    <t>РЛК-2614</t>
  </si>
  <si>
    <t>4670419726141</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</si>
  <si>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</si>
  <si>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264348</t>
  </si>
  <si>
    <t>Роликовые коньки раздвижные Street (черно-белые) с сумкой (раздвижные, размер 39-42) (арт.РЛК-2616)</t>
  </si>
  <si>
    <t>РЛК-2616</t>
  </si>
  <si>
    <t>4670419726165</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</si>
  <si>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черно-белый.</t>
  </si>
  <si>
    <t>264343</t>
  </si>
  <si>
    <t>Роликовые коньки раздвижные Street (черно-розовые) с сумкой (раздвижные, размер 31-34)(арт.РЛК-2611)</t>
  </si>
  <si>
    <t>РЛК-2611</t>
  </si>
  <si>
    <t>4670419726110</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</si>
  <si>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31  до 34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</si>
  <si>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264345</t>
  </si>
  <si>
    <t>Роликовые коньки раздвижные Street (черно-розовые) с сумкой (раздвижные,размер 39-42) (арт.РЛК-2613)</t>
  </si>
  <si>
    <t>РЛК-2613</t>
  </si>
  <si>
    <t>4670419726134</t>
  </si>
  <si>
    <t>Раздвижные роликовые коньки с сумкой - это отличный подарок для ребенка, который только начинает кататься. Ему будут рады не только дети, но и родители, ведь модель будет "расти" вместе с малышом (от 39  до 42 размера обуви). С таким инвентарём чадо сможет разнообразить привычный досуг, а также улучшить координацию, развить пластику движений, правильно сформировать мышечный корсет и, конечно же, обрести новых друзей. Ролики идеально подходят для активного отдыха в весенне-летний сезон, а также для катания на роллердромах в холодное время года.Колеса изготовлены из полиуретана, за счет чего амортизируют мелкие неровности на дороге. Таким образом, катание становится еще более комфортным, мягким и тихим. Цвет: черно-розовый.</t>
  </si>
  <si>
    <t>Роликовые коньки раздвижные U-TURN</t>
  </si>
  <si>
    <t>220982</t>
  </si>
  <si>
    <t>Ролик. коньки раздвиж. (голубые) (колеса светящ., размер 31-34) (сумка, защита) (арт. РЛК-3049)</t>
  </si>
  <si>
    <t>РЛК-3049</t>
  </si>
  <si>
    <t>4670159130499</t>
  </si>
  <si>
    <t>Многие родители сейчас покупают детские раздвижные роликовые коньки на лето. Такой досуг вызывает массу положительных эмоций, как и взрослых, так и детей. Катание на детских раздвижных роликовых коньках приводит в движение почти 90 процентов всех мышц организма, что очень полезно. Точно такой же эффект можно получить во время катания на лошади, но это доступно не всем, в то время как купить детские раздвижные коньки может каждый. Роликам будут рады не только дети, но и родители, ведь модель будет "расти" вместе с малышом (от 31 до 34 размера обуви).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Цвет: голубые. Материал рамы/основы АБС-пластик. Жесткость колес средняя. Класс подшипника ABEC 7. Тип крепежного зажима; стяжки. Количество колес - 4; четырехколесные. В коробке.</t>
  </si>
  <si>
    <t>220988</t>
  </si>
  <si>
    <t>Ролик. коньки раздвиж. (розовые) (колеса пластик, размер 30-33) (арт.РЛК-3055)</t>
  </si>
  <si>
    <t>РЛК-3055</t>
  </si>
  <si>
    <t>4670159130550</t>
  </si>
  <si>
    <t>Многие родители сейчас покупают детские раздвижные роликовые коньки на лето. Такой досуг вызывает массу положительных эмоций, как и взрослых, так и детей. Катание на детских раздвижных роликовых коньках приводит в движение почти 90 процентов всех мышц организма, что очень полезно. Точно такой же эффект можно получить во время катания на лошади, но это доступно не всем, в то время как купить детские раздвижные коньки может каждый. Роликам будут рады не только дети, но и родители, ведь модель будет "расти" вместе с малышом (от 30 до 33 размера обуви). Светящиеся колёса роликов помимо декоративной функции также обеспечивают дополнительную безопасность: роллеров видно издалека на проезжей части и тротуарах. Цвет: розовые. Количество колес 4. Тип монтажного зажима. Размер колеса 80 мм. Жесткость колеса 82 A. Класс подшипника ABEC 3. Материал рамы/основы пластик. Четыре мягких полиуретановых колеса и прочный полипропиленовый. В коробке.</t>
  </si>
  <si>
    <t>Ролики Без бренда</t>
  </si>
  <si>
    <t>238510</t>
  </si>
  <si>
    <t>Роликовые коньки 2в1 с лезвием, розовые, раздвижные (колеса ПВХ, размер 30-33) ( Арт. РЛК-1776)</t>
  </si>
  <si>
    <t>РЛК-1776</t>
  </si>
  <si>
    <t>4670159217763</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</si>
  <si>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розовый. В коробке.</t>
  </si>
  <si>
    <t>238511</t>
  </si>
  <si>
    <t>Роликовые коньки 2в1 с лезвием, розовые, раздвижные (колеса ПВХ, размер 34-37) ( Арт. РЛК-1777)</t>
  </si>
  <si>
    <t>РЛК-1777</t>
  </si>
  <si>
    <t>4670159217770</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</si>
  <si>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розовый. В коробке.</t>
  </si>
  <si>
    <t>238512</t>
  </si>
  <si>
    <t>Роликовые коньки 2в1 с лезвием, фиолетовые, раздвижные (колеса ПВХ, размер 30-33) ( Арт. РЛК-1778)</t>
  </si>
  <si>
    <t>РЛК-1778</t>
  </si>
  <si>
    <t>4670159217787</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</si>
  <si>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фиолетовый. В коробке.</t>
  </si>
  <si>
    <t>238507</t>
  </si>
  <si>
    <t>Роликовые коньки 2в1 с лезвием, черные, раздвижные (колеса ПВХ, размер 30-33) ( Арт. РЛК-1773)</t>
  </si>
  <si>
    <t>РЛК-1773</t>
  </si>
  <si>
    <t>4670159217732</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</si>
  <si>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30 до 33 размера ноги. Раздвижная конструкция позволяет регулировать размер по мере роста ребенка. Цвет: черный. В коробке.</t>
  </si>
  <si>
    <t>238508</t>
  </si>
  <si>
    <t>Роликовые коньки 2в1 с лезвием, черные, раздвижные (колеса ПВХ, размер 34-37) ( Арт. РЛК-1774)</t>
  </si>
  <si>
    <t>РЛК-1774</t>
  </si>
  <si>
    <t>4670159217749</t>
  </si>
  <si>
    <t>Роликовые коньки 2в1 с лезвием, раздвижные - это универсальный спортивный инвентарь для активного отдыха и тренировок. Колеса выполнены из прочного материала ПВХ, что обеспечивает долговечность и надежность. Размер колес подходит для детей от 34 до 37 размера ноги. Раздвижная конструкция позволяет регулировать размер по мере роста ребенка. Цвет: черный. В коробке.</t>
  </si>
  <si>
    <t>14. ТРЕНАЖЕРЫ ДЛЯ БОКСА</t>
  </si>
  <si>
    <t xml:space="preserve">Тренажеры для бокса Без бренда  </t>
  </si>
  <si>
    <t>238506</t>
  </si>
  <si>
    <t>Музыкальный тренажер для бокса (41,8х44,6х7,5, свет, звук,bluetooth) MBT-03</t>
  </si>
  <si>
    <t>MBT-03</t>
  </si>
  <si>
    <t>4670159216605</t>
  </si>
  <si>
    <t>Тренажер с мухой - компактное устройство для тренировки. Подходит как для домашнего использования, так и для тренировок в спортивных залах. Удобен в хранении и транспортировке. Изделие имеет 6 зон воздействия и изготовлено из вспененного полиуретана, который безопасен и не травмирует руки. Основной корпус изготовлен из высококачественных материалов для защиты окружающей среды ABS. 9 режимов на выбор C подсчет U громкость H быстрый медленный режим P (включение 1-9 передач в соответствии с различными правилами ритма), испытайте разные ритмы, быстрое и медленное свободное управление, интеллектуальное подключение Bluetooth, когда вы хотите переключать музыку, сенсорный электронный дисплей с функцией подсчета.
Целевые параметры 03 boxing: Версия Bluetooth: 2.4G Мощность динамика и привода: 4 евро / 2 Вт Частотная характеристика: 300 об/ мин. Чувствительность: 0,01 СЕК. Емкость аккумулятора: 1200 мАч. Время воспроизведения: 4 ч. Время зарядки: 1,5 ч. Время воспроизведения музыки (Bluetooth включен): 4 ч. Порт для з</t>
  </si>
  <si>
    <t>15. БАТУТЫ U-TURN</t>
  </si>
  <si>
    <t>детские</t>
  </si>
  <si>
    <t>Серия "ВИХРЬ", высота сетки 80 см, шестиугольная форма, сборка без болтов, до 120 кг</t>
  </si>
  <si>
    <t>Диаметр 157 см, вес до 120 кг, высота сетки 80 см, шестиугольная форма</t>
  </si>
  <si>
    <t>215812</t>
  </si>
  <si>
    <t>Батут детский 157см, голубой, макс. вес 120 кг, с сеткой ( Арт. БСП-0673)</t>
  </si>
  <si>
    <t>БСП-0673</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</si>
  <si>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голубой</t>
  </si>
  <si>
    <t>215815</t>
  </si>
  <si>
    <t>Батут детский 157см, красный, макс. вес 120 кг, с сеткой ( Арт. БСП-0676)</t>
  </si>
  <si>
    <t>БСП-0676</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</si>
  <si>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красный</t>
  </si>
  <si>
    <t>215814</t>
  </si>
  <si>
    <t>Батут детский 157см, розовый, макс. вес 120 кг, с сеткой ( Арт. БСП-0675)</t>
  </si>
  <si>
    <t>БСП-0675</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</si>
  <si>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Размер: 157 см
Профиль трубок рамы: 25х1,0 мм
Профиль ножек: 25х1,0 мм
Профиль остальных трубок: 25х1,0 мм 
Обивка: ткань Оксфорд
Высота сетки: 80 см
Материал: полипропилен, 260 г 
Баскетбольное кольцо: 22х1,0 мм
Высота над землей: 30 см
Количество пружин: 36 шт 
Параметры пружин: 3,0х10 мм
Сборка без болтов
Упаковка: коробка
Цвет: розовый</t>
  </si>
  <si>
    <t>Серия "ДАНК", высота сетки 85 см, круглая форма, баскетбольное кольцо, до 120 кг</t>
  </si>
  <si>
    <t>Диаметр 152 см, вес до 120 кг, высота сетки 85 см, круглая форма, баскетбольное кольцо</t>
  </si>
  <si>
    <t>238499</t>
  </si>
  <si>
    <t>Батут детский 152 см, красный/зеленый, макс. вес 120 кг, с сеткой ( Арт. БСП-1767)</t>
  </si>
  <si>
    <t>БСП-1767</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</si>
  <si>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22х1,0 мм
Обивка: идет ткань Оксфорд
Высота защитной сетки: 85 см
Материал: полипропилен, 260 г.
Высота над землей: 22 см
Количество пружин: 36 шт
Параметры пружин: 3,0х92 мм 
Материал: сталь, ПВХ
Упаковка: коробка 
Цвет: красный/зеленый</t>
  </si>
  <si>
    <t>214996</t>
  </si>
  <si>
    <t>Батут детский 152см, желтый/синий, макс. вес 120 кг, с сеткой ( Арт. БСП-0282)</t>
  </si>
  <si>
    <t>БСП-0282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</si>
  <si>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120 кг
Профиль трубок рамы: 25х1,0 мм
Профиль ножек: 25х1,0 мм
Профиль остальных трубок: 22х1,0 мм
Обивка: идет ткань Оксфорд
Высота защитной сетки: 85 см 
Материал: полипропилен, 260 г. 
Высота над землей: 22 см 
Количество пружин: 36 шт
Параметры пружин: 3,0х92 мм
Материал: сталь, ПВХ
Упаковка: коробка
Цвет: жёлтый/синий</t>
  </si>
  <si>
    <t>Серия "СТАРТ", высота сетки 80 см, круглая форма, вес до 120 кг</t>
  </si>
  <si>
    <t>Диаметр 120 см, высота сетки 80 см, круглая форма, вес до 120 кг</t>
  </si>
  <si>
    <t>215820</t>
  </si>
  <si>
    <t>Батут детский 120 см, голубой, макс. вес 120кг  ( Арт. БСП-0681)</t>
  </si>
  <si>
    <t>БСП-0681</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</si>
  <si>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голубой
Упаковка: коробка</t>
  </si>
  <si>
    <t>215818</t>
  </si>
  <si>
    <t>Батут детский 120 см, желтый, макс. вес 120 кг ( Арт. БСП-0679)</t>
  </si>
  <si>
    <t>БСП-0679</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</si>
  <si>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Упаковка: коробка 
Цвет: желтый</t>
  </si>
  <si>
    <t>215821</t>
  </si>
  <si>
    <t>Батут детский 120 см, зеленый, макс. вес 120 кг  ( Арт. БСП-0682)</t>
  </si>
  <si>
    <t>БСП-0682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</si>
  <si>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зеленый
Упаковка: коробка</t>
  </si>
  <si>
    <t>215819</t>
  </si>
  <si>
    <t>Батут детский 120 см, красный, макс. вес 120 кг  ( Арт. БСП-0680)</t>
  </si>
  <si>
    <t>БСП-0680</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</si>
  <si>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Максимальный нагрузка: до 120 кг 
Профиль трубок рамы: 25х1,0 мм.
Профиль трубок ножек 6 шт: 25х1,0 мм
Профиль остальных трубок: 22х1,0 мм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Цвет: красный
Упаковка: коробка</t>
  </si>
  <si>
    <t>256400</t>
  </si>
  <si>
    <t>Батут детский 120 см, разноцветный, макс. вес. 120 кг (арт.БСП-3773)</t>
  </si>
  <si>
    <t>БСП-3773</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</si>
  <si>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Высота сетки: 120 см.
Диаметр прыжкового покрытия 95 см
Максимальный нагрузка: до 120 кг.</t>
  </si>
  <si>
    <t>238497</t>
  </si>
  <si>
    <t>Батут детский 120 см, розовый, макс. вес  120 кг, с сеткой ( Арт. БСП-1765)</t>
  </si>
  <si>
    <t>БСП-1765</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</si>
  <si>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50 кг
Профиль трубок рамы: 25х1,0 мм 
Профиль трубок ножек 6 шт: 25х1,0 мм
Профиль остальных трубок: 22х1,0 мм
Размер: 120 см 
Обивка: ткань Оксфорд 
Высота сетки: 80 см 
Диаметр прыжкового покрытия 95 см
Материал: полипропилен, 260 г 
Высота над землей: 25 см 
Количество пружин: 30 шт 
Параметры пружин: 3,0х92 мм
Материал: сталь, ПВХ 
Упаковка: коробка 
Цвет: розовый</t>
  </si>
  <si>
    <t>Диаметр 140 см, высота сетки 80 см, круглая форма, вес до 120 кг</t>
  </si>
  <si>
    <t>238496</t>
  </si>
  <si>
    <t>Батут детский 140 см, желтый, макс. вес  120 кг, с сеткой ( Арт. БСП-1764)</t>
  </si>
  <si>
    <t>БСП-1764</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</si>
  <si>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трубок ножек 6 шт: 25х1,0 мм 
Профиль остальных трубок: 22х1,0 мм
Размер: 120 см
Обивка: ткань Оксфорд
Высота сетки: 80 см 
Материал: полипропилен, 260 г 
Высота над землей: 25 см 
Количество пружин 30 шт 
Параметры пружин: 3,0х92 мм
Размер: 140 см 
Материал: сталь, ПВХ
Упаковка: коробка 
Цвет: желтый</t>
  </si>
  <si>
    <t>173563</t>
  </si>
  <si>
    <t>Батут детский 140 см, красный, макс.вес 120 кг, с сеткой ( Арт. БСП-8229)</t>
  </si>
  <si>
    <t>БСП-8229</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</si>
  <si>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Профиль трубок рамы: 25х1,0 мм
Профиль ножек: 25х1,0 мм
Профиль остальных трубок: 22х1,0 мм 
Обивка: ткань Оксфорд с пеной 10 мм
Высота сетки: 80 см 
Материал: полипропилен, 260 г. 
Высота над землей: 25 см 
Количество пружин: 30 шт
Параметры пружин: 3,0х92 мм</t>
  </si>
  <si>
    <t>214987</t>
  </si>
  <si>
    <t>Батут детский 140 см, розовый, макс. вес 120 кг, с сеткой ( Арт. БСП-0280)</t>
  </si>
  <si>
    <t>БСП-0280</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</si>
  <si>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Размер: 140 см 
С сеткой 
Цвет: розовый</t>
  </si>
  <si>
    <t>173567</t>
  </si>
  <si>
    <t>Батут детский 140 см, синий, макс.вес 120 кг, с сеткой ( Арт. БСП-8230)</t>
  </si>
  <si>
    <t>БСП-8230</t>
  </si>
  <si>
    <t>4610144882309</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</si>
  <si>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Батут рассчитан на нагрузку: до 120 кг 
Размер упаковки: 82х28х16 см 
С сеткой
Цвет: синий</t>
  </si>
  <si>
    <t>Серия "ЧЕМПИОН", высота сетки 125 см, круглая форма, вес до 120 кг</t>
  </si>
  <si>
    <t>Диаметр 140 см, высота сетки 125 см, круглая форма, вес до 50 кг</t>
  </si>
  <si>
    <t>173544</t>
  </si>
  <si>
    <t>Батут детский 140 см, красный, макс.вес 120 кг, с сеткой ( Арт. БСП-8226)</t>
  </si>
  <si>
    <t>БСП-8226</t>
  </si>
  <si>
    <t>4610144882262</t>
  </si>
  <si>
    <t>Батут —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Максимальная нагрузка: до 50 кг
Размер: 140 см
Высота мата над землей: 35 см 
Количество резинок: 30
Материал: полипропилен, 260 г. 
Высота защитной сетки: 125 см
Обивка: материал Оксфорд 10 мм с пеной 
Профиль каркасной трубки: 25х1,0 мм
Профиль ножек: 25х1,0 мм
Профиль остальных трубок: 25х1,0 мм 
Цвет: красный</t>
  </si>
  <si>
    <t>спортивные</t>
  </si>
  <si>
    <t>Серия "АКТИВ", Т-образная стойка, шестиугольная форма, укороченные ручки</t>
  </si>
  <si>
    <t>Диаметр 130 см, до 100 кг, Т-образная стойка, шестиугольная форма, укороченные ручки</t>
  </si>
  <si>
    <t>243880</t>
  </si>
  <si>
    <t>Батут спортивный 130 см, черный/красный,макс вес 100 кг,с ручкой,с инстр и крепл (арт.БСП-5540)</t>
  </si>
  <si>
    <t>БСП-5540</t>
  </si>
  <si>
    <t>4640163455406</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</si>
  <si>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надёжность во время прыжков.
Диаметр: 122 см
Максимальная нагрузка: до 100 кг
Укороченная перекладина
Материал: металл, текстиль, пластик
Профиль трубок рамы: 25х1,0 мм
Профиль ножек: 25х1,0 мм
Профиль остальных трубок: 25х1,0 мм
Обивка: нет
Высота ручки: 70/80/90 см (регулируемая)
Материал: полипропилен, 260 г
Высота над землёй: 30 см
Резинка: 42 шт., диаметр: 6 мм
Упаковка: коробка
Цвет: чёрный/красный
С инструментом для резинки и винтовым креплением к трубкам рамы</t>
  </si>
  <si>
    <t>243881</t>
  </si>
  <si>
    <t>Батут спортивный 130см,черный,макс вес 100 кг,с ручкой,с инстр и крепл (арт.БСП-5541)</t>
  </si>
  <si>
    <t>БСП-5541</t>
  </si>
  <si>
    <t>4640163455413</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</si>
  <si>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надёжность во время прыжков.
Диаметр: 122 см
Максимальная нагрузка: до 100 кг
Укороченная перекладина
Материал: металл, текстиль, пластик
Профиль трубок рамы: 25х1,0 мм
Профиль ножек: 25х1,0 мм
Профиль остальных трубок: 25х1,0 мм
Обивка: нет
Высота ручки: 70/80/90 см (регулируемая)
Материал: полипропилен, 260 г
Высота над землёй: 30 см
Резинка: 42 шт., диаметр: 6 мм
Упаковка: коробка
Цвет: чёрный
С инструментом для резинки и винтовым креплением к трубкам рамы</t>
  </si>
  <si>
    <t xml:space="preserve">Серия "ДРАЙВ", П-образная стойка, круглая форма </t>
  </si>
  <si>
    <t>Диаметр 102 см, до 120 кг, П-образная стойка, круглая форма</t>
  </si>
  <si>
    <t>214989</t>
  </si>
  <si>
    <t>Батут спортивный 102 см, красный, макс. вес 120 кг, с ручкой ( Арт. БСП-0281)</t>
  </si>
  <si>
    <t>БСП-0281</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</si>
  <si>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 
Диаметр: 102 см
Максимальная нагрузка: до 120 кг
Профиль трубок рамы: 25х1,0 мм
Профиль ножек: 25х1,0 мм
Профиль остальных трубок: 25х1,0 мм
Обивка: ткань черного цвета Оксфорд
Высота ручки: 70х80х90 см (регулируемая)
Материал: полипропилен, 260 г
Высота над землей: 20 см
Количество пружин: 32 шт 
Параметры пружин: 3,0х100 мм
Цвет: красный</t>
  </si>
  <si>
    <t>236202</t>
  </si>
  <si>
    <t>Батут спортивный 102 см, оранжевый, макс. вес 120 кг, с ручкой (арт. БСП-0585)</t>
  </si>
  <si>
    <t>БСП-0585</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</si>
  <si>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 
Диаметр: 102 см
Максимальная нагрузка: до 120 кг
Профиль трубок рамы: 25х1,0 мм
Профиль ножек: 25х1,0 мм
Профиль остальных трубок: 25х1,0 мм
Обивка: ткань черного цвета Оксфорд
Высота ручки: 70х80х90 см (регулируемая)
Материал: полипропилен, 260 г
Высота над землей: 20 см
Количество пружин: 32 шт 
Параметры пружин: 3,0х100 мм
Цвет: оранжевый</t>
  </si>
  <si>
    <t>238500</t>
  </si>
  <si>
    <t>Батут спортивный 102см, зеленый, макс. вес 120кг, с регулируемой ручкой ( Арт. БСП-1768)</t>
  </si>
  <si>
    <t>БСП-1768</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</si>
  <si>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Максимальная нагрузка: до 120 кг
Профиль трубок рамы: 25х1,2 мм
Профиль ножек: 25х1,2 мм
Профиль стойки: 25х1,0 мм
Обивки: нет
Высота ручки: 70х80х90 см (регулируемая)
Материал: полипропилен, 260 г
Высота над землёй: 30 см
Количество резинок: 42 шт., диаметр 6 мм
Цвет: зеленый</t>
  </si>
  <si>
    <t>Серия "КУРАЖ", Y-образная стойка, шестиугольная форма, держатель для телефона, счетчик прыжков</t>
  </si>
  <si>
    <t>Диаметр 130см, до 130кг, Y-образная стойка, шестиуг. форма, держатель для телефона, счетчик прыжков</t>
  </si>
  <si>
    <t>243244</t>
  </si>
  <si>
    <t>Батут спортивный 130 см,зеленый,макс вес 130 кг,ручка,держатель для телефона,счетчик(арт. БСП-5481)</t>
  </si>
  <si>
    <t>БСП-5481</t>
  </si>
  <si>
    <t>4640163454812</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</si>
  <si>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Диаметр: 130 см 
Максимальная нагрузка: 130 кг
Материал: металл, текстиль, пластик
Профиль трубок рамы: 25х1,2 мм 
Профиль ножек: 25х1,4 мм
Профиль стойки: 25х1,0 мм 
Обивка: нет
Высота ручки: 70/80/90 см (регулируемая)
Материал: полипропилен, 260 г
Высота: 30 см
Резинка: 30 шт. с железным кольцом
Диаметр ленты: 8 мм
Y-образная стойка
Счётчик прыжков
Держатель для телефона
Упаковка: в коробке
Цвет: зелёный</t>
  </si>
  <si>
    <t>243243</t>
  </si>
  <si>
    <t>Батут спортивный 130 см,розовый,макс вес 130 кг,ручка,держатель для телефона,счетчик(арт. БСП-5480)</t>
  </si>
  <si>
    <t>БСП-5480</t>
  </si>
  <si>
    <t>4640163454805</t>
  </si>
  <si>
    <t>Спортивный батут – это идеальное решение для активного отдыха всей семьёй. Благодаря прочной конструкции и качественным материалам, этот батут обеспечивает безопасность и надёжность во время прыжков.
Диаметр: 130 см 
Максимальная нагрузка: 130 кг
Материал: металл, текстиль, пластик
Профиль трубок рамы: 25х1,2 мм 
Профиль ножек: 25х1,4 мм
Профиль стойки: 25х1,0 мм 
Обивка: нет
Высота ручки: 70/80/90 см (регулируемая)
Материал: полипропилен, 260 г
Высота: 30 см
Резинка: 30 шт. с железным кольцом
Диаметр ленты: 8 мм
Y-образная стойка
Счётчик прыжков
Держатель для телефона
Упаковка: в коробке
Цвет: розовый</t>
  </si>
  <si>
    <t>Серия "ЭКСТРИМ", Т-образная стойка, шестиугольная форма, обивка</t>
  </si>
  <si>
    <t>Диаметр 130 см, до 120 кг, Т-образная стойка, шестиугольная форма, обивка</t>
  </si>
  <si>
    <t>236236</t>
  </si>
  <si>
    <t>Батут спортивный 130см, чёрный, макс. вес 120 кг, с ручкой (арт. БСП-0639)</t>
  </si>
  <si>
    <t>БСП-0639</t>
  </si>
  <si>
    <t>Спортивный батут – это идеальное решение для активного отдыха всей семьей. Благодаря прочной конструкции и качественным материалам, этот батут обеспечивает безопасность и надежность во время прыжков.Максимальная нагрузка до 120 кг.
Материал: сталь, ПВХ. 
Профиль трубок рамы 25х1,2 мм. 
Профиль ножек 25х1,2 мм. 
Профиль 25х1,0 мм. 
Обивка ткань черного цвета Оксфорд
Высота ручки: 70х80х90 см (регулируемая)
Мат: 260 г, полипропилен. Высота над землей: 30 см. 
Количество резинок: 42 шт, диаметр 6 мм. Упаковка: коробка. Цвет: черный.</t>
  </si>
  <si>
    <t>уличные</t>
  </si>
  <si>
    <t>238503</t>
  </si>
  <si>
    <t>Батут уличный 183см, зеленый, макс.вес 120 кг, с сеткой 150см ( Арт. БСП-1771)</t>
  </si>
  <si>
    <t>БСП-1771</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</si>
  <si>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183 см. Максимальная нагрузка до 120 кг. 
Материал: сталь, ПВХ. Профиль трубок рамы 35х1,2 мм 
Профиль ножек 32х1,0 мм. Профиль остальных трубок 25х1,0 мм.Высота сетки 150 см. 
Мат: 260 г, полипропилен. Высота над землей: 50 см. Диаметр прыжковой поверхности 147 см. Количество пружин: 36 шт.
Параметры пружины: 3,0х120 мм. Упаковка: коробка. Цвет: зеленый. Размер: 183 см.</t>
  </si>
  <si>
    <t>238504</t>
  </si>
  <si>
    <t>Батут уличный 244 см, зеленый, макс.вес 150 кг, с сеткой 160 см  ( Арт. БСП-1772)</t>
  </si>
  <si>
    <t>БСП-1772</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</si>
  <si>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244 см. Диаметр прыжковой поверхности 202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Упаковка: коробка. 
Количество пружин: 42 шт.
Параметры пружины: 3,0х130 мм
Упаковка: коробка. Цвет: зеленый. Размер: 244 см.</t>
  </si>
  <si>
    <t>214999</t>
  </si>
  <si>
    <t>Батут уличный 244 см, синий, макс. вес 150 кг, с сеткой 220см ( Арт. БСП-0285)</t>
  </si>
  <si>
    <t>БСП-0285</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</si>
  <si>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244 см. Диаметр прыжковой поверхности 202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Упаковка: коробка. Количество пружин: 42 шт. Параметры пружины: 3,0х130 мм
Упаковка: коробка. Цвет: синий. Размер: 244 см.</t>
  </si>
  <si>
    <t>245610</t>
  </si>
  <si>
    <t>Батут уличный 306 см, зеленый, макс. вес до 150 кг, высота 245см(арт. БСП-9701)</t>
  </si>
  <si>
    <t>БСП-9701</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</si>
  <si>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306 см
Максимальная нагрузка: до 150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65 см
Диаметр прыжковой поверхности 263 см
Количество пружин: 60 шт
Параметры пружины: 3,0х140 мм
Упаковка: коробка. Цвет: зеленый. Размер: 306 см.</t>
  </si>
  <si>
    <t>245607</t>
  </si>
  <si>
    <t>Батут уличный 306 см, синий, макс. вес до 150 кг, высота 245 см (арт. БСП-9700)</t>
  </si>
  <si>
    <t>БСП-9700</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</si>
  <si>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Диаметр: 306 см
Максимальная нагрузка: до 150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65 см
Диаметр прыжковой поверхности 263 см
Количество пружин: 54 шт
Параметры пружины: 3,0х140 мм
Упаковка: коробка. Высота 220 см. Цвет: синий.</t>
  </si>
  <si>
    <t>245611</t>
  </si>
  <si>
    <t>Батут уличный 366 см, зеленый, макс. вес до 200 кг, высота 220см с лестницей (арт. БСП-9702)</t>
  </si>
  <si>
    <t>БСП-9702</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</si>
  <si>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лестницей.
Диаметр: 366 см.
Максимальная нагрузка: до 200 кг
Материал: сталь, ПВХ.
Профиль трубок рамы: 38х1,2 мм 
Профиль ножек: 35х1,1 мм 
Профиль остальных трубок: 25х1,0 мм
Высота сетки: 160 см
Мат: 260 г, полипропилен
Высота над землей: 60 см
Диаметр прыжковой поверхности 324 см
Количество пружин: 72 шт.
Параметры пружины: 3,0х130 мм
Упаковка: коробка. Высота: 220 см. Цвет: зеленый.</t>
  </si>
  <si>
    <t>245612</t>
  </si>
  <si>
    <t>Батут уличный 366 см,синий,макс. вес 200 кг,с сеткой 180см с баскетбольным кольцом(арт. БСП-9703)</t>
  </si>
  <si>
    <t>БСП-9703</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</si>
  <si>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баскетбольным кольцом. С сеткой.
Диаметр: 366 см
Максимальная нагрузка: до 200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80 см
Диаметр прыжковой поверхности 324 см
Количество пружин: 72 шт.
Параметры пружины: 3,0х130 мм
Упаковка: коробка. Высота: 260 см.</t>
  </si>
  <si>
    <t>245613</t>
  </si>
  <si>
    <t>Батут уличный 427 см, зеленый, макс. вес до 250 кг, высота 260см, с лестницей (арт. БСП-9704)</t>
  </si>
  <si>
    <t>БСП-9704</t>
  </si>
  <si>
    <t>Батут с сеткой — это отличный способ разнообразить досуг детей и взрослых! Его можно разместить во дворе, в парке или на пляже. Игры и прыжки на батуте доставят всем огромное удовольствие, а имеющаяся сетка обеспечит безопасность от случайного падения. С лестницей.
Диаметр: 427 см.
Максимальная нагрузка: до 250 кг. 
Материал: сталь, ПВХ
Профиль трубок рамы: 38х1,2 мм 
Профиль ножек: 35х1,1 мм
Профиль остальных трубок: 25х1,0 мм
 Высота сетки: 180 см 
Мат: 260 г, полипропилен
Высота над землей: 80 см
Диаметр прыжковой поверхности 384 см
Количество пружин: 80 шт
Параметры пружины: 3,0х140 мм
Упаковка: коробка. Высота 260 см.</t>
  </si>
  <si>
    <t>ТОВАРЫ ДЛЯ КЕМПИНГА</t>
  </si>
  <si>
    <t>Автоматрасы SKALA</t>
  </si>
  <si>
    <t>268471</t>
  </si>
  <si>
    <t>Матрас надувной для автомобиля,135*85*14см,цвет:черный,встр.насос,ремкомплект,сумка  арт.АМ-3734</t>
  </si>
  <si>
    <t>АМ-3734</t>
  </si>
  <si>
    <t>4670419737345</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</si>
  <si>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135х85х14 см. Цвет: чёрный. В коробке.</t>
  </si>
  <si>
    <t>248832</t>
  </si>
  <si>
    <t>Матрас надувной для автомобиля,136*80*12см,цвет:серый,насос,подушки,ремкомплект,сумка(Арт.АМ-0162)</t>
  </si>
  <si>
    <t>АМ-0162</t>
  </si>
  <si>
    <t>4650239001628</t>
  </si>
  <si>
    <t>Надувной матрас для автомобиля с насосом, подушками, ремкомплектом и сумкой. Для удобства в поездках и для комфортного отдыха на природе! Цвет:  светло-серый. Размер: 136х80х12 см. В коробке.</t>
  </si>
  <si>
    <t>268467</t>
  </si>
  <si>
    <t>Матрас надувной для автомобиля,136*80*12см,цвет:синий,насос,подушки,ремкомплект,сумка  арт.АМ-3732</t>
  </si>
  <si>
    <t>АМ-3732</t>
  </si>
  <si>
    <t>4670419737321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</si>
  <si>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136х80х12 см.</t>
  </si>
  <si>
    <t>228522</t>
  </si>
  <si>
    <t>Матрас надувной для автомобиля,136*80*12см,цвет:черный,насос,подушки,ремкомплект,сумка (Арт.АМ-7136)</t>
  </si>
  <si>
    <t>АМ-7136</t>
  </si>
  <si>
    <t>4670159171362</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</si>
  <si>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В комплекте: сумка для хранения, 3 насадки, насос 12V, подушка надувная и опорные секции по 2 шт. Размер: 135х75х12 см. Цвет: серый. В коробке.</t>
  </si>
  <si>
    <t>268468</t>
  </si>
  <si>
    <t>Матрас надувной для автомобиля,170*133*15см,цвет:черный,встр.насос,ремкомплект,сумка  арт.АМ-3733</t>
  </si>
  <si>
    <t>АМ-3733</t>
  </si>
  <si>
    <t>4670419737338</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</si>
  <si>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170х133х15 см. Цвет: чёрный. В коробке.</t>
  </si>
  <si>
    <t>248830</t>
  </si>
  <si>
    <t>Матрас надувной для автомобиля,175*100*15см,цвет:серый,насос,подушки,ремкомплект,сумка(Арт.АМ-0160)</t>
  </si>
  <si>
    <t>АМ-0160</t>
  </si>
  <si>
    <t>4650239001604</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</si>
  <si>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175х100х15 см. Цвет: серый. В коробке.</t>
  </si>
  <si>
    <t>248831</t>
  </si>
  <si>
    <t>Матрас надувной для автомобиля,175*100*15см,цвет:черный,насос,подушки,ремкомплект,сумка(Арт.АМ-0161)</t>
  </si>
  <si>
    <t>АМ-0161</t>
  </si>
  <si>
    <t>4650239001611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</si>
  <si>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175х100х15 см. Цвет: чёрный. В коробке.</t>
  </si>
  <si>
    <t>268466</t>
  </si>
  <si>
    <t>Матрас надувной для автомобиля,175*135*15см,цвет:бежевый,насос,подушки,ремкомплект,сумка арт.АМ-3731</t>
  </si>
  <si>
    <t>АМ-3731</t>
  </si>
  <si>
    <t>4670419737314</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</si>
  <si>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175х135х15 см. Цвет: бежевый. В коробке.</t>
  </si>
  <si>
    <t>248826</t>
  </si>
  <si>
    <t>Матрас надувной для автомобиля,175*135*15см,цвет:черный,насос,подушки,ремкомплект,сумка(Арт.АМ-0158)</t>
  </si>
  <si>
    <t>АМ-0158</t>
  </si>
  <si>
    <t>4650239001581</t>
  </si>
  <si>
    <t>Автомобильный надувной матрас для задних сидений - это именно то о чём мечтает каждый, кто отправляется в путешествие на своём авто! Матрас-кровать полностью заполняется заднее пространство включая пространство для ног что делает из заднего ряда авто прекрасное место для отдыха во время долгой поездки. Размер: 175х135х15 см. Цвет: чёрный. В коробке.</t>
  </si>
  <si>
    <t>Аксессуары для туризма,кемпинга</t>
  </si>
  <si>
    <t>236712</t>
  </si>
  <si>
    <t>Лопата туристическая, в наборе,материал: металл,нержавеющая сталь (арт. ЛТ-0666)</t>
  </si>
  <si>
    <t>ЛТ-0666</t>
  </si>
  <si>
    <t>4670159206668</t>
  </si>
  <si>
    <t>Туристическая лопата незаменима на активном отдыхе, на природе, на рыбалке или охоте. Складная конструкция изделия позволяет легко транспортировать ее и хранить. В сложенном состоянии она занимает минимум места, что особенно актуально в путешествиях. Комлпектация: лопата - 1 шт., чехол. Материал: нержавеющая сталь, металл. Упаковка: цветная коробка.</t>
  </si>
  <si>
    <t>Бинокли SKALA</t>
  </si>
  <si>
    <t>236711</t>
  </si>
  <si>
    <t>Бинокль, цвет синий,материал: ABS, резина,размер изделия: 198x70 х190 мм (арт.Б-0665)</t>
  </si>
  <si>
    <t>Б-0665</t>
  </si>
  <si>
    <t>4670159206651</t>
  </si>
  <si>
    <t>Бинокль показывает удаленные объекты с хорошей детализацией и не обременяет даже во время длительной прогулки. Функционал этого оптического прибора оценят охотники, рыболовы и любители отдыха на природе, а также он станет незаменимым помощником при исследовании городской архитектуры и фанатов спортивных мероприятий. Система фокусировки: центральное колесо фокусировки + правый глаз. Уровень водонепроницаемости: водонепроницаемый. Покрытие линз: FMC. Призматическая система: BAK 7. Диаметр объектива: 50 мм. Диаметр окуляра: 25 мм. Увеличение: 7Х. Материал: ABS-пластик, резина. Размер изделия: 198х70х190 мм. Вес изделия: 675 г. Цвет: синий. Упаковка: цветная коробка.</t>
  </si>
  <si>
    <t>236710</t>
  </si>
  <si>
    <t>Бинокль,цвет черный, материал: металл, резина,размер изделия: 200х70х240 мм (арт. Б-0664)</t>
  </si>
  <si>
    <t>Б-0664</t>
  </si>
  <si>
    <t>4670159206644</t>
  </si>
  <si>
    <t>Бинокль показывает удаленные объекты с хорошей детализацией и не обременяет даже во время длительной прогулки. Функционал этого оптического прибора оценят охотники, рыболовы и любители отдыха на природе, а также он станет незаменимым помощником при исследовании городской архитектуры и фанатов спортивных мероприятий. Система фокусировки: центральное колесо фокусировки + преломление правым глазом. Уровень водонепроницаемости: не водонепроницаемый. Покрытие линз: FMC. Призматическая система: BAK 7. Диаметр объектива: 60 мм. Диаметр окуляра: 15 мм. Увеличение: 9X-25Х. Упаковка: Материал: металл, резина. Размер изделия: 200х70х240 мм. Вес изделия: 1050 г. Цвет: черный. Упаковка: цветная коробка.</t>
  </si>
  <si>
    <t>Коврики для пляжа и пикника SKALA</t>
  </si>
  <si>
    <t>225098</t>
  </si>
  <si>
    <t>Коврик складной для пляжа и пикника "Звезды" 200х200см. (Арт.КВТ-5606)</t>
  </si>
  <si>
    <t>КВТ-5606</t>
  </si>
  <si>
    <t>4670159156062</t>
  </si>
  <si>
    <t>Коврик складной для пляжа и пикника "Звезды" - идеальный спутник для активного времяпровождения на природе. Этот удобный и компактный коврик создан, чтобы обеспечить комфортное место для отдыха и питания во время пикников, кемпинга или других приключений на свежем воздухе. Благодаря своей легкой и складывающейся конструкции, коврик легко транспортировать. Размер: 200х200 см. Материал: ткань. Упаковка: пакет.</t>
  </si>
  <si>
    <t>Подстилка для кемпинга</t>
  </si>
  <si>
    <t>241569</t>
  </si>
  <si>
    <t>Подстилка для пикника в виде сумки 145*100  .Полоска.Желтый-цветной(арт.SR207жц)</t>
  </si>
  <si>
    <t>SR207жц</t>
  </si>
  <si>
    <t>4640163453907</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</si>
  <si>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желтый-цветной. Размер: 145х100 см.</t>
  </si>
  <si>
    <t>241568</t>
  </si>
  <si>
    <t>Подстилка для пикника в виде сумки 145*100  Полоска.Зеленый-желтый.(арт.SR207зж)</t>
  </si>
  <si>
    <t>SR207зж</t>
  </si>
  <si>
    <t>4640163453891</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</si>
  <si>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зеленый-желтый. Размер: 145х100 см.</t>
  </si>
  <si>
    <t>Решение не принято</t>
  </si>
  <si>
    <t>241571</t>
  </si>
  <si>
    <t>Подстилка для пикника в виде сумки 200*145см. Красная клетка (арт.SR205к)</t>
  </si>
  <si>
    <t>SR205к</t>
  </si>
  <si>
    <t>4640163453921</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</si>
  <si>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красная клетка. Размер: 200х145 см.</t>
  </si>
  <si>
    <t>241573</t>
  </si>
  <si>
    <t>Подстилка для пикника в виде сумки 200*145см. Синяя клетка (арт.SR205с)</t>
  </si>
  <si>
    <t>SR205с</t>
  </si>
  <si>
    <t>4640163453938</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</si>
  <si>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синяя клетка. Размер: 200х145 см.</t>
  </si>
  <si>
    <t>241576</t>
  </si>
  <si>
    <t>Подстилка для пикника в виде сумки 200*150  .Полоска.Желтый-цветной(арт.SR208жц)</t>
  </si>
  <si>
    <t>SR208жц</t>
  </si>
  <si>
    <t>4640163453969</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</si>
  <si>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желтый-цветной. Размер: 200х150 см.</t>
  </si>
  <si>
    <t>241575</t>
  </si>
  <si>
    <t>Подстилка для пикника в виде сумки 200*150  Полоска.Зеленый-желтый.(арт.SR208зж)</t>
  </si>
  <si>
    <t>SR208зж</t>
  </si>
  <si>
    <t>4640163453952</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</si>
  <si>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зеленый-желтый. Размер: 200х150 см.</t>
  </si>
  <si>
    <t>241574</t>
  </si>
  <si>
    <t>Подстилка для пикника в виде сумки 200*150см. Полоска.Голубой-желтый (арт.SR208гж)</t>
  </si>
  <si>
    <t>SR208гж</t>
  </si>
  <si>
    <t>4640163453945</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</si>
  <si>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голубой-желтый. Размер: 200х150 см.</t>
  </si>
  <si>
    <t>233868</t>
  </si>
  <si>
    <t>Подстилка для пикника в виде сумки 200*190см. Оранжевая клетка (арт.SR206о)</t>
  </si>
  <si>
    <t>SR206о</t>
  </si>
  <si>
    <t>4670159188414</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</si>
  <si>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оранжевая клетка. Размер: 200х190 см.</t>
  </si>
  <si>
    <t>233870</t>
  </si>
  <si>
    <t>Подстилка для пикника в виде сумки 200*190см. Синяя клетка (арт.SR206с)</t>
  </si>
  <si>
    <t>SR206с</t>
  </si>
  <si>
    <t>4670159188438</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</si>
  <si>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синяя клетка . Размер: 200х190 см.</t>
  </si>
  <si>
    <t>233869</t>
  </si>
  <si>
    <t>Подстилка для пикника в виде сумки 200*190см.Красная клетка (арт.SR206к)</t>
  </si>
  <si>
    <t>SR206к</t>
  </si>
  <si>
    <t>4670159188421</t>
  </si>
  <si>
    <t>Подстилка для пикника в виде сумки - удобное и практичное решение для комфортного отдыха на природе. Изготовлена из прочного материала, который легко чистится и быстро сохнет. Цвет: красная клетка . Размер: 200х190 см.</t>
  </si>
  <si>
    <t>241565</t>
  </si>
  <si>
    <t>Подстилка для пикника в виде сумки145*100см. Красная клетка (арт.SR204к)</t>
  </si>
  <si>
    <t>SR204к</t>
  </si>
  <si>
    <t>4640163453860</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</si>
  <si>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красная клетка. Размер: 145х100 см.</t>
  </si>
  <si>
    <t>241566</t>
  </si>
  <si>
    <t>Подстилка для пикника в виде сумки145*100см. Синяя клетка (арт.SR204с)</t>
  </si>
  <si>
    <t>SR204с</t>
  </si>
  <si>
    <t>4640163453877</t>
  </si>
  <si>
    <t>Подстилка для пикника в виде сумки станет незаменимым помощником во время отдыха на природе. Она легко складывается и занимает мало места, а также обладает водоотталкивающими свойствами, что делает её идеальным выбором для любых погодных условий. Цвет: синяя клетка. Размер: 145х100 см.</t>
  </si>
  <si>
    <t xml:space="preserve">Ручной фонарик </t>
  </si>
  <si>
    <t>231912</t>
  </si>
  <si>
    <t>Фонарь ручной, время работы до 5 часов, дальность действия 670м (арт. ФОН-8270)</t>
  </si>
  <si>
    <t>ФОН-8270</t>
  </si>
  <si>
    <t>4670159182702</t>
  </si>
  <si>
    <t>Ручной фонарь - компактное и удобное осветительное устройство, которое предназначено для использования в условиях недостаточного освещения. Ручные фонари могут использоваться как в бытовых целях, так и во время походов, поездок или ремонтных работ. Материал: пластик, магнит. Упаковка: коробка. Особенности: свечение 3000 лм, тип батареи - аккумуляторная. литий-ионная, съемная, световой поток 3000 лм, источник света светодиоды, T6, дальность действия 670 метров, степень пыле - и влагозащиты IP67, защита от влаги и пыли, емкость аккумулятора 3400 мАч.
Время автономной работы до 5 часов (при полной зарядке). в комплекте идет тестовая батарея, стандартный размер батареи 18650, количество режимов работы - 4 шт.</t>
  </si>
  <si>
    <t>Подлежит как Радиоэлектроника с 1 мая 2026</t>
  </si>
  <si>
    <t>231911</t>
  </si>
  <si>
    <t>Фонарь ручной, время работы от аккумулятора до 6 часов, дальность действия 3000м (арт. ФОН-8263)</t>
  </si>
  <si>
    <t>ФОН-8263</t>
  </si>
  <si>
    <t>4670159182634</t>
  </si>
  <si>
    <t>Ручной фонарь - компактное и удобное осветительное устройство, которое предназначено для использования в условиях недостаточного освещения. Ручные фонари могут использоваться как в бытовых целях, так и во время походов, поездок или ремонтных работ. Материал: пластик, магнит. Упаковка: коробка. Особенности: стандартный размер аккумулятора LI 18650, время автономной работы от аккумулятора до 6 часов (при полной зарядке аккумулятора), емкость аккумулятора составляет 2100 мАч, степень защиты от пыли и влаги - IP65.
Количество предметов в упаковке: фонарик; кабель типа C; аккумуляторная батарея емкостью 2100 мАч, 7 режимов работы, дальность действия 3000 м. 
Световой поток 2000 лм, свойства корпуса защита от пыли и влаги, ударопрочный корпус, влагонепроницаемый корпус.</t>
  </si>
  <si>
    <t>Столы туристические складные</t>
  </si>
  <si>
    <t>249133</t>
  </si>
  <si>
    <t>Стол туристический складной , диаметр 62см, высота 63см, в чехле (Арт. НТР-0233)</t>
  </si>
  <si>
    <t>НТР-0233</t>
  </si>
  <si>
    <t>4650239003646</t>
  </si>
  <si>
    <t>Стол туристический складной. Диаметр стола: 62 см, высота: 63 см. Материал: металл, текстиль. В чехле.</t>
  </si>
  <si>
    <t>249128</t>
  </si>
  <si>
    <t>Стол туристический складной 45*60 см, цвет белый (Арт. НТР-0228)</t>
  </si>
  <si>
    <t>НТР-0228</t>
  </si>
  <si>
    <t>4650239003622</t>
  </si>
  <si>
    <t>Стол туристический складной. Размер: 45х60 см. Цвет: белый. Материал: металл, пластик.</t>
  </si>
  <si>
    <t>249129</t>
  </si>
  <si>
    <t>Стол туристический складной 45*60 см, цвет дерево (Арт. НТР-0229)</t>
  </si>
  <si>
    <t>НТР-0229</t>
  </si>
  <si>
    <t>4650239003639</t>
  </si>
  <si>
    <t>Стол туристический складной. Размер: 45х60 см. Цвет: дерево. Материал: металл, пластик.</t>
  </si>
  <si>
    <t>249127</t>
  </si>
  <si>
    <t>Стол туристический складной 45*60 см, цвет черный (Арт. НТР-0227)</t>
  </si>
  <si>
    <t>НТР-0227</t>
  </si>
  <si>
    <t>4650239003615</t>
  </si>
  <si>
    <t>Стол туристический походный складной. Размер: 45х60 см. Цвет: черный. Материал: металл, пластик.</t>
  </si>
  <si>
    <t>Стулья туристические складные SKALA</t>
  </si>
  <si>
    <t>249205</t>
  </si>
  <si>
    <t>Складной походный стул, до 130 кг, 33*33*33 см, цвет черный (Арт.НТР-0221)</t>
  </si>
  <si>
    <t>НТР-0221</t>
  </si>
  <si>
    <t>4650239002212</t>
  </si>
  <si>
    <t>Походный складной стул сделает поездку на природу или незабываемый отдых с палаткой еще более комфортными. Лёгкая, компактная, надёжная и прочная конструкция, легко складывается/раскладывается, поэтому отлично подойдет для туризма или просто для отдыха на свежем воздухе.  Материал: металл, пластик, текстиль.  Размер: 33х33х33 см. Цвет: чёрный. Нагрузка: 130 кг.</t>
  </si>
  <si>
    <t>254166</t>
  </si>
  <si>
    <t>Складной походный туристический стул, цвет бежевый 28*28*24 см (арт. НТР-0410)</t>
  </si>
  <si>
    <t>НТР-0410</t>
  </si>
  <si>
    <t>4650239004100</t>
  </si>
  <si>
    <t>Складной походный туристический стул сделает поездку на природу или незабываемый отдых с палаткой еще более комфортными. Материал рамы - углеродистая сталь.
Материал сидушки - двойной оксфордский материал с подкладкой из ваты. Цвет: бежевый. Упаковка: текстильный чехол. Размер: 28х28х24 см.</t>
  </si>
  <si>
    <t>254169</t>
  </si>
  <si>
    <t>Складной походный туристический стул, цвет зеленый 28*28*24 см (арт. НТР-0411)</t>
  </si>
  <si>
    <t>НТР-0411</t>
  </si>
  <si>
    <t>4650239004117</t>
  </si>
  <si>
    <t>Складной походный туристический стул сделает поездку на природу или незабываемый отдых с палаткой еще более комфортными. Материал рамы - углеродистая сталь.
Материал сидушки - двойной оксфордский материал с подкладкой из ваты. Цвет: зелёный. Упаковка: текстильный чехол. Размер: 28х28х24 см.</t>
  </si>
  <si>
    <t>249203</t>
  </si>
  <si>
    <t>Складной туристический стул со спинкой, до 120 кг, каркас сталь,  ручки пластик (Арт. НТР-0219)</t>
  </si>
  <si>
    <t>НТР-0219</t>
  </si>
  <si>
    <t>4650239002199</t>
  </si>
  <si>
    <t>Туристический складной стул со спинкой сделает поездку на природу или незабываемый отдых с палаткой еще более комфортными. Эргономическая конструкция не только обеспечивает идеальное положение тела, но и позволяет полностью расслабиться во время рыбной ловли или охоты. Материал: металл, пластик, текстиль. Размер тканевой сидушки: 37х32 см. Нагрузка: 120 кг.</t>
  </si>
  <si>
    <t>249204</t>
  </si>
  <si>
    <t>Складной туристический стул со спинкой, до 120 кг, каркас сталь,  ручки пластик (Арт. НТР-0220)</t>
  </si>
  <si>
    <t>НТР-0220</t>
  </si>
  <si>
    <t>4650239002205</t>
  </si>
  <si>
    <t>243669</t>
  </si>
  <si>
    <t>Стул туристический серый в чехле с подстаканником, до 110 кг (арт.НТР-5494)</t>
  </si>
  <si>
    <t>НТР-5494</t>
  </si>
  <si>
    <t>4640163454942</t>
  </si>
  <si>
    <t>Туристический стул серого цвета с чехлом станет незаменимым помощником во время походов и путешествий. Размер трубки: 16х0,6 мм. В комплекте: чехол для туристического кресла. Максимальная нагрузка до 110 кг. Особенности: подлокотник с подстаканником. Материал: металл, ножки с пластиковыми накладками, ткань оksford 600D. Размер: 50x50x80 см. В пакете.</t>
  </si>
  <si>
    <t>245698</t>
  </si>
  <si>
    <t>Стул туристический складной бирюзовый в чехле с подстаканником, до 110 кг (арт. НТР-5794)</t>
  </si>
  <si>
    <t>НТР-5794</t>
  </si>
  <si>
    <t>4640163457943</t>
  </si>
  <si>
    <t>Туристический складной стул с регулируемой спинкой сделает поездку на природу или незабываемый отдых с палаткой еще более комфортными. Трубка: 16х0,6 мм. Комплектация туристического кресла: чехол для туристического кресла. Максимальная нагрузка: до 110 кг. Подлокотник с подстаканником. Материал: Oksford 600D, ножки с пластиковыми накладками. Размер: 50x50x80 см. В пакете.</t>
  </si>
  <si>
    <t>245702</t>
  </si>
  <si>
    <t>Стул туристический складной болотный в чехле с подстаканником, до 110 кг (арт. НТР-5798)</t>
  </si>
  <si>
    <t>НТР-5798</t>
  </si>
  <si>
    <t>4640163457981</t>
  </si>
  <si>
    <t>244681</t>
  </si>
  <si>
    <t>Стул туристический складной зеленый, макс. нагр. 110 кг (арт. НТР-5632)</t>
  </si>
  <si>
    <t>НТР-5632</t>
  </si>
  <si>
    <t>4640163456328</t>
  </si>
  <si>
    <t>Стул туристический складной. Размер трубки: 16х0,6 мм. В наборе: чехол для туристического кресла, ножки с пластиковыми накладками, подлокотник с подстаканником. Материал: ткань оksford 600D, металл, пластик. Размер 50x50x80 см. Максимальная нагруза: до 110 кг. В пакете.</t>
  </si>
  <si>
    <t>224905</t>
  </si>
  <si>
    <t>Стул туристический складной камуфляж 80х50см (10х80см) макс. нагр. 110кг. (Арт.НТР-5292)</t>
  </si>
  <si>
    <t>НТР-5292</t>
  </si>
  <si>
    <t>4670159152927</t>
  </si>
  <si>
    <t>Туристический складной стул с подстаканником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Цвет: камуфляж. Размер: 80х50 см (10х80 см). Материал: ткань, металл, пластик.  Нагрузка: до 110 кг. Чехол в комплекте. Упаковка: пакет.</t>
  </si>
  <si>
    <t>244692</t>
  </si>
  <si>
    <t>Стул туристический складной камуфляж, макс. нагр. 110 кг (арт. НТР-5646)</t>
  </si>
  <si>
    <t>НТР-5646</t>
  </si>
  <si>
    <t>4640163456465</t>
  </si>
  <si>
    <t xml:space="preserve">Туристический складной стул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Размер: 50x50x80 см. Цвет: камуфляжный. Максимальная нагрузка: до 110 кг. Материал: ткань, металл, пластик. Упаковка: пакет. Особенности: трубка: 16х0,6 мм., комплектация туристического кресла; чехол для туристического кресла, подлокотник с подстаканником, материал оksford 600D, ножки с пластиковыми накладками. </t>
  </si>
  <si>
    <t>245699</t>
  </si>
  <si>
    <t>Стул туристический складной красный в чехле с подстакавником, до 110 кг (арт. НТР-5795)</t>
  </si>
  <si>
    <t>НТР-5795</t>
  </si>
  <si>
    <t>4640163457950</t>
  </si>
  <si>
    <t>245703</t>
  </si>
  <si>
    <t>Стул туристический складной песочный камуфляж в чехле с подстаканником, до 110 кг (арт. НТР-5799)</t>
  </si>
  <si>
    <t>НТР-5799</t>
  </si>
  <si>
    <t>4640163457998</t>
  </si>
  <si>
    <t>245700</t>
  </si>
  <si>
    <t>Стул туристический складной серый с оранжевым в чехле с подстаканником, до 110 кг (арт. НТР-5796)</t>
  </si>
  <si>
    <t>НТР-5796</t>
  </si>
  <si>
    <t>4640163457967</t>
  </si>
  <si>
    <t>224908</t>
  </si>
  <si>
    <t>Стул туристический складной синий 80х50см (10х80см) макс. нагр. 110кг. (Арт.НТР-5293)</t>
  </si>
  <si>
    <t>НТР-5293</t>
  </si>
  <si>
    <t>4670159152934</t>
  </si>
  <si>
    <t>Туристический складной стул с подстаканником сделает поездку на природу или незабываемый отдых с палаткой еще более комфортными. Эргономически разработанное кресло для дачи не только обеспечивает идеальное положение тела, но и позволяет полностью расслабиться во время рыбной ловли или охоты. Цвет: синий. Размер: 80х50 см (10х80 см). Материал: ткань, металл. Нагрузка: до 110 кг. Чехол в комплекте. Упаковка: пакет.</t>
  </si>
  <si>
    <t>245704</t>
  </si>
  <si>
    <t>Стул туристический складной синий камуфляж в чехле с подстаканником, до 110 кг (арт. НТР-5800)</t>
  </si>
  <si>
    <t>НТР-5800</t>
  </si>
  <si>
    <t>4640163458001</t>
  </si>
  <si>
    <t>244682</t>
  </si>
  <si>
    <t>Стул туристический складной синий, макс. нагр. 110 кг (арт. НТР-5633)</t>
  </si>
  <si>
    <t>НТР-5633</t>
  </si>
  <si>
    <t>4640163456335</t>
  </si>
  <si>
    <t>Стул туристический складной. Размер трубки: 16х0,6 мм. В наборе: чехол для туристического кресла, ножки с пластиковыми накладками, подлокотник с подстаканником. Материал: ткань оksford 600D, металл, пластик.
 Размер 50x50x80 см. Максимальная нагруза: до 110 кг. В пакете.</t>
  </si>
  <si>
    <t>245696</t>
  </si>
  <si>
    <t>Стул туристический складной черный в чехле с подстаканником, до 110 кг (арт. НТР-5792)</t>
  </si>
  <si>
    <t>НТР-5792</t>
  </si>
  <si>
    <t>4640163457929</t>
  </si>
  <si>
    <t>245701</t>
  </si>
  <si>
    <t>Стул туристический складной ярко-зеленый в чехле с подстаканником, до 110 кг (арт. НТР-5797)</t>
  </si>
  <si>
    <t>НТР-5797</t>
  </si>
  <si>
    <t>4640163457974</t>
  </si>
  <si>
    <t>243668</t>
  </si>
  <si>
    <t>Стул туристический черный в чехле, до 110 кг (арт.НТР-5493)</t>
  </si>
  <si>
    <t>НТР-5493</t>
  </si>
  <si>
    <t>4640163454935</t>
  </si>
  <si>
    <t>Туристический стул черного цвета с чехлом станет незаменимым помощником во время походов и путешествий. Размер трубки: 16х0,6 мм. В комплекте: чехол для туристического кресла. Максимальная нагрузка до 110 кг. Особенности: подлокотник с подстаканником. Материал: металл, ножки с пластиковыми накладками, ткань оksford 600D. Размер: 50x50x80 см. В пакете.</t>
  </si>
  <si>
    <t>Термосумки SKALA</t>
  </si>
  <si>
    <t>227030</t>
  </si>
  <si>
    <t>Термосумка чёрная/серая 42х28х30 (35000 мл.) (арт.ТРС-6170)</t>
  </si>
  <si>
    <t>ТРС-6170</t>
  </si>
  <si>
    <t>4670159161707</t>
  </si>
  <si>
    <t>Термосумка - это удобная сумка, специально разработанная для хранения и переноски продуктов с сохранением их температуры на протяжении длительного времени. Эта сумка имеет утепленные стенки, которые помогают изолировать содержимое от внешних температурных изменений. Термосумка - это стильное, практичное и удобное решение для любого, кто хочет сохранить свежесть своих продуктов в пути. Размер: 42х28х30 см. Вместимость: 35000 мл. Материал: оксфорд, полиэстер, полиэтиленвинилацетат. Упаковка: коробка.</t>
  </si>
  <si>
    <t>Туристические палатки SKALA</t>
  </si>
  <si>
    <t>222603</t>
  </si>
  <si>
    <t>Тур. беседка-шатер 10-и местная (320х320х245см) (Арт.ПЛТ-3949)</t>
  </si>
  <si>
    <t>ПЛТ-3949</t>
  </si>
  <si>
    <t>4670159139492</t>
  </si>
  <si>
    <t>Палатка - это легкая и компактная конструкция из ткани, предназначенная для временного проживания на природе. Она обеспечивает защиту от непогоды, насекомых и других внешних факторов, идеальна для путешествий на природу, походов и кемпинга. Палатка удобна в использовании и легка в уходе. Размер: 320х320х245 см. Вмещает 10 человека. Материал тента: полиэстер 210Т. Водостойкость дно/тент: 10000 мм. Материал колышков/кол-во: сталь/8. Материал дуг, каркас: металл. Кол-во/материал комнат: 1 шт./дышащий полиэстер. Особенности: в дверном проеме сетка закрывается на молнию, москитная сетка: по всему периметру окна и двери можно закрыть на молнию тентом.</t>
  </si>
  <si>
    <t>Туристический набор SKALA</t>
  </si>
  <si>
    <t>224742</t>
  </si>
  <si>
    <t>Набор туристический (1 стол 120х60х50/60/70см, 4 стула 35х31х27см) 30кг цвет зелёный (Арт. НТР-5178)</t>
  </si>
  <si>
    <t>НТР-5178</t>
  </si>
  <si>
    <t>4670159151784</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</si>
  <si>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зеленый. Размер стола: 120x60x50/60/70 см. Размер стула: 35x31x27 см. Материал: МДФ, сталь, полиэстер. Упаковка: коробка.</t>
  </si>
  <si>
    <t>224740</t>
  </si>
  <si>
    <t>Набор туристический (1 стол 120х60х50/60/70см, 4 стула 35х31х27см), 30кг цвет дерево (Арт. НТР-5176)</t>
  </si>
  <si>
    <t>НТР-5176</t>
  </si>
  <si>
    <t>4670159151760</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</si>
  <si>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дерево. Размер стола: 120x60x50/60/70 см. Размер стула: 35x31x27 см. Материал: МДФ, сталь, полиэстер. Упаковка: коробка.</t>
  </si>
  <si>
    <t>224743</t>
  </si>
  <si>
    <t>Набор туристический (1 стол 120х60х50/60/70см, 4 стула 35х31х27см), 30кг цвет серебр.(Арт. НТР-5179)</t>
  </si>
  <si>
    <t>НТР-5179</t>
  </si>
  <si>
    <t>4670159151791</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</si>
  <si>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серебряный. Размер стола: 120x60x50/60/70 см. Размер стула: 35x31x27 см. Материал: МДФ, сталь, полиэстер. Упаковка: коробка.</t>
  </si>
  <si>
    <t>224739</t>
  </si>
  <si>
    <t>Набор туристический (1 стол 120х60х50/60/70см, 4 стула 35х31х27см), 30кг цвет синий (Арт. НТР-5175)</t>
  </si>
  <si>
    <t>НТР-5175</t>
  </si>
  <si>
    <t>4670159151753</t>
  </si>
  <si>
    <t>Набор мебели для кемпинга и пикника включает складную мебель - стол и 4 стула. Особенность стола туристического со стульями состоит в том, что она способна складываться, легко транспортироваться и храниться. Надежный комплект раскладывающейся мебели подойдет для сада, огорода, пикника или кемпинга. Прочный туристический столик и удобные тканевые стулья, готовые к транспортировке и перевозке, можно брать в поездки и путешествия. Цвет: синий. Размер стола: 120x60x50/60/70 см. Размер стула: 35x31x27 см. Материал: МДФ, сталь, полиэстер. Упаковка: коробка.</t>
  </si>
  <si>
    <t>01. ИГРОТЕКА</t>
  </si>
  <si>
    <t>03. Наборы животных</t>
  </si>
  <si>
    <t>225436</t>
  </si>
  <si>
    <t>Животные в наборе (12 шт.) 16,5х20,см, в пакете(арт. И-5630)</t>
  </si>
  <si>
    <t>И-5630</t>
  </si>
  <si>
    <t>4670159156673</t>
  </si>
  <si>
    <t>Набор животных понравится любому ребенку! С животными можно придумывать множество игр или просто собрать свою небольшую коллекцию. Игры с фигурками расширяют кругозор, способствуют развитию памяти и речи. В пакете 12 фигур. Размер: 16,5х20 см. Полимерный материал. Упаковка: пакет с хедером.</t>
  </si>
  <si>
    <t>05. Антистресс-мялка</t>
  </si>
  <si>
    <t>275352</t>
  </si>
  <si>
    <t>Антистресс-мялка "Бульдог", мука, цвет микс, в шоубоксе (кратно 12) 27х20х6,5см (арт.ИК-5864)</t>
  </si>
  <si>
    <t>ИК-5864</t>
  </si>
  <si>
    <t>4670419758647</t>
  </si>
  <si>
    <t>275348</t>
  </si>
  <si>
    <t>Антистресс-мялка "Динозаврики", мука, цвет микс, в шоубоксе (кратно 12) 18,5х20х8см (арт.ИК-5859)</t>
  </si>
  <si>
    <t>ИК-5859</t>
  </si>
  <si>
    <t>4670419758593</t>
  </si>
  <si>
    <t>275349</t>
  </si>
  <si>
    <t>Антистресс-мялка "Единорог", мука, цвет микс, в шоубоксе (кратно 12) 27х20х6,5см (арт.ИК-5860)</t>
  </si>
  <si>
    <t>ИК-5860</t>
  </si>
  <si>
    <t>4670419758609</t>
  </si>
  <si>
    <t>275359</t>
  </si>
  <si>
    <t>Антистресс-мялка "Ёжик", мука, цвет микс, в шоубоксе (кратно 15) 27х20х6,5см (арт.ИК-5863)</t>
  </si>
  <si>
    <t>ИК-5863</t>
  </si>
  <si>
    <t>4670419758630</t>
  </si>
  <si>
    <t>275354</t>
  </si>
  <si>
    <t>Антистресс-мялка "Заяц" со светом, цвет микс, в шоубоксе (кратно 12), 32х23,5х7см (арт.ИК-5866)</t>
  </si>
  <si>
    <t>ИК-5866</t>
  </si>
  <si>
    <t>4670419758661</t>
  </si>
  <si>
    <t>275355</t>
  </si>
  <si>
    <t>Антистресс-мялка "Кошка" со светом, цвет микс, в шоубоксе (кратно 12), 32х23,5х7см (арт.ИК-5867)</t>
  </si>
  <si>
    <t>ИК-5867</t>
  </si>
  <si>
    <t>4670419758678</t>
  </si>
  <si>
    <t>275345</t>
  </si>
  <si>
    <t>Антистресс-мялка "Монстрики", мука, цвет микс, в шоубоксе (кратно 12) 18,5х20х8см (арт.ИК-5857)</t>
  </si>
  <si>
    <t>ИК-5857</t>
  </si>
  <si>
    <t>4670419758579</t>
  </si>
  <si>
    <t>275347</t>
  </si>
  <si>
    <t>Антистресс-мялка "Монстрики", мука, цвет микс, в шоубоксе (кратно 12) 18,5х20х8см (арт.ИК-5858)</t>
  </si>
  <si>
    <t>ИК-5858</t>
  </si>
  <si>
    <t>4670419758586</t>
  </si>
  <si>
    <t>275350</t>
  </si>
  <si>
    <t>Антистресс-мялка "Монстрики", мука, цвет микс, в шоубоксе (кратно 12) 27х20х6,5см (арт.ИК-5861)</t>
  </si>
  <si>
    <t>ИК-5861</t>
  </si>
  <si>
    <t>4670419758616</t>
  </si>
  <si>
    <t>275356</t>
  </si>
  <si>
    <t>Антистресс-мялка "Мяч" со светом, цвет микс, в шоубоксе (кратно 12), 32х23,5х7см (арт.ИК-5868)</t>
  </si>
  <si>
    <t>ИК-5868</t>
  </si>
  <si>
    <t>4670419758685</t>
  </si>
  <si>
    <t>275351</t>
  </si>
  <si>
    <t>Антистресс-мялка "Мяч", мука, цвет микс, в шоубоксе (кратно 12) 27х20х6,5см (арт.ИК-5862)</t>
  </si>
  <si>
    <t>ИК-5862</t>
  </si>
  <si>
    <t>4670419758623</t>
  </si>
  <si>
    <t>275353</t>
  </si>
  <si>
    <t>Антистресс-мялка "Собака" со светом, цвет микс, в шоубоксе (кратно 12), 32х23,5х7см (арт.ИК-5865)</t>
  </si>
  <si>
    <t>ИК-5865</t>
  </si>
  <si>
    <t>4670419758654</t>
  </si>
  <si>
    <t>02. АНТИСТРЕСС-МЯЛКА (отгрузка товара до 0°C)</t>
  </si>
  <si>
    <t>СУХОЙ</t>
  </si>
  <si>
    <t>246287</t>
  </si>
  <si>
    <t>Антистресс-мялка,"Саламандра",цвет микс(Арт.ИК-5928),кратно 12</t>
  </si>
  <si>
    <t>ИК-5928</t>
  </si>
  <si>
    <t>4640163459282</t>
  </si>
  <si>
    <t>Сквиши  — это мягкие игрушки-антистресс, приятные наощупь, принимающие свою прежнюю форму после сжатия. Такие игры развивают воображение, мелкую моторику рук, координацию, ловкость, помогают справиться с волнением и просто поднимают настроение. Подобные антистресс-мялки приятны с точки зрения тактильных ощущений.  Их можно сжимать, бросать, придумывать различные сюжеты и коллекционировать. Такие игрушки послужат отличным инструментом снятия стресса как для детей, так и для взрослых. Изготовлено из полимерного материала. Цвет: микс. В шоубоксе.</t>
  </si>
  <si>
    <t>04. ГОЛОВОЛОМКИ</t>
  </si>
  <si>
    <t>Другие ТМ</t>
  </si>
  <si>
    <t>262308</t>
  </si>
  <si>
    <t>Головоломка."Пятнашки" (84 элемента,в кор.) (арт. 2787772)</t>
  </si>
  <si>
    <t>2787772</t>
  </si>
  <si>
    <t>4670419716814</t>
  </si>
  <si>
    <t>Головоломки для детей — незаменимые игрушки для развития ребенка. Поможет ребенку развить пространственное мышление и улучшить координацию движений, но и организует увлекательный досуг на несколько часов.  Основной корпус игры — только белые цвета. Малые блоки: случайное сочетание цветов: желтого/красного/синего. Комплект: 84 карточки.</t>
  </si>
  <si>
    <t>05. ЖИВОТНЫЕ</t>
  </si>
  <si>
    <t>ПЛАСТИК</t>
  </si>
  <si>
    <t>Наборы животных</t>
  </si>
  <si>
    <t>214693</t>
  </si>
  <si>
    <t>Домашние животные, 12 шт. в пакете, микс (Арт. 2144645)</t>
  </si>
  <si>
    <t>2144645</t>
  </si>
  <si>
    <t>4670159100515</t>
  </si>
  <si>
    <t>Набор "Домашние животные" понравится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В пакете микс: 12 шт.</t>
  </si>
  <si>
    <t>270953</t>
  </si>
  <si>
    <t>Животные в наборе  (6 шт. в наборе) (Арт.3212664)</t>
  </si>
  <si>
    <t>3212664</t>
  </si>
  <si>
    <t>4670419747115</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</si>
  <si>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6 штук.</t>
  </si>
  <si>
    <t>270955</t>
  </si>
  <si>
    <t>Животные в наборе  (6 шт. в наборе) (Арт.3212665)</t>
  </si>
  <si>
    <t>3212665</t>
  </si>
  <si>
    <t>4670419747122</t>
  </si>
  <si>
    <t>270958</t>
  </si>
  <si>
    <t>Животные в наборе (12 шт. в наборе) (Арт. 2984132)</t>
  </si>
  <si>
    <t>2984132</t>
  </si>
  <si>
    <t>4670419747153</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</si>
  <si>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12 штук.</t>
  </si>
  <si>
    <t>270949</t>
  </si>
  <si>
    <t>Животные в наборе (6 шт. в наборе) (Арт.3212662)</t>
  </si>
  <si>
    <t>3212662</t>
  </si>
  <si>
    <t>4670419747108</t>
  </si>
  <si>
    <t>270956</t>
  </si>
  <si>
    <t>Животные в наборе (8 шт. в наборе) (Арт. 2984131)</t>
  </si>
  <si>
    <t>2984131</t>
  </si>
  <si>
    <t>4670419747139</t>
  </si>
  <si>
    <t>Животные в наборе понравятся любому ребенку! С животными можно придумывать множество игр или просто собрать свою небольшую коллекцию. Такие игрушки расширяют кругозор, способствуют развитию памяти и речи. Набор изготовлен из качественного и экологически чистого пластика. Упаковка: пакет с хедером. В наборе: 8 штук.</t>
  </si>
  <si>
    <t>07. Йо-Йо, ВОЛЧКИ</t>
  </si>
  <si>
    <t>180587</t>
  </si>
  <si>
    <t>Йо-йо(5.5см) "Джунгли"(свет,бат.2 шт.AG3 в компл.,12шт. в ш/у,цвет-микс) ( Арт.И-2142) кратно 12</t>
  </si>
  <si>
    <t>И-2142</t>
  </si>
  <si>
    <t>4620129721424</t>
  </si>
  <si>
    <t>Йо-йо - это классическая игрушка, известная еще с древних времён. Она была создана в античные времена и с тех пор претерпела сильные изменения. Сегодня йо-йо представляет собой две симметричные части, соединённые между собой осью с закреплённой верёвкой. С такой игрушкой можно играть как новичкам, так и профессионалам. Йо-йо от компании "Рыжий кот" со световым эффектом не оставит вашего малыша равнодушным! Магия йо-йо поможет развивать воображение, креативность, быструю реакцию, моторику, координацию глаз и рук. Размер: 3,5*5,5 см. Материал: пластик. В шоубоксе 12 штук.  Работает от 2 батареек (тип: AG3), входящих в комплект.</t>
  </si>
  <si>
    <t>09. КАЛЕЙДОСКОПЫ</t>
  </si>
  <si>
    <t>184996</t>
  </si>
  <si>
    <t>Калейдоскоп (15,5 см) микс (Арт. 1302913)</t>
  </si>
  <si>
    <t>1302913</t>
  </si>
  <si>
    <t>4620129739504</t>
  </si>
  <si>
    <t>Калейдоскоп понравится любому ребенку! Смотря в него, малыш сможет погрузиться в фантастический мир, оставив все переживания позади. Такое времяпровождение прекрасно развивает воображение и восприятие цветов, тренирует глаза. Игрушка изготовлена из высококачественных материалов, соответствующих всем стандартам, санитарным требованиям и нормам. Размер: 15,5 см. В пакете.</t>
  </si>
  <si>
    <t>276507</t>
  </si>
  <si>
    <t>Калейдоскоп (20х4,5х4,5 см, микс) (Арт.1507087)</t>
  </si>
  <si>
    <t>1507087</t>
  </si>
  <si>
    <t>4670419766161</t>
  </si>
  <si>
    <t>Калейдоскоп понравится любому ребенку! Смотря в него, малыш сможет погрузиться в фантастический мир, оставив все переживания позади. Такое времяпровождение прекрасно развивает воображение и восприятие цветов, тренирует глаза. Игрушка изготовлена из высококачественных материалов, соответствующих всем стандартам, санитарным требованиям и нормам. В пакете.</t>
  </si>
  <si>
    <t>10. ЛИЗУНЫ, ЛИПУЧКИ, СЛАЙМЫ</t>
  </si>
  <si>
    <t>10.1. ТМ Рыжий кот</t>
  </si>
  <si>
    <t>10.1.1 Морозоустойчивые слаймы</t>
  </si>
  <si>
    <t>269515</t>
  </si>
  <si>
    <t>Слайм (в ш/б, кратно 12) 132,4гр. серии "Десерт" (арт.ИК-4163)</t>
  </si>
  <si>
    <t>ИК-4163</t>
  </si>
  <si>
    <t>4670419741632</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</si>
  <si>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132,4 гр. Упаковка: шоубокс.</t>
  </si>
  <si>
    <t>269510</t>
  </si>
  <si>
    <t>Слайм (в ш/б, кратно 12) 140,4гр. серии "Десерт" (арт.ИК-4161)</t>
  </si>
  <si>
    <t>ИК-4161</t>
  </si>
  <si>
    <t>4670419741618</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</si>
  <si>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140,4 гр. Упаковка: шоубокс.</t>
  </si>
  <si>
    <t>269512</t>
  </si>
  <si>
    <t>Слайм (в ш/б, кратно 12) 151,5гр. серии "Десерт" (арт.ИК-4162)</t>
  </si>
  <si>
    <t>ИК-4162</t>
  </si>
  <si>
    <t>4670419741625</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</si>
  <si>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151,5 гр. Упаковка: шоубокс.</t>
  </si>
  <si>
    <t>269517</t>
  </si>
  <si>
    <t>Слайм (в ш/б, кратно 12) 161,4гр. серии "Десерт" (арт.ИК-4164)</t>
  </si>
  <si>
    <t>ИК-4164</t>
  </si>
  <si>
    <t>4670419741649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</si>
  <si>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161,4 гр. Упаковка: шоубокс.</t>
  </si>
  <si>
    <t>269502</t>
  </si>
  <si>
    <t>Слайм (в ш/б, кратно 12) 168гр. серии "Розовая пастила" (арт.ИК-4155)</t>
  </si>
  <si>
    <t>ИК-4155</t>
  </si>
  <si>
    <t>4670419741557</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</si>
  <si>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168 гр. Упаковка: шоубокс.</t>
  </si>
  <si>
    <t>269503</t>
  </si>
  <si>
    <t>Слайм (в ш/б, кратно 12) 168гр. серии "Розовая пастила" (арт.ИК-4156)</t>
  </si>
  <si>
    <t>ИК-4156</t>
  </si>
  <si>
    <t>4670419741564</t>
  </si>
  <si>
    <t>269505</t>
  </si>
  <si>
    <t>Слайм (в ш/б, кратно 12) 168гр. серии "Розовая пастила" (арт.ИК-4157)</t>
  </si>
  <si>
    <t>ИК-4157</t>
  </si>
  <si>
    <t>4670419741571</t>
  </si>
  <si>
    <t>269498</t>
  </si>
  <si>
    <t>Слайм (в ш/б, кратно 18) 126,7гр. серии "Сластёна" (арт.ИК-4151)</t>
  </si>
  <si>
    <t>ИК-4151</t>
  </si>
  <si>
    <t>4670419741519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</si>
  <si>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126,7 гр. Упаковка: шоубокс.</t>
  </si>
  <si>
    <t>269500</t>
  </si>
  <si>
    <t>Слайм (в ш/б, кратно 18) 126,7гр. серии "Сластёна" (арт.ИК-4153)</t>
  </si>
  <si>
    <t>ИК-4153</t>
  </si>
  <si>
    <t>4670419741533</t>
  </si>
  <si>
    <t>269501</t>
  </si>
  <si>
    <t>Слайм (в ш/б, кратно 18) 126,7гр. серии "Сластёна" (арт.ИК-4154)</t>
  </si>
  <si>
    <t>ИК-4154</t>
  </si>
  <si>
    <t>4670419741540</t>
  </si>
  <si>
    <t>269497</t>
  </si>
  <si>
    <t>Слайм (в ш/б, кратно 18) 129,6гр. серии "Сластёна" (арт.ИК-4150)</t>
  </si>
  <si>
    <t>ИК-4150</t>
  </si>
  <si>
    <t>4670419741502</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</si>
  <si>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129,6 гр. Упаковка: шоубокс.</t>
  </si>
  <si>
    <t>10.2.Без бренда</t>
  </si>
  <si>
    <t>10.2.2 Морозоустойчивые слаймы (от 0˚C до -20˚C)</t>
  </si>
  <si>
    <t>269524</t>
  </si>
  <si>
    <t>Слайм (в ш/б, кратно 24) 137гр. (арт.ИК-4166)</t>
  </si>
  <si>
    <t>ИК-4166</t>
  </si>
  <si>
    <t>4670419741663</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</si>
  <si>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137 гр. Упаковка: шоубокс.</t>
  </si>
  <si>
    <t>269509</t>
  </si>
  <si>
    <t>Слайм (в ш/б, кратно 24) 151,6гр. (арт.ИК-4160)</t>
  </si>
  <si>
    <t>ИК-4160</t>
  </si>
  <si>
    <t>4670419741601</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</si>
  <si>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151,6 гр. Упаковка: шоубокс.</t>
  </si>
  <si>
    <t>269494</t>
  </si>
  <si>
    <t>Слайм (в ш/б, кратно 24) 48,5гр. (арт.ИК-4148)</t>
  </si>
  <si>
    <t>ИК-4148</t>
  </si>
  <si>
    <t>4670419741489</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</si>
  <si>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48,5 гр. Упаковка: шоубокс.</t>
  </si>
  <si>
    <t>269495</t>
  </si>
  <si>
    <t>Слайм (в ш/б, кратно 24) 52,2гр. (арт.ИК-4149)</t>
  </si>
  <si>
    <t>ИК-4149</t>
  </si>
  <si>
    <t>4670419741496</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</si>
  <si>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52,2 гр. Упаковка: шоубокс.</t>
  </si>
  <si>
    <t>269489</t>
  </si>
  <si>
    <t>Слайм (в ш/б, кратно 4) 240гр. (арт.ИК-4144)</t>
  </si>
  <si>
    <t>ИК-4144</t>
  </si>
  <si>
    <t>4670419741441</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</si>
  <si>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240 гр. Упаковка: шоубокс.</t>
  </si>
  <si>
    <t>269490</t>
  </si>
  <si>
    <t>Слайм (в ш/б, кратно 4) 240гр. (арт.ИК-4145)</t>
  </si>
  <si>
    <t>ИК-4145</t>
  </si>
  <si>
    <t>4670419741458</t>
  </si>
  <si>
    <t>269486</t>
  </si>
  <si>
    <t>Слайм (в ш/б, кратно 4) 296гр. (арт.ИК-4141)</t>
  </si>
  <si>
    <t>ИК-4141</t>
  </si>
  <si>
    <t>4670419741410</t>
  </si>
  <si>
    <t>Он легко мнется, растягивается, и может создавать причудливые фигуры. А еще он отлично успокаивает нервы, тренирует ловкость и даже помогает счистить пыль из труднодоступных мест. И все это слайм! Яркий, приятный на ощупь и «многоликий». Слаймы способствуют развитию мелкой моторики, мышления, концентрации внимания, логики. Безопасны для здоровья. Вес: 296 гр. Упаковка: шоубокс.</t>
  </si>
  <si>
    <t>269487</t>
  </si>
  <si>
    <t>Слайм (в ш/б, кратно 4) 296гр. (арт.ИК-4142)</t>
  </si>
  <si>
    <t>ИК-4142</t>
  </si>
  <si>
    <t>4670419741427</t>
  </si>
  <si>
    <t>269488</t>
  </si>
  <si>
    <t>Слайм (в ш/б, кратно 4) 296гр. (арт.ИК-4143)</t>
  </si>
  <si>
    <t>ИК-4143</t>
  </si>
  <si>
    <t>4670419741434</t>
  </si>
  <si>
    <t>11. МЯЧИКИ-ПОПРЫГУНЧИКИ, ЕЖКИ</t>
  </si>
  <si>
    <t>МЯЧ СВЕТОВОЙ</t>
  </si>
  <si>
    <t>Без воды</t>
  </si>
  <si>
    <t>183631</t>
  </si>
  <si>
    <t>Мяч световой с  верёвкой "МОРСКИЕ ЖИТЕЛИ" 6,5 см (12 шт. в шоубоксе) (арт. ИК-3330) кратно 12</t>
  </si>
  <si>
    <t>ИК-3330</t>
  </si>
  <si>
    <t>4620129733304</t>
  </si>
  <si>
    <t>Световые мячи помогут увлечь каждого ребёнка. Мячи данной серии светятся разными цветами, что привлекает внимание и надолго увлекает в игру. Помимо ярких световых эффектов, мячик-попрыгунчик развивает двигательную активность у детей. С его помощью можно выполнять интересные фокусы и трюки. Размер: 6,5 см. В шоубоксе 12 штук. Изготовлены из полимерного материала.</t>
  </si>
  <si>
    <t>17. ЭЛЕКТРОННЫЕ ИГРЫ</t>
  </si>
  <si>
    <t>203892</t>
  </si>
  <si>
    <t>Электронная игра, 17,5х7,5см, батарейки 2*ААА не в к-те ( Арт. ИЭ-3434)</t>
  </si>
  <si>
    <t>ИЭ-3434</t>
  </si>
  <si>
    <t>4670159034346</t>
  </si>
  <si>
    <t>Популярная игрушка как у взрослых, так и у детей — тетрис — отличается солидным возрастом для мира электронных гаджетов. Все годы существования она неизменно радует любителей понажимать кнопки своей незатейливостью, но при этом — притягательностью. Игра позволяет развить внимание посредством соревнования. Набрать максимум очков будет не так уж и легко. Электронная игра Тетрис порадует приятным дизайном, а также удобными кнопочками. Батарейки 2*ААА приобретаются отдельно. Размер: 17,5х7,5 см. В коробке.</t>
  </si>
  <si>
    <t>203893</t>
  </si>
  <si>
    <t>Электронная игра, 17,5х7,5см, батарейки 2*ААА не в к-те ( Арт. ИЭ-3435)</t>
  </si>
  <si>
    <t>ИЭ-3435</t>
  </si>
  <si>
    <t>4670159034353</t>
  </si>
  <si>
    <t>203894</t>
  </si>
  <si>
    <t>Электронная игра, 17,5х7,5см, батарейки 2*ААА не в к-те ( Арт. ИЭ-3436)</t>
  </si>
  <si>
    <t>ИЭ-3436</t>
  </si>
  <si>
    <t>4670159034360</t>
  </si>
  <si>
    <t>203895</t>
  </si>
  <si>
    <t>Электронная игра, цвет микс, батарейки 2*ААА не в к-те ( Арт. ИЭ-3437)</t>
  </si>
  <si>
    <t>ИЭ-3437</t>
  </si>
  <si>
    <t>4670159034377</t>
  </si>
  <si>
    <t>Популярная игрушка как у взрослых, так и у детей — тетрис — отличается солидным возрастом для мира электронных гаджетов. Все годы существования она неизменно радует любителей понажимать кнопки своей незатейливостью, но при этом — притягательностью. Игра позволяет развить внимание посредством соревнования. Набрать максимум очков будет не так уж и легко. Электронная игра Тетрис порадует приятным дизайном, а также удобными кнопочками. Батарейки 2*ААА приобретаются отдельно. Цвет микс. В коробке.</t>
  </si>
  <si>
    <t>203899</t>
  </si>
  <si>
    <t>Электронная игра, цвет микс, в блистере, батарейки 2*AG10 в к-те ( Арт. ИЭ-3432)</t>
  </si>
  <si>
    <t>ИЭ-3432</t>
  </si>
  <si>
    <t>4670159034322</t>
  </si>
  <si>
    <t>Популярная игрушка как у взрослых, так и у детей — тетрис — отличается солидным возрастом для мира электронных гаджетов. Все годы существования она неизменно радует любителей понажимать кнопки своей незатейливостью, но при этом — притягательностью. Игра позволяет развить внимание посредством соревнования. Набрать максимум очков будет не так уж и легко. Электронная игра Тетрис порадует приятным дизайном, а также удобными кнопочками. Батарейки 2*AG10 в комплекте. Цвет микс. В блистере.</t>
  </si>
  <si>
    <t>19. ТЯНУЧКИ</t>
  </si>
  <si>
    <t>19.1 Резиновые (отгрузка товара до 0°C)</t>
  </si>
  <si>
    <t>224988</t>
  </si>
  <si>
    <t>Антистресс-тянучка "Многоножка", пакете, цв.микс, кратно 50 (Арт.ИК-5345)</t>
  </si>
  <si>
    <t>ИК-5345</t>
  </si>
  <si>
    <t>4670159153450</t>
  </si>
  <si>
    <t>Тянущиеся игрушки-антистресс можно мять и растягивать сколько угодно! Отличный антистресс для детей, подростков и взрослых. Подойдут как украшение или подарок на новый год, день рождения и просто приятный подарок без повода. Игрушка-антистресс развивает моторику рук и пальцев детей. Цвет: микс. В пакете.</t>
  </si>
  <si>
    <t>02. ИГРУШКИ ИЗ ПЛАСТИКА (собственное производство)</t>
  </si>
  <si>
    <t>01. СПОРТИВНЫЕ И ЛЕТНИЕ ИГРЫ И ИГРУШКИ</t>
  </si>
  <si>
    <t>01. ПЕСОЧНЫЕ НАБОРЫ</t>
  </si>
  <si>
    <t>ВЕДЕРКО ДЕТСКОЕ С КАРТИНКОЙ</t>
  </si>
  <si>
    <t>246515</t>
  </si>
  <si>
    <t>ВЕДРО №8 (0.85л.) МОРСКИЕ ЖИТЕЛИ 2 (арт. НАБ-4781)</t>
  </si>
  <si>
    <t>НАБ-4781</t>
  </si>
  <si>
    <t>4670159247814</t>
  </si>
  <si>
    <t>Ведёрко - вещь, без которой не обойдется ни одна игра в песочнице. Игрушка изготовлена из высококачественного пластика, на который с помощью технологии IML нанесён красочный рисунок. Особенность технологии делает картинку стойкой к воздействию воды и песка, она не отклеится и не оторвется со временем. Малыш с удовольствием проведёт время, играя с таким ведерком! Предназначено для детей в возрасте от 1 года. Объем: 0,85 л.</t>
  </si>
  <si>
    <t>ИГРУШКИ ДЛЯ ПЕСОЧНИЦЫ</t>
  </si>
  <si>
    <t>032678</t>
  </si>
  <si>
    <t>05. ГРАБЛИ №2 (21 см) (Арт. И-0006)</t>
  </si>
  <si>
    <t>И-0006</t>
  </si>
  <si>
    <t>4665295400063</t>
  </si>
  <si>
    <t>Яркие грабельки прекрасно подойдут для игры с песком. С их помощью малыш без труда сможет взрыхлить песок, рисовать узоры. Они абсолютно безопасны для малыша благодаря скругленным углам. Изготовлено из высококачественного пластика. Предназначено для детей в возрасте от 1,5 лет. Размер: 21 см.</t>
  </si>
  <si>
    <t>032679</t>
  </si>
  <si>
    <t>06. СОВОЧЕК № 2 (21 см) (Арт. И-0007)</t>
  </si>
  <si>
    <t>И-0007</t>
  </si>
  <si>
    <t>4665295400070</t>
  </si>
  <si>
    <t>Совочек прекрасно подойдет для игры в песочнице, с его помощью малыш сможет создавать различные творения из песка. Совок удобен в использовании, изготовлен из высококачественного пластика, а широкий цветовой ассортимент никого не оставит равнодушным. Предназначено для детей в возрасте от 1,5 лет. Размер: 21 см.</t>
  </si>
  <si>
    <t>039807</t>
  </si>
  <si>
    <t>12. ВЕДРО № 5 (1 л) (Арт. И-1818)</t>
  </si>
  <si>
    <t>И-1818</t>
  </si>
  <si>
    <t>4665295418181</t>
  </si>
  <si>
    <t>Ведро —  незаменимая вещь для игры в песочнице. Малыш с удовольствием проведёт время, играя с ним. Изготовлено из высококачественного пластика. Предназначено для детей в возрасте от 1 года. Объем: 1 л.</t>
  </si>
  <si>
    <t>158900</t>
  </si>
  <si>
    <t>14. ВЕДРО №8 (0.85л.) (Арт. И-0965) (3 цвета микс)</t>
  </si>
  <si>
    <t>И-0965</t>
  </si>
  <si>
    <t>4610144809658</t>
  </si>
  <si>
    <t>Ведро —  незаменимая вещь для игры в песочнице. Малыш с удовольствием проведёт время, играя с ним. Изготовлено из высококачественного пластика. Предназначено для детей в возрасте от 1 года. Объем: 0,85 л.</t>
  </si>
  <si>
    <t>039650</t>
  </si>
  <si>
    <t>14. ФОРМОЧКИ №1 для песка (ассорти 4 шт.) (Арт. И-1789)</t>
  </si>
  <si>
    <t>И-1789</t>
  </si>
  <si>
    <t>4665295417894</t>
  </si>
  <si>
    <t>С красочными формочками для песка ребенок сможет создавать оригинальные фигуры, а игры в песочнице станут еще веселее и разнообразнее. Во время игры ребенок развивает мелкую моторику рук, координацию движений и воображение. Изготовлено из высококачественного пластика. Произведено в России.</t>
  </si>
  <si>
    <t>098636</t>
  </si>
  <si>
    <t>15. ФОРМОЧКИ №3 для песка (ассорти 3 шт.) (Арт. И-6795)</t>
  </si>
  <si>
    <t>И-6795</t>
  </si>
  <si>
    <t>4665306667959</t>
  </si>
  <si>
    <t>НАБОРЫ ДЛЯ ПЕСОЧНИЦЫ</t>
  </si>
  <si>
    <t>039810</t>
  </si>
  <si>
    <t>06. НАБОР № 6 (ведро 1 л + лопатка 22 см) (Арт. И-1821)</t>
  </si>
  <si>
    <t>И-1821</t>
  </si>
  <si>
    <t>4665295418211</t>
  </si>
  <si>
    <t>Какая польза ребенку от игр с песком? Песочный набор дает возможность ребенку развивать свое творческое воображение, ведь он сам придумывает формы песочно-архитектурных произведений и сюжеты игр с песком, и здесь у юного скульптора открывается большой полёт для его детской фантазии.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6 входит: ведро 1л, лопатка 22 см. Предназначено для детей в возрасте от 1,5 лет. Произведено в России.</t>
  </si>
  <si>
    <t>039816</t>
  </si>
  <si>
    <t>12. НАБОР № 12 (лопатка 22 см + грабли 21 см + 2 формочки) (Арт. И-1827)</t>
  </si>
  <si>
    <t>И-1827</t>
  </si>
  <si>
    <t>4665295418273</t>
  </si>
  <si>
    <t>Песочный набор - прекрасный подарок для малыша.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Предназначено для детей в возрасте от 1,5 лет. Произведено в России.</t>
  </si>
  <si>
    <t>039824</t>
  </si>
  <si>
    <t>19. НАБОР № 19 (ведро 1 л + лопатка 22 см + 4 формочки) (Арт. И-1834)</t>
  </si>
  <si>
    <t>И-1834</t>
  </si>
  <si>
    <t>4665295418341</t>
  </si>
  <si>
    <t>093853</t>
  </si>
  <si>
    <t>33. НАБОР №33 (ведро 1л, лопатка 22см, 3 формочки "зверята") Арт. И-6754</t>
  </si>
  <si>
    <t>И-6754</t>
  </si>
  <si>
    <t>4665305767544</t>
  </si>
  <si>
    <t>Набор для песочницы понравится всем малышам! Он позволит деткам воплотить свои фантазии и развить скульптурные навыки. Изготовлено из высококачественного и безопасного пластика. В комплекте: ведро 1 л., лопатка 22 см, 3 формочки "зверята".</t>
  </si>
  <si>
    <t>044722</t>
  </si>
  <si>
    <t>НАБОР № 26 (ведро 1 л + лопатка 13 см+ грабли 13см + 3 формочки) (Арт. И-7215)</t>
  </si>
  <si>
    <t>И-7215</t>
  </si>
  <si>
    <t>4665297772151</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</si>
  <si>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26 входит: ведро 1 л., лопатка 13 см, 3 формочки.</t>
  </si>
  <si>
    <t>200759</t>
  </si>
  <si>
    <t>НАБОР №65 (ведро 1л+ лейка+лопатка 13см+грабли 13см) (Арт. И-2178)</t>
  </si>
  <si>
    <t>И-2178</t>
  </si>
  <si>
    <t>4670159021780</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</si>
  <si>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 № 65 входит: ведро 1 л., лейка, лопатка 13 см+ грабли 13 см.</t>
  </si>
  <si>
    <t>НАБОРЫ ДЛЯ ПЕСОЧНИЦЫ С КАРТИНКАМИ</t>
  </si>
  <si>
    <t>246527</t>
  </si>
  <si>
    <t>НАБОР №110 (ВЕДРО №8 (0.85л.) ЛЕСНАЯ ПОЛЯНКА+лейка+лопатка 13 см + грабли 13 см) (арт. НАБ-4793)</t>
  </si>
  <si>
    <t>НАБ-4793</t>
  </si>
  <si>
    <t>4670159247937</t>
  </si>
  <si>
    <t>Ведёрко - вещь, без которой не обойдется ни одна игра в песочнице. Игрушка изготовлена из высококачественного пластика, на который с помощью технологии IML нанесён красочный рисунок. Особенность технологии делает картинку стойкой к воздействию воды и песка, она не отклеится и не оторвется со временем. Малыш с удовольствием проведёт время, играя с таким ведерком! Предназначено для детей в возрасте от 1 года. В наборе: лейка, лопатка 13 см, грабли 13 см. Объем: 0,85 л.</t>
  </si>
  <si>
    <t>246529</t>
  </si>
  <si>
    <t>НАБОР №112 (ВЕДРО №8 (0.85л.) ЗАБАВНЫЕ ЩЕНКИ + лопатка 22 см + 3 формочки) (арт. НАБ-4795)</t>
  </si>
  <si>
    <t>НАБ-4795</t>
  </si>
  <si>
    <t>4670159247951</t>
  </si>
  <si>
    <t>Набор для песочницы понравится всем малышам! Он позволит деткам воплотить свои фантазии и развить скульптурные навыки. Изготовлено из высококачественного и безопасного пластика. В комплекте: ведро 0,85 л, лопатка 22 см, 3 формочки.</t>
  </si>
  <si>
    <t>246535</t>
  </si>
  <si>
    <t>НАБОР №118  (ВЕДРО №8 (0.85л.) ВЕСЁЛЫЕ ЩЕНКИ+ лейка+ лопатка 13 см + грабли 13 см) (арт. НАБ-4801)</t>
  </si>
  <si>
    <t>НАБ-4801</t>
  </si>
  <si>
    <t>4670159248019</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</si>
  <si>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ведро 0,85 л, лейка+лопатка 13 см, грабли 13 см.</t>
  </si>
  <si>
    <t>246537</t>
  </si>
  <si>
    <t>НАБОР №120 (Самосвал "ЯРОСЛАВ",ВЕДРО №8(0.85л.) САМОЛЕТЫ+ лейка+ лопатка 22 (арт.НАБ-4803)</t>
  </si>
  <si>
    <t>НАБ-4803</t>
  </si>
  <si>
    <t>4670159248033</t>
  </si>
  <si>
    <t>Набор: самосвал "ЯРОСЛАВ", ведро №8 (0.85 л), самолет х3, лейка, лопатка. Увлекательный набор для юного строителя и садовода! Игрушки способствуют развитию воображения и мелкой моторики.</t>
  </si>
  <si>
    <t>246541</t>
  </si>
  <si>
    <t>НАБОР №122  (ВЕДРО №8 (0.85л.) ПАРК+лопатка 22 см+грабли 21 см+3 форм) (арт.НАБ-4805)</t>
  </si>
  <si>
    <t>НАБ-4805</t>
  </si>
  <si>
    <t>4670159248057</t>
  </si>
  <si>
    <t>Набор для песочницы понравится всем малышам! Он позволит деткам воплотить свои фантазии и развить скульптурные навыки. Изготовлено из высококачественного и безопасного пластика. В комплекте: ведро 0,85 л, лопатка 22 см, грабли 21 см, 3 формочки.</t>
  </si>
  <si>
    <t>246542</t>
  </si>
  <si>
    <t>НАБОР №123  (ВЕДРО №8 (0.85л.) ДИКИЕ ЖИВОТНЫЕ+лейка+лопатка 22 см) (арт.НАБ-4806)</t>
  </si>
  <si>
    <t>НАБ-4806</t>
  </si>
  <si>
    <t>4670159248064</t>
  </si>
  <si>
    <t>Песочный набор — прекрасный подарок для малыша. В нем есть все необходимое для игры в песочнице. Ребёнок с удовольствием будет создавать различные необычные постройки из песка - замки, куличики, скульптуры, а также рыть ямки. Все изделия в наборе изготовлены из высококачественного пластика, абсолютно безопасного даже для самых маленьких непосед, а широкий цветовой ассортимент никого не оставит равнодушным. В наборе: ведро 0,85 л, лейка+лопатка 22 см.</t>
  </si>
  <si>
    <t>02. НАБОРЫ КЕГЛЕЙ</t>
  </si>
  <si>
    <t>039185</t>
  </si>
  <si>
    <t>02. НАБОР КЕГЛЕЙ. 6 шт. + 1 маленький мяч (сетка) (Арт. И-1627)</t>
  </si>
  <si>
    <t>И-1627</t>
  </si>
  <si>
    <t>4665295416279</t>
  </si>
  <si>
    <t>Кегли - прекрасная развивающая игра, которая тренирует внимание, ловкость, меткость, координацию движений. Предназначено для детей от 3-х лет. Количество: 6 шт. В комплекте: 1 маленький мяч (сетка). Предназначено для детей от 3-х лет.</t>
  </si>
  <si>
    <t>039186</t>
  </si>
  <si>
    <t>04. НАБОР КЕГЛЕЙ. 6 шт. + 1 большой мяч (сетка) (Арт. И-1628)</t>
  </si>
  <si>
    <t>И-1628</t>
  </si>
  <si>
    <t>4665295416286</t>
  </si>
  <si>
    <t>Кегли - прекрасная развивающая игра, которая тренирует внимание, ловкость, меткость, координацию движений. Количество: 6 шт. В комплекте: 1 большой  мяч (сетка).  Предназначено для детей от 3-х лет.</t>
  </si>
  <si>
    <t>193161</t>
  </si>
  <si>
    <t>08. НАБОР КЕГЛЕЙ. 9 шт. на держателе + 1 большой мяч (сетка) (Арт.И-8264) инд.уп. (кратно 4)</t>
  </si>
  <si>
    <t>И-8264</t>
  </si>
  <si>
    <t>Кегли - прекрасная развивающая игра, которая тренирует внимание, ловкость, меткость, координацию движений. Предназначено для детей от 3-х лет.</t>
  </si>
  <si>
    <t>03. СКАКАЛКИ</t>
  </si>
  <si>
    <t>059916</t>
  </si>
  <si>
    <t>СКАКАЛКА (2,2 м, тонкая) (Арт. СИ-8263) кратно 20</t>
  </si>
  <si>
    <t>СИ-8263</t>
  </si>
  <si>
    <t>4665301882630</t>
  </si>
  <si>
    <t>Скакалка развивает скорость, общую выносливость, тренирует сердечно-сосудистую систему, а также ловкость и координацию. Размер: 2,2 м.</t>
  </si>
  <si>
    <t>04. ОБРУЧИ И ПАЛКИ ГИМНАСТИЧЕСКИЕ</t>
  </si>
  <si>
    <t>Обручи</t>
  </si>
  <si>
    <t>066756</t>
  </si>
  <si>
    <t>ОБРУЧ (диаметр 60 см, ассорти) (Арт. ОГ-6943) кратно 10</t>
  </si>
  <si>
    <t>ОГ-6943</t>
  </si>
  <si>
    <t>4665303169432</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</si>
  <si>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60 см.</t>
  </si>
  <si>
    <t>070738</t>
  </si>
  <si>
    <t>ОБРУЧ (диаметр 70 см, ассорти) (Арт. ОГ-8681) кратно 10</t>
  </si>
  <si>
    <t>ОГ-8681</t>
  </si>
  <si>
    <t>4665303186811</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</si>
  <si>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70 см.</t>
  </si>
  <si>
    <t>066757</t>
  </si>
  <si>
    <t>ОБРУЧ (диаметр 80 см, ассорти) (Арт. ОГ-6944) кратно 10</t>
  </si>
  <si>
    <t>ОГ-6944</t>
  </si>
  <si>
    <t>4665303169449</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</si>
  <si>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80 см.</t>
  </si>
  <si>
    <t>066758</t>
  </si>
  <si>
    <t>ОБРУЧ (диаметр 90 см, ассорти) (Арт. ОГ-6945) кратно 10</t>
  </si>
  <si>
    <t>ОГ-6945</t>
  </si>
  <si>
    <t>4665303169456</t>
  </si>
  <si>
    <t>Легкий детский обруч подарит много часов веселья. Просто научите ребенка крутить его на талии, на руке, перепрыгивать и перешагивать обруч! Подходит для гимнастики и игр. Диаметр: 90 см.</t>
  </si>
  <si>
    <t>05. ШАРИКИ</t>
  </si>
  <si>
    <t>Шарики ф 60 мм</t>
  </si>
  <si>
    <t>126860</t>
  </si>
  <si>
    <t>ШАРИКИ ПЛАСТИКОВЫЕ 100 шт. ЦВЕТНЫЕ, Ø60 мм (Арт. И-2547)</t>
  </si>
  <si>
    <t>И-2547</t>
  </si>
  <si>
    <t>4665308025474</t>
  </si>
  <si>
    <t>Пластиковые шарики - веселая игра для малышей, ими можно играть где угодно - дома, на улице, в детском саду, наполнять детский манеж, сухой бассейн. А также их можно катать и бросать, что дети очень любят! Очень легкие и безопасные. Произведено в России. Для детей от 1 года.</t>
  </si>
  <si>
    <t>126855</t>
  </si>
  <si>
    <t>ШАРИКИ ПЛАСТИКОВЫЕ 24 шт. ЦВЕТНЫЕ, Ø60 мм (Арт. И-2545)</t>
  </si>
  <si>
    <t>И-2545</t>
  </si>
  <si>
    <t>4665308025450</t>
  </si>
  <si>
    <t>149116</t>
  </si>
  <si>
    <t>ШАРИКИ ПЛАСТИКОВЫЕ 50 шт. ЦВЕТНЫЕ, Ø60 мм  "Радужный" Арт. И-3641</t>
  </si>
  <si>
    <t>И-3641</t>
  </si>
  <si>
    <t>4680088436418</t>
  </si>
  <si>
    <t>126859</t>
  </si>
  <si>
    <t>ШАРИКИ ПЛАСТИКОВЫЕ 50 шт. ЦВЕТНЫЕ, Ø60 мм (Арт. И-2546)</t>
  </si>
  <si>
    <t>И-2546</t>
  </si>
  <si>
    <t>4665308025467</t>
  </si>
  <si>
    <t>Шарики ф 70 мм</t>
  </si>
  <si>
    <t>190245</t>
  </si>
  <si>
    <t>ШАРИКИ ПЛАСТИКОВЫЕ 100 шт. ЦВЕТНЫЕ, Ø70 мм (в пакете) ( Арт. И-8995)</t>
  </si>
  <si>
    <t>И-8995</t>
  </si>
  <si>
    <t>4620129769952</t>
  </si>
  <si>
    <t>Пластиковые шарики — веселая игра для малышей, ими можно играть где угодно - дома, на улице, в детском саду, наполнять детский манеж, сухой бассейн. А также их можно катать и бросать, что дети очень любят! Очень легкие и безопасные. Произведено в России. Для детей от 1 года.</t>
  </si>
  <si>
    <t>190244</t>
  </si>
  <si>
    <t>ШАРИКИ ПЛАСТИКОВЫЕ 80 шт. ЦВЕТНЫЕ, Ø70 мм (в пакете) ( Арт. И-8994)</t>
  </si>
  <si>
    <t>И-8994</t>
  </si>
  <si>
    <t>4620129769945</t>
  </si>
  <si>
    <t>Шарики ф 85 мм</t>
  </si>
  <si>
    <t>042090</t>
  </si>
  <si>
    <t>06. ШАРИКИ ПЛАСТИКОВЫЕ 24 шт. ЦВЕТНЫЕ, Ø85 мм (Арт. И-1500)</t>
  </si>
  <si>
    <t>И-1500</t>
  </si>
  <si>
    <t>4665295415005</t>
  </si>
  <si>
    <t>042091</t>
  </si>
  <si>
    <t>07. ШАРИКИ ПЛАСТИКОВЫЕ 50 шт. ЦВЕТНЫЕ, Ø85 мм (Арт. И-1501)</t>
  </si>
  <si>
    <t>И-1501</t>
  </si>
  <si>
    <t>4665295415012</t>
  </si>
  <si>
    <t>042768</t>
  </si>
  <si>
    <t>08. ШАРИКИ ПЛАСТИКОВЫЕ 80 шт. ЦВЕТНЫЕ, Ø85 мм (Арт. И-1502)</t>
  </si>
  <si>
    <t>И-1502</t>
  </si>
  <si>
    <t>4665295415029</t>
  </si>
  <si>
    <t>042122</t>
  </si>
  <si>
    <t>09. ШАРИКИ ПЛАСТИКОВЫЕ 100 шт. ЦВЕТНЫЕ, Ø85 мм (Арт. И-1503)</t>
  </si>
  <si>
    <t>И-1503</t>
  </si>
  <si>
    <t>02. НАСТОЛЬНЫЕ ИГРЫ (пластик)</t>
  </si>
  <si>
    <t>МОРСКОЙ БОЙ</t>
  </si>
  <si>
    <t>039634</t>
  </si>
  <si>
    <t>МОРСКОЙ БОЙ (Арт. ИН-1760)</t>
  </si>
  <si>
    <t>ИН-1760</t>
  </si>
  <si>
    <t>4665295417603</t>
  </si>
  <si>
    <t>Традиционная настольная игра для всей семьи теперь в новом исполнении! Двум капитанам предстоит сразиться на безбрежной глади океана. Тот, кто быстрее изловчится потопить корабли противника, победит в этой схватке! Игра предназначена для 2-х игроков в возрасте от 6 лет. Произведено в России.</t>
  </si>
  <si>
    <t>039635</t>
  </si>
  <si>
    <t>МОРСКОЙ БОЙ ДЛЯ ДЕТЕЙ (Арт. ИН-1761)</t>
  </si>
  <si>
    <t>ИН-1761</t>
  </si>
  <si>
    <t>4665295417610</t>
  </si>
  <si>
    <t>03. ИГРУШКИ ДЛЯ МАЛЫШЕЙ</t>
  </si>
  <si>
    <t>01. ТРАНСПОРТ (игрушки из пластика)</t>
  </si>
  <si>
    <t>Джип "Альфа" 30 см</t>
  </si>
  <si>
    <t>Джип "Альфа" микс</t>
  </si>
  <si>
    <t>233169</t>
  </si>
  <si>
    <t>Джип "Альфа" МИКС Военный (ассорти из 3) (арт. И-8950)</t>
  </si>
  <si>
    <t>И-8950</t>
  </si>
  <si>
    <t>4670159189336</t>
  </si>
  <si>
    <t>Игрушечный джип порадует деток детальным исполнением и ярким дизайном. Играя с ним, ребенок сможет придумать интересные и захватывающие игры и сюжеты, развивая фантазию и мелкую моторику рук. Размер: 30 см. Материал: пластик. Микс.</t>
  </si>
  <si>
    <t>233170</t>
  </si>
  <si>
    <t>Джип "Альфа" МИКС Полиция (ассорти из 3) (арт. И-8951)</t>
  </si>
  <si>
    <t>И-8951</t>
  </si>
  <si>
    <t>4670159189343</t>
  </si>
  <si>
    <t>Джип "Альфа" серия Военный 30 см</t>
  </si>
  <si>
    <t>232890</t>
  </si>
  <si>
    <t>Джип "Альфа" Военный (без тента, белый)  (арт. И-8923)</t>
  </si>
  <si>
    <t>И-8923</t>
  </si>
  <si>
    <t>4670159187769</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</si>
  <si>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</si>
  <si>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232889</t>
  </si>
  <si>
    <t>Джип "Альфа" Военный (без тента, песочный)  (арт. И-8922)</t>
  </si>
  <si>
    <t>И-8922</t>
  </si>
  <si>
    <t>4670159187752</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</si>
  <si>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песочный.</t>
  </si>
  <si>
    <t>232888</t>
  </si>
  <si>
    <t>Джип "Альфа" Военный (без тента, хаки)  (арт. И-8921)</t>
  </si>
  <si>
    <t>И-8921</t>
  </si>
  <si>
    <t>4670159187745</t>
  </si>
  <si>
    <t>Военный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</si>
  <si>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232887</t>
  </si>
  <si>
    <t>Джип "Альфа" Военный (с тентом, хаки)  (арт. И-8920)</t>
  </si>
  <si>
    <t>И-8920</t>
  </si>
  <si>
    <t>4670159187738</t>
  </si>
  <si>
    <t>Военный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</si>
  <si>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232896</t>
  </si>
  <si>
    <t>Джип "Альфа" Военный патруль (без тента, хаки)  (арт. И-8927)</t>
  </si>
  <si>
    <t>И-8927</t>
  </si>
  <si>
    <t>4670159187806</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</si>
  <si>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</si>
  <si>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232891</t>
  </si>
  <si>
    <t>Джип "Альфа" Военный патруль (с тентом, песочный)  (арт. И-8924)</t>
  </si>
  <si>
    <t>И-8924</t>
  </si>
  <si>
    <t>4670159187776</t>
  </si>
  <si>
    <t>Патрульный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песочный.</t>
  </si>
  <si>
    <t>232894</t>
  </si>
  <si>
    <t>Джип "Альфа" Военный патруль (с тентом, хаки)  (арт. И-8926)</t>
  </si>
  <si>
    <t>И-8926</t>
  </si>
  <si>
    <t>4670159187790</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</si>
  <si>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</si>
  <si>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Джип "Альфа" серия Городской 30 см</t>
  </si>
  <si>
    <t>232915</t>
  </si>
  <si>
    <t>Джип "Альфа" Городской (без тента,  желтый)  (арт. И-8940)</t>
  </si>
  <si>
    <t>И-8940</t>
  </si>
  <si>
    <t>4670159187936</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</si>
  <si>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желтый.</t>
  </si>
  <si>
    <t>232914</t>
  </si>
  <si>
    <t>Джип "Альфа" Городской (без тента, белый)  (арт. И-8939)</t>
  </si>
  <si>
    <t>И-8939</t>
  </si>
  <si>
    <t>4670159187929</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</si>
  <si>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</si>
  <si>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232913</t>
  </si>
  <si>
    <t>Джип "Альфа" Городской (без тента, голубой)  (арт. И-8938)</t>
  </si>
  <si>
    <t>И-8938</t>
  </si>
  <si>
    <t>4670159187912</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</si>
  <si>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голубой.</t>
  </si>
  <si>
    <t>232911</t>
  </si>
  <si>
    <t>Джип "Альфа" Городской (без тента, красный)  (арт. И-8936)</t>
  </si>
  <si>
    <t>И-8936</t>
  </si>
  <si>
    <t>4670159187899</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</si>
  <si>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t>
  </si>
  <si>
    <t>232912</t>
  </si>
  <si>
    <t>Джип "Альфа" Городской (без тента, черный)  (арт. И-8937)</t>
  </si>
  <si>
    <t>И-8937</t>
  </si>
  <si>
    <t>4670159187905</t>
  </si>
  <si>
    <t>Городской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черный.</t>
  </si>
  <si>
    <t>232909</t>
  </si>
  <si>
    <t>Джип "Альфа" Городской (с тентом, белый)  (арт. И-8934)</t>
  </si>
  <si>
    <t>И-8934</t>
  </si>
  <si>
    <t>4670159187875</t>
  </si>
  <si>
    <t>Городской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</si>
  <si>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232910</t>
  </si>
  <si>
    <t>Джип "Альфа" Городской (с тентом, желтый)  (арт. И-8935)</t>
  </si>
  <si>
    <t>И-8935</t>
  </si>
  <si>
    <t>4670159187882</t>
  </si>
  <si>
    <t>Городской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желтый.</t>
  </si>
  <si>
    <t>232906</t>
  </si>
  <si>
    <t>Джип "Альфа" Городской (с тентом, красный)  (арт. И-8931)</t>
  </si>
  <si>
    <t>И-8931</t>
  </si>
  <si>
    <t>4670159187844</t>
  </si>
  <si>
    <t>Городской джип "Альфа" с тентом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t>
  </si>
  <si>
    <t>Джип "Альфа" серия Полиция 30 см</t>
  </si>
  <si>
    <t>232901</t>
  </si>
  <si>
    <t>Джип "Альфа" Патруль (без тента, хаки)  (арт. И-8930)</t>
  </si>
  <si>
    <t>И-8930</t>
  </si>
  <si>
    <t>4670159187837</t>
  </si>
  <si>
    <t>Патрульный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хаки.</t>
  </si>
  <si>
    <t>232897</t>
  </si>
  <si>
    <t>Джип "Альфа" Полиция ( с тентом, белый)  (арт. И-8928)</t>
  </si>
  <si>
    <t>И-8928</t>
  </si>
  <si>
    <t>4670159187813</t>
  </si>
  <si>
    <t>Полицейский джип "Альфа" с тендовым кузовом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</si>
  <si>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232898</t>
  </si>
  <si>
    <t>Джип "Альфа" Полиция (без тента, белый)  (арт. И-8929)</t>
  </si>
  <si>
    <t>И-8929</t>
  </si>
  <si>
    <t>4670159187820</t>
  </si>
  <si>
    <t>Полицейский джип "Альфа"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t>
  </si>
  <si>
    <t>Машинка "Мирослав" (размер - 40 см)</t>
  </si>
  <si>
    <t>236701</t>
  </si>
  <si>
    <t>Машинка Самосвал "Мирослав" Военный 40 см (арт. И-0804)</t>
  </si>
  <si>
    <t>И-0804</t>
  </si>
  <si>
    <t>4670159208044</t>
  </si>
  <si>
    <t>Машинка Самосвал "Мирослав" Военный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</si>
  <si>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237061</t>
  </si>
  <si>
    <t>Машинка Самосвал "Мирослав" Военный с мигалками 41 см  (арт. И-0996)</t>
  </si>
  <si>
    <t>И-0996</t>
  </si>
  <si>
    <t>4670159209966</t>
  </si>
  <si>
    <t>Машинка Самосвал "Мирослав" Военный с мигалками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</si>
  <si>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237062</t>
  </si>
  <si>
    <t>Машинка Самосвал "Мирослав" Строительный спецтехника с мигалками 40 см (арт. И-9997)</t>
  </si>
  <si>
    <t>И-9997</t>
  </si>
  <si>
    <t>4670159209973</t>
  </si>
  <si>
    <t>Машинка Самосвал "Мирослав" Строительный спецтехника с мигалками придется по душе любому мальчишке! Он изготовлен из высококачественного пластика, подходит для игры в помещении или на открытом воздухе. Такая игрушка способствует развитию координации и мелкой моторики. Размер: 41 см.</t>
  </si>
  <si>
    <t>Машинка Turbo</t>
  </si>
  <si>
    <t>Машинка Turbo "V-MAX"</t>
  </si>
  <si>
    <t>187908</t>
  </si>
  <si>
    <t>Машинка  Turbo "V-MAX" голубая 40 см ( Арт. И-5854)</t>
  </si>
  <si>
    <t>И-5854</t>
  </si>
  <si>
    <t>4620129758543</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</si>
  <si>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голубая.</t>
  </si>
  <si>
    <t>187907</t>
  </si>
  <si>
    <t>Машинка  Turbo "V-MAX" желтая 40 см ( Арт. И-5853)</t>
  </si>
  <si>
    <t>И-5853</t>
  </si>
  <si>
    <t>4620129758536</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</si>
  <si>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желтая.</t>
  </si>
  <si>
    <t>187910</t>
  </si>
  <si>
    <t>Машинка  Turbo "V-MAX" красная 40 см ( Арт. И-5856)</t>
  </si>
  <si>
    <t>И-5856</t>
  </si>
  <si>
    <t>4620129758567</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</si>
  <si>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красная.</t>
  </si>
  <si>
    <t>267541</t>
  </si>
  <si>
    <t>Машинка  Turbo "V-MAX" серая 40 см (арт. И-3452)</t>
  </si>
  <si>
    <t>И-3452</t>
  </si>
  <si>
    <t>4670419734528</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</si>
  <si>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Размер: 40 см. Цвет: серый.</t>
  </si>
  <si>
    <t>267539</t>
  </si>
  <si>
    <t>Машинка  Turbo "V-MAX" синяя 40 см (арт. И-3451)</t>
  </si>
  <si>
    <t>И-3451</t>
  </si>
  <si>
    <t>4670419734511</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</si>
  <si>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Размер: 40 см. Цвет: синий.</t>
  </si>
  <si>
    <t>207080</t>
  </si>
  <si>
    <t>Машинка  Turbo "V-MAX" черная 40 см ( Арт. И-9783)</t>
  </si>
  <si>
    <t>И-9783</t>
  </si>
  <si>
    <t>4670159057833</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</si>
  <si>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"V-MAX"! Данная модель создана по нашей индивидуальной разработке и в серии представлена 7-ю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 40х18,2х12,2 см. Цвет: черный.</t>
  </si>
  <si>
    <t>Машинка Turbo "V"</t>
  </si>
  <si>
    <t>187901</t>
  </si>
  <si>
    <t>Машинка Turbo "V" голубая 18,5см ( Арт. И-5848)</t>
  </si>
  <si>
    <t>И-5848</t>
  </si>
  <si>
    <t>4620129758482</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</si>
  <si>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голубая.</t>
  </si>
  <si>
    <t>187900</t>
  </si>
  <si>
    <t>Машинка Turbo "V" желтая 18,5см ( Арт. И-5847)</t>
  </si>
  <si>
    <t>И-5847</t>
  </si>
  <si>
    <t>4620129758475</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</si>
  <si>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желтая.</t>
  </si>
  <si>
    <t>187903</t>
  </si>
  <si>
    <t>Машинка Turbo "V" красная 18,5см ( Арт. И-5850)</t>
  </si>
  <si>
    <t>И-5850</t>
  </si>
  <si>
    <t>4620129758505</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</si>
  <si>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красная.</t>
  </si>
  <si>
    <t>207079</t>
  </si>
  <si>
    <t>Машинка Turbo "V" черная  18,5см ( Арт. И-9782)</t>
  </si>
  <si>
    <t>И-9782</t>
  </si>
  <si>
    <t xml:space="preserve">4670159057826 </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</si>
  <si>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 Данная модель создана по нашей индивидуальной разработке и в серии представлена 6-ю цветами. Имеет гоночные наклейки, передает дух скорости для юных потребителей! Колеса крепятся очень прочно на пластический фиксатор, непосредственно к самому корпусу, что повышает срок ее эксплуатации без поломок колес. Размер:18,5 см. Цвет: черный.</t>
  </si>
  <si>
    <t>246575</t>
  </si>
  <si>
    <t>Машинка Turbo "V" черная 18,5см ( Арт. И-9782) стандарт 10</t>
  </si>
  <si>
    <t>Все дети просто обожают играть с игрушечным транспортом. В чем же секрет машинок, и почему они так нравятся малышам? Все дело в том, что ребенок в процессе игры принимает на себя роль взрослого — шофера, машиниста и т. д. Таким образом он тренирует взрослые ответственные навыки, развивая пространственное мышление, воображение и мелкую моторику. Гоночные машинки — лучший подарок для ребят, которые увлекаются соперничеством в мире автомобилей. Воплощайте победы в реальность с машинкой Turbo "V"!</t>
  </si>
  <si>
    <t>Машинки (размер - 12 см)</t>
  </si>
  <si>
    <t>081314</t>
  </si>
  <si>
    <t>МАШИНКА МИНИ Классическая. ПОЖАРНАЯ (Арт. И-9037)</t>
  </si>
  <si>
    <t>И-9037</t>
  </si>
  <si>
    <t>4665304690379</t>
  </si>
  <si>
    <t>Классическая машинка "ПОЖАРНАЯ"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</si>
  <si>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081312</t>
  </si>
  <si>
    <t>МАШИНКА МИНИ Строительная. БЕТОНОМЕШАЛКА (Арт. И-9035)</t>
  </si>
  <si>
    <t>И-9035</t>
  </si>
  <si>
    <t>4665304690355</t>
  </si>
  <si>
    <t>Строительная машинка "БЕТОНОМЕШАЛКА"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</si>
  <si>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081315</t>
  </si>
  <si>
    <t>МАШИНКА МИНИ Строительная. САМОСВАЛ (Арт. И-9038)</t>
  </si>
  <si>
    <t>И-9038</t>
  </si>
  <si>
    <t>4665304690386</t>
  </si>
  <si>
    <t>Строительная машинка "САМОСВАЛ"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</si>
  <si>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081316</t>
  </si>
  <si>
    <t>МАШИНКА МИНИ Строительная. ЭКСКАВАТОР (Арт. И-9039)</t>
  </si>
  <si>
    <t>И-9039</t>
  </si>
  <si>
    <t>4665304690393</t>
  </si>
  <si>
    <t>Строительная машинка "ЭКСКАВАТОР"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</si>
  <si>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039656</t>
  </si>
  <si>
    <t>МАШИНКА МИНИ. БЕТОНОМЕШАЛКА (Арт. И-1785)</t>
  </si>
  <si>
    <t>И-1785</t>
  </si>
  <si>
    <t>4665295417856</t>
  </si>
  <si>
    <t>Мини машинка "БЕТОНОМЕШАЛКА"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</si>
  <si>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039657</t>
  </si>
  <si>
    <t>МАШИНКА МИНИ. КРАН (Арт. И-1786)</t>
  </si>
  <si>
    <t>И-1786</t>
  </si>
  <si>
    <t>4665295417863</t>
  </si>
  <si>
    <t>Мини машинка "КРАН"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</si>
  <si>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039658</t>
  </si>
  <si>
    <t>МАШИНКА МИНИ. САМОСВАЛ (Арт. И-1787)</t>
  </si>
  <si>
    <t>И-1787</t>
  </si>
  <si>
    <t>4665295417870</t>
  </si>
  <si>
    <t>Мини машинка "САМОСВАЛ"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</si>
  <si>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039655</t>
  </si>
  <si>
    <t>МАШИНКА МИНИ. СПОРТИВНАЯ (Арт. И-1784)</t>
  </si>
  <si>
    <t>И-1784</t>
  </si>
  <si>
    <t>4665295417849</t>
  </si>
  <si>
    <t>Мини машинка "СПОРТИВНАЯ"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</si>
  <si>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039659</t>
  </si>
  <si>
    <t>МАШИНКА МИНИ. ЭКСКАВАТОР (Арт. И-1788)</t>
  </si>
  <si>
    <t>И-1788</t>
  </si>
  <si>
    <t>4665295417887</t>
  </si>
  <si>
    <t>Мини машинка "ЭКСКАВАТОР"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12 см.</t>
  </si>
  <si>
    <t>051691</t>
  </si>
  <si>
    <t>Набор машинок № 1 (2 в 1) САМОСВАЛ + ПОЖАРНАЯ (Арт. И-5677)</t>
  </si>
  <si>
    <t>И-5677</t>
  </si>
  <si>
    <t>4665299656770</t>
  </si>
  <si>
    <t>Набор машинок № 1 (САМОСВАЛ + ПОЖАРНАЯ)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</si>
  <si>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051692</t>
  </si>
  <si>
    <t>Набор машинок № 2 (2 в 1) БЕТОНОМЕШАЛКА + КРАН (Арт. И-5678)</t>
  </si>
  <si>
    <t>И-5678</t>
  </si>
  <si>
    <t>4665299656787</t>
  </si>
  <si>
    <t>Набор машинок № 2 (БЕТОНОМЕШАЛКА + КРАН)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</si>
  <si>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051693</t>
  </si>
  <si>
    <t>Набор машинок № 3 (2 в 1) ЭКСКАВАТОР + САМОСВАЛ (Арт. И-5679)</t>
  </si>
  <si>
    <t>И-5679</t>
  </si>
  <si>
    <t>4665299656794</t>
  </si>
  <si>
    <t>Набор машинок № 3 (ЭКСКАВАТОР + САМОСВАЛ)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</si>
  <si>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051696</t>
  </si>
  <si>
    <t>Набор машинок № 6 (4 в 1) САМОСВАЛ + ПОЖАРНАЯ + КРАН + БЕТОНОМЕШАЛКА (Арт. И-5682)</t>
  </si>
  <si>
    <t>И-5682</t>
  </si>
  <si>
    <t>4665299656824</t>
  </si>
  <si>
    <t>Набор машинок № 6 (САМОСВАЛ + ПОЖАРНАЯ + КРАН + БЕТОНОМЕШАЛКА) изготовлен из высококачественного пластика. Подходит для игры в помещении или на открытом воздухе. Игрушки полезны для развития навыков координации, мелкой моторики пальцев рук, восприятия цвета. Размер: 12 см.</t>
  </si>
  <si>
    <t>Машинки (размер - 16-20 см)</t>
  </si>
  <si>
    <t>16см серия ЯРОСЛАВ</t>
  </si>
  <si>
    <t>091080</t>
  </si>
  <si>
    <t>Машинка Бетоновоз "ЯРОСЛАВ" Строительный 16 см (Арт. И-5191)</t>
  </si>
  <si>
    <t>И-5191</t>
  </si>
  <si>
    <t>4665305751918</t>
  </si>
  <si>
    <t>Машинка Бетоновоз "ЯРОСЛАВ"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</si>
  <si>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102770</t>
  </si>
  <si>
    <t>Машинка Подъёмный Кран "ЯРОСЛАВ" Классический 16 см. Арт. И-7978</t>
  </si>
  <si>
    <t>И-7978</t>
  </si>
  <si>
    <t>4665306879789</t>
  </si>
  <si>
    <t>Машинка Кран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</si>
  <si>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091073</t>
  </si>
  <si>
    <t>Машинка Пожарная "ЯРОСЛАВ" Классическая 16 см (Арт. И-5184)</t>
  </si>
  <si>
    <t>И-5184</t>
  </si>
  <si>
    <t>4665305751840</t>
  </si>
  <si>
    <t>Машинка Пожарная "ЯРОСЛАВ"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</si>
  <si>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091074</t>
  </si>
  <si>
    <t>Машинка Пожарная "ЯРОСЛАВ" Красная 16 см (Арт. И-5185)</t>
  </si>
  <si>
    <t>И-5185</t>
  </si>
  <si>
    <t>4665305751857</t>
  </si>
  <si>
    <t>Машинка Пожарная "ЯРОСЛАВ"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</si>
  <si>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079380</t>
  </si>
  <si>
    <t>Машинка Самосвал "ЯРОСЛАВ" Классическая 16 см (Арт. И-8044)</t>
  </si>
  <si>
    <t>И-8044</t>
  </si>
  <si>
    <t>4665304680448</t>
  </si>
  <si>
    <t>Машинка Самосвал "ЯРОСЛАВ"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</si>
  <si>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080637</t>
  </si>
  <si>
    <t>Машинка Самосвал "ЯРОСЛАВ" Строительный (Зеленый) 16 см  (Арт. И-8800)</t>
  </si>
  <si>
    <t>И-8800</t>
  </si>
  <si>
    <t>4665304688000</t>
  </si>
  <si>
    <t>Машинка Самосвал "ЯРОСЛАВ"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</si>
  <si>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102769</t>
  </si>
  <si>
    <t>Машинка Эвакуатор "ЯРОСЛАВ" Классический 16 см. Арт. И-7977</t>
  </si>
  <si>
    <t>И-7977</t>
  </si>
  <si>
    <t>4665306879772</t>
  </si>
  <si>
    <t>Машинка Эвакуатор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</si>
  <si>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102768</t>
  </si>
  <si>
    <t>Машинка Экскаватор "ЯРОСЛАВ" Классический 16 см. Арт. И-7976</t>
  </si>
  <si>
    <t>И-7976</t>
  </si>
  <si>
    <t>4665306879765</t>
  </si>
  <si>
    <t>Машинка Экскаватор "ЯРОСЛАВ"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16 см.</t>
  </si>
  <si>
    <t>20см серия ДОБРЫНЯ</t>
  </si>
  <si>
    <t>091076</t>
  </si>
  <si>
    <t>Машинка Пожарная "ДОБРЫНЯ" Классическая 20 см (Арт. И-5187)</t>
  </si>
  <si>
    <t>И-5187</t>
  </si>
  <si>
    <t>4665305751871</t>
  </si>
  <si>
    <t>Машинка Пожарная "ДОБРЫНЯ" Классическая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</si>
  <si>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091077</t>
  </si>
  <si>
    <t>Машинка Пожарная "ДОБРЫНЯ" Красная 20 см (Арт. И-5188)</t>
  </si>
  <si>
    <t>И-5188</t>
  </si>
  <si>
    <t>4665305751888</t>
  </si>
  <si>
    <t>Машинка Пожарная "ДОБРЫНЯ"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</si>
  <si>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102782</t>
  </si>
  <si>
    <t>Машинка Эвакуатор "ДОБРЫНЯ" Военный 20 см. Арт. И-7990</t>
  </si>
  <si>
    <t>И-7990</t>
  </si>
  <si>
    <t>4665306879901</t>
  </si>
  <si>
    <t>Машинка Эвакуатор "ДОБРЫНЯ" Военный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</si>
  <si>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102776</t>
  </si>
  <si>
    <t>Машинка Экскаватор "ДОБРЫНЯ" Классический 20 см. Арт. И-7984</t>
  </si>
  <si>
    <t>И-7984</t>
  </si>
  <si>
    <t>4665306879840</t>
  </si>
  <si>
    <t>Машинка Экскаватор "ДОБРЫНЯ"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20 см.</t>
  </si>
  <si>
    <t>102779</t>
  </si>
  <si>
    <t>Машинка Экскаватор "ДОБРЫНЯ" Строительный 20 см. Арт. И-7987</t>
  </si>
  <si>
    <t>И-7987</t>
  </si>
  <si>
    <t>4665306879871</t>
  </si>
  <si>
    <t>Машинка Экскаватор "ДОБРЫНЯ" изготовлена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20 см.</t>
  </si>
  <si>
    <t>Машинки (размер - 21-30 см)</t>
  </si>
  <si>
    <t>22 см</t>
  </si>
  <si>
    <t>141285</t>
  </si>
  <si>
    <t>Машинка Бетоновоз "ИЛЬЯ" Классический 22 см (Арт. И-2636)</t>
  </si>
  <si>
    <t>И-2636</t>
  </si>
  <si>
    <t>4665308226369</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</si>
  <si>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Бетоновоз "ИЛЬЯ" Классический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</si>
  <si>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141288</t>
  </si>
  <si>
    <t>Машинка Бетоновоз "ИЛЬЯ" Строительный 22 см (Арт. И-2637)</t>
  </si>
  <si>
    <t>И-2637</t>
  </si>
  <si>
    <t>4665308226376</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</si>
  <si>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Бетоновоз "ИЛЬЯ" Строительный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</si>
  <si>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141303</t>
  </si>
  <si>
    <t>Машинка Пожарная "ИЛЬЯ" Красная 22 см (Арт. И-2641)</t>
  </si>
  <si>
    <t>И-2641</t>
  </si>
  <si>
    <t>4665308226413</t>
  </si>
  <si>
    <t>Какая игрушка является самой популярной у мальчишек? Естественно, машинка!  Дети могут часами с ними играть. Между тем, хорошая игрушка должна не только развлекать, но еще и обучать и воспитывать. Оказывается, что именно к таким детским развлечениям относятся всем известные игрушечные машинки. Машинка Пожарная "ИЛЬЯ" Красная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Размер: 22 см.</t>
  </si>
  <si>
    <t>31см серия БИЗОН с прицепом</t>
  </si>
  <si>
    <t>166882</t>
  </si>
  <si>
    <t>Машинка Тягач "БИЗОН" бортовой с прицепом Классический (Арт. И-5113)</t>
  </si>
  <si>
    <t>И-5113</t>
  </si>
  <si>
    <t>4610144851138</t>
  </si>
  <si>
    <t>Игрушечная машинка-тягач с прицепом серии "БИЗОН" понравится любому ребенку! Она изготовлена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31 см.</t>
  </si>
  <si>
    <t>166873</t>
  </si>
  <si>
    <t>Машинка Тягач "БИЗОН" с прицепом Классический (Арт. И-5109)</t>
  </si>
  <si>
    <t>И-5109</t>
  </si>
  <si>
    <t>4610144851091</t>
  </si>
  <si>
    <t>Машинки Военная техника</t>
  </si>
  <si>
    <t>Бронетранспортер</t>
  </si>
  <si>
    <t>223984</t>
  </si>
  <si>
    <t>Бронетранспортер "Айсберг", 30 см   (Арт. И-4944)</t>
  </si>
  <si>
    <t>И-4944</t>
  </si>
  <si>
    <t>4670159149446</t>
  </si>
  <si>
    <t>Игрушечная модель военной техники бронетранспортер "Айсберг" предназначена для маленьких героев, мечтающих о захватывающих приключениях и эпических сражениях. Бронетранспортер "Айсберг" подарит ребенку неподдельное удовольствие от игры и проведет его в воображаемый мир полный приключений. Бронетранспортер имеет яркий дизайн, который привлечет внимание маленьких поклонников военной истории. Размер: 30 см. Материал: пластик.</t>
  </si>
  <si>
    <t>Танки</t>
  </si>
  <si>
    <t>196768</t>
  </si>
  <si>
    <t xml:space="preserve"> Танк "Буран" 39,6 см  И-9833</t>
  </si>
  <si>
    <t>И-9833</t>
  </si>
  <si>
    <t>4620129798334</t>
  </si>
  <si>
    <t>Игрушечный танк "Буран" понравится любому мальчишке! Он непременно порадует ребенка своей детальным исполнением. Играя с ним, малыш будет развивать воображение, познавательное мышление, моторику, координацию, внимание и ловкость. Размер: 39,6 см.</t>
  </si>
  <si>
    <t>Мотоцикл</t>
  </si>
  <si>
    <t>173995</t>
  </si>
  <si>
    <t>Мотоцикл Крузер Желтый И-3403</t>
  </si>
  <si>
    <t>И-3403</t>
  </si>
  <si>
    <t>4610144884037</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</si>
  <si>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желтый.</t>
  </si>
  <si>
    <t>173988</t>
  </si>
  <si>
    <t>Мотоцикл Крузер Синий И-3402</t>
  </si>
  <si>
    <t>И-3402</t>
  </si>
  <si>
    <t>4610144884020</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</si>
  <si>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синий.</t>
  </si>
  <si>
    <t>174018</t>
  </si>
  <si>
    <t>Мотоцикл Спорт красный И-3407</t>
  </si>
  <si>
    <t>И-3407</t>
  </si>
  <si>
    <t>4610144884075</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</si>
  <si>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красный.</t>
  </si>
  <si>
    <t>174010</t>
  </si>
  <si>
    <t>Мотоцикл Спорт Металлик И-3406</t>
  </si>
  <si>
    <t>И-3406</t>
  </si>
  <si>
    <t>4610144884068</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</si>
  <si>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Цвет: металлик.</t>
  </si>
  <si>
    <t>174071</t>
  </si>
  <si>
    <t>Мотоцикл Харли Красный И-3411</t>
  </si>
  <si>
    <t>И-3411</t>
  </si>
  <si>
    <t>4610144884112</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</si>
  <si>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26 см. Цвет: красный.</t>
  </si>
  <si>
    <t>174028</t>
  </si>
  <si>
    <t>Мотоцикл Харли Синий И-3409</t>
  </si>
  <si>
    <t>И-3409</t>
  </si>
  <si>
    <t>4610144884099</t>
  </si>
  <si>
    <t>Игрушечный мотоцикл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Размер: 26 см. Цвет: синий.</t>
  </si>
  <si>
    <t>Трактор</t>
  </si>
  <si>
    <t>1. Тракторы без прицепа</t>
  </si>
  <si>
    <t>173791</t>
  </si>
  <si>
    <t>Трактор "Иван" Бульдозер Военный (Арт. И-2377)</t>
  </si>
  <si>
    <t>И-2377</t>
  </si>
  <si>
    <t>4610144883771</t>
  </si>
  <si>
    <t>Игрушечный трактор-бульдозер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23 см.</t>
  </si>
  <si>
    <t>173789</t>
  </si>
  <si>
    <t>Трактор "Иван" Бульдозер Городской (Арт. И-2375)</t>
  </si>
  <si>
    <t>И-2375</t>
  </si>
  <si>
    <t>4610144883757</t>
  </si>
  <si>
    <t>173804</t>
  </si>
  <si>
    <t>Трактор "Иван" экскаватор - бульдозер Военный (Арт. И-2386)</t>
  </si>
  <si>
    <t>И-2386</t>
  </si>
  <si>
    <t>4610144883863</t>
  </si>
  <si>
    <t>Игрушечный трактор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18 см.</t>
  </si>
  <si>
    <t>173797</t>
  </si>
  <si>
    <t>Трактор "Иван" экскаватор Строительный (Арт. И-2381)</t>
  </si>
  <si>
    <t>И-2381</t>
  </si>
  <si>
    <t>4610144883818</t>
  </si>
  <si>
    <t>2. Тракторы с прицепом</t>
  </si>
  <si>
    <t>173824</t>
  </si>
  <si>
    <t>Трактор "Иван" Бульдозер с прицепом Классический (Арт. И-2397)</t>
  </si>
  <si>
    <t>И-2397</t>
  </si>
  <si>
    <t>4610144883979</t>
  </si>
  <si>
    <t>Игрушечный трактор-бульдозер с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t>
  </si>
  <si>
    <t>173808</t>
  </si>
  <si>
    <t>Трактор "Иван" с прицепом Классический (Арт. И-2388)</t>
  </si>
  <si>
    <t>И-2388</t>
  </si>
  <si>
    <t>4610144883887</t>
  </si>
  <si>
    <t>03. ПИРАМИДКИ</t>
  </si>
  <si>
    <t>01. ПИРАМИДКИ ПЛАСТИКОВЫЕ</t>
  </si>
  <si>
    <t>036272</t>
  </si>
  <si>
    <t>04. ПИРАМИДКА МАЛЕНЬКАЯ № 1. (в пакете + европодвес 8 шт.) (Арт. И-0353)</t>
  </si>
  <si>
    <t>И-0353</t>
  </si>
  <si>
    <t>4665295403538</t>
  </si>
  <si>
    <t>Пирамидка - прекрасная развивающая игра для малышей. Ребёнку обязательно понравятся многочисленные формочки разных цветов, из которых можно выстроить башню, сложить одна в одну, они также прекрасно подойдут для купания и игры в песочнице. Предназначено для детей от 3-х лет.</t>
  </si>
  <si>
    <t>02. ПИРАМИДКИ ВЫДУВНЫЕ</t>
  </si>
  <si>
    <t>039891</t>
  </si>
  <si>
    <t>ПИРАМИДКА. ГИГАНТ 35 см (5 деталей) (Арт. И-1908)</t>
  </si>
  <si>
    <t>И-1908</t>
  </si>
  <si>
    <t>4665295419089</t>
  </si>
  <si>
    <t>Пирамидка - отличная игрушка для развития мелкой моторики и координации рук малыша. Развивает память, внимание, начальные навыки счета. Произведено в России. Для детей от 1 года.</t>
  </si>
  <si>
    <t>039892</t>
  </si>
  <si>
    <t>ПИРАМИДКА. ГИГАНТ 50 см (8 деталей) (Арт. И-1909)</t>
  </si>
  <si>
    <t>И-1909</t>
  </si>
  <si>
    <t>4665295419096</t>
  </si>
  <si>
    <t>04. СОРТЕРЫ (ЛОГИКА ФОРМ)</t>
  </si>
  <si>
    <t>031460</t>
  </si>
  <si>
    <t>ЛОГИЧЕСКИЙ КУБ большой (Арт. И-3929)</t>
  </si>
  <si>
    <t>И-3929</t>
  </si>
  <si>
    <t>9785378239290</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</si>
  <si>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куба.</t>
  </si>
  <si>
    <t>030805</t>
  </si>
  <si>
    <t>ЛОГИЧЕСКИЙ КУБ маленький (Арт. И-3928)</t>
  </si>
  <si>
    <t>И-3928</t>
  </si>
  <si>
    <t>9785378239283</t>
  </si>
  <si>
    <t>103202</t>
  </si>
  <si>
    <t>ЛОГИЧЕСКИЙ КУБ средний "ЛЮБИМАЯ ФЕРМА". Арт. И-9086</t>
  </si>
  <si>
    <t>И-9086</t>
  </si>
  <si>
    <t>4665306890869</t>
  </si>
  <si>
    <t>Необычная яркая головоломка для малышей "ЛЮБИМАЯ ФЕРМА" развивает память, внимание, мелкую моторику рук. Ребенку просто предстоит подобрать подходящие по цвету и форме фигуры к отверстиям в гранях куба.</t>
  </si>
  <si>
    <t>169410</t>
  </si>
  <si>
    <t>Сортер-пирамидка Формы и цвета (ПЭТ) (Арт. И-6762)</t>
  </si>
  <si>
    <t>И-6762</t>
  </si>
  <si>
    <t>4610144867627</t>
  </si>
  <si>
    <t>Сортер-пирамидка — это игрушка-головоломка для детей, способствующая изучению геометрических фигур, цветов, развитию воображения и мелкой моторики. Она представляет из себя платформу с четырьмя стержнями на которые необходимо правильно надеть все детали, согласно форме вырезанной внутри них. Во время игры малыш знакомится с формами и цветами. Детали пирамидки-сортера выполнены из безопасного прочного пластика, окрашены в насыщенные приятные цвета и не имеют острых углов, что так важно для детской игры.</t>
  </si>
  <si>
    <t>05.ВЕДЕРКО-СОРТЕР</t>
  </si>
  <si>
    <t>249721</t>
  </si>
  <si>
    <t>Сортер-ведерко " Веселый трактор" (арт. И-5897)</t>
  </si>
  <si>
    <t>И-5897</t>
  </si>
  <si>
    <t>4670159258971</t>
  </si>
  <si>
    <t>Песочный набор предназначен для игр в песочнице, на песчаном пляже или с водой. Выполнен в интересном и оригинальном дизайне. Занятия с песком способствуют развитию мелкой моторики, положительно влияют на сенсорное восприятие малыша. Ваш ребенок сможет воплотить любые фантазии и развить скульптурные способности.</t>
  </si>
  <si>
    <t>249722</t>
  </si>
  <si>
    <t>Сортер-ведерко " Морские жители" (арт. И-5898)</t>
  </si>
  <si>
    <t>И-5898</t>
  </si>
  <si>
    <t>4670159258988</t>
  </si>
  <si>
    <t>249719</t>
  </si>
  <si>
    <t>Сортер-ведерко "Веселые зверята"  (арт. И-5895)</t>
  </si>
  <si>
    <t>И-5895</t>
  </si>
  <si>
    <t>4670159258957</t>
  </si>
  <si>
    <t>249712</t>
  </si>
  <si>
    <t>Сортер-ведерко "Гонки"  (арт. И-5892)</t>
  </si>
  <si>
    <t>И-5892</t>
  </si>
  <si>
    <t>4670159258926</t>
  </si>
  <si>
    <t>249718</t>
  </si>
  <si>
    <t>Сортер-ведерко "Капибары" (арт. И-5894)</t>
  </si>
  <si>
    <t>И-5894</t>
  </si>
  <si>
    <t>4670159258940</t>
  </si>
  <si>
    <t>249717</t>
  </si>
  <si>
    <t>Сортер-ведерко "Милые котята"  (арт. И-5893)</t>
  </si>
  <si>
    <t>И-5893</t>
  </si>
  <si>
    <t>4670159258933</t>
  </si>
  <si>
    <t>249720</t>
  </si>
  <si>
    <t>Сортер-ведерко "Принцесса и единорог" (арт. И-5896)</t>
  </si>
  <si>
    <t>И-5896</t>
  </si>
  <si>
    <t>4670159258964</t>
  </si>
  <si>
    <t>249723</t>
  </si>
  <si>
    <t>Сортер-ведерко "Щенки" (арт. И-5899)</t>
  </si>
  <si>
    <t>И-5899</t>
  </si>
  <si>
    <t>4670159258995</t>
  </si>
  <si>
    <t>236697</t>
  </si>
  <si>
    <t>Сортер-ведерко (желтый,синий,красный) (Арт.И-0801)</t>
  </si>
  <si>
    <t>И-0801</t>
  </si>
  <si>
    <t>4670159208013</t>
  </si>
  <si>
    <t>Сортер-ведерко - это игрушка для малышей, помогающая развивать моторику и логическое мышление. В комплекте представлены разноцветные формочки, которые нужно правильно положить в соответствующие отверстия в ведерке. Эта игрушка отлично подходит для детей от 1 года, помогая им учиться сортировать и классифицировать предметы. Цвета: желтый, красный, синий.</t>
  </si>
  <si>
    <t>236695</t>
  </si>
  <si>
    <t>Сортер-ведерко (салатовый,красный,синий) (Арт. И-0799)</t>
  </si>
  <si>
    <t>И-0799</t>
  </si>
  <si>
    <t>4670159207993</t>
  </si>
  <si>
    <t>Сортер-ведерко - это игрушка для малышей, помогающая развивать моторику и логическое мышление. В комплекте представлены разноцветные формочки, которые нужно правильно положить в соответствующие отверстия в ведерке. Эта игрушка отлично подходит для детей от 1 года, помогая им учиться сортировать и классифицировать предметы. Цвета: салатовый, красный, синий.</t>
  </si>
  <si>
    <t>06. КОНСТРУКТОР ДЛЯ МАЛЫШЕЙ</t>
  </si>
  <si>
    <t>02. КОНСТРУКТОРЫ</t>
  </si>
  <si>
    <t>030817</t>
  </si>
  <si>
    <t>КОНСТРУКТОР ДЛЯ МАЛЫШЕЙ 36 элементов (Арт. К-3519)</t>
  </si>
  <si>
    <t>К-3519</t>
  </si>
  <si>
    <t>9785378235193</t>
  </si>
  <si>
    <t>Традиционный блочный конструктор станет прекрасным подарком для малышей! Ребёнок научится различать цвета и формы, а также собирать конструкции, подбирая блоки по цвету и размеру. Данный вид игры развивает мелкую моторику рук и тренирует воображение.  Количество элементов: 36 шт.</t>
  </si>
  <si>
    <t>03. БОЛЬШОЙ КОНСТРУКТОР</t>
  </si>
  <si>
    <t>01. Малыш</t>
  </si>
  <si>
    <t>217075</t>
  </si>
  <si>
    <t xml:space="preserve"> Конструктор детский "Малыш" 48 эл. в пакете (Арт.И-1355)</t>
  </si>
  <si>
    <t>И-1355</t>
  </si>
  <si>
    <t>4670159113652</t>
  </si>
  <si>
    <t xml:space="preserve">Пластиковый конструктор "МАЛЫШ"понравится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коробке. </t>
  </si>
  <si>
    <t>217076</t>
  </si>
  <si>
    <t xml:space="preserve"> Конструктор детский "Малыш" 72 эл. в пакете (Арт.И-1356)</t>
  </si>
  <si>
    <t>И-1356</t>
  </si>
  <si>
    <t>4670159113669</t>
  </si>
  <si>
    <t>Пластиковый конструктор "МАЛЫШ"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72 детали. В коробке.</t>
  </si>
  <si>
    <t>217077</t>
  </si>
  <si>
    <t xml:space="preserve"> Конструктор детский "Малыш" 96 эл. в пакете (Арт.И-1357)</t>
  </si>
  <si>
    <t>И-1357</t>
  </si>
  <si>
    <t>4670159113676</t>
  </si>
  <si>
    <t>Пластиковый конструктор "МАЛЫШ"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96 деталей. В коробке.</t>
  </si>
  <si>
    <t>217071</t>
  </si>
  <si>
    <t>Конструктор детский "Малыш" 33 эл. в пакете  (Арт.И-1354)</t>
  </si>
  <si>
    <t>И-1354</t>
  </si>
  <si>
    <t>4670159113645</t>
  </si>
  <si>
    <t>Пластиковый конструктор "МАЛЫШ"понравится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22 детали. В коробке.</t>
  </si>
  <si>
    <t>02. Классик</t>
  </si>
  <si>
    <t>217078</t>
  </si>
  <si>
    <t xml:space="preserve"> Конструктор детский "КЛАССИК" 33 эл. в пакете (Арт.И-1358)</t>
  </si>
  <si>
    <t>И-1358</t>
  </si>
  <si>
    <t>4670159113683</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</si>
  <si>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33 детали. В коробке.</t>
  </si>
  <si>
    <t>217079</t>
  </si>
  <si>
    <t xml:space="preserve"> Конструктор детский "КЛАССИК" 48 эл. в пакете (Арт.И-1359)</t>
  </si>
  <si>
    <t>И-1359</t>
  </si>
  <si>
    <t>4670159113690</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</si>
  <si>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коробке.</t>
  </si>
  <si>
    <t>217080</t>
  </si>
  <si>
    <t>Конструктор детский "КЛАССИК" 72 эл. в пакете (бел., оранж., зел., син., кр., жел.)(Арт.И-1360)</t>
  </si>
  <si>
    <t>И-1360</t>
  </si>
  <si>
    <t>4670159113706</t>
  </si>
  <si>
    <t xml:space="preserve">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48 деталей. В наборе 6 цветов: белый, оранжевый, зеленый, синий, красный, желтый. В коробке. </t>
  </si>
  <si>
    <t>217082</t>
  </si>
  <si>
    <t>Конструктор детский "КЛАССИК" 93 эл. в пакете (бел., оранж., зел., син., кр., жел.) (Арт.И-1362)</t>
  </si>
  <si>
    <t>И-1362</t>
  </si>
  <si>
    <t>4670159113720</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</si>
  <si>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93 детали. В наборе 6 цветов: белый, оранжевый, зеленый, синий, красный, желтый. В коробке.</t>
  </si>
  <si>
    <t>217083</t>
  </si>
  <si>
    <t>Конструктор детский "КЛАССИК" 93 эл. в пакете (бел., оранж., сал., гол., роз., сир.)(Арт.И-1363)</t>
  </si>
  <si>
    <t>И-1363</t>
  </si>
  <si>
    <t>4670159113737</t>
  </si>
  <si>
    <t>Пластиковый конструктор "КЛАССИК"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93 детали. В наборе 6 цветов: белый, оранжевый, салатовый, голубой, розовый, сиреневый. В коробке.</t>
  </si>
  <si>
    <t>03. Маленький строитель</t>
  </si>
  <si>
    <t>217087</t>
  </si>
  <si>
    <t xml:space="preserve"> Конструктор детский "МАЛЕНЬКИЙ СТРОИТЕЛЬ." 110 эл. в пакете (Арт.И-1367)</t>
  </si>
  <si>
    <t>И-1367</t>
  </si>
  <si>
    <t>4670159113775</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</si>
  <si>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110 деталей. В пакете.</t>
  </si>
  <si>
    <t>217084</t>
  </si>
  <si>
    <t xml:space="preserve"> Конструктор детский "МАЛЕНЬКИЙ СТРОИТЕЛЬ." 40 эл. в пакете (Арт.И-1364)</t>
  </si>
  <si>
    <t>И-1364</t>
  </si>
  <si>
    <t>4670159113744</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</si>
  <si>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40 деталей. В пакете.</t>
  </si>
  <si>
    <t>217085</t>
  </si>
  <si>
    <t xml:space="preserve"> Конструктор детский "МАЛЕНЬКИЙ СТРОИТЕЛЬ." 61 эл. в пакете (Арт.И-1365)</t>
  </si>
  <si>
    <t>И-1365</t>
  </si>
  <si>
    <t>4670159113751</t>
  </si>
  <si>
    <t xml:space="preserve">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61 деталь. В пакете. </t>
  </si>
  <si>
    <t>217086</t>
  </si>
  <si>
    <t xml:space="preserve"> Конструктор детский "МАЛЕНЬКИЙ СТРОИТЕЛЬ." 92 эл. в пакете (Арт.И-1366)</t>
  </si>
  <si>
    <t>И-1366</t>
  </si>
  <si>
    <t>4670159113768</t>
  </si>
  <si>
    <t>Пластиковый конструктор "МАЛЕНЬКИЙ СТРОИТЕЛЬ" понравится любому ребенку! Из его деталей можно складывать фигуры, строить города и многое другое. Такая игра поможет развить логическое мышление, воображение, мелкую моторику рук. В комплекте: 92 детали. В пакете.</t>
  </si>
  <si>
    <t>08. ДОМИНО ПЛАСТИКОВОЕ</t>
  </si>
  <si>
    <t>Домино большое</t>
  </si>
  <si>
    <t>217271</t>
  </si>
  <si>
    <t>ДОМИНО БОЛЬШОЕ. ДИКИЕ ЖИВОТНЫЕ  (Арт.И-1927)</t>
  </si>
  <si>
    <t>И-1927</t>
  </si>
  <si>
    <t>4670159116271</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</si>
  <si>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Материал: пластик.</t>
  </si>
  <si>
    <t>064904</t>
  </si>
  <si>
    <t>ДОМИНО БОЛЬШОЕ. ФРУКТЫ (Арт. ИН-5994)</t>
  </si>
  <si>
    <t>ИН-5994</t>
  </si>
  <si>
    <t>4665303159945</t>
  </si>
  <si>
    <t>Популярная игра, созданная специально для малышей с использованием ярких и красочных картинок. Способствует развитию памяти, внимания, мелкой моторики рук. Предназначено для 2-4 игроков от 3-х лет.</t>
  </si>
  <si>
    <t>Домино для самых маленьких</t>
  </si>
  <si>
    <t>027115</t>
  </si>
  <si>
    <t>16. ДОМИНО ПЛАСТИКОВОЕ. ДЛЯ МАЛЫШЕЙ (Арт. ИН-6942)</t>
  </si>
  <si>
    <t>ИН-6942</t>
  </si>
  <si>
    <t>9785378169429</t>
  </si>
  <si>
    <t>024283</t>
  </si>
  <si>
    <t>23. ДОМИНО ПЛАСТИКОВОЕ. ОКРУЖАЮЩИЙ МИР (Арт. ИН-0973)</t>
  </si>
  <si>
    <t>ИН-0973</t>
  </si>
  <si>
    <t>9785378109739</t>
  </si>
  <si>
    <t>09. МОЗАИКА КРУГЛАЯ И В КОРОБКЕ</t>
  </si>
  <si>
    <t>025535</t>
  </si>
  <si>
    <t>02. МОЗАИКА КРУГЛАЯ. 110 шт. (Арт. М-5656)</t>
  </si>
  <si>
    <t>М-5656</t>
  </si>
  <si>
    <t>9785378156566</t>
  </si>
  <si>
    <t>Круглую пластиковая мозаика - станет замечательной игрушкой для Вашего ребёнка! Она прекрасно развивает творческое воображение, абстрактное и логическое мышление, внимание, мелкую моторику рук, а также учит различать цвета и оттенки. Мозаика обязательно понравится ребёнку яркими деталями, хорошим качеством и разными вариантами складывания изображений! Количество элементов: 110 шт.</t>
  </si>
  <si>
    <t>245581</t>
  </si>
  <si>
    <t>TM Profit. МОЗАИКА КРУГЛАЯ. 80 шт.  (арт. М-4434)</t>
  </si>
  <si>
    <t>М-4434</t>
  </si>
  <si>
    <t>4670159244349</t>
  </si>
  <si>
    <t xml:space="preserve">Создайте уникальные композиции. 80 элементов, отличное качество, разнообразие цветов. Идеально для творчества и декора, развивает мелкую моторику и мышление. Подходит для детей от 3 лет. </t>
  </si>
  <si>
    <t>10. МОЗАИКА (Серия "Мозаикин")</t>
  </si>
  <si>
    <t>068390</t>
  </si>
  <si>
    <t>03. Серия "Мозайкин". Мозаика-чемодан со схемами в плёнке (Арт. И-8319)</t>
  </si>
  <si>
    <t>И-8319</t>
  </si>
  <si>
    <t>4665303183193</t>
  </si>
  <si>
    <t>Мозаика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пленке.</t>
  </si>
  <si>
    <t>193588</t>
  </si>
  <si>
    <t>05. Серия "Мозайкин". Игра 4в1 (Мозаика, Мемо, Лабиринт, Лото) чемодан в коробке ( Арт. ИН-8226)</t>
  </si>
  <si>
    <t>ИН-8226</t>
  </si>
  <si>
    <t>4620129782265</t>
  </si>
  <si>
    <t>Мозаика серии "Мозайкин" придется по душе любому ребенку! Она откроет перед малышом неограниченные возможности создания композиций как по шаблону картинки, так и исходя из своего воображения. Такие занятия способствуют развитию внимательности, мелкой моторики, творческих способностей, реакции и зрительного восприятия. В комплекте: мозаика, мемо, лабиринт, лото. Чемодан в коробке.</t>
  </si>
  <si>
    <t>11. МОЗАИКА (Серия "Мозайкин для малышей")</t>
  </si>
  <si>
    <t>219443</t>
  </si>
  <si>
    <t>Серия "Мозайкин для малышей". МИР ВОКРУГ. 12 картинок в коробке  (32 фишки + 2 глазок) Арт. М-2397</t>
  </si>
  <si>
    <t>М-2397</t>
  </si>
  <si>
    <t>4670159123972</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</si>
  <si>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плёнке (32 фишки + 2 глазок).</t>
  </si>
  <si>
    <t>171252</t>
  </si>
  <si>
    <t>Серия "Мозайкин для малышей". Мозаика 12 картинок в плёнке (32 фишки + 2 глазок) Арт. М-7165</t>
  </si>
  <si>
    <t>М-7165</t>
  </si>
  <si>
    <t>4610144871655</t>
  </si>
  <si>
    <t>12. НАПОЛЬНАЯ МОЗАИКА</t>
  </si>
  <si>
    <t>НАПОЛЬНАЯ МОЗАИКА ДЛЯ МАЛЫШЕЙ</t>
  </si>
  <si>
    <t>025089</t>
  </si>
  <si>
    <t>НАПОЛЬНАЯ МОЗАИКА ДЛЯ МАЛЫШЕЙ В КОРОБКЕ (24 детали) (Арт. М-5032)</t>
  </si>
  <si>
    <t>М-5032</t>
  </si>
  <si>
    <t>9785378150328</t>
  </si>
  <si>
    <t>Напольная мозаика – увлекательная развивающая игра для самых маленьких! Она развивает у ребёнка творческие способности, воображение, мелкую моторику рук, воображение, координацию движений. Эта мозаика открывает перед малышом неограниченные возможности создания собственных композиций. Конструкция мозаики позволяет с лёгкостью скреплять и фиксировать детали, которые состоят из высококачественных материалов, абсолютно безопасных для здоровья ребёнка.</t>
  </si>
  <si>
    <t>025088</t>
  </si>
  <si>
    <t>НАПОЛЬНАЯ МОЗАИКА ДЛЯ МАЛЫШЕЙ В КОРОБКЕ (40 деталей) (Арт. М-5033)</t>
  </si>
  <si>
    <t>М-5033</t>
  </si>
  <si>
    <t>9785378150335</t>
  </si>
  <si>
    <t>НАПОЛЬНАЯ МОЗАИКА МИНИ</t>
  </si>
  <si>
    <t>036885</t>
  </si>
  <si>
    <t>НАПОЛЬНАЯ МОЗАИКА МИНИ В КОРОБКЕ (24 детали) (Арт. М-0717)</t>
  </si>
  <si>
    <t>М-0717</t>
  </si>
  <si>
    <t>4665295407178</t>
  </si>
  <si>
    <t>Напольная мозаика – увлекательная развивающая игра для самых маленьких! Она развивает у ребёнка творческие способности, воображение, мелкую моторику рук, воображение, координацию движений. Эта мозаика открывает перед малышом неограниченные возможности создания собственных композиций. Конструкция мозаики позволяет с лёгкостью скреплять и фиксировать детали, которые состоят из высококачественных материалов, абсолютно безопасных для здоровья ребёнка. Предназначено для детей от 3-х лет под присмотром взрослых.</t>
  </si>
  <si>
    <t>037052</t>
  </si>
  <si>
    <t>НАПОЛЬНАЯ МОЗАИКА МИНИ В КОРОБКЕ (40 деталей) (Арт. М-0718)</t>
  </si>
  <si>
    <t>М-0718</t>
  </si>
  <si>
    <t>4665295407185</t>
  </si>
  <si>
    <t>035507</t>
  </si>
  <si>
    <t>НАПОЛЬНАЯ МОЗАИКА МИНИ В ПАКЕТЕ (24 детали) (Арт. М-0522)</t>
  </si>
  <si>
    <t>М-0522</t>
  </si>
  <si>
    <t>4665295405228</t>
  </si>
  <si>
    <t>035508</t>
  </si>
  <si>
    <t>НАПОЛЬНАЯ МОЗАИКА МИНИ В ПАКЕТЕ (40 деталей) (Арт. М-0523)</t>
  </si>
  <si>
    <t>М-0523</t>
  </si>
  <si>
    <t>4665295405235</t>
  </si>
  <si>
    <t>16. КУБИКИ ПЛАСТИКОВЫЕ</t>
  </si>
  <si>
    <t>02. КУБИКИ ПЛАСТИКОВЫЕ (6 шт.)</t>
  </si>
  <si>
    <t>028819</t>
  </si>
  <si>
    <t>КУБИКИ ПЛАСТИКОВЫЕ 6 шт. В ГОСТЯХ У СКАЗКИ (Арт. К06-9741)</t>
  </si>
  <si>
    <t>К06-9741</t>
  </si>
  <si>
    <t>9785378197415</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</si>
  <si>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6 шт.</t>
  </si>
  <si>
    <t>03. КУБИКИ ПЛАСТИКОВЫЕ (9 шт.)</t>
  </si>
  <si>
    <t>059100</t>
  </si>
  <si>
    <t>КУБИКИ ПЛАСТИКОВЫЕ 9 шт. АЗБУКА С КАРТИНКАМИ (Арт. К09-8208)</t>
  </si>
  <si>
    <t>К09-8208</t>
  </si>
  <si>
    <t>4665301882081</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</si>
  <si>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9 шт.</t>
  </si>
  <si>
    <t>029091</t>
  </si>
  <si>
    <t>КУБИКИ ПЛАСТИКОВЫЕ 9 шт. МАМЫ И ДЕТКИ (Арт. К09-9610)</t>
  </si>
  <si>
    <t>К09-9610</t>
  </si>
  <si>
    <t>9785378196104</t>
  </si>
  <si>
    <t>025736</t>
  </si>
  <si>
    <t>КУБИКИ ПЛАСТИКОВЫЕ 9 шт. РУССКИЕ СКАЗКИ (Арт.К09-8080)</t>
  </si>
  <si>
    <t>К09-8080</t>
  </si>
  <si>
    <t>9785378080809</t>
  </si>
  <si>
    <t>027583</t>
  </si>
  <si>
    <t>КУБИКИ ПЛАСТИКОВЫЕ 9 шт. ТРАНСПОРТ (Арт. К09-8153)</t>
  </si>
  <si>
    <t>К09-8153</t>
  </si>
  <si>
    <t>9785378181537</t>
  </si>
  <si>
    <t>04. КУБИКИ ПЛАСТИКОВЫЕ (12 шт.)</t>
  </si>
  <si>
    <t>027612</t>
  </si>
  <si>
    <t>КУБИКИ ПЛАСТИКОВЫЕ. 12 шт. АЗБУКА В КАРТИНКАХ (белая) (Арт.К12-9037)</t>
  </si>
  <si>
    <t>К12-9037</t>
  </si>
  <si>
    <t>9785378190379</t>
  </si>
  <si>
    <t>Кубики помогут вашему малышу выучить буквы, цифры, научиться считать и писать. С помощью кубиков ребёнок сам сможет составлять простые слова и несложные примеры, а также складывать несложные яркие картинки. Предназначено для детей в возрасте от 1,5 лет. Количество деталей: 12 шт.</t>
  </si>
  <si>
    <t>028143</t>
  </si>
  <si>
    <t>КУБИКИ ПЛАСТИКОВЫЕ. 12 шт. АЗБУКА В КАРТИНКАХ (цветная) (Арт. К12-9038)</t>
  </si>
  <si>
    <t>К12-9038</t>
  </si>
  <si>
    <t>9785378190386</t>
  </si>
  <si>
    <t>029005</t>
  </si>
  <si>
    <t>КУБИКИ ПЛАСТИКОВЫЕ. 12 шт. АЗБУКА СО СКАЗКАМИ (Арт. К12-0286)</t>
  </si>
  <si>
    <t>К12-0286</t>
  </si>
  <si>
    <t>9785378202867</t>
  </si>
  <si>
    <t>028577</t>
  </si>
  <si>
    <t>КУБИКИ ПЛАСТИКОВЫЕ. 12 шт. КУБИКИ "БУКВАРЬ" (Арт. К12-9035)</t>
  </si>
  <si>
    <t>К12-9035</t>
  </si>
  <si>
    <t>9785378190355</t>
  </si>
  <si>
    <t>06. КУБИКИ ВЫДУВНЫЕ</t>
  </si>
  <si>
    <t>037888</t>
  </si>
  <si>
    <t>03. КУБИКИ ВЫДУВНЫЕ. 9 шт. (Арт. К09-0811)</t>
  </si>
  <si>
    <t>К09-0811</t>
  </si>
  <si>
    <t>4665295408113</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</si>
  <si>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9 шт.</t>
  </si>
  <si>
    <t>037890</t>
  </si>
  <si>
    <t>05. КУБИКИ ВЫДУВНЫЕ. 12 шт. (Арт. К12-0813)</t>
  </si>
  <si>
    <t>К12-0813</t>
  </si>
  <si>
    <t>4665295408137</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</si>
  <si>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12 шт.</t>
  </si>
  <si>
    <t>037891</t>
  </si>
  <si>
    <t>06. КУБИКИ ВЫДУВНЫЕ. 16 шт. (Арт. К16-0814)</t>
  </si>
  <si>
    <t>К16-0814</t>
  </si>
  <si>
    <t>4665295408144</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</si>
  <si>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16 шт.</t>
  </si>
  <si>
    <t>037892</t>
  </si>
  <si>
    <t>07. КУБИКИ ВЫДУВНЫЕ. 20 шт. (Арт. К20-0815)</t>
  </si>
  <si>
    <t>К20-0815</t>
  </si>
  <si>
    <t>4665295408151</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</si>
  <si>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20 шт.</t>
  </si>
  <si>
    <t>07. КУБИКИ ВЫДУВНЫЕ С КАРТИНКАМИ</t>
  </si>
  <si>
    <t>039856</t>
  </si>
  <si>
    <t>01. КУБИКИ ВЫДУВНЫЕ с картинками. 6 шт. АЗБУКА (Арт. К06-0817)</t>
  </si>
  <si>
    <t>К06-0817</t>
  </si>
  <si>
    <t>4665295408175</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</si>
  <si>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6 шт.</t>
  </si>
  <si>
    <t>039858</t>
  </si>
  <si>
    <t>02. КУБИКИ ВЫДУВНЫЕ с картинками. 6 шт. ЖИВОТНЫЕ (Арт. К06-0819)</t>
  </si>
  <si>
    <t>К06-0819</t>
  </si>
  <si>
    <t>4665295408199</t>
  </si>
  <si>
    <t>039857</t>
  </si>
  <si>
    <t>03. КУБИКИ ВЫДУВНЫЕ с картинками. 6 шт. МАТЕМАТИЧЕСКИЕ ОПЕРАЦИИ (Арт. К06-0818)</t>
  </si>
  <si>
    <t>К06-0818</t>
  </si>
  <si>
    <t>4665295408182</t>
  </si>
  <si>
    <t>039859</t>
  </si>
  <si>
    <t>04. КУБИКИ ВЫДУВНЫЕ с картинками. 8 шт. АЗБУКА (Арт. К08-0820)</t>
  </si>
  <si>
    <t>К08-0820</t>
  </si>
  <si>
    <t>4665295408205</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</si>
  <si>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8 шт.</t>
  </si>
  <si>
    <t>039860</t>
  </si>
  <si>
    <t>05. КУБИКИ ВЫДУВНЫЕ с картинками. 8 шт. МАТЕМАТИКА (Арт. К08-0821)</t>
  </si>
  <si>
    <t>К08-0821</t>
  </si>
  <si>
    <t>4665295408212</t>
  </si>
  <si>
    <t>039861</t>
  </si>
  <si>
    <t>06. КУБИКИ ВЫДУВНЫЕ с картинками. 9 шт. АЗБУКА (Арт. К09-0823)</t>
  </si>
  <si>
    <t>К09-0823</t>
  </si>
  <si>
    <t>4665295408236</t>
  </si>
  <si>
    <t>039863</t>
  </si>
  <si>
    <t>08. КУБИКИ ВЫДУВНЫЕ с картинками. 10 шт. АЗБУКА (Арт. К10-0826)</t>
  </si>
  <si>
    <t>К10-0826</t>
  </si>
  <si>
    <t>4665295408267</t>
  </si>
  <si>
    <t>Яркие цветные кубики обязательно понравятся малышам, с их помощью можно строить всевозможные замки и постройки. Они подойдут даже для самых маленьких благодаря большому размеру и отличному качеству. Количество деталей: 10 шт.</t>
  </si>
  <si>
    <t>039887</t>
  </si>
  <si>
    <t>10. КУБИКИ ВЫДУВНЫЕ с картинками. 12 шт. АЗБУКА (Арт. К12-0828)</t>
  </si>
  <si>
    <t>К12-0828</t>
  </si>
  <si>
    <t>4665295408281</t>
  </si>
  <si>
    <t>039888</t>
  </si>
  <si>
    <t>11. КУБИКИ ВЫДУВНЫЕ с картинками. 12 шт. ЖИВОТНЫЕ (Арт. К12-0830)</t>
  </si>
  <si>
    <t>К12-0830</t>
  </si>
  <si>
    <t>4665295408304</t>
  </si>
  <si>
    <t>17. Антискользящие мини-коврики для ванны</t>
  </si>
  <si>
    <t>Коробка</t>
  </si>
  <si>
    <t>247435</t>
  </si>
  <si>
    <t>Набор антискользящих мини-ковриков на присосках "Морские жители" 4 шт. Пастель (Арт. КВ-4997)</t>
  </si>
  <si>
    <t>КВ-4997</t>
  </si>
  <si>
    <t>4670159249979</t>
  </si>
  <si>
    <t>Антискользящий коврик на присосках для ванной создан специально для детей и призван обеспечить комфортное и безопасное купание. Мягкие присоски липучки надежно крепят антискользящую подстилку ко дну и не дают ей скользить по ее поверхности. Количество в наборе: 4 шт.</t>
  </si>
  <si>
    <t>247434</t>
  </si>
  <si>
    <t>Набор антискользящих мини-ковриков на присосках "Морские жители" 4 шт. Яркие (Арт. КВ-4996)</t>
  </si>
  <si>
    <t>КВ-4996</t>
  </si>
  <si>
    <t>4670159249962</t>
  </si>
  <si>
    <t>Пакет</t>
  </si>
  <si>
    <t>269171</t>
  </si>
  <si>
    <t>Набор антискользящих мини-ковриков на присосках "Морские жители" 4 шт. Пастель (пакет) (арт.КВ-4074)</t>
  </si>
  <si>
    <t>КВ-4074</t>
  </si>
  <si>
    <t>4670419740741</t>
  </si>
  <si>
    <t>269175</t>
  </si>
  <si>
    <t>Набор антискользящих мини-ковриков на присосках "Морские жители" 4 шт. Яркие (пакет) (арт. КВ-4075)</t>
  </si>
  <si>
    <t>КВ-4075</t>
  </si>
  <si>
    <t>4670419740758</t>
  </si>
  <si>
    <t>03. ПАЗЛЫ</t>
  </si>
  <si>
    <t>01. АКСЕССУАРЫ ДЛЯ ПАЗЛОВ</t>
  </si>
  <si>
    <t>049734</t>
  </si>
  <si>
    <t>КЛЕЙ ДЛЯ ПАЗЛОВ (с дозатором) 115 гр. (Арт. КПЛ-4052)</t>
  </si>
  <si>
    <t>КПЛ-4052</t>
  </si>
  <si>
    <t>4665299640526</t>
  </si>
  <si>
    <t>Покрытие собранного пазла специальным клеем — завершающий этап кропотливой работы. Синтетический клей для пазлов наносится прямо поверх картинки, скрепляя многочисленные детали в единое полотно. Клей после высыхания абсолютно прозрачен.</t>
  </si>
  <si>
    <t>069083</t>
  </si>
  <si>
    <t>КОВРИК ДЛЯ ПАЗЛОВ (Арт. П-5235)</t>
  </si>
  <si>
    <t>П-5235</t>
  </si>
  <si>
    <t>4665299652352</t>
  </si>
  <si>
    <t>Коврик для пазлов — незаменимая вещь для любителей собирать большие пазлы. Он позволит аккуратно убрать незаконченную работу, чтобы в любое удобное время вернуться к ней. Коврик выполнен из синтетической ворсовой ткани, чтобы детали не скользили по ней. Когда захотите убрать работу, просто сверните коврик с частично собранным пазлом в рулон!</t>
  </si>
  <si>
    <t>268399</t>
  </si>
  <si>
    <t>Коврик для пазлов, в наборе, размер 140х100 см, цвет: чёрный (арт. П-3743)</t>
  </si>
  <si>
    <t>П-3743</t>
  </si>
  <si>
    <t>4670419737437</t>
  </si>
  <si>
    <t>Коврик для пазлов — незаменимая вещь для любителей собирать большие пазлы. Он позволит аккуратно убрать незаконченную работу, чтобы в любое удобное время вернуться к ней. Коврик выполнен из синтетической ворсовой ткани, чтобы детали не скользили по ней. Когда захотите убрать работу, просто сверните коврик с частично собранным пазлом в рулон! Подходит для сборки: 1500 шт, размер 85х60см; 2000 шт размер 96,6х68,8 см; 3000 шт размер 140х100 см.</t>
  </si>
  <si>
    <t>268396</t>
  </si>
  <si>
    <t>Коврик для пазлов, в наборе, размер 140х100см, цвет: зелёный (арт. П-3742)</t>
  </si>
  <si>
    <t>П-3742</t>
  </si>
  <si>
    <t>4670419737420</t>
  </si>
  <si>
    <t>270811</t>
  </si>
  <si>
    <t>Стол коврик для сборки пазлов (77х52х53,6 см, 6 выдвижных ящиков, серый) (арт. СПЗ-4635)</t>
  </si>
  <si>
    <t>СПЗ-4635</t>
  </si>
  <si>
    <t>4670419746354</t>
  </si>
  <si>
    <t>Складывающая конструкция, нескользящая войлочная поверхность, для 1000 шт пазлов. Размер стола 77х53,6 см, размер ящика 27х22 (4 шт.), 24,7х17,8 (2 шт.).</t>
  </si>
  <si>
    <t>03. ПАЗЛЫ (Рыжий кот)</t>
  </si>
  <si>
    <t>00. ЛИЦЕНЗИЯ</t>
  </si>
  <si>
    <t>КОТЭ</t>
  </si>
  <si>
    <t>266419</t>
  </si>
  <si>
    <t>ПАЗЛЫ 104 элемента. Лицензия/ КОТЭ (арт.ПУ104-3128)</t>
  </si>
  <si>
    <t>ПУ104-3128</t>
  </si>
  <si>
    <t>4670419731282</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</si>
  <si>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104 шт. Тематика пазла: Котэ.</t>
  </si>
  <si>
    <t>266415</t>
  </si>
  <si>
    <t>ПАЗЛЫ 15 элементов. Лицензия/ КОТЭ (арт.ПУ15-3124)</t>
  </si>
  <si>
    <t>ПУ15-3124</t>
  </si>
  <si>
    <t>4670419731244</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</si>
  <si>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15 шт. Тематика пазла: Котэ.</t>
  </si>
  <si>
    <t>266420</t>
  </si>
  <si>
    <t>ПАЗЛЫ 160 элементов. Лицензия/ КОТЭ (арт.ПУ160-3129)</t>
  </si>
  <si>
    <t>ПУ160-3129</t>
  </si>
  <si>
    <t>4670419731299</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</si>
  <si>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 Тематика пазла: Котэ.</t>
  </si>
  <si>
    <t>266416</t>
  </si>
  <si>
    <t>ПАЗЛЫ 24 элемента. Лицензия/  КОТЭ (арт.ПУ24-3125)</t>
  </si>
  <si>
    <t>ПУ24-3125</t>
  </si>
  <si>
    <t>4670419731251</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</si>
  <si>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 Тематика пазла: Котэ.</t>
  </si>
  <si>
    <t>266417</t>
  </si>
  <si>
    <t>ПАЗЛЫ 35 элементов. Лицензия/ КОТЭ (арт.ПУ35-3126)</t>
  </si>
  <si>
    <t>ПУ35-3126</t>
  </si>
  <si>
    <t>4670419731268</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</si>
  <si>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35 шт. Тематика пазла: Котэ.</t>
  </si>
  <si>
    <t>266418</t>
  </si>
  <si>
    <t>ПАЗЛЫ 60 элементов. Лицензия/ КОТЭ (арт.ПУ60-3127)</t>
  </si>
  <si>
    <t>ПУ60-3127</t>
  </si>
  <si>
    <t>4670419731275</t>
  </si>
  <si>
    <t>Популярная занимательная игра "КОТЭ"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 Тематика пазла: Котэ.</t>
  </si>
  <si>
    <t>1. Пазлы в стандартной коробке</t>
  </si>
  <si>
    <t>152871</t>
  </si>
  <si>
    <t>BRIGHT KIDS. Учимся и играем. Лицензия /СИНИЙ ТРАКТОР. УЧИМ АЛФАВИТ И ЦВЕТА (ИН-6143)</t>
  </si>
  <si>
    <t>ИН-6143</t>
  </si>
  <si>
    <t>4680088464138</t>
  </si>
  <si>
    <t>Набор "Синий трактор" состоит из прицепов, благодаря которым ребёнок без труда выучит алфавит и цвета. Каждый из 33 прицепов состоит из двух частей, которые соединяются только друг с другом. Таким образом играющий быстрее запомнит правильные пары между буквами и предметами, чьи названия с них начинаются.
«Синий трактор. Учим алфавит и цвета» поможет развить память, логику, внимательность, образное мышление и мелкую моторику.
Состав игры: 67 элементов:
- 1 синий трактор
- 33 прицепа (у каждого верхняя и нижняя половина)
От 1 игрока
3+
10+ минут</t>
  </si>
  <si>
    <t>225963</t>
  </si>
  <si>
    <t>НАПОЛЬНЫЕ ПАЗЛЫ ГИГАНТ 24 эл. Дорога. Лицензия/Синий трактор (поле 960х640) (Арт.ИН-5959).</t>
  </si>
  <si>
    <t>ИН-5959</t>
  </si>
  <si>
    <t>4670159159599</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</si>
  <si>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Размер поля: 960х640 мм.</t>
  </si>
  <si>
    <t>127745</t>
  </si>
  <si>
    <t>ПАЗЛЫ 104 элемента. Лицензия/ СИНИЙ ТРАКТОР  (кор.19х14) (Арт. П104-4884)</t>
  </si>
  <si>
    <t>П104-4884</t>
  </si>
  <si>
    <t>4665308048848</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</si>
  <si>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104 шт.</t>
  </si>
  <si>
    <t>266580</t>
  </si>
  <si>
    <t>ПАЗЛЫ 104 элемента. Лицензия/ СИНИЙ ТРАКТОР (арт.П104-2879)</t>
  </si>
  <si>
    <t>П104-2879</t>
  </si>
  <si>
    <t>4670419728794</t>
  </si>
  <si>
    <t>266567</t>
  </si>
  <si>
    <t>ПАЗЛЫ 60 элементов. Лицензия/ СИНИЙ ТРАКТОР (арт.П60-2882)</t>
  </si>
  <si>
    <t>П60-2882</t>
  </si>
  <si>
    <t>4670419728824</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</si>
  <si>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t>
  </si>
  <si>
    <t>266574</t>
  </si>
  <si>
    <t>ПАЗЛЫ 60 элементов. Лицензия/ СИНИЙ ТРАКТОР (арт.П60-2883)</t>
  </si>
  <si>
    <t>П60-2883</t>
  </si>
  <si>
    <t>4670419728831</t>
  </si>
  <si>
    <t>266577</t>
  </si>
  <si>
    <t>ПАЗЛЫ 60 элементов. Лицензия/ СИНИЙ ТРАКТОР (арт.П60-2886)</t>
  </si>
  <si>
    <t>П60-2886</t>
  </si>
  <si>
    <t>4670419728862</t>
  </si>
  <si>
    <t>125167</t>
  </si>
  <si>
    <t>ПАЗЛЫ 60 элементов. Лицензия/ СИНИЙ ТРАКТОР (кор.19х14) (Арт. П60-1767)</t>
  </si>
  <si>
    <t>П60-1767</t>
  </si>
  <si>
    <t>4665308017677</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</si>
  <si>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t>
  </si>
  <si>
    <t>2. Пазлы в уменьшенной коробке</t>
  </si>
  <si>
    <t>126749</t>
  </si>
  <si>
    <t>09. МАКСИ-ПАЗЛЫ 15 элементов. Лицензия/ СИНИЙ ТРАКТОР №7 (Арт. ПУ15-1775)</t>
  </si>
  <si>
    <t>ПУ15-1775</t>
  </si>
  <si>
    <t>4665308017752</t>
  </si>
  <si>
    <t>МАКСИ-ПАЗЛЫ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</si>
  <si>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126751</t>
  </si>
  <si>
    <t>15. МАКСИ-ПАЗЛЫ 24 элемента. Лицензия/ СИНИЙ ТРАКТОР №6 (Арт. ПУ24-1776)</t>
  </si>
  <si>
    <t>ПУ24-1776</t>
  </si>
  <si>
    <t>4665308017769</t>
  </si>
  <si>
    <t>Макси пазл "СИНИЙ ТРАКТОР №6" придется по душе всем малышам! Эта популярная занимательная игра прекрасно развивает мелкую моторику рук, память и внимание посредством собирания красочной картинки. Крупные крепкие детали удобны для захвата детской ручкой. Количество элементов: 24 шт.</t>
  </si>
  <si>
    <t>145314</t>
  </si>
  <si>
    <t>Пазл 104 ЭЛЕМЕНТА Лицензия/ СИНИЙ ТРАКТОР №15  (кор. 18х12,5) Арт. П104-5784</t>
  </si>
  <si>
    <t>П104-5784</t>
  </si>
  <si>
    <t>4665308257844</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</si>
  <si>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Количество элементов: 104 шт. Размер коробки: 18х12,5 см.</t>
  </si>
  <si>
    <t>145311</t>
  </si>
  <si>
    <t>Пазл 60 ЭЛЕМЕНТОВ Лицензия/ СИНИЙ ТРАКТОР №14  (кор. 18х12,5) Арт. П60-5783</t>
  </si>
  <si>
    <t>П60-5783</t>
  </si>
  <si>
    <t>4665308257837</t>
  </si>
  <si>
    <t>Популярная занимательная игра "Синий трактор" -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Включает 60 элементов. Тематика пазла: синий трактор. Размер коробки: 18х12,5 см.</t>
  </si>
  <si>
    <t>266553</t>
  </si>
  <si>
    <t>ПАЗЛЫ 104 элемента. Лицензия/ СИНИЙ ТРАКТОР (арт.ПУ104-2903)</t>
  </si>
  <si>
    <t>ПУ104-2903</t>
  </si>
  <si>
    <t>4670419729036</t>
  </si>
  <si>
    <t>266557</t>
  </si>
  <si>
    <t>ПАЗЛЫ 160 элементов Лицензия/ СИНИЙ ТРАКТОР (арт.ПУ160-2985)</t>
  </si>
  <si>
    <t>ПУ160-2985</t>
  </si>
  <si>
    <t>4670419729852</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</si>
  <si>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160 шт.</t>
  </si>
  <si>
    <t>266563</t>
  </si>
  <si>
    <t>ПАЗЛЫ 160 элементов Лицензия/ СИНИЙ ТРАКТОР (арт.ПУ160-2986)</t>
  </si>
  <si>
    <t>ПУ160-2986</t>
  </si>
  <si>
    <t>4670419729869</t>
  </si>
  <si>
    <t>266544</t>
  </si>
  <si>
    <t>ПАЗЛЫ 24 элемента. Лицензия/ СИНИЙ ТРАКТОР (арт.ПУ24-2900)</t>
  </si>
  <si>
    <t>ПУ24-2900</t>
  </si>
  <si>
    <t>4670419729005</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</si>
  <si>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t>
  </si>
  <si>
    <t>266546</t>
  </si>
  <si>
    <t>ПАЗЛЫ 24 элементов. Лицензия/ СИНИЙ ТРАКТОР (арт.ПУ24-2906)</t>
  </si>
  <si>
    <t>ПУ24-2906</t>
  </si>
  <si>
    <t>4670419729128</t>
  </si>
  <si>
    <t>266547</t>
  </si>
  <si>
    <t>ПАЗЛЫ 35 элементов. Лицензия/ СИНИЙ ТРАКТОР (арт.ПУ35-2901)</t>
  </si>
  <si>
    <t>ПУ35-2901</t>
  </si>
  <si>
    <t>4670419729012</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</si>
  <si>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35 шт.</t>
  </si>
  <si>
    <t>266551</t>
  </si>
  <si>
    <t>ПАЗЛЫ 60 элементов. Лицензия/ СИНИЙ ТРАКТОР (арт.ПУ60-2902)</t>
  </si>
  <si>
    <t>ПУ60-2902</t>
  </si>
  <si>
    <t>4670419729029</t>
  </si>
  <si>
    <t>Популярная занимательная игра "Синий трактор"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60 шт.</t>
  </si>
  <si>
    <t>3. Пазлы наборы (шоубоксы, наборы)</t>
  </si>
  <si>
    <t>265919</t>
  </si>
  <si>
    <t>МИКС. ПАЗЛЫ. Синий Трактор. 24 элемента. (10 шт в шоубоксе) (арт. П24-2981)</t>
  </si>
  <si>
    <t>П24-2981</t>
  </si>
  <si>
    <t>4670419729814</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</si>
  <si>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Количество элементов: 24 шт. Количество в шоубоксе: 10 шт.</t>
  </si>
  <si>
    <t>265921</t>
  </si>
  <si>
    <t>МИКС. ПАЗЛЫ. Синий Трактор. 54 элемента. (10 шт в шоубоксе) (арт. П54-2982)</t>
  </si>
  <si>
    <t>П54-2982</t>
  </si>
  <si>
    <t>4670419729821</t>
  </si>
  <si>
    <t>Пазлы "Синий трактор" -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Количество элементов: 54 шт. Количество в шоубоксе: 10 шт.</t>
  </si>
  <si>
    <t>204011</t>
  </si>
  <si>
    <t>ПАЗЛЫ 4 в 1. Лицензия/ СИНИЙ ТРАКТОР №9 (9,16, 25, 36 эл.) (Арт. П-1774) Стандарт 48</t>
  </si>
  <si>
    <t>П-1774</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</si>
  <si>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Произведено в России.</t>
  </si>
  <si>
    <t>ЧЕБУРАШКА</t>
  </si>
  <si>
    <t>Сериал</t>
  </si>
  <si>
    <t>277083</t>
  </si>
  <si>
    <t>ПАЗЛЫ 104 элемента. Лицензия/ Чебурашка 5 (Арт. П104-7223)</t>
  </si>
  <si>
    <t>П104-7223</t>
  </si>
  <si>
    <t>4670419772230</t>
  </si>
  <si>
    <t>277084</t>
  </si>
  <si>
    <t>ПАЗЛЫ 104 элемента. Лицензия/ Чебурашка 6 (Арт. П104-7224)</t>
  </si>
  <si>
    <t>П104-7224</t>
  </si>
  <si>
    <t>4670419772247</t>
  </si>
  <si>
    <t>Фильм</t>
  </si>
  <si>
    <t>274269</t>
  </si>
  <si>
    <t>ПАЗЛЫ 4 в 1(9,16, 25, 36 эл.) Лицензия/ Чебурашка (арт. ПУ-3144-Лента) стандарт 10</t>
  </si>
  <si>
    <t>ПУ-3144-Лента</t>
  </si>
  <si>
    <t>266434</t>
  </si>
  <si>
    <t>ПАЗЛЫ 54 элемента.  Лицензия/ Чебурашка.(10 в шоу-боксе) (арт.ПУ54-3112)</t>
  </si>
  <si>
    <t>ПУ54-3112</t>
  </si>
  <si>
    <t>4670419731121</t>
  </si>
  <si>
    <t>ЧУКОВСКИЙ</t>
  </si>
  <si>
    <t>2. 60 элементов</t>
  </si>
  <si>
    <t>273228</t>
  </si>
  <si>
    <t>ПАЗЛЫ 60 элементов. ЧУКОВСКИЙ. КРАДЕНОЕ СОЛНЦЕ (Арт. Х60-5055)</t>
  </si>
  <si>
    <t>Х60-5055</t>
  </si>
  <si>
    <t>4670419750559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</si>
  <si>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60 шт.</t>
  </si>
  <si>
    <t>273229</t>
  </si>
  <si>
    <t>ПАЗЛЫ 60 элементов. ЧУКОВСКИЙ. МОЙДОДЫР (Арт. Х60-5056)</t>
  </si>
  <si>
    <t>Х60-5056</t>
  </si>
  <si>
    <t>4670419750566</t>
  </si>
  <si>
    <t>273230</t>
  </si>
  <si>
    <t>ПАЗЛЫ 60 элементов. ЧУКОВСКИЙ. МУХА-ЦОКОТУХА (Арт. Х60-5057)</t>
  </si>
  <si>
    <t>Х60-5057</t>
  </si>
  <si>
    <t>4670419750573</t>
  </si>
  <si>
    <t>273231</t>
  </si>
  <si>
    <t>ПАЗЛЫ 60 элементов. ЧУКОВСКИЙ. ТЕЛЕФОН (Арт. Х60-5058)</t>
  </si>
  <si>
    <t>Х60-5058</t>
  </si>
  <si>
    <t>4670419750580</t>
  </si>
  <si>
    <t>273232</t>
  </si>
  <si>
    <t>ПАЗЛЫ 60 элементов. ЧУКОВСКИЙ. ФЕДОРИНО ГОРЕ (Арт. Х60-5059)</t>
  </si>
  <si>
    <t>Х60-5059</t>
  </si>
  <si>
    <t>4670419750597</t>
  </si>
  <si>
    <t>3. 104 элемента</t>
  </si>
  <si>
    <t>273235</t>
  </si>
  <si>
    <t>ПАЗЛЫ 104 элемента. ЧУКОВСКИЙ. АЙБОЛИТ (Арт. Х104-5062)</t>
  </si>
  <si>
    <t>Х104-5062</t>
  </si>
  <si>
    <t>4670419750627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</si>
  <si>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104 шт.</t>
  </si>
  <si>
    <t>273236</t>
  </si>
  <si>
    <t>ПАЗЛЫ 104 элемента. ЧУКОВСКИЙ. БАРМАЛЕЙ (Арт. Х104-5063)</t>
  </si>
  <si>
    <t>Х104-5063</t>
  </si>
  <si>
    <t>4670419750634</t>
  </si>
  <si>
    <t>273237</t>
  </si>
  <si>
    <t>ПАЗЛЫ 104 элемента. ЧУКОВСКИЙ. ТАРАКАНИЩЕ (Арт. Х104-5064)</t>
  </si>
  <si>
    <t>Х104-5064</t>
  </si>
  <si>
    <t>4670419750641</t>
  </si>
  <si>
    <t>Шоу-боксы</t>
  </si>
  <si>
    <t>273259</t>
  </si>
  <si>
    <t>МИКС.ПАЗЛЫ 54 элемента. СКАЗКИ ЧУКОВСКОГО (10 шт в шоубоксе) (арт.Х54-5081)</t>
  </si>
  <si>
    <t>Х54-5081</t>
  </si>
  <si>
    <t>4670419750818</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</si>
  <si>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10 шт.</t>
  </si>
  <si>
    <t>01.ПАЗЛЫ В ШОУ-БОКСАХ</t>
  </si>
  <si>
    <t>01. 12 ЭЛЕМЕНТОВ (поле - 17,5х13 см, коробка - 6,5х9х2,5 см, 4 дизайна по 8 шт. в боксе)</t>
  </si>
  <si>
    <t>275772</t>
  </si>
  <si>
    <t>КОМПЛЕКТ ПАЗЛОВ №1. ПАЗЛЫ 12 элементов (20 шт в шоубоксе) (Арт. П12-6225)</t>
  </si>
  <si>
    <t>П12-6225</t>
  </si>
  <si>
    <t>4670419762255</t>
  </si>
  <si>
    <t>275773</t>
  </si>
  <si>
    <t>КОМПЛЕКТ ПАЗЛОВ №2. ПАЗЛЫ 12 элементов (20 шт в шоубоксе) (Арт. П12-6226)</t>
  </si>
  <si>
    <t>П12-6226</t>
  </si>
  <si>
    <t>4670419762262</t>
  </si>
  <si>
    <t>275786</t>
  </si>
  <si>
    <t>КОМПЛЕКТ ПАЗЛОВ №8. ПАЗЛЫ 12 элементов (32 шт в шоубоксе) (Арт. П12-6232)</t>
  </si>
  <si>
    <t>П12-6232</t>
  </si>
  <si>
    <t>4670419763054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</si>
  <si>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32 шт.</t>
  </si>
  <si>
    <t>02. 24 ЭЛЕМЕНТА (поле - 18х13 см, коробка - 6,5х9х2,5 см, 4 дизайна по 8 шт. в боксе)</t>
  </si>
  <si>
    <t>275774</t>
  </si>
  <si>
    <t>КОМПЛЕКТ ПАЗЛОВ №3. ПАЗЛЫ 24 элемента (20 шт в шоубоксе) (Арт. П24-6227)</t>
  </si>
  <si>
    <t>П24-6227</t>
  </si>
  <si>
    <t>4670419762279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</si>
  <si>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20 шт.</t>
  </si>
  <si>
    <t>275777</t>
  </si>
  <si>
    <t>КОМПЛЕКТ ПАЗЛОВ №4. ПАЗЛЫ 24 элемента (20 шт в шоубоксе) (Арт. П24-6228)</t>
  </si>
  <si>
    <t>П24-6228</t>
  </si>
  <si>
    <t>4670419762286</t>
  </si>
  <si>
    <t>275791</t>
  </si>
  <si>
    <t>КОМПЛЕКТ ПАЗЛОВ №9. ПАЗЛЫ 24 элемента (32 шт в шоубоксе) (Арт. П24-6233)</t>
  </si>
  <si>
    <t>П24-6233</t>
  </si>
  <si>
    <t>4670419763061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</si>
  <si>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32 шт.</t>
  </si>
  <si>
    <t>03. 35 ЭЛЕМЕНТОВ (поле - 18х13 см, коробка - 6,5х9х2,5 см, 4 дизайна по 8 шт. в боксе)</t>
  </si>
  <si>
    <t>276071</t>
  </si>
  <si>
    <t>КОМПЛЕКТ ПАЗЛОВ №5. ПАЗЛЫ 35 элементов (20 шт в шоубоксе) (арт. П35-6292)</t>
  </si>
  <si>
    <t>П35-6292</t>
  </si>
  <si>
    <t>4670419762927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</si>
  <si>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 В шоубоксе: 20 шт.</t>
  </si>
  <si>
    <t>04. 54 ЭЛЕМЕНТА (поле - 17,5х13 см, коробка - 6,5х9х2,5 см, 4 дизайна по 8 шт. в боксе)</t>
  </si>
  <si>
    <t>275795</t>
  </si>
  <si>
    <t>КОМПЛЕКТ ПАЗЛОВ №10. ПАЗЛЫ 54 элемента  (32 шт в шоубоксе) (Арт. П54-6234)</t>
  </si>
  <si>
    <t>П54-6234</t>
  </si>
  <si>
    <t>4670419763078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</si>
  <si>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 В шоубоксе: 32 шт.</t>
  </si>
  <si>
    <t>275780</t>
  </si>
  <si>
    <t>КОМПЛЕКТ ПАЗЛОВ №6. ПАЗЛЫ 54 элемента (20 шт в шоубоксе) (Арт. П54-6230)</t>
  </si>
  <si>
    <t>П54-6230</t>
  </si>
  <si>
    <t>4670419762309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</si>
  <si>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54 шт.</t>
  </si>
  <si>
    <t>275784</t>
  </si>
  <si>
    <t>КОМПЛЕКТ ПАЗЛОВ №7. ПАЗЛЫ 54 элемента (20 шт в шоубоксе) (Арт. П54-6231)</t>
  </si>
  <si>
    <t>П54-6231</t>
  </si>
  <si>
    <t>4670419762316</t>
  </si>
  <si>
    <t>06. 80 ЭЛЕМЕНТОВ (поле - 16,5х22,5 см, коробка - 13х9х2,5 см, 4 дизайна по 4 шт. в боксе)</t>
  </si>
  <si>
    <t>275798</t>
  </si>
  <si>
    <t>КОМПЛЕКТ ПАЗЛОВ №11. ПАЗЛЫ 80 элементов  (16 шт в шоубоксе) (Арт. П80-6235)</t>
  </si>
  <si>
    <t>П80-6235</t>
  </si>
  <si>
    <t>4670419763085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</si>
  <si>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80 шт. В шоубоксе: 16 шт.</t>
  </si>
  <si>
    <t>10. МИКС. ПАЗЛЫ 12, 24, 35, 54 элемента</t>
  </si>
  <si>
    <t>01. МИКС. ПАЗЛЫ 12 элементов (8,10,20,30,32 шт. в шоу боксе)</t>
  </si>
  <si>
    <t>265684</t>
  </si>
  <si>
    <t>МИКС. ПАЗЛЫ 12 элементов. ДОБРЫЕ ИСТОРИИ (10 шт в шоубоксе)  (Арт. П12-2866)</t>
  </si>
  <si>
    <t>П12-2866</t>
  </si>
  <si>
    <t>4670419728664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</si>
  <si>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10 шт.</t>
  </si>
  <si>
    <t>264141</t>
  </si>
  <si>
    <t>МИКС. ПАЗЛЫ 12 элементов. КРАСИВЫЕ ПАЗЛЫ (32 шт в шоубоксе) (Арт. П12-2499)</t>
  </si>
  <si>
    <t>П12-2499</t>
  </si>
  <si>
    <t>4670419724994</t>
  </si>
  <si>
    <t>264133</t>
  </si>
  <si>
    <t>МИКС. ПАЗЛЫ 12 элементов. ЛУЧШИЕ ИСТОРИИ (10 шт в шоубоксе) (Арт. П12-2493)</t>
  </si>
  <si>
    <t>П12-2493</t>
  </si>
  <si>
    <t>4670419724932</t>
  </si>
  <si>
    <t>265683</t>
  </si>
  <si>
    <t>МИКС. ПАЗЛЫ 12 элементов. ЛЮБИМЫЕ ПАЗЛЫ (10 шт в шоубоксе) (Арт. П12-2865)</t>
  </si>
  <si>
    <t>П12-2865</t>
  </si>
  <si>
    <t>4670419728657</t>
  </si>
  <si>
    <t>257696</t>
  </si>
  <si>
    <t>МИКС. ПАЗЛЫ 12 элементов. МИЛЫЕ ИСТОРИИ №2 (8 шт в шоубоксе) (арт.П12-7643)</t>
  </si>
  <si>
    <t>П12-7643</t>
  </si>
  <si>
    <t>4670159276432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</si>
  <si>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8 шт.</t>
  </si>
  <si>
    <t>253154</t>
  </si>
  <si>
    <t>МИКС. ПАЗЛЫ 12 элементов. МИЛЫЕ КАРТИНКИ (20 шт в шоубоксе) (Арт. П12-6626)</t>
  </si>
  <si>
    <t>П12-6626</t>
  </si>
  <si>
    <t>4670159266266</t>
  </si>
  <si>
    <t>257695</t>
  </si>
  <si>
    <t>МИКС. ПАЗЛЫ 12 элементов. МИЛЫЕ КАРТИНКИ №2 (8 шт в шоубоксе) (арт.П12-7642)</t>
  </si>
  <si>
    <t>П12-7642</t>
  </si>
  <si>
    <t>4670159276425</t>
  </si>
  <si>
    <t>268477</t>
  </si>
  <si>
    <t>МИКС. ПАЗЛЫ 12 элементов. ПОДАРОК ДЛЯ ДЕВОЧКИ (8 шт в шоубоксе) (Арт. П12-3781)</t>
  </si>
  <si>
    <t>П12-3781</t>
  </si>
  <si>
    <t>4670419737819</t>
  </si>
  <si>
    <t>267677</t>
  </si>
  <si>
    <t>МИКС. ПАЗЛЫ 12 элементов. ЧУДЕСНЫЕ СЮЖЕТЫ (40 шт. в шоубоксе) (Арт. П12-3497)</t>
  </si>
  <si>
    <t>П12-3497</t>
  </si>
  <si>
    <t>4670419734979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</si>
  <si>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12 шт. В шоубоксе: 40 шт.</t>
  </si>
  <si>
    <t>02. МИКС. ПАЗЛЫ 24 элемента (8,10,20,30,32 шт. в шоу боксе)</t>
  </si>
  <si>
    <t>264127</t>
  </si>
  <si>
    <t>МИКС. ПАЗЛЫ 24 элемента. ИНТЕРЕСНЫЕ ИСТОРИИ (10 шт в шоубоксе) (арт.П24-9489)</t>
  </si>
  <si>
    <t>П24-9489</t>
  </si>
  <si>
    <t>4670419724895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</si>
  <si>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10 шт.</t>
  </si>
  <si>
    <t>264140</t>
  </si>
  <si>
    <t>МИКС. ПАЗЛЫ 24 элемента. ИНТЕРЕСНЫЕ ПАЗЛЫ  (20 шт в шоубоксе) (арт.П24-2498)</t>
  </si>
  <si>
    <t>П24-2498</t>
  </si>
  <si>
    <t>4670419724987</t>
  </si>
  <si>
    <t>264139</t>
  </si>
  <si>
    <t>МИКС. ПАЗЛЫ 24 элемента. КРАСИВЫЕ КАРТИНКИ  (20 шт в шоубоксе) (арт.П24-2497)</t>
  </si>
  <si>
    <t>П24-2497</t>
  </si>
  <si>
    <t>4670419724970</t>
  </si>
  <si>
    <t>264137</t>
  </si>
  <si>
    <t>МИКС. ПАЗЛЫ 24 элемента. ЛЮБИМЫЕ ИСТОРИИ  (10 шт в шоубоксе) (арт.П24-2495)</t>
  </si>
  <si>
    <t>П24-2495</t>
  </si>
  <si>
    <t>4670419724956</t>
  </si>
  <si>
    <t>268478</t>
  </si>
  <si>
    <t>МИКС. ПАЗЛЫ 24 элемента. ПАЗЛЫ ДЛЯ ДЕВОЧКИ (8 шт в шоубоксе) (арт.П24-3782)</t>
  </si>
  <si>
    <t>П24-3782</t>
  </si>
  <si>
    <t>4670419737826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</si>
  <si>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8 шт.</t>
  </si>
  <si>
    <t>268479</t>
  </si>
  <si>
    <t>МИКС. ПАЗЛЫ 24 элемента. ПОДАРОК МАЛЬЧИКУ (8 шт в шоубоксе) (арт.П24-3783)</t>
  </si>
  <si>
    <t>П24-3783</t>
  </si>
  <si>
    <t>4670419737833</t>
  </si>
  <si>
    <t>267466</t>
  </si>
  <si>
    <t>МИКС. ПАЗЛЫ 24 элемента. УВЛЕКАТЕЛЬНЫЕ ИСТОРИИ (40 шт. в шоу-боксе) (арт. П24-3359)</t>
  </si>
  <si>
    <t>П24-3359</t>
  </si>
  <si>
    <t>4670419733590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</si>
  <si>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24 шт. В шоубоксе: 40 шт.</t>
  </si>
  <si>
    <t>03. МИКС. ПАЗЛЫ 35 элементов (8,10,20,30,32 шт. в шоу боксе)</t>
  </si>
  <si>
    <t>264124</t>
  </si>
  <si>
    <t>МИКС. ПАЗЛЫ 35 элементов. ДОБРЫЕ СЮЖЕТЫ (30 шт в шоубоксе) (арт.П35-2487)</t>
  </si>
  <si>
    <t>П35-2487</t>
  </si>
  <si>
    <t>4670419724871</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</si>
  <si>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30 шт.</t>
  </si>
  <si>
    <t>264125</t>
  </si>
  <si>
    <t>МИКС. ПАЗЛЫ 35 элементов. ЛЮБИМЫЕ СЮЖЕТЫ (10 шт в шоубоксе) (арт.П35-2488)</t>
  </si>
  <si>
    <t>П35-2488</t>
  </si>
  <si>
    <t>4670419724888</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</si>
  <si>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10 шт.</t>
  </si>
  <si>
    <t>253149</t>
  </si>
  <si>
    <t>МИКС. ПАЗЛЫ 35 элементов. МИЛЫЕ КАРТИНКИ (20 шт в шоубоксе) (арт. П35-6623)</t>
  </si>
  <si>
    <t>П35-6623</t>
  </si>
  <si>
    <t>4670159266235</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</si>
  <si>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20 шт.</t>
  </si>
  <si>
    <t>268480</t>
  </si>
  <si>
    <t>МИКС. ПАЗЛЫ 35 элементов. ПОДАРОК ДЛЯ ДЕТЕЙ (8 шт в шоубоксе) (арт.П35-3784)</t>
  </si>
  <si>
    <t>П35-3784</t>
  </si>
  <si>
    <t>4670419737840</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</si>
  <si>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8 шт.</t>
  </si>
  <si>
    <t>268434</t>
  </si>
  <si>
    <t>МИКС. ПАЗЛЫ 35 элементов. СКАЗОЧНЫЕ СЮЖЕТЫ (10 шт в шоубоксе) (Арт. П35-3773)</t>
  </si>
  <si>
    <t>П35-3773</t>
  </si>
  <si>
    <t>4670419737734</t>
  </si>
  <si>
    <t>268481</t>
  </si>
  <si>
    <t>МИКС. ПАЗЛЫ 35 элементов. СКАЗОЧНЫЕ СЮЖЕТЫ (10 шт в шоубоксе) (арт.П35-3785)</t>
  </si>
  <si>
    <t>П35-3785</t>
  </si>
  <si>
    <t>4670419737857</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</si>
  <si>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10 шт. </t>
  </si>
  <si>
    <t>268482</t>
  </si>
  <si>
    <t>МИКС. ПАЗЛЫ 35 элементов. УВЛЕКАТЕЛЬНЫЕ СКАЗКИ (8 шт в шоубоксе) (арт.П35-3786)</t>
  </si>
  <si>
    <t>П35-3786</t>
  </si>
  <si>
    <t>4670419737864</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</si>
  <si>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8 шт. </t>
  </si>
  <si>
    <t>267228</t>
  </si>
  <si>
    <t>МИКС. ПАЗЛЫ 35 элементов. УВЛЕКАТЕЛЬНЫЕ СЮЖЕТЫ (40 шт. в шоу-боксе) (Арт. П35-3346)</t>
  </si>
  <si>
    <t>П35-3346</t>
  </si>
  <si>
    <t>4670419733460</t>
  </si>
  <si>
    <t xml:space="preserve">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35 шт. В шоубоксе: 40 шт. </t>
  </si>
  <si>
    <t>04. МИКС. ПАЗЛЫ 54 элемента.(8,10,20,30,32 шт. в шоу боксе)</t>
  </si>
  <si>
    <t>238813</t>
  </si>
  <si>
    <t>КОМПЛЕКТ. МИКС.ПАЗЛЫ 54 элемента. МИЛЫЕ КАРТИНКИ (20 шт в шоубоксе) (Арт. П54-5127)</t>
  </si>
  <si>
    <t>П54-5127</t>
  </si>
  <si>
    <t>4665308977285</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</si>
  <si>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t>
  </si>
  <si>
    <t>240345</t>
  </si>
  <si>
    <t xml:space="preserve">КОМПЛЕКТ.МИКС. ПАЗЛЫ 54 элемента. СКАЗОЧНЫЕ КАРТИНКИ (20 шт в шоубоксе) (Арт. П54-5126) </t>
  </si>
  <si>
    <t>П54-5126</t>
  </si>
  <si>
    <t>4665308977278</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</si>
  <si>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Детали большого размера прекрасно подойдут для самых маленьких игроков. Количество элементов: 54 шт. В шоубоксе 20 шт.</t>
  </si>
  <si>
    <t>264128</t>
  </si>
  <si>
    <t>МИКС. ПАЗЛЫ 54 элемента. ДОБРЫЕ СКАЗКИ (20 шт в шоубоксе) (Арт. П54-2490)</t>
  </si>
  <si>
    <t>П54-2490</t>
  </si>
  <si>
    <t>4670419724901</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</si>
  <si>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20 шт.</t>
  </si>
  <si>
    <t>264129</t>
  </si>
  <si>
    <t>МИКС. ПАЗЛЫ 54 элемента. ИНТЕРЕСНЫЕ СЮЖЕТЫ (10 шт в шоубоксе) (Арт. П54-2491)</t>
  </si>
  <si>
    <t>П54-2491</t>
  </si>
  <si>
    <t>4670419724918</t>
  </si>
  <si>
    <t>264122</t>
  </si>
  <si>
    <t>МИКС. ПАЗЛЫ 54 элемента. ЛУЧШИЕ СЮЖЕТЫ (30 шт в шоубоксе) (арт.П54-2485)</t>
  </si>
  <si>
    <t>П54-2485</t>
  </si>
  <si>
    <t>4670419724857</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</si>
  <si>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30 шт.</t>
  </si>
  <si>
    <t>253152</t>
  </si>
  <si>
    <t>МИКС. ПАЗЛЫ 54 элемента. МИЛЫЕ ИСТОРИИ (8 шт в шоубоксе) (Арт. П54-6625)</t>
  </si>
  <si>
    <t>П54-6625</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</si>
  <si>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8 шт.</t>
  </si>
  <si>
    <t>267969</t>
  </si>
  <si>
    <t>МИКС. ПАЗЛЫ 54 элемента. МИЛЫЕ СЮЖЕТЫ (40 шт. в шоубоксе) (арт. П54-3613)</t>
  </si>
  <si>
    <t>П54-3613</t>
  </si>
  <si>
    <t>4670419736133</t>
  </si>
  <si>
    <t>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Количество элементов: 54 шт. В шоубоксе: 40 шт.</t>
  </si>
  <si>
    <t>253150</t>
  </si>
  <si>
    <t>МИКС. ПАЗЛЫ 54 элемента. СКАЗОЧНЫЕ ИСТОРИИ (8 шт в шоубоксе) (Арт. П54-6624)</t>
  </si>
  <si>
    <t>П54-6624</t>
  </si>
  <si>
    <t>264123</t>
  </si>
  <si>
    <t>МИКС. ПАЗЛЫ 54 элемента. ЯРКИЕ СЮЖЕТЫ (10 шт в шоубоксе) (арт.П54-2486)</t>
  </si>
  <si>
    <t>П54-2486</t>
  </si>
  <si>
    <t>4670419724864</t>
  </si>
  <si>
    <t>02. ПАЗЛЫ ДЛЯ ДЕТЕЙ ДО 500 ЭЛЕМЕНТОВ.</t>
  </si>
  <si>
    <t>01. ПАЗЛЫ-РАМКИ и ПАЗЛЫ-РАМКИ АЛФАВИТ</t>
  </si>
  <si>
    <t>ПАЗЛЫ-РАМКИ 180 х 255 мм</t>
  </si>
  <si>
    <t>201572</t>
  </si>
  <si>
    <t>ПАЗЛ-РАМКА 15 элементов. ДРУЗЬЯ ДИНОЗАВРИКИ (Арт. П15-2689)</t>
  </si>
  <si>
    <t>П15-2689</t>
  </si>
  <si>
    <t>4670159026891</t>
  </si>
  <si>
    <t>Пазл-рамка из 15 элементов "ДРУЗЬЯ ДИНОЗАВРИКИ"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картинки.Огромное разнообразие изображений никого не оставит равнодушным! Размер: 180 х 255 мм.</t>
  </si>
  <si>
    <t>03. ПАЗЛЫ МЯГКИЕ ДЛЯ МАЛЫШЕЙ (ИЗОЛОН)</t>
  </si>
  <si>
    <t>207165</t>
  </si>
  <si>
    <t>Пазлы мягкие для малышей ВАЖНЫЙ ТРАНСПОРТ (изолон) (Арт. П-5803)</t>
  </si>
  <si>
    <t>П-5803</t>
  </si>
  <si>
    <t>4670159058038</t>
  </si>
  <si>
    <t>Мягкие пазлы созданы специально для самых маленьких! Яркие, мягкие и крупные детали абсолютно безопасны для малышей, а разнообразие картинок-сюжетов не оставит равнодушным ни одного маленького привереду. Такой пазл тренирует фантазию, логику, внимание и моторику рук. Материал: изолон.</t>
  </si>
  <si>
    <t>04.ПАЗЛЫ-ПОЛОВИНКИ ДЛЯ САМЫХ МАЛЕНЬКИХ (12 ПАЗЛОВ, 24 ДЕТАЛИ)</t>
  </si>
  <si>
    <t>254793</t>
  </si>
  <si>
    <t>ПАЗЛЫ-ПОЛОВИНКИ ДЛЯ САМЫХ МАЛЕНЬКИХ. ДИКИЕ ЖИВОТНЫЕ (12 ПАЗЛОВ, 24 ДЕТАЛИ) (арт. П-6956)</t>
  </si>
  <si>
    <t>П-6956</t>
  </si>
  <si>
    <t>4670159269564</t>
  </si>
  <si>
    <t>Пазлы-половинки - увлекательная игра, которая поможет развить логическое мышление и внимание. Каждая деталь пазла имеет свою пару, и задача игрока - найти и соединить половинки. Такая игра подходит для детей разного возраста и помогает им развивать мелкую моторику и учиться выявлять соответствия между изображениями.</t>
  </si>
  <si>
    <t>254791</t>
  </si>
  <si>
    <t>ПАЗЛЫ-ПОЛОВИНКИ ДЛЯ САМЫХ МАЛЕНЬКИХ. ДОМАШНИЕ ЖИВОТНЫЕ (12 ПАЗЛОВ, 24 ДЕТАЛИ) (арт. П-6955)</t>
  </si>
  <si>
    <t>П-6955</t>
  </si>
  <si>
    <t>4670159269557</t>
  </si>
  <si>
    <t>254794</t>
  </si>
  <si>
    <t>ПАЗЛЫ-ПОЛОВИНКИ ДЛЯ САМЫХ МАЛЕНЬКИХ. ЛЕСНЫЕ ЖИВОТНЫЕ (12 ПАЗЛОВ, 24 ДЕТАЛИ) (арт. П-6957)</t>
  </si>
  <si>
    <t>П-6957</t>
  </si>
  <si>
    <t>4670159269571</t>
  </si>
  <si>
    <t>254795</t>
  </si>
  <si>
    <t>ПАЗЛЫ-ПОЛОВИНКИ ДЛЯ САМЫХ МАЛЕНЬКИХ. ТРАНСПОРТ (12 ПАЗЛОВ, 24 ДЕТАЛИ) (арт. П-6958)</t>
  </si>
  <si>
    <t>П-6958</t>
  </si>
  <si>
    <t>4670159269588</t>
  </si>
  <si>
    <t>07. MAXI-ПАЗЛЫ (15, 20, 24, 30, 35 элементов)</t>
  </si>
  <si>
    <t>01.МАКСИ-ПАЗЛЫ 15 элементов</t>
  </si>
  <si>
    <t>041853</t>
  </si>
  <si>
    <t>МАКСИ-ПАЗЛЫ 15 элементов. КОЛОБОК (Арт. ПМ-3845)</t>
  </si>
  <si>
    <t>ПМ-3845</t>
  </si>
  <si>
    <t>9785378238453</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</si>
  <si>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</si>
  <si>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070696</t>
  </si>
  <si>
    <t>МАКСИ-ПАЗЛЫ 15 элементов. КОШКИН ДОМ (Арт. ПМ15-5937)</t>
  </si>
  <si>
    <t>ПМ15-5937</t>
  </si>
  <si>
    <t>4665303159372</t>
  </si>
  <si>
    <t>028617</t>
  </si>
  <si>
    <t>МАКСИ-ПАЗЛЫ 15 элементов. КУРОЧКА РЯБА (Арт. ПМ-7131)</t>
  </si>
  <si>
    <t>ПМ-7131</t>
  </si>
  <si>
    <t>9785378171316</t>
  </si>
  <si>
    <t>02. МАКСИ-ПАЗЛЫ 20 элементов</t>
  </si>
  <si>
    <t>120047</t>
  </si>
  <si>
    <t>МАКСИ-ПАЗЛЫ 20 элементов. КРУТЫЕ ВИРАЖИ (Арт. ПМ20-7317)</t>
  </si>
  <si>
    <t>ПМ20-7317</t>
  </si>
  <si>
    <t>4665307973172</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</si>
  <si>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20 шт.</t>
  </si>
  <si>
    <t>190811</t>
  </si>
  <si>
    <t>МАКСИ-ПАЗЛЫ 20 элементов. ПОНИ № 4 (Арт. ПМ20-7143)</t>
  </si>
  <si>
    <t>ПМ20-7143</t>
  </si>
  <si>
    <t>4620129771436</t>
  </si>
  <si>
    <t>075964</t>
  </si>
  <si>
    <t>МАКСИ-ПАЗЛЫ 20 элементов. СУПЕР ГОНКИ (Арт. ПМ-6357)</t>
  </si>
  <si>
    <t>ПМ-6357</t>
  </si>
  <si>
    <t>4665304663571</t>
  </si>
  <si>
    <t>03. МАКСИ-ПАЗЛЫ 24 элемента</t>
  </si>
  <si>
    <t>028703</t>
  </si>
  <si>
    <t>МАКСИ-ПАЗЛЫ 24 элемента. БЕЛОСНЕЖКА (Арт. ПМ-7135)</t>
  </si>
  <si>
    <t>ПМ-7135</t>
  </si>
  <si>
    <t>9785378171354</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</si>
  <si>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24 шт.</t>
  </si>
  <si>
    <t>075972</t>
  </si>
  <si>
    <t>МАКСИ-ПАЗЛЫ 24 элемента. БЫСТРЫЕ ГОНКИ (Арт. ПМ-6360)</t>
  </si>
  <si>
    <t>ПМ-6360</t>
  </si>
  <si>
    <t>4665304663601</t>
  </si>
  <si>
    <t>257709</t>
  </si>
  <si>
    <t>МАКСИ-ПАЗЛЫ 24 элемента. ВЕСЁЛЫЙ ТРАКТОР №8 (Арт. П24-7730)</t>
  </si>
  <si>
    <t>П24-7730</t>
  </si>
  <si>
    <t>4670159277309</t>
  </si>
  <si>
    <t>257711</t>
  </si>
  <si>
    <t>МАКСИ-ПАЗЛЫ 24 элемента. ЕДИНОРОГИ №8 (Арт.П24-7732)</t>
  </si>
  <si>
    <t>П24-7732</t>
  </si>
  <si>
    <t>4670159277323</t>
  </si>
  <si>
    <t>257713</t>
  </si>
  <si>
    <t>МАКСИ-ПАЗЛЫ 24 элемента. ЗАЙЧИКИ №8 (Арт.П24-7733)</t>
  </si>
  <si>
    <t>П24-7733</t>
  </si>
  <si>
    <t>4670159277330</t>
  </si>
  <si>
    <t>028701</t>
  </si>
  <si>
    <t>МАКСИ-ПАЗЛЫ 24 элемента. МАША И МЕДВЕДЬ (Арт. ПМ-7134)</t>
  </si>
  <si>
    <t>ПМ-7134</t>
  </si>
  <si>
    <t>9785378171347</t>
  </si>
  <si>
    <t>257710</t>
  </si>
  <si>
    <t>МАКСИ-ПАЗЛЫ 24 элемента. МИР ДИНОЗАВРОВ №48 (Арт.П24-7731 )</t>
  </si>
  <si>
    <t>П24-7731</t>
  </si>
  <si>
    <t>4670159277316</t>
  </si>
  <si>
    <t>04. МАКСИ-ПАЗЛЫ 30 элементов</t>
  </si>
  <si>
    <t>063124</t>
  </si>
  <si>
    <t>МАКСИ-ПАЗЛЫ 30 элементов. ГОНКИ САМОЛЁТОВ (Арт. ПМ-7448)</t>
  </si>
  <si>
    <t>ПМ-7448</t>
  </si>
  <si>
    <t>4665297774483</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</si>
  <si>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30 шт.</t>
  </si>
  <si>
    <t>266663</t>
  </si>
  <si>
    <t>МАКСИ-ПАЗЛЫ 30 элементов. КОТЯТА И РЫБКИ (Арт. Ф30-3160)</t>
  </si>
  <si>
    <t>Ф30-3160</t>
  </si>
  <si>
    <t>4670419731602</t>
  </si>
  <si>
    <t>266664</t>
  </si>
  <si>
    <t>МАКСИ-ПАЗЛЫ 30 элементов. МИЛАЯ ПРИНЦЕССА С ЕДИНОРОГОМ (Арт. Х30-3161)</t>
  </si>
  <si>
    <t>Х30-3161</t>
  </si>
  <si>
    <t>4670419731619</t>
  </si>
  <si>
    <t>201628</t>
  </si>
  <si>
    <t>МАКСИ-ПАЗЛЫ 30 элементов. МИР ДИНОЗАВРОВ №37 (Арт. ПМ30-2714)</t>
  </si>
  <si>
    <t>ПМ30-2714</t>
  </si>
  <si>
    <t>4670159027140</t>
  </si>
  <si>
    <t>05. МАКСИ-ПАЗЛЫ 35 элементов</t>
  </si>
  <si>
    <t>267527</t>
  </si>
  <si>
    <t>МАКСИ-ПАЗЛЫ 35 элементов. АВТОМОБИЛИ НА ЗАПРАВКЕ (Арт. Ф35-3422)</t>
  </si>
  <si>
    <t>Ф35-3422</t>
  </si>
  <si>
    <t>4670419734221</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</si>
  <si>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шт.</t>
  </si>
  <si>
    <t>257716</t>
  </si>
  <si>
    <t>МАКСИ-ПАЗЛЫ 35 элементов. ДИНОЗАВРЫ №8 (Арт. П35-7735)</t>
  </si>
  <si>
    <t>П35-7735</t>
  </si>
  <si>
    <t>4670159277354</t>
  </si>
  <si>
    <t>188966</t>
  </si>
  <si>
    <t>МАКСИ-ПАЗЛЫ 35 элементов. ЕДИНОРОГ РЕБЕНОК И ПРИНЦЕССА №4 (Арт. ПК35-6305)</t>
  </si>
  <si>
    <t>ПК35-6305</t>
  </si>
  <si>
    <t>4620129763059</t>
  </si>
  <si>
    <t>257714</t>
  </si>
  <si>
    <t>МАКСИ-ПАЗЛЫ 35 элементов. ЗВЕРЯТА В ШКОЛЕ №8 (Арт.П35-7734)</t>
  </si>
  <si>
    <t>П35-7734</t>
  </si>
  <si>
    <t>4670159277347</t>
  </si>
  <si>
    <t>239681</t>
  </si>
  <si>
    <t>МАКСИ-ПАЗЛЫ 35 элементов. ЗОЛУШКА С ПРИНЦЕМ (Арт. Х35-2001)</t>
  </si>
  <si>
    <t>Х35-2001</t>
  </si>
  <si>
    <t>4670159220015</t>
  </si>
  <si>
    <t>239678</t>
  </si>
  <si>
    <t>МАКСИ-ПАЗЛЫ 35 элементов. КОТЯТА НА ПОЛЯНКЕ (Арт. Ф35-1998)</t>
  </si>
  <si>
    <t>Ф35-1998</t>
  </si>
  <si>
    <t>4670159219989</t>
  </si>
  <si>
    <t>197142</t>
  </si>
  <si>
    <t>МАКСИ-ПАЗЛЫ 35 элементов. КРУТОЙ ВИРАЖ №2 (Арт. П35-0109)</t>
  </si>
  <si>
    <t>П35-0109</t>
  </si>
  <si>
    <t>4670159001096</t>
  </si>
  <si>
    <t>267529</t>
  </si>
  <si>
    <t>МАКСИ-ПАЗЛЫ 35 элементов. ЛИСА И ЕЖИК (Арт. Ф35-3424)</t>
  </si>
  <si>
    <t>Ф35-3424</t>
  </si>
  <si>
    <t>4670419734245</t>
  </si>
  <si>
    <t>075978</t>
  </si>
  <si>
    <t>МАКСИ-ПАЗЛЫ 35 элементов. ЛЮБИМАЯ ФЕРМА (Арт. ПМ-6363)</t>
  </si>
  <si>
    <t>ПМ-6363</t>
  </si>
  <si>
    <t>4665304663632</t>
  </si>
  <si>
    <t>120068</t>
  </si>
  <si>
    <t>МАКСИ-ПАЗЛЫ 35 элементов. МЕЧТЫ РУСАЛОЧКИ (Арт. ПМ35-7319)</t>
  </si>
  <si>
    <t>ПМ35-7319</t>
  </si>
  <si>
    <t>4665307973196</t>
  </si>
  <si>
    <t>197144</t>
  </si>
  <si>
    <t>МАКСИ-ПАЗЛЫ 35 элементов. МИР ДИНОЗАВРОВ №39 (Арт. П35-0110)</t>
  </si>
  <si>
    <t>П35-0110</t>
  </si>
  <si>
    <t>4670159001102</t>
  </si>
  <si>
    <t>239682</t>
  </si>
  <si>
    <t>МАКСИ-ПАЗЛЫ 35 элементов. ПОНИ №8 (Арт. П35-2002)</t>
  </si>
  <si>
    <t>П35-2002</t>
  </si>
  <si>
    <t>4670159220022</t>
  </si>
  <si>
    <t>075979</t>
  </si>
  <si>
    <t>МАКСИ-ПАЗЛЫ 35 элементов. ПОНИ НА ПРАЗДНИКЕ (Арт. ПМ-6364)</t>
  </si>
  <si>
    <t>ПМ-6364</t>
  </si>
  <si>
    <t>4665304663649</t>
  </si>
  <si>
    <t>267531</t>
  </si>
  <si>
    <t>МАКСИ-ПАЗЛЫ 35 элементов. ПРИНЦЕССА С КОТЯТАМИ (Арт. Ф35-3425)</t>
  </si>
  <si>
    <t>Ф35-3425</t>
  </si>
  <si>
    <t>4670419734252</t>
  </si>
  <si>
    <t>267533</t>
  </si>
  <si>
    <t>МАКСИ-ПАЗЛЫ 35 элементов. ПРИНЦЕССА С МЕДВЕЖОНКОМ (Арт. Ф35-3426)</t>
  </si>
  <si>
    <t>Ф35-3426</t>
  </si>
  <si>
    <t>4670419734269</t>
  </si>
  <si>
    <t>239679</t>
  </si>
  <si>
    <t>МАКСИ-ПАЗЛЫ 35 элементов. ПРИНЦЕССЫ НА КОРАБЛЕ (Арт. Ф35-1999)</t>
  </si>
  <si>
    <t>Ф35-1999</t>
  </si>
  <si>
    <t>4670159219996</t>
  </si>
  <si>
    <t>193737</t>
  </si>
  <si>
    <t>МАКСИ-ПАЗЛЫ 35 элементов. СОРОКА-БЕЛОБОКА (Арт. ПМ35-3001)</t>
  </si>
  <si>
    <t>ПМ35-3001</t>
  </si>
  <si>
    <t>267535</t>
  </si>
  <si>
    <t>МАКСИ-ПАЗЛЫ 35 элементов. ТРАНСФОРМЕР И РОБОТ (Арт. Ф35-3428)</t>
  </si>
  <si>
    <t>Ф35-3428</t>
  </si>
  <si>
    <t>4670419734283</t>
  </si>
  <si>
    <t>239680</t>
  </si>
  <si>
    <t>МАКСИ-ПАЗЛЫ 35 элементов. ТРИ  ЕДИНОРОГА (Арт. Ф35-2000)</t>
  </si>
  <si>
    <t>Ф35-2000</t>
  </si>
  <si>
    <t>4670159220008</t>
  </si>
  <si>
    <t>193739</t>
  </si>
  <si>
    <t>МАКСИ-ПАЗЛЫ 35 элементов. ФЕИ МАЛЫШКИ (Арт. ПМ35-3004)</t>
  </si>
  <si>
    <t>ПМ35-3004</t>
  </si>
  <si>
    <t>4665307130049</t>
  </si>
  <si>
    <t>075980</t>
  </si>
  <si>
    <t>МАКСИ-ПАЗЛЫ 35 элементов. ЩЕНКИ СПАСАТЕЛИ (Арт. ПМ-6365)</t>
  </si>
  <si>
    <t>ПМ-6365</t>
  </si>
  <si>
    <t>4665304663656</t>
  </si>
  <si>
    <t>09. МАКСИ-ПАЗЛЫ (7 пазлов)</t>
  </si>
  <si>
    <t>224543</t>
  </si>
  <si>
    <t>МАКСИ-ПАЗЛЫ.  ДИКИЕ ЖИВОТНЫЕ (7 пазлов, 22 детали) (новая коробка) (Арт. П22-5131)</t>
  </si>
  <si>
    <t>П22-5131</t>
  </si>
  <si>
    <t>4670159151319</t>
  </si>
  <si>
    <t>Макси-пазлы — отличная развивающая игра для самых маленьких. С её помощью у ребёнка будут развиваться наблюдательность, ассоциативное мышление, мелкая моторика рук. Вы с малышом с удовольствием проведёте время, собирая забавные красочные фигурки, которые состоят из 2-3 частей.</t>
  </si>
  <si>
    <t>260133</t>
  </si>
  <si>
    <t>МАКСИ-ПАЗЛЫ. ВЕСЁЛЫЙ ЗООПАРК (7 пазлов, 28 деталей) (новая коробка) (арт.П28-8383)</t>
  </si>
  <si>
    <t>П28-8383</t>
  </si>
  <si>
    <t>4670159283836</t>
  </si>
  <si>
    <t>224536</t>
  </si>
  <si>
    <t>МАКСИ-ПАЗЛЫ. ГОРОДСКОЙ ТРАНСПОРТ (7 пазлов, 24 детали)  (новая коробка) (Арт. П24-5129)</t>
  </si>
  <si>
    <t>П24-5129</t>
  </si>
  <si>
    <t>4670159151296</t>
  </si>
  <si>
    <t>224533</t>
  </si>
  <si>
    <t>МАКСИ-ПАЗЛЫ. ДОМАШНИЕ ЖИВОТНЫЕ (7 пазлов, 23 детали) (новая коробка) (Арт. П23-5128)</t>
  </si>
  <si>
    <t>П23-5128</t>
  </si>
  <si>
    <t>4670159151289</t>
  </si>
  <si>
    <t>260132</t>
  </si>
  <si>
    <t>МАКСИ-ПАЗЛЫ. ЖИВОТНЫЕ АФРИКИ (7 пазлов, 28 деталей) (новая коробка) (арт.П28-8382)</t>
  </si>
  <si>
    <t>П28-8382</t>
  </si>
  <si>
    <t>4670159283829</t>
  </si>
  <si>
    <t>260134</t>
  </si>
  <si>
    <t>МАКСИ-ПАЗЛЫ. ЛЮБИМЫЕ ПИТОМЦЫ (7 пазлов, 28 деталей) (новая коробка) (арт.П28-8384)</t>
  </si>
  <si>
    <t>П28-8384</t>
  </si>
  <si>
    <t>4670159283843</t>
  </si>
  <si>
    <t>224541</t>
  </si>
  <si>
    <t>МАКСИ-ПАЗЛЫ. СТРОИТЕЛЬНЫЙ ТРАНСПОРТ (7 пазлов, 23 детали) (новая коробка) (Арт. П23-5130)</t>
  </si>
  <si>
    <t>П23-5130</t>
  </si>
  <si>
    <t>4670159151302</t>
  </si>
  <si>
    <t>11. НАПОЛЬНЫЕ ПАЗЛЫ</t>
  </si>
  <si>
    <t xml:space="preserve">48 элементов </t>
  </si>
  <si>
    <t>270119</t>
  </si>
  <si>
    <t>НАПОЛЬНЫЙ ПАЗЛ 48 элементов. ГОРОДСКАЯ УЛИЦА (Арт. П48-4443)</t>
  </si>
  <si>
    <t>П48-4443</t>
  </si>
  <si>
    <t>4670419744435</t>
  </si>
  <si>
    <t>Детский коврик-пазл является уникальным изделием, он оптимально подойдет для развития и игры детей практически в любом возрасте. Изделие очень функционально, так как одновременно используется в качестве игрушки, напольного покрытия и оригинального декоративного элемента. Так, ребенок может сложить головоломку и дальше играть на ней. Такие коврики в собранном виде очень удобны и комфортны для малыша. Количество элементов: 48 шт.</t>
  </si>
  <si>
    <t>270123</t>
  </si>
  <si>
    <t>НАПОЛЬНЫЙ ПАЗЛ 48 элементов. СТРОИТЕЛЬНАЯ ТЕХНИКА (Арт. П48-4444)</t>
  </si>
  <si>
    <t>П48-4444</t>
  </si>
  <si>
    <t>4670419744442</t>
  </si>
  <si>
    <t>15. ПАЗЛЫ-ПОЛОВИНКИ</t>
  </si>
  <si>
    <t>Пазлы-половинки 28 деталей</t>
  </si>
  <si>
    <t>230297</t>
  </si>
  <si>
    <t>ПАЗЛЫ-ПОЛОВИНКИ. ДИКИЕ ЖИВОТНЫЕ (Арт. П-7737)</t>
  </si>
  <si>
    <t>П-7737</t>
  </si>
  <si>
    <t>4670159177371</t>
  </si>
  <si>
    <t xml:space="preserve">Пазлы-половинки - увлекательная игра, которая поможет развить логическое мышление и внимание. Каждая деталь пазла имеет свою пару, и задача игрока - найти и соединить половинки. Такая игра подходит для детей разного возраста и помогает им развивать мелкую моторику и учиться выявлять соответствия между изображениями. </t>
  </si>
  <si>
    <t>230298</t>
  </si>
  <si>
    <t>ПАЗЛЫ-ПОЛОВИНКИ. ДОМАШНИЕ ЖИВОТНЫЕ (Арт. П-7738)</t>
  </si>
  <si>
    <t>П-7738</t>
  </si>
  <si>
    <t>4670159177388</t>
  </si>
  <si>
    <t>230299</t>
  </si>
  <si>
    <t>ПАЗЛЫ-ПОЛОВИНКИ. МАМЫ И ДЕТКИ (Арт. П-7739)</t>
  </si>
  <si>
    <t>П-7739</t>
  </si>
  <si>
    <t>4670159177395</t>
  </si>
  <si>
    <t>230295</t>
  </si>
  <si>
    <t>ПАЗЛЫ-ПОЛОВИНКИ. ТРАНСПОРТ (Арт. П-7736)</t>
  </si>
  <si>
    <t>П-7736</t>
  </si>
  <si>
    <t>4670159177364</t>
  </si>
  <si>
    <t>Пазлы-половинки 50 деталей</t>
  </si>
  <si>
    <t>269908</t>
  </si>
  <si>
    <t>ПАЗЛЫ-ПОЛОВИНКИ. ДОМАШНИЕ ЖИВОТНЫЕ (25 пазлов, 50 деталей) (арт.ИН-0719)</t>
  </si>
  <si>
    <t>ИН-0719</t>
  </si>
  <si>
    <t>4670419743063</t>
  </si>
  <si>
    <t>269909</t>
  </si>
  <si>
    <t>ПАЗЛЫ-ПОЛОВИНКИ. КТО ЧТО ЕСТ  (25 пазлов, 50 деталей) (арт. ИН-0720)</t>
  </si>
  <si>
    <t>ИН-0720</t>
  </si>
  <si>
    <t>4670419743070</t>
  </si>
  <si>
    <t>269910</t>
  </si>
  <si>
    <t>ПАЗЛЫ-ПОЛОВИНКИ. ЛЕСНЫЕ ЖИВОТНЫЕ (25 пазлов, 50 деталей) (арт. ИН-0721)</t>
  </si>
  <si>
    <t>ИН-0721</t>
  </si>
  <si>
    <t>4670419743087</t>
  </si>
  <si>
    <t>269911</t>
  </si>
  <si>
    <t>ПАЗЛЫ-ПОЛОВИНКИ. ТРАНСПОРТ (25 пазлов, 50 деталей) (арт. ИН-0722)</t>
  </si>
  <si>
    <t>ИН-0722</t>
  </si>
  <si>
    <t>4670419743094</t>
  </si>
  <si>
    <t>16. МАКСИ-ПАЗЛЫ (2 в1)</t>
  </si>
  <si>
    <t>211548</t>
  </si>
  <si>
    <t>28. МАКСИ-ПАЗЛЫ 2 в 1. ЕДИНОРОГИ И ПРИНЦЕССА №1 (15 и 24 эл.) (Арт. ПМ15-24-8100)</t>
  </si>
  <si>
    <t>ПМ15-24-8100</t>
  </si>
  <si>
    <t>4670159081005</t>
  </si>
  <si>
    <t>МАКСИ-ПАЗЛЫ 2 в 1  –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35 и 35 шт.</t>
  </si>
  <si>
    <t>18. ПАЗЛЫ (3 в 1)  (3 картинки по 49 эл.)</t>
  </si>
  <si>
    <t>267587</t>
  </si>
  <si>
    <t>ПАЗЛЫ 3 в1. ДОМАШНИЕ ПИТОМЦЫ (3 картинки по 49 эл.) (Арт. П-3460)</t>
  </si>
  <si>
    <t>П-3460</t>
  </si>
  <si>
    <t>4670419734603</t>
  </si>
  <si>
    <t>Популярная занимательная игра 3в1,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49 шт.</t>
  </si>
  <si>
    <t>267584</t>
  </si>
  <si>
    <t>ПАЗЛЫ 3 в1. ДРИФТ МАШИНКИ (3 картинки по 49 эл.) (Арт. П-3457)</t>
  </si>
  <si>
    <t>П-3457</t>
  </si>
  <si>
    <t>4670419734573</t>
  </si>
  <si>
    <t>267589</t>
  </si>
  <si>
    <t>ПАЗЛЫ 3 в1. ЗАБАВНЫЕ ДИНОЗАВРЫ (3 картинки по 49 эл.) (Арт. П-3461)</t>
  </si>
  <si>
    <t>П-3461</t>
  </si>
  <si>
    <t>4670419734610</t>
  </si>
  <si>
    <t>267590</t>
  </si>
  <si>
    <t>ПАЗЛЫ 3 в1. ЗВЕРИ С ДЕТЕНЫШАМИ (3 картинки по 49 эл.) (Арт. П-3462)</t>
  </si>
  <si>
    <t>П-3462</t>
  </si>
  <si>
    <t>4670419734627</t>
  </si>
  <si>
    <t>267591</t>
  </si>
  <si>
    <t>ПАЗЛЫ 3 в1. МИЛЫЕ ДЕВОЧКИ С ЖИВОТНЫМИ (3 картинки по 49 эл.) (Арт. П-3463)</t>
  </si>
  <si>
    <t>П-3463</t>
  </si>
  <si>
    <t>4670419734634</t>
  </si>
  <si>
    <t>267579</t>
  </si>
  <si>
    <t>ПАЗЛЫ 3 в1. МОРСКОЙ МИР (3 картинки по 49 эл.) (Арт. П-3455)</t>
  </si>
  <si>
    <t>П-3455</t>
  </si>
  <si>
    <t>4670419734559</t>
  </si>
  <si>
    <t>267586</t>
  </si>
  <si>
    <t>ПАЗЛЫ 3 в1. ПРИКЛЮЧЕНИЕ ЖИВОТНЫХ (3 картинки по 49 эл.) (Арт. П-3459)</t>
  </si>
  <si>
    <t>П-3459</t>
  </si>
  <si>
    <t>4670419734597</t>
  </si>
  <si>
    <t>267592</t>
  </si>
  <si>
    <t>ПАЗЛЫ 3 в1. ПРИНЦЕССЫ И ЕДИНОРОГИ (3 картинки по 49 эл.) (Арт. П-3464)</t>
  </si>
  <si>
    <t>П-3464</t>
  </si>
  <si>
    <t>4670419734641</t>
  </si>
  <si>
    <t>267585</t>
  </si>
  <si>
    <t>ПАЗЛЫ 3 в1. СКАЗКИ (3 картинки по 49 эл.) (Арт. П-3458)</t>
  </si>
  <si>
    <t>П-3458</t>
  </si>
  <si>
    <t>4670419734580</t>
  </si>
  <si>
    <t>267583</t>
  </si>
  <si>
    <t>ПАЗЛЫ 3 в1. СТРОЙКА (3 картинки по 49 эл.) (Арт. П-3456)</t>
  </si>
  <si>
    <t>П-3456</t>
  </si>
  <si>
    <t>4670419734566</t>
  </si>
  <si>
    <t>19. ПАЗЛЫ (3 в 1)  (50, 70, 100 эл.)</t>
  </si>
  <si>
    <t>130999</t>
  </si>
  <si>
    <t>ПАЗЛЫ 3в1 ДОБРЫЕ СКАЗКИ №2 ( 50,70,100 эл.) (Арт. П-8448)</t>
  </si>
  <si>
    <t>П-8448</t>
  </si>
  <si>
    <t>4665308084488</t>
  </si>
  <si>
    <t>Пазлы 3в1 "ДОБРЫЕ СКАЗКИ"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</si>
  <si>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130996</t>
  </si>
  <si>
    <t>ПАЗЛЫ 3в1 КРУТЫЕ МАШИНКИ №8 ( 50,70,100 эл.) (Арт. П-8445)</t>
  </si>
  <si>
    <t>П-8445</t>
  </si>
  <si>
    <t>4665308084457</t>
  </si>
  <si>
    <t>Пазлы 3в1 "КРУТЫЕ МАШИНКИ"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</si>
  <si>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130998</t>
  </si>
  <si>
    <t>ПАЗЛЫ 3в1 ЛЮБИМЫЕ СКАЗКИ №2 ( 50,70,100 эл.) (Арт. П-8447)</t>
  </si>
  <si>
    <t>П-8447</t>
  </si>
  <si>
    <t>4665308084471</t>
  </si>
  <si>
    <t>Пазлы 3в1 "ЛЮБИМЫЕ СКАЗКИ"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</si>
  <si>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131001</t>
  </si>
  <si>
    <t>ПАЗЛЫ 3в1 МИР ДИНОЗАВРОВ №6 ( 50,70,100 эл.) (Арт. П-8449)</t>
  </si>
  <si>
    <t>П-8449</t>
  </si>
  <si>
    <t>4665308084495</t>
  </si>
  <si>
    <t>Пазлы 3в1 "МИР ДИНОЗАВРОВ"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</si>
  <si>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131004</t>
  </si>
  <si>
    <t>ПАЗЛЫ 3в1 МИР ПРИНЦЕСС №10 ( 50,70,100 эл.) (Арт. П-8450)</t>
  </si>
  <si>
    <t>П-8450</t>
  </si>
  <si>
    <t>4665308084501</t>
  </si>
  <si>
    <t>Пазлы 3в1 "МИР ПРИНЦЕСС"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</si>
  <si>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130997</t>
  </si>
  <si>
    <t>ПАЗЛЫ 3в1 МИР ТРАНСФОРМЕРОВ №14 ( 50,70,100 эл.) (Арт. П-8446)</t>
  </si>
  <si>
    <t>П-8446</t>
  </si>
  <si>
    <t>4665308084464</t>
  </si>
  <si>
    <t>Пазлы 3в1 "МИР ТРАНСФОРМЕРОВ"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</si>
  <si>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131007</t>
  </si>
  <si>
    <t>ПАЗЛЫ 3в1 ЧУДЕСНЫЕ ЕДИНОРОГИ №17 ( 50,70,100 эл.) (Арт. П-8452)</t>
  </si>
  <si>
    <t>П-8452</t>
  </si>
  <si>
    <t>4665308084525</t>
  </si>
  <si>
    <t>Пазлы 3в1 "ЧУДЕСНЫЕ ЕДИНОРОГИ"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</si>
  <si>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131006</t>
  </si>
  <si>
    <t>ПАЗЛЫ 3в1 ЧУДЕСНЫЕ ПОНИ №5 ( 50,70,100 эл.) (Арт. П-8451)</t>
  </si>
  <si>
    <t>П-8451</t>
  </si>
  <si>
    <t>4665308084518</t>
  </si>
  <si>
    <t>Пазлы 3в1 "ЧУДЕСНЫЕ ПОНИ" придутся по душе всем малышам. Ведь набор состоит сразу из 3 пазла по 50, 70 и 100 элементов! Такой занимательный досуг прекрасно развивает мелкую моторику рук, память и внимание. Изготовлено из картона высокого качества.</t>
  </si>
  <si>
    <t>20. ПАЗЛЫ (4 в 1)  (8, 12, 15, 20 эл.)</t>
  </si>
  <si>
    <t>267516</t>
  </si>
  <si>
    <t>ПАЗЛЫ 4 в 1. ВЕСЁЛЫЕ ПРИКЛЮЧЕНИЯ ( 8, 12, 15, 20 эл.) (Арт. П-3411)</t>
  </si>
  <si>
    <t>П-3411</t>
  </si>
  <si>
    <t>4670419734115</t>
  </si>
  <si>
    <t>4 в 1 — это яркая серия пазлов, которая направлена на поэтапное развитие ребенка. Набор включает четыре пазла с разным количеством элементов, благодаря чему малыш может переходить от простого уровня к сложному. Пазлы "4 в 1" способствуют развитию мелкой моторики, логического мышления, внимания и цветового восприятия. Количество элементов: 8, 12, 15 и 20 шт.</t>
  </si>
  <si>
    <t>267515</t>
  </si>
  <si>
    <t>ПАЗЛЫ 4 в 1. ГОНОЧНЫЕ МАШИНКИ ( 8, 12, 15, 20 эл.) (Арт. П-3410)</t>
  </si>
  <si>
    <t>П-3410</t>
  </si>
  <si>
    <t>4670419734108</t>
  </si>
  <si>
    <t>267518</t>
  </si>
  <si>
    <t>ПАЗЛЫ 4 в 1. ЛЕСНЫЕ ЗВЕРУШКИ (8, 12, 15, 20 эл.) (Арт. П-3413)</t>
  </si>
  <si>
    <t>П-3413</t>
  </si>
  <si>
    <t>4670419734139</t>
  </si>
  <si>
    <t>267514</t>
  </si>
  <si>
    <t>ПАЗЛЫ 4 в 1. МАШИНКИ И РОБОТЫ (8, 12, 15, 20 эл.) (Арт. П-3409)</t>
  </si>
  <si>
    <t>П-3409</t>
  </si>
  <si>
    <t>4670419734092</t>
  </si>
  <si>
    <t>267517</t>
  </si>
  <si>
    <t>ПАЗЛЫ 4 в 1. ПРИНЦЕССЫ И МИЛЫЕ ЖИВОТНЫЕ (8, 12, 15, 20 эл.) (Арт. П-3412)</t>
  </si>
  <si>
    <t>П-3412</t>
  </si>
  <si>
    <t>4670419734122</t>
  </si>
  <si>
    <t>267520</t>
  </si>
  <si>
    <t>ПАЗЛЫ 4 в 1. ПУШИСТЫЕ ДРУЗЬЯ (8, 12, 15, 20 эл.) (Арт. П-3415)</t>
  </si>
  <si>
    <t>П-3415</t>
  </si>
  <si>
    <t>4670419734153</t>
  </si>
  <si>
    <t>267521</t>
  </si>
  <si>
    <t>ПАЗЛЫ 4 в 1. ЯРКИЕ ДИНОЗАВРЫ (8, 12, 15, 20 эл.) (Арт. П-3416)</t>
  </si>
  <si>
    <t>П-3416</t>
  </si>
  <si>
    <t>4670419734160</t>
  </si>
  <si>
    <t>267519</t>
  </si>
  <si>
    <t>ПАЗЛЫ 4 в 1. ЯРКИЕ ЕДИНОРОГИ (8, 12, 15, 20 эл.) (Арт. П-3414)</t>
  </si>
  <si>
    <t>П-3414</t>
  </si>
  <si>
    <t>4670419734146</t>
  </si>
  <si>
    <t>21. ПАЗЛЫ (4 в 1)  (9,16, 25, 36 эл.)</t>
  </si>
  <si>
    <t>257612</t>
  </si>
  <si>
    <t>ПАЗЛЫ 4 в 1. В УДИВИТЕЛЬНОМ МИРЕ ЖИВОТНЫХ (9,16, 25, 36 эл.) (арт.П-7583)</t>
  </si>
  <si>
    <t>П-7583</t>
  </si>
  <si>
    <t>4670159275831</t>
  </si>
  <si>
    <t>267523</t>
  </si>
  <si>
    <t>ПАЗЛЫ 4 в 1. ДОБРЫЕ ЗВЕРЯТА (9,16, 25, 36 эл.) (Арт. П-3418)</t>
  </si>
  <si>
    <t>П-3418</t>
  </si>
  <si>
    <t>4670419734184</t>
  </si>
  <si>
    <t>267526</t>
  </si>
  <si>
    <t>ПАЗЛЫ 4 в 1. ДОМАШНИЕ ЗВЕРУШКИ (9,16, 25, 36 эл.) (Арт. П-3421)</t>
  </si>
  <si>
    <t>П-3421</t>
  </si>
  <si>
    <t>4670419734214</t>
  </si>
  <si>
    <t>257614</t>
  </si>
  <si>
    <t>ПАЗЛЫ 4 в 1. ДОМАШНИЕ ЛЮБИМЦЫ (9,16, 25, 36 эл.) (арт.П-7584)</t>
  </si>
  <si>
    <t>П-7584</t>
  </si>
  <si>
    <t>4670159275848</t>
  </si>
  <si>
    <t>257615</t>
  </si>
  <si>
    <t>ПАЗЛЫ 4 в 1. МАШИНКИ В ГОРОДЕ (9,16, 25, 36 эл.) (арт.П-7585)</t>
  </si>
  <si>
    <t>П-7585</t>
  </si>
  <si>
    <t>4670159275855</t>
  </si>
  <si>
    <t>257618</t>
  </si>
  <si>
    <t>ПАЗЛЫ 4 в 1. МАШИНЫ И РОБОТЫ (9,16, 25, 36 эл.) (арт.П-7587)</t>
  </si>
  <si>
    <t>П-7587</t>
  </si>
  <si>
    <t>4670159275879</t>
  </si>
  <si>
    <t>267522</t>
  </si>
  <si>
    <t>ПАЗЛЫ 4 в 1. МИЛЫЕ ПИТОМЦЫ (9,16, 25, 36 эл.) (Арт. П-3417)</t>
  </si>
  <si>
    <t>П-3417</t>
  </si>
  <si>
    <t>4670419734177</t>
  </si>
  <si>
    <t>257616</t>
  </si>
  <si>
    <t>ПАЗЛЫ 4 в 1. НАБОР ДЛЯ МАЛЬЧИКОВ (9,16, 25, 36 эл.) (арт.П-7586)</t>
  </si>
  <si>
    <t>П-7586</t>
  </si>
  <si>
    <t>4670159275862</t>
  </si>
  <si>
    <t>267525</t>
  </si>
  <si>
    <t>ПАЗЛЫ 4 в 1. ПРИНЦЕССЫ (9,16, 25, 36 эл.) (Арт. П-3420)</t>
  </si>
  <si>
    <t>П-3420</t>
  </si>
  <si>
    <t>4670419734207</t>
  </si>
  <si>
    <t>257620</t>
  </si>
  <si>
    <t>ПАЗЛЫ 4 в 1. ПРИНЦЕССЫ И СКАЗОЧНЫЕ ЕДИНОРОГИ (9,16, 25, 36 эл.) (арт.П-7588)</t>
  </si>
  <si>
    <t>П-7588</t>
  </si>
  <si>
    <t>4670159275886</t>
  </si>
  <si>
    <t>257622</t>
  </si>
  <si>
    <t>ПАЗЛЫ 4 в 1. ПРИНЦЕССЫ С ЛЮБИМЫМИ ЖИВОТНЫМИ (9,16, 25, 36 эл.) (арт.П-7589)</t>
  </si>
  <si>
    <t>П-7589</t>
  </si>
  <si>
    <t>4670159275893</t>
  </si>
  <si>
    <t>267524</t>
  </si>
  <si>
    <t>ПАЗЛЫ 4 в 1. ЯРКИЕ ПАЗЛЫ ДЛЯ ДЕВОЧЕК (9,16, 25, 36 эл.) (Арт. П-3419)</t>
  </si>
  <si>
    <t>П-3419</t>
  </si>
  <si>
    <t>4670419734191</t>
  </si>
  <si>
    <t>22. ПАЗЛЫ (9 в 1) (54 детали, поле 15х10,5 см)</t>
  </si>
  <si>
    <t>259159</t>
  </si>
  <si>
    <t>ПАЗЛЫ 9 в 1 (54 детали, поле 15х10,5 см) ДИКИЕ ЖИВОТНЫЕ (арт. П54-8237)</t>
  </si>
  <si>
    <t>П54-8237</t>
  </si>
  <si>
    <t>4670159282372</t>
  </si>
  <si>
    <t>Пазлы 9в1 "ДИКИЕ ЖИВОТНЫЕ"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</si>
  <si>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259160</t>
  </si>
  <si>
    <t>ПАЗЛЫ 9 в 1 (54 детали, поле 15х10,5 см) ЛЕСНЫЕ ЖИВОТНЫЕ (арт. П54-8238)</t>
  </si>
  <si>
    <t>П54-8238</t>
  </si>
  <si>
    <t>4670159282389</t>
  </si>
  <si>
    <t>Пазлы 9в1 "ЛЕСНЫЕ ЖИВОТНЫЕ"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</si>
  <si>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259162</t>
  </si>
  <si>
    <t>ПАЗЛЫ 9 в 1 (54 детали, поле 15х10,5 см) ТРАНСПОРТ (арт. П54-8239)</t>
  </si>
  <si>
    <t>П54-8239</t>
  </si>
  <si>
    <t>4670159282396</t>
  </si>
  <si>
    <t>Пазлы 9в1 "ТРАНСПОРТ" придутся по душе всем малышам. Такой занимательный досуг прекрасно развивает мелкую моторику рук, память и внимание. Изготовлено из картона высокого качества.</t>
  </si>
  <si>
    <t>25. 35 ЭЛЕМЕНТОВ (поле - 30х21,5 см, коробка - 19х14х3,5 см)</t>
  </si>
  <si>
    <t>273226</t>
  </si>
  <si>
    <t>ПАЗЛЫ 35 элементов. ВЕСЕЛЫЙ ЭКСКАВАТОР (Арт. Ф35-5053)</t>
  </si>
  <si>
    <t>Ф35-5053</t>
  </si>
  <si>
    <t>4670419750535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</si>
  <si>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шт.</t>
  </si>
  <si>
    <t>273227</t>
  </si>
  <si>
    <t>ПАЗЛЫ 35 элементов. ПАНДА И ПОПУГАЙ (Арт. Ф35-5054)</t>
  </si>
  <si>
    <t>Ф35-5054</t>
  </si>
  <si>
    <t>4670419750542</t>
  </si>
  <si>
    <t>27. 60 ЭЛЕМЕНТОВ (поле - 33х24 см, коробка - 19х14х3,5 см)</t>
  </si>
  <si>
    <t>257719</t>
  </si>
  <si>
    <t>ПАЗЛЫ 60 элементов КОТЯТА-СПАСАТЕЛИ №8 (Арт. П60-7736)</t>
  </si>
  <si>
    <t>П60-7736</t>
  </si>
  <si>
    <t>4670159277361</t>
  </si>
  <si>
    <t>222487</t>
  </si>
  <si>
    <t>ПАЗЛЫ 60 элементов. ВАЖНЫЙ ТРАНСПОРТ №9 (Арт. П60-3871)</t>
  </si>
  <si>
    <t>П60-3871</t>
  </si>
  <si>
    <t>4670159138716</t>
  </si>
  <si>
    <t>245882</t>
  </si>
  <si>
    <t>ПАЗЛЫ 60 элементов. ВЕСЁЛОЕ СЕЛФИ ДИКИХ КОШЕК (арт.Ф60-4526)</t>
  </si>
  <si>
    <t>Ф60-4526</t>
  </si>
  <si>
    <t>4670159245261</t>
  </si>
  <si>
    <t>209380</t>
  </si>
  <si>
    <t>ПАЗЛЫ 60 элементов. ВОЕННАЯ ТЕХНИКА №2 (Арт. П60-6977)</t>
  </si>
  <si>
    <t>П60-6977</t>
  </si>
  <si>
    <t>4670159069775</t>
  </si>
  <si>
    <t>245884</t>
  </si>
  <si>
    <t>ПАЗЛЫ 60 элементов. ЕДИНОРОГИ СРЕДИ КРИСТАЛЛОВ (арт.Ф60-4528)</t>
  </si>
  <si>
    <t>Ф60-4528</t>
  </si>
  <si>
    <t>4670159245285</t>
  </si>
  <si>
    <t>189017</t>
  </si>
  <si>
    <t>ПАЗЛЫ 60 элементов. ЗАБАВНЫЕ КОРГИ №1 (Арт. П60-6306)</t>
  </si>
  <si>
    <t>П60-6306</t>
  </si>
  <si>
    <t>4620129763066</t>
  </si>
  <si>
    <t>189033</t>
  </si>
  <si>
    <t>ПАЗЛЫ 60 элементов. ЗАБАВНЫЕ КОТИКИ №1 (Арт. П60-6307)</t>
  </si>
  <si>
    <t>П60-6307</t>
  </si>
  <si>
    <t>4620129763073</t>
  </si>
  <si>
    <t>191161</t>
  </si>
  <si>
    <t>ПАЗЛЫ 60 элементов. ЗАБАВНЫЕ КОТИКИ №5 (Арт. П60-7187)</t>
  </si>
  <si>
    <t>П60-7187</t>
  </si>
  <si>
    <t>4620129771870</t>
  </si>
  <si>
    <t>245885</t>
  </si>
  <si>
    <t>ПАЗЛЫ 60 элементов. ЗЕЛЕНЫЙ СПОРТИВНЫЙ АВТОМОБИЛЬ (арт. Ф60-4529)</t>
  </si>
  <si>
    <t>Ф60-4529</t>
  </si>
  <si>
    <t>4670159245292</t>
  </si>
  <si>
    <t>249952</t>
  </si>
  <si>
    <t>ПАЗЛЫ 60 элементов. КОТЁНОК В АВТОМОБИЛЕ (Арт. П60-5996)</t>
  </si>
  <si>
    <t>П60-5996</t>
  </si>
  <si>
    <t>4670159259961</t>
  </si>
  <si>
    <t>249950</t>
  </si>
  <si>
    <t>ПАЗЛЫ 60 элементов. КОТЁНОК И ПОПУГАЙ (Арт. П60-5994)</t>
  </si>
  <si>
    <t>П60-5994</t>
  </si>
  <si>
    <t>4670159259947</t>
  </si>
  <si>
    <t>249951</t>
  </si>
  <si>
    <t>ПАЗЛЫ 60 элементов. КОТЯТА-МУЗЫКАНТЫ (Арт. П60-5995)</t>
  </si>
  <si>
    <t>П60-5995</t>
  </si>
  <si>
    <t>4670159259954</t>
  </si>
  <si>
    <t>265409</t>
  </si>
  <si>
    <t>ПАЗЛЫ 60 элементов. ЛИСИЧКА С ЛИСЕНКОМ (Арт. Ф60-2823)</t>
  </si>
  <si>
    <t>Ф60-2823</t>
  </si>
  <si>
    <t>4670419728237</t>
  </si>
  <si>
    <t>249944</t>
  </si>
  <si>
    <t>ПАЗЛЫ 60 элементов. МОРСКИЕ ЖИТЕЛИ (Арт. П60-5990)</t>
  </si>
  <si>
    <t>П60-5990</t>
  </si>
  <si>
    <t>4670159259909</t>
  </si>
  <si>
    <t>265410</t>
  </si>
  <si>
    <t>ПАЗЛЫ 60 элементов. МОЩНАЯ МАШИНКА (Арт. Ф60-2824)</t>
  </si>
  <si>
    <t>Ф60-2824</t>
  </si>
  <si>
    <t>4670419728244</t>
  </si>
  <si>
    <t>239683</t>
  </si>
  <si>
    <t>ПАЗЛЫ 60 элементов. НОЧНОЕ СЕЛФИ ПИТОМЦЕВ (Арт. Х60-2003)</t>
  </si>
  <si>
    <t>Х60-2003</t>
  </si>
  <si>
    <t>4670159220039</t>
  </si>
  <si>
    <t>259332</t>
  </si>
  <si>
    <t>ПАЗЛЫ 60 элементов. НОЧНОЙ АВТОМОБИЛЬ (арт.Ф60-8260)</t>
  </si>
  <si>
    <t>Ф60-8260</t>
  </si>
  <si>
    <t>4670159282600</t>
  </si>
  <si>
    <t>249947</t>
  </si>
  <si>
    <t>ПАЗЛЫ 60 элементов. ОЛЕНЁНОК И СОВА (Арт. П60-5991)</t>
  </si>
  <si>
    <t>П60-5991</t>
  </si>
  <si>
    <t>4670159259916</t>
  </si>
  <si>
    <t>249949</t>
  </si>
  <si>
    <t>ПАЗЛЫ 60 элементов. ПАНДА В ГАМАКЕ (Арт. П60-5993)</t>
  </si>
  <si>
    <t>П60-5993</t>
  </si>
  <si>
    <t>4670159259930</t>
  </si>
  <si>
    <t>172069</t>
  </si>
  <si>
    <t>ПАЗЛЫ 60 элементов. ПРИНЦЕССА И ЕДИНОРОГ №4 (Арт. П60-7649)</t>
  </si>
  <si>
    <t>П60-7649</t>
  </si>
  <si>
    <t>4610144876490</t>
  </si>
  <si>
    <t>259334</t>
  </si>
  <si>
    <t>ПАЗЛЫ 60 элементов. ПРИНЦЕССА С ЛИСИЧКОЙ (арт.Х60-8262)</t>
  </si>
  <si>
    <t>Х60-8262</t>
  </si>
  <si>
    <t>4670159282624</t>
  </si>
  <si>
    <t>215310</t>
  </si>
  <si>
    <t>ПАЗЛЫ 60 элементов. СЕМЕЙКА МОНСТРОВ № 2 (Арт. П60-0435)</t>
  </si>
  <si>
    <t>П60-0435</t>
  </si>
  <si>
    <t>4670159104353</t>
  </si>
  <si>
    <t>273233</t>
  </si>
  <si>
    <t>ПАЗЛЫ 60 элементов. СКАЗКИ КОЛЛАЖ (Арт. Х60-5060)</t>
  </si>
  <si>
    <t>Х60-5060</t>
  </si>
  <si>
    <t>4670419750603</t>
  </si>
  <si>
    <t>245886</t>
  </si>
  <si>
    <t>ПАЗЛЫ 60 элементов. ТРАНСФОРМЕРЫ В МЕГАПОЛИСЕ (арт.Ф60-4530)</t>
  </si>
  <si>
    <t>Ф60-4530</t>
  </si>
  <si>
    <t>4670159245308</t>
  </si>
  <si>
    <t>253156</t>
  </si>
  <si>
    <t>ПАЗЛЫ 60 элементов. ТРИ ДИНОЗАВРА НА МОРЕ  (арт.Ф60-6627)</t>
  </si>
  <si>
    <t>Ф60-6627</t>
  </si>
  <si>
    <t>4670159266273</t>
  </si>
  <si>
    <t>28. 104 ЭЛЕМЕНТА (поле - 33х23 см, коробка - 19х14х3,5 см)</t>
  </si>
  <si>
    <t>245888</t>
  </si>
  <si>
    <t>ПАЗЛЫ 104 элемента. ВАЖНЫЙ ТРАНСПОРТ В ГОРОДЕ (Арт. Ф104-4532)</t>
  </si>
  <si>
    <t>Ф104-4532</t>
  </si>
  <si>
    <t>4670159245322</t>
  </si>
  <si>
    <t>273234</t>
  </si>
  <si>
    <t>ПАЗЛЫ 104 элемента. ГОНКИ НА ПОБЕРЕЖЬЕ (Арт. Х104-5061)</t>
  </si>
  <si>
    <t>Х104-5061</t>
  </si>
  <si>
    <t>4670419750610</t>
  </si>
  <si>
    <t>245889</t>
  </si>
  <si>
    <t>ПАЗЛЫ 104 элемента. ДВА АВТО НА ФОНЕ ГОР (Арт. 104-4533)</t>
  </si>
  <si>
    <t>Ф104-4533</t>
  </si>
  <si>
    <t>4670159245339</t>
  </si>
  <si>
    <t>253237</t>
  </si>
  <si>
    <t>ПАЗЛЫ 104 элемента. ДЕВОЧКА С ЛЮБИМОЙ СОБАКОЙ (Арт. П104-6658)</t>
  </si>
  <si>
    <t>П104-6658</t>
  </si>
  <si>
    <t>4670159266587</t>
  </si>
  <si>
    <t>265693</t>
  </si>
  <si>
    <t>ПАЗЛЫ 104 элемента. ДЕВОЧКА С ТОРТОМ (арт. П104-2874)</t>
  </si>
  <si>
    <t>П104-2874</t>
  </si>
  <si>
    <t>4670419728749</t>
  </si>
  <si>
    <t>239689</t>
  </si>
  <si>
    <t>ПАЗЛЫ 104 элемента. ДИНОЗАВРЫ У ВУЛКАНА (арт. Ф104-2009)</t>
  </si>
  <si>
    <t>Ф104-2009</t>
  </si>
  <si>
    <t>4670159220091</t>
  </si>
  <si>
    <t>245890</t>
  </si>
  <si>
    <t>ПАЗЛЫ 104 элемента. ДРУЖНЫЕ ДИНОЗАВРЫ (Арт. Ф104-4534)</t>
  </si>
  <si>
    <t>Ф104-4534</t>
  </si>
  <si>
    <t>4670159245346</t>
  </si>
  <si>
    <t>189208</t>
  </si>
  <si>
    <t>ПАЗЛЫ 104 элемента. ЗАБАВНЫЕ КОТИКИ №2 Арт. П104-6505)</t>
  </si>
  <si>
    <t>П104-6505</t>
  </si>
  <si>
    <t>4620129765053</t>
  </si>
  <si>
    <t>257654</t>
  </si>
  <si>
    <t>ПАЗЛЫ 104 элемента. КОТИКИ С СИНИЦЕЙ (арт.Ф104-7603)</t>
  </si>
  <si>
    <t>Ф104-7603</t>
  </si>
  <si>
    <t>4670159276036</t>
  </si>
  <si>
    <t>239001</t>
  </si>
  <si>
    <t>ПАЗЛЫ 104 элемента. КОТЯТА НА РЫБАЛКЕ (Арт. П104-1852)</t>
  </si>
  <si>
    <t>П104-1852</t>
  </si>
  <si>
    <t>4670159218524</t>
  </si>
  <si>
    <t>245891</t>
  </si>
  <si>
    <t>ПАЗЛЫ 104 элемента. КРУТАЯ СИНЯЯ МАШИНКА (арт. Ф104-4535)</t>
  </si>
  <si>
    <t>Ф104-4535</t>
  </si>
  <si>
    <t>4670159245353</t>
  </si>
  <si>
    <t>198415</t>
  </si>
  <si>
    <t>ПАЗЛЫ 104 элемента. КРУТОЙ ВИРАЖ №7 (Арт. П104-0742)</t>
  </si>
  <si>
    <t>П104-0742</t>
  </si>
  <si>
    <t>4670159007425</t>
  </si>
  <si>
    <t>263922</t>
  </si>
  <si>
    <t>ПАЗЛЫ 104 элемента. КРУТЫЕ ГОНКИ (Арт. Ф104-2393)</t>
  </si>
  <si>
    <t>Ф104-2393</t>
  </si>
  <si>
    <t>4670419723935</t>
  </si>
  <si>
    <t>127743</t>
  </si>
  <si>
    <t>ПАЗЛЫ 104 элемента. КРУТЫЕ МАШИНКИ №4 (Арт. П104-4883)</t>
  </si>
  <si>
    <t>П104-4883</t>
  </si>
  <si>
    <t>4665308048831</t>
  </si>
  <si>
    <t>253195</t>
  </si>
  <si>
    <t>ПАЗЛЫ 104 элемента. ОЧАРОВАТЕЛЬНАЯ ПРИНЦЕССА И ЕДИНОРОГ (арт. Ф104-6644)</t>
  </si>
  <si>
    <t>Ф104-6644</t>
  </si>
  <si>
    <t>4670159266440</t>
  </si>
  <si>
    <t>257655</t>
  </si>
  <si>
    <t>ПАЗЛЫ 104 элемента. ПРИНЦЕССА В РОЗОВОМ ПЛАТЬЕ (арт.Ф104-7604)</t>
  </si>
  <si>
    <t>Ф104-7604</t>
  </si>
  <si>
    <t>4670159276043</t>
  </si>
  <si>
    <t>245892</t>
  </si>
  <si>
    <t>ПАЗЛЫ 104 элемента. ПРИНЦЕССА ЗА ВЫШИВАНИЕМ (Арт. Ф104-4536)</t>
  </si>
  <si>
    <t>Ф104-4536</t>
  </si>
  <si>
    <t>4670159245360</t>
  </si>
  <si>
    <t>183138</t>
  </si>
  <si>
    <t>ПАЗЛЫ 104 элемента. ПРИНЦЕССА И ЕДИНОРОГ №2 (Арт.П104-3197)</t>
  </si>
  <si>
    <t>П104-3197</t>
  </si>
  <si>
    <t>4620129731973</t>
  </si>
  <si>
    <t>227327</t>
  </si>
  <si>
    <t>ПАЗЛЫ 104 элемента. ПРИНЦЕССЫ НА ЕДИНОРОГАХ (Арт. Ф104-6475)</t>
  </si>
  <si>
    <t>Ф104-6475</t>
  </si>
  <si>
    <t>4670159164753</t>
  </si>
  <si>
    <t>245893</t>
  </si>
  <si>
    <t>ПАЗЛЫ 104 элемента. СЕЛФИ ДОМАШНИХ ЖИВОТНЫХ (Арт. Ф104-4537)</t>
  </si>
  <si>
    <t>Ф104-4537</t>
  </si>
  <si>
    <t>4670159245377</t>
  </si>
  <si>
    <t>227328</t>
  </si>
  <si>
    <t>ПАЗЛЫ 104 элемента. СЕЛФИ ЧЕТВЕРОНОГИХ ДРУЗЕЙ (Арт. Ф104-6476)</t>
  </si>
  <si>
    <t>Ф104-6476</t>
  </si>
  <si>
    <t>4670159164760</t>
  </si>
  <si>
    <t>222494</t>
  </si>
  <si>
    <t>ПАЗЛЫ 104 элемента. СЕСТРЫ-ПРИНЦЕССЫ НА ЛУГУ (арт. Ф104-3875)</t>
  </si>
  <si>
    <t>Ф104-3875</t>
  </si>
  <si>
    <t>4670159138754</t>
  </si>
  <si>
    <t>273238</t>
  </si>
  <si>
    <t>ПАЗЛЫ 104 элемента. СКАЗКИ КОЛЛАЖ (Арт. Х104-5065)</t>
  </si>
  <si>
    <t>Х104-5065</t>
  </si>
  <si>
    <t>4670419750658</t>
  </si>
  <si>
    <t>169776</t>
  </si>
  <si>
    <t>ПАЗЛЫ 104 элемента. СМЕШНЫЕ КОТЯТА №2. (Арт. П104-9791)</t>
  </si>
  <si>
    <t>П104-9791</t>
  </si>
  <si>
    <t>4610144867917</t>
  </si>
  <si>
    <t>245894</t>
  </si>
  <si>
    <t>ПАЗЛЫ 104 элемента. ТРАНСФОРМЕР И ПОЕЗД (Арт. Ф104-4538)</t>
  </si>
  <si>
    <t>Ф104-4538</t>
  </si>
  <si>
    <t>4670159245384</t>
  </si>
  <si>
    <t>257656</t>
  </si>
  <si>
    <t>ПАЗЛЫ 104 элемента. ТРИ КОТЕНКА НА КУХНЕ (Арт. Ф104-7605)</t>
  </si>
  <si>
    <t>Ф104-7605</t>
  </si>
  <si>
    <t>4670159276050</t>
  </si>
  <si>
    <t>29. 160 ЭЛЕМЕНТОВ (поле - 33х23 см, коробка - 29х19х3,5 см)</t>
  </si>
  <si>
    <t>248674</t>
  </si>
  <si>
    <t>ПАЗЛЫ 160 элементов. ВЕСЕЛЫЕ ЩЕНКИ КОРГИ (Арт. Ф160-0181)</t>
  </si>
  <si>
    <t>Ф160-0181</t>
  </si>
  <si>
    <t>4670159253730</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</si>
  <si>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160 шт.</t>
  </si>
  <si>
    <t>245896</t>
  </si>
  <si>
    <t>ПАЗЛЫ 160 элементов. ДИНОЗАВРЫ ПОД ДОЖДЕМ (Арт. Ф160-4540)</t>
  </si>
  <si>
    <t>Ф160-4540</t>
  </si>
  <si>
    <t>4670159245407</t>
  </si>
  <si>
    <t>190912</t>
  </si>
  <si>
    <t>ПАЗЛЫ 160 элементов. ЗАБАВНЫЕ КОТИКИ № 3 (Арт. П160-7121)</t>
  </si>
  <si>
    <t>П160-7121</t>
  </si>
  <si>
    <t>4620129771214</t>
  </si>
  <si>
    <t>266665</t>
  </si>
  <si>
    <t>ПАЗЛЫ 160 элементов. КАРТА ЗЕМЛИ (Арт. П160-3162)</t>
  </si>
  <si>
    <t>П160-3162</t>
  </si>
  <si>
    <t>4670419731626</t>
  </si>
  <si>
    <t>263924</t>
  </si>
  <si>
    <t>ПАЗЛЫ 160 элементов. КОТЯТА НА РОЯЛЕ (Арт. Ф160-2395)</t>
  </si>
  <si>
    <t>Ф160-2395</t>
  </si>
  <si>
    <t>4670419723959</t>
  </si>
  <si>
    <t>222499</t>
  </si>
  <si>
    <t>ПАЗЛЫ 160 элементов. КОШКА И КОТЯТА (Арт. Ф160-3880)</t>
  </si>
  <si>
    <t>Ф160-3880</t>
  </si>
  <si>
    <t>4670159138808</t>
  </si>
  <si>
    <t>190914</t>
  </si>
  <si>
    <t>ПАЗЛЫ 160 элементов. МИЛЫЕ КОРГИ (Арт. П160-7122)</t>
  </si>
  <si>
    <t>П160-7122</t>
  </si>
  <si>
    <t>4620129771221</t>
  </si>
  <si>
    <t>245898</t>
  </si>
  <si>
    <t>ПАЗЛЫ 160 элементов. МИЛЫЙ РЫЖИЙ КОТЕНОК (Арт. Ф160-4542)</t>
  </si>
  <si>
    <t>Ф160-4542</t>
  </si>
  <si>
    <t>4670159245421</t>
  </si>
  <si>
    <t>245899</t>
  </si>
  <si>
    <t>ПАЗЛЫ 160 элементов. МОЩНЫЙ ТРАНСФОРМЕР (Арт. Ф160-4543)</t>
  </si>
  <si>
    <t>Ф160-4543</t>
  </si>
  <si>
    <t>4670159245438</t>
  </si>
  <si>
    <t>233973</t>
  </si>
  <si>
    <t>ПАЗЛЫ 160 элементов. НОЧНЫЕ МАШИНКИ (Арт. П160-9474)</t>
  </si>
  <si>
    <t>П160-9474</t>
  </si>
  <si>
    <t>4670159194743</t>
  </si>
  <si>
    <t>233976</t>
  </si>
  <si>
    <t>ПАЗЛЫ 160 элементов. ПРИНЦЕССА С СОВОЙ (Арт. П160-9475)</t>
  </si>
  <si>
    <t>П160-9475</t>
  </si>
  <si>
    <t>4670159194750</t>
  </si>
  <si>
    <t>253186</t>
  </si>
  <si>
    <t>ПАЗЛЫ 160 элементов. ПУШИСТАЯ СЕМЬЯ (Арт. Ф160-6642)</t>
  </si>
  <si>
    <t>Ф160-6642</t>
  </si>
  <si>
    <t>4670159266426</t>
  </si>
  <si>
    <t>222501</t>
  </si>
  <si>
    <t>ПАЗЛЫ 160 элементов. ТРИ БУЛЬДОГА (Арт. Ф160-3882)</t>
  </si>
  <si>
    <t>Ф160-3882</t>
  </si>
  <si>
    <t>4670159138822</t>
  </si>
  <si>
    <t>257660</t>
  </si>
  <si>
    <t>ПАЗЛЫ 160 элементов. ЩЕНКИ И РЫБКИ (Арт. Х160-7609)</t>
  </si>
  <si>
    <t>Х160-7609</t>
  </si>
  <si>
    <t>4670159276098</t>
  </si>
  <si>
    <t>30. 260 ЭЛЕМЕНТОВ (поле - 33х23 см, коробка - 29х19х3,5 см)</t>
  </si>
  <si>
    <t>245902</t>
  </si>
  <si>
    <t>ПАЗЛЫ 260 элементов. АНИМЕ-ДЕВУШКИ НА ДИСКОТЕКЕ (арт. Х260-4546)</t>
  </si>
  <si>
    <t>Х260-4546</t>
  </si>
  <si>
    <t>4670159245469</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</si>
  <si>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260 шт.</t>
  </si>
  <si>
    <t>193526</t>
  </si>
  <si>
    <t>ПАЗЛЫ 260 элементов. ВОЕННАЯ ТЕХНИКА №1 (Арт. П260-8200)</t>
  </si>
  <si>
    <t>П260-8200</t>
  </si>
  <si>
    <t>4620129782005</t>
  </si>
  <si>
    <t>215025</t>
  </si>
  <si>
    <t>ПАЗЛЫ 260 элементов. ВОЛШЕБНАЯ СОВА №1 (Арт. П260-0289)</t>
  </si>
  <si>
    <t>П260-0289</t>
  </si>
  <si>
    <t>4670159102892</t>
  </si>
  <si>
    <t>273248</t>
  </si>
  <si>
    <t>ПАЗЛЫ 260 элементов. ВРЕМЯ ДИНОЗАВРОВ (Арт. Ф260-5071)</t>
  </si>
  <si>
    <t>Ф260-5071</t>
  </si>
  <si>
    <t>4670419750719</t>
  </si>
  <si>
    <t>245903</t>
  </si>
  <si>
    <t>ПАЗЛЫ 260 элементов. ГОНКИ В ПУСТЫНЕ (арт. Ф260-4547)</t>
  </si>
  <si>
    <t>Ф260-4547</t>
  </si>
  <si>
    <t>4670159245476</t>
  </si>
  <si>
    <t>245904</t>
  </si>
  <si>
    <t>ПАЗЛЫ 260 элементов. ГОРОДСКИЕ МАШИНКИ (арт. Х260-4548)</t>
  </si>
  <si>
    <t>Х260-4548</t>
  </si>
  <si>
    <t>4670159245483</t>
  </si>
  <si>
    <t>193527</t>
  </si>
  <si>
    <t>ПАЗЛЫ 260 элементов. ДЖУНГЛИ №1 (Арт. П260-8201)</t>
  </si>
  <si>
    <t>П260-8201</t>
  </si>
  <si>
    <t>4620129782012</t>
  </si>
  <si>
    <t>263925</t>
  </si>
  <si>
    <t>ПАЗЛЫ 260 элементов. ДИНОЗАВР НА ПРОГУЛКЕ (Арт. Ф260-2396)</t>
  </si>
  <si>
    <t>Ф260-2396</t>
  </si>
  <si>
    <t>4670419723966</t>
  </si>
  <si>
    <t>193528</t>
  </si>
  <si>
    <t>ПАЗЛЫ 260 элементов. ЗАБАВНЫЕ ЖИВОТНЫЕ №1 (Арт. П260-8202)</t>
  </si>
  <si>
    <t>П260-8202</t>
  </si>
  <si>
    <t>4620129782029</t>
  </si>
  <si>
    <t>148103</t>
  </si>
  <si>
    <t>ПАЗЛЫ 260 элементов. КОРГИ (Арт. П260-2971)</t>
  </si>
  <si>
    <t>П260-2971</t>
  </si>
  <si>
    <t>4680088429717</t>
  </si>
  <si>
    <t>039832</t>
  </si>
  <si>
    <t>ПАЗЛЫ 260 элементов. КРАСНЫЙ АВТОМОБИЛЬ (Арт. П260-0562)</t>
  </si>
  <si>
    <t>П260-0562</t>
  </si>
  <si>
    <t>4665295405624</t>
  </si>
  <si>
    <t>253187</t>
  </si>
  <si>
    <t>ПАЗЛЫ 260 элементов. КРУТЫЕ МАШИНЫ В КОСМОСЕ (арт. Ф260-6645)</t>
  </si>
  <si>
    <t>Ф260-6645</t>
  </si>
  <si>
    <t>4670159266457</t>
  </si>
  <si>
    <t>257664</t>
  </si>
  <si>
    <t>ПАЗЛЫ 260 элементов. ЛУННЫЙ ЛЕОПАРД (арт.Ф260-7613)</t>
  </si>
  <si>
    <t>Ф260-7613</t>
  </si>
  <si>
    <t>4670159276135</t>
  </si>
  <si>
    <t>215032</t>
  </si>
  <si>
    <t>ПАЗЛЫ 260 элементов. МИР ВОЛШЕБСТВА №1 (Арт. П260-0292)</t>
  </si>
  <si>
    <t>П260-0292</t>
  </si>
  <si>
    <t>4670159102922</t>
  </si>
  <si>
    <t>261026</t>
  </si>
  <si>
    <t>ПАЗЛЫ 260 элементов. ПРИНЦЕССЫ ПЕРЕД БАЛОМ (Арт. П260-1028)</t>
  </si>
  <si>
    <t>П260-1028</t>
  </si>
  <si>
    <t>4670419710287</t>
  </si>
  <si>
    <t>245906</t>
  </si>
  <si>
    <t>ПАЗЛЫ 260 элементов. ПРИНЦЕССЫ У ЗЕРКАЛА (Арт. Х260-4550)</t>
  </si>
  <si>
    <t>Х260-4550</t>
  </si>
  <si>
    <t>4670159245506</t>
  </si>
  <si>
    <t>222502</t>
  </si>
  <si>
    <t>ПАЗЛЫ 260 элементов. ПУШИСТЫЕ ДРУЗЬЯ НА ДИВАНЕ (Арт.Ф260-3883)</t>
  </si>
  <si>
    <t>Ф260-3883</t>
  </si>
  <si>
    <t>4670159138839</t>
  </si>
  <si>
    <t>248676</t>
  </si>
  <si>
    <t>ПАЗЛЫ 260 элементов. РОСКОШНЫЕ АВТОМОБИЛИ В МЕГАПОЛИСЕ (Арт. Ф260-0183)</t>
  </si>
  <si>
    <t>Ф260-0183</t>
  </si>
  <si>
    <t>4670159253754</t>
  </si>
  <si>
    <t>227326</t>
  </si>
  <si>
    <t>ПАЗЛЫ 260 элементов. СЕЛФИ ВЕСЕЛЫХ ДИНОЗАВРОВ (Арт. Ф260-6474)</t>
  </si>
  <si>
    <t>Ф260-6474</t>
  </si>
  <si>
    <t>4670159164746</t>
  </si>
  <si>
    <t>248677</t>
  </si>
  <si>
    <t>ПАЗЛЫ 260 элементов. СЕЛФИ ОЧАРОВАТЕЛЬНЫХ КОТЯТ (Арт. Ф260-0184)</t>
  </si>
  <si>
    <t>Ф260-0184</t>
  </si>
  <si>
    <t>4670159253761</t>
  </si>
  <si>
    <t>245907</t>
  </si>
  <si>
    <t>ПАЗЛЫ 260 элементов. ТРАНСФОРМЕРЫ В НЕБЕ (Арт. Ф260-4551)</t>
  </si>
  <si>
    <t>Ф260-4551</t>
  </si>
  <si>
    <t>4670159245513</t>
  </si>
  <si>
    <t>253189</t>
  </si>
  <si>
    <t>ПАЗЛЫ 260 элементов. УДИВИТЕЛЬНЫЙ ПОДВОДНЫЙ МИР (Арт. Ф260-6646)</t>
  </si>
  <si>
    <t>Ф260-6646</t>
  </si>
  <si>
    <t>4670159266464</t>
  </si>
  <si>
    <t>266666</t>
  </si>
  <si>
    <t>ПАЗЛЫ 260 элементов. ЩЕНКИ СЛАДКОЕШКИ (арт.П260-3163)</t>
  </si>
  <si>
    <t>П260-3163</t>
  </si>
  <si>
    <t>4670419731633</t>
  </si>
  <si>
    <t>215021</t>
  </si>
  <si>
    <t>ПАЗЛЫ 260 элементов. ЯРКИЙ КОТЕНОК (Арт. Ф-0287)</t>
  </si>
  <si>
    <t>Ф-0287</t>
  </si>
  <si>
    <t>4670159102878</t>
  </si>
  <si>
    <t>31. 360 ЭЛЕМЕНТОВ (поле - 50х34,5 см, коробка - 20х33х3 см)</t>
  </si>
  <si>
    <t>248682</t>
  </si>
  <si>
    <t>ПАЗЛЫ 360 элементов. БОЛЬШОЙ ДЖИП В ГОРАХ  (арт.ШТП360-0189)</t>
  </si>
  <si>
    <t>ШТП360-0189</t>
  </si>
  <si>
    <t>4670159253815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</si>
  <si>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360 шт.</t>
  </si>
  <si>
    <t>267317</t>
  </si>
  <si>
    <t>ПАЗЛЫ 360 элементов. ВЕНЕЦИАНСКИЙ КАНАЛ (Арт. Ф360-3352)</t>
  </si>
  <si>
    <t>Ф360-3352</t>
  </si>
  <si>
    <t>4670419733521</t>
  </si>
  <si>
    <t>248678</t>
  </si>
  <si>
    <t>ПАЗЛЫ 360 элементов. ВЕЧЕРНЕЕ ОЗЕРО НА ЗАКАТЕ (арт.Ф360-0185)</t>
  </si>
  <si>
    <t>Ф360-0185</t>
  </si>
  <si>
    <t>4670159253778</t>
  </si>
  <si>
    <t>248679</t>
  </si>
  <si>
    <t>ПАЗЛЫ 360 элементов. ВЕЧЕРНИЙ ГОРОД У ВОДЫ (арт.Ф360-0186)</t>
  </si>
  <si>
    <t>Ф360-0186</t>
  </si>
  <si>
    <t>4670159253785</t>
  </si>
  <si>
    <t>267318</t>
  </si>
  <si>
    <t>ПАЗЛЫ 360 элементов. ВОЛШЕБНЫЙ ПЕЙЗАЖ (Арт. Ф360-3353)</t>
  </si>
  <si>
    <t>Ф360-3353</t>
  </si>
  <si>
    <t>4670419733538</t>
  </si>
  <si>
    <t>248683</t>
  </si>
  <si>
    <t>ПАЗЛЫ 360 элементов. ГОРНОЕ ПУТЕШЕСТВИЕ (арт.ШТП360-0190)</t>
  </si>
  <si>
    <t>ШТП360-0190</t>
  </si>
  <si>
    <t>4670159253822</t>
  </si>
  <si>
    <t>206733</t>
  </si>
  <si>
    <t>ПАЗЛЫ 360 элементов. ДОМИК МЕЧТЫ (Арт. ФП360-5647)</t>
  </si>
  <si>
    <t>ФП360-5647</t>
  </si>
  <si>
    <t>4670159056478</t>
  </si>
  <si>
    <t>267319</t>
  </si>
  <si>
    <t>ПАЗЛЫ 360 элементов. МИЛЫЙ ЩЕНОК С КОТЁНКОМ (Арт. Ф360-3354)</t>
  </si>
  <si>
    <t>Ф360-3354</t>
  </si>
  <si>
    <t>4670419733545</t>
  </si>
  <si>
    <t>166429</t>
  </si>
  <si>
    <t>ПАЗЛЫ 360 элементов. ЧЕТЫРЕ КОТЕНКА (Арт. ШТП360-4700)</t>
  </si>
  <si>
    <t>ШТП360-4700</t>
  </si>
  <si>
    <t>4610144847018</t>
  </si>
  <si>
    <t>248681</t>
  </si>
  <si>
    <t>ПАЗЛЫ 360 элементов. ЩЕНКИ В ВАННОЙ (арт.Х360-0188)</t>
  </si>
  <si>
    <t>Х360-0188</t>
  </si>
  <si>
    <t>4670159253808</t>
  </si>
  <si>
    <t>248680</t>
  </si>
  <si>
    <t>ПАЗЛЫ 360 элементов.КОТЯТА С СИНИЧКАМИ  (арт.Х360-0187)</t>
  </si>
  <si>
    <t>Х360-0187</t>
  </si>
  <si>
    <t>4670159253792</t>
  </si>
  <si>
    <t>32.  АКЦИЯ. ПАЗЛЫ (уменьшенная коробка 18х12,7х3,5 см)</t>
  </si>
  <si>
    <t>01. МАКСИ-ПАЗЛЫ 15 элементов</t>
  </si>
  <si>
    <t>198403</t>
  </si>
  <si>
    <t>09. МАКСИ-ПАЗЛЫ 15 элементов. ВЕСЕЛЫЙ ТРАКТОР № 6 (Арт. П15-0695)</t>
  </si>
  <si>
    <t>П15-0695</t>
  </si>
  <si>
    <t>4670159006954</t>
  </si>
  <si>
    <t>МАКСИ-ПАЗЛЫ  –  это популярная занимательная игра, которая развивает мелкую моторику рук, память, внимание посредством собирания яркой и красочной картинки. Макси-пазлы разработаны специально для маленьких детей: крупные крепкие детали удобны для захвата детской ручкой. Количество элементов: 15 шт.</t>
  </si>
  <si>
    <t>108653</t>
  </si>
  <si>
    <t>09. МАКСИ-ПАЗЛЫ 15 элементов. СОСТЯЗАНИЕ МАШИНОК (Арт. ПУ15-0455)</t>
  </si>
  <si>
    <t>ПУ15-0455</t>
  </si>
  <si>
    <t>4665307104552</t>
  </si>
  <si>
    <t>248714</t>
  </si>
  <si>
    <t>МАКСИ-ПАЗЛЫ 15 элементов. ДИНОЗАВРИК В ПРУДУ (арт.УК15-0204)</t>
  </si>
  <si>
    <t>УК15-0204</t>
  </si>
  <si>
    <t>4670159253969</t>
  </si>
  <si>
    <t>233990</t>
  </si>
  <si>
    <t>МАКСИ-ПАЗЛЫ 15 элементов. КОТЕНОК И БАБОЧКИ (арт. ПУ15-9481)</t>
  </si>
  <si>
    <t>ПУ15-9481</t>
  </si>
  <si>
    <t>4670159194811</t>
  </si>
  <si>
    <t>248716</t>
  </si>
  <si>
    <t>МАКСИ-ПАЗЛЫ 15 элементов. МАЛЕНЬКИЙ ЕДИНОРОГ (арт.УК15-0205)</t>
  </si>
  <si>
    <t>УК15-0205</t>
  </si>
  <si>
    <t>4670159253976</t>
  </si>
  <si>
    <t>222613</t>
  </si>
  <si>
    <t>МАКСИ-ПАЗЛЫ 15 элементов. ПРИНЦЕССА С КОТЯТАМИ (Арт. ПУ15-3962)</t>
  </si>
  <si>
    <t>ПУ15-3962</t>
  </si>
  <si>
    <t>4670159139621</t>
  </si>
  <si>
    <t>248724</t>
  </si>
  <si>
    <t>МАКСИ-ПАЗЛЫ 15 элементов. ТРИ ВЕСЕЛЫХ ПОРОСЕНКА И ВОЛК (Арт. УК15-0206)</t>
  </si>
  <si>
    <t>УК15-0206</t>
  </si>
  <si>
    <t>4670159253983</t>
  </si>
  <si>
    <t>248726</t>
  </si>
  <si>
    <t>МАКСИ-ПАЗЛЫ 15 элементов. ЩЕНКИ НА ПОЛЯНЕ (арт.УК15-0207)</t>
  </si>
  <si>
    <t>УК15-0207</t>
  </si>
  <si>
    <t>4670159253990</t>
  </si>
  <si>
    <t>266671</t>
  </si>
  <si>
    <t>МАКСИ-ПАЗЛЫ 20 элементов. ВЕСЕЛАЯ КОМПАНИЯ (Арт. ПУ20-3172)</t>
  </si>
  <si>
    <t>ПУ20-3172</t>
  </si>
  <si>
    <t>4670419731725</t>
  </si>
  <si>
    <t>239650</t>
  </si>
  <si>
    <t>МАКСИ-ПАЗЛЫ 20 элементов. ВЕСЕЛЫЙ ТРАКТОР №9 (Арт. УК20-1975)</t>
  </si>
  <si>
    <t>УК20-1975</t>
  </si>
  <si>
    <t>4670159219750</t>
  </si>
  <si>
    <t>263912</t>
  </si>
  <si>
    <t>МАКСИ-ПАЗЛЫ 20 элементов. ВЕЧЕРНИЕ СКАЗКИ (арт.УК20-2386)</t>
  </si>
  <si>
    <t>УК20-2386</t>
  </si>
  <si>
    <t>4670419723867</t>
  </si>
  <si>
    <t>239655</t>
  </si>
  <si>
    <t>МАКСИ-ПАЗЛЫ 20 элементов. ГОНОЧНЫЕ МАШИНКИ № 1 (Арт. УК20-1980)</t>
  </si>
  <si>
    <t>УК20-1980</t>
  </si>
  <si>
    <t>4670159219804</t>
  </si>
  <si>
    <t>239656</t>
  </si>
  <si>
    <t>МАКСИ-ПАЗЛЫ 20 элементов. ИГРИВЫЕ КОТЯТА  № 1 (Арт. УК20-1981)</t>
  </si>
  <si>
    <t>УК20-1981</t>
  </si>
  <si>
    <t>4670159219811</t>
  </si>
  <si>
    <t>266672</t>
  </si>
  <si>
    <t>МАКСИ-ПАЗЛЫ 20 элементов. КОСМИЧЕСКИЙ ТРАНСФОРМЕР (Арт. ПУ20-3173)</t>
  </si>
  <si>
    <t>ПУ20-3173</t>
  </si>
  <si>
    <t>4670419731732</t>
  </si>
  <si>
    <t>266673</t>
  </si>
  <si>
    <t>МАКСИ-ПАЗЛЫ 20 элементов. МАШИНКА БУДУЩЕГО (Арт. ПУ20-3174)</t>
  </si>
  <si>
    <t>ПУ20-3174</t>
  </si>
  <si>
    <t>4670419731749</t>
  </si>
  <si>
    <t>239652</t>
  </si>
  <si>
    <t>МАКСИ-ПАЗЛЫ 20 элементов. МИЛЫЕ ДИНОЗАВРЫ  №1 (Арт. УК20-1977)</t>
  </si>
  <si>
    <t>УК20-1977</t>
  </si>
  <si>
    <t>4670159219774</t>
  </si>
  <si>
    <t>239653</t>
  </si>
  <si>
    <t>МАКСИ-ПАЗЛЫ 20 элементов. МИР ТРАНСФОРМЕРОВ №35 (Арт. УК20-1978)</t>
  </si>
  <si>
    <t>УК20-1978</t>
  </si>
  <si>
    <t>4670159219781</t>
  </si>
  <si>
    <t>263915</t>
  </si>
  <si>
    <t>МАКСИ-ПАЗЛЫ 20 элементов. НОЧНЫЕ ДИНОЗАВРИКИ (арт.УК20-2387)</t>
  </si>
  <si>
    <t>УК20-2387</t>
  </si>
  <si>
    <t>4670419723874</t>
  </si>
  <si>
    <t>263916</t>
  </si>
  <si>
    <t>МАКСИ-ПАЗЛЫ 20 элементов. ПРИНЦЕССА С СОБАЧКОЙ (арт.УК20-2388)</t>
  </si>
  <si>
    <t>УК20-2388</t>
  </si>
  <si>
    <t>4670419723881</t>
  </si>
  <si>
    <t>266674</t>
  </si>
  <si>
    <t>МАКСИ-ПАЗЛЫ 20 элементов. ПУШИСТЫЙ ЕДИНОРОГ (Арт. ПУ20-3175)</t>
  </si>
  <si>
    <t>ПУ20-3175</t>
  </si>
  <si>
    <t>4670419731756</t>
  </si>
  <si>
    <t>239654</t>
  </si>
  <si>
    <t>МАКСИ-ПАЗЛЫ 20 элементов. СКАЗОЧНЫЕ ДРУЗЬЯ № 1 (Арт. УК20-1979)</t>
  </si>
  <si>
    <t>УК20-1979</t>
  </si>
  <si>
    <t>4670159219798</t>
  </si>
  <si>
    <t>263917</t>
  </si>
  <si>
    <t>МАКСИ-ПАЗЛЫ 20 элементов. ТРАКТОР В ПОЛЕ (арт.УК20-2389)</t>
  </si>
  <si>
    <t>УК20-2389</t>
  </si>
  <si>
    <t>4670419723898</t>
  </si>
  <si>
    <t>03. ПАЗЛЫ 20 элементов фигурные</t>
  </si>
  <si>
    <t>266667</t>
  </si>
  <si>
    <t>ПАЗЛЫ 20 элементов фигурные. Динозаврик на скейте кратно 8 (арт.Ф20-3168)</t>
  </si>
  <si>
    <t>Ф20-3168</t>
  </si>
  <si>
    <t>4670419731688</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</si>
  <si>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20 шт.</t>
  </si>
  <si>
    <t>266668</t>
  </si>
  <si>
    <t>ПАЗЛЫ 20 элементов фигурные. Озорные щенки кратно 8 (арт.Ф20-3169)</t>
  </si>
  <si>
    <t>Ф20-3169</t>
  </si>
  <si>
    <t>4670419731695</t>
  </si>
  <si>
    <t>266669</t>
  </si>
  <si>
    <t>ПАЗЛЫ 20 элементов фигурные. Праздничные единороги  кратно 8 (арт.Ф20-3170)</t>
  </si>
  <si>
    <t>Ф20-3170</t>
  </si>
  <si>
    <t>4670419731701</t>
  </si>
  <si>
    <t>266670</t>
  </si>
  <si>
    <t>ПАЗЛЫ 20 элементов фигурные. Принцесса и тигренок  кратно 8 (арт.Ф20-3171)</t>
  </si>
  <si>
    <t>Ф20-3171</t>
  </si>
  <si>
    <t>4670419731718</t>
  </si>
  <si>
    <t>04. МАКСИ-ПАЗЛЫ 24 элемента</t>
  </si>
  <si>
    <t>068749</t>
  </si>
  <si>
    <t>14. МАКСИ-ПАЗЛЫ 24 элемента. ВЕСЁЛЫЙ ДЖИП (Арт. ПУ24-7288)</t>
  </si>
  <si>
    <t>ПУ24-7288</t>
  </si>
  <si>
    <t>4665303172883</t>
  </si>
  <si>
    <t>205381</t>
  </si>
  <si>
    <t>15. МАКСИ-ПАЗЛЫ 24 элемента. ВЕСЁЛЫЙ ТРАКТОР №7 (Арт. УК24-4976)</t>
  </si>
  <si>
    <t>УК24-4976</t>
  </si>
  <si>
    <t>4670159049760</t>
  </si>
  <si>
    <t>083526</t>
  </si>
  <si>
    <t>15. МАКСИ-ПАЗЛЫ 24 элемента. ЗАЮШКИНА ИЗБУШКА (Арт. ПУ24-0612)</t>
  </si>
  <si>
    <t>ПУ24-0612</t>
  </si>
  <si>
    <t>4670419708376</t>
  </si>
  <si>
    <t>083519</t>
  </si>
  <si>
    <t>15. МАКСИ-ПАЗЛЫ 24 элемента. КОШКИН ДОМ (Арт. ПУ24-0605)</t>
  </si>
  <si>
    <t>ПУ24-0605</t>
  </si>
  <si>
    <t>4665304706056</t>
  </si>
  <si>
    <t>239658</t>
  </si>
  <si>
    <t>15. МАКСИ-ПАЗЛЫ 24 элемента. МОЩНЫЙ ЖЕЛТЫЙ ТРАНСФОРМЕР (Арт. УК24-1972)</t>
  </si>
  <si>
    <t>УК24-1972</t>
  </si>
  <si>
    <t>4670159219729</t>
  </si>
  <si>
    <t>248730</t>
  </si>
  <si>
    <t>МАКСИ-ПАЗЛЫ 24 элемента. ВЕСЕЛАЯ МАШИНКА И САМОЛЕТЫ (Арт. УК24-0208)</t>
  </si>
  <si>
    <t>УК24-0208</t>
  </si>
  <si>
    <t>4670159254003</t>
  </si>
  <si>
    <t>152080</t>
  </si>
  <si>
    <t>МАКСИ-ПАЗЛЫ 24 элемента. ВЕСЕЛЫЙ ТРАКТОР №3 (Арт. ПУ24-5882)</t>
  </si>
  <si>
    <t>ПУ24-5882</t>
  </si>
  <si>
    <t>4680088458823</t>
  </si>
  <si>
    <t>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Количество элементов: 24 шт.</t>
  </si>
  <si>
    <t>248733</t>
  </si>
  <si>
    <t>МАКСИ-ПАЗЛЫ 24 элемента. ГОРОДСКИЕ МАШИНКИ-ПОМОЩНИКИ (Арт. УК24-0209)</t>
  </si>
  <si>
    <t>УК24-0209</t>
  </si>
  <si>
    <t>4670159254010</t>
  </si>
  <si>
    <t>248734</t>
  </si>
  <si>
    <t>МАКСИ-ПАЗЛЫ 24 элемента. КОТ И ЩЕНОК С МЯЧОМ (арт. УК24-0210)</t>
  </si>
  <si>
    <t>УК24-0210</t>
  </si>
  <si>
    <t>4670159254027</t>
  </si>
  <si>
    <t>119948</t>
  </si>
  <si>
    <t>МАКСИ-ПАЗЛЫ 24 элемента. МИЛЫЙ ЕДИНОРОГ №3 (Арт. ПУ24-7188)</t>
  </si>
  <si>
    <t>ПУ24-7188</t>
  </si>
  <si>
    <t>4665307971888</t>
  </si>
  <si>
    <t>208825</t>
  </si>
  <si>
    <t>МАКСИ-ПАЗЛЫ 24 элемента. МИР ДИНОЗАВРОВ №47 (Арт. УК24-6660)</t>
  </si>
  <si>
    <t>УК24-6660</t>
  </si>
  <si>
    <t>4670159066606</t>
  </si>
  <si>
    <t>248737</t>
  </si>
  <si>
    <t>МАКСИ-ПАЗЛЫ 24 элемента. ПОЛЕТ ПРИНЦЕССЫ НА ЕДИНОРОГЕ (Арт. УК24-0211)</t>
  </si>
  <si>
    <t>УК24-0211</t>
  </si>
  <si>
    <t>4670159254034</t>
  </si>
  <si>
    <t>248739</t>
  </si>
  <si>
    <t>МАКСИ-ПАЗЛЫ 24 элемента. ПРИНЦЕССА С КОШКОЙ И ЩЕНКОМ (Арт. УК24-0212)</t>
  </si>
  <si>
    <t>УК24-0212</t>
  </si>
  <si>
    <t>4670159254041</t>
  </si>
  <si>
    <t>083523</t>
  </si>
  <si>
    <t>МАКСИ-ПАЗЛЫ 24 элемента. СКАЗКА № 79 (Арт. ПУ24-0609)</t>
  </si>
  <si>
    <t>ПУ24-0609</t>
  </si>
  <si>
    <t>4665304706094</t>
  </si>
  <si>
    <t>083527</t>
  </si>
  <si>
    <t>МАКСИ-ПАЗЛЫ 24 элемента. СТРЕМИТЕЛЬНЫЕ ТАЧКИ (Арт. ПУ24-0613)</t>
  </si>
  <si>
    <t>ПУ24-0613</t>
  </si>
  <si>
    <t>4665304706131</t>
  </si>
  <si>
    <t>05. МАКСИ-ПАЗЛЫ 30 элементов</t>
  </si>
  <si>
    <t>266677</t>
  </si>
  <si>
    <t>ПАЗЛЫ 30 элементов. ДИНОЗАВРИК С ЧАЕМ (Арт. ПУ30-3178)</t>
  </si>
  <si>
    <t>ПУ30-3178</t>
  </si>
  <si>
    <t>4670419731787</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</si>
  <si>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30 шт.</t>
  </si>
  <si>
    <t>266683</t>
  </si>
  <si>
    <t>ПАЗЛЫ 30 элементов. КОТЯТА НА КРЫШЕ (Арт. ПУ30-3184)</t>
  </si>
  <si>
    <t>ПУ30-3184</t>
  </si>
  <si>
    <t>4670419731848</t>
  </si>
  <si>
    <t>266679</t>
  </si>
  <si>
    <t>ПАЗЛЫ 30 элементов. КРУТАЯ МАШИНА (Арт. ПУ30-3180)</t>
  </si>
  <si>
    <t>ПУ30-3180</t>
  </si>
  <si>
    <t>4670419731800</t>
  </si>
  <si>
    <t>06. МАКСИ-ПАЗЛЫ 35 элементов</t>
  </si>
  <si>
    <t>222454</t>
  </si>
  <si>
    <t>МАКСИ-ПАЗЛЫ 35 элементов. ДЖУНГЛИ №4. (Арт.ПУ35-3853)</t>
  </si>
  <si>
    <t>ПУ35-3853</t>
  </si>
  <si>
    <t>4670159138532</t>
  </si>
  <si>
    <t>239659</t>
  </si>
  <si>
    <t>МАКСИ-ПАЗЛЫ 35 элементов. ЕДИНОРОГИ В ПРУДУ (Арт. УК35-1973)</t>
  </si>
  <si>
    <t>УК35-1973</t>
  </si>
  <si>
    <t>4670159219736</t>
  </si>
  <si>
    <t>222457</t>
  </si>
  <si>
    <t>МАКСИ-ПАЗЛЫ 35 элементов. ЗВЕРЯТА В ШКОЛЕ (Арт.ПУ35-3854)</t>
  </si>
  <si>
    <t>ПУ35-3854</t>
  </si>
  <si>
    <t>4670159138549</t>
  </si>
  <si>
    <t>222462</t>
  </si>
  <si>
    <t>МАКСИ-ПАЗЛЫ 35 элементов. КРУТОЙ ВИРАЖ №15 (Арт.ПУ35-3855)</t>
  </si>
  <si>
    <t>ПУ35-3855</t>
  </si>
  <si>
    <t>4670159138556</t>
  </si>
  <si>
    <t>126776</t>
  </si>
  <si>
    <t>МАКСИ-ПАЗЛЫ 35 элементов. МАШИНА (Арт. ПУ35-2444)</t>
  </si>
  <si>
    <t>ПУ35-2444</t>
  </si>
  <si>
    <t>4665308024446</t>
  </si>
  <si>
    <t>239660</t>
  </si>
  <si>
    <t>МАКСИ-ПАЗЛЫ 35 элементов. ПРИНЦЕССЫ С ОЛЕНЕНКОМ (Арт. УК35-1974)</t>
  </si>
  <si>
    <t>УК35-1974</t>
  </si>
  <si>
    <t>4670159219743</t>
  </si>
  <si>
    <t>09. ПАЗЛЫ 50 элементов</t>
  </si>
  <si>
    <t>248741</t>
  </si>
  <si>
    <t>ПАЗЛЫ 50 элементов. КОСМИЧЕСКИЕ ТРАНСФОРМЕРЫ (арт.УК50-0214)</t>
  </si>
  <si>
    <t>УК50-0214</t>
  </si>
  <si>
    <t>4670159254065</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</si>
  <si>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 шт.</t>
  </si>
  <si>
    <t>248742</t>
  </si>
  <si>
    <t>ПАЗЛЫ 50 элементов. КРУТОЙ ВИРАЖ В КОСМОСЕ (арт. УК50-0215)</t>
  </si>
  <si>
    <t>УК50-0215</t>
  </si>
  <si>
    <t>4670159254072</t>
  </si>
  <si>
    <t>248743</t>
  </si>
  <si>
    <t>ПАЗЛЫ 50 элементов. КРУТОЙ ВИРАЖ В ПАРИЖЕ (арт. УК50-0216)</t>
  </si>
  <si>
    <t>УК50-0216</t>
  </si>
  <si>
    <t>4670159254089</t>
  </si>
  <si>
    <t>248754</t>
  </si>
  <si>
    <t>ПАЗЛЫ 50 элементов. ПОЛЁТ НА ЕДИНОРОГЕ (арт. УК50-0220)</t>
  </si>
  <si>
    <t>УК50-0220</t>
  </si>
  <si>
    <t>4670159254126</t>
  </si>
  <si>
    <t>248747</t>
  </si>
  <si>
    <t>ПАЗЛЫ 50 элементов. РУСАЛОЧКА И ПРИНЦ  (арт. УК50-0217)</t>
  </si>
  <si>
    <t>УК50-0217</t>
  </si>
  <si>
    <t>4670159254096</t>
  </si>
  <si>
    <t>248752</t>
  </si>
  <si>
    <t>ПАЗЛЫ 50 элементов. ЯРКИЕ ДИНОЗАВРЫ (арт. УК50-0219)</t>
  </si>
  <si>
    <t>УК50-0219</t>
  </si>
  <si>
    <t>4670159254119</t>
  </si>
  <si>
    <t>10. ПАЗЛЫ 60 элементов</t>
  </si>
  <si>
    <t>108662</t>
  </si>
  <si>
    <t>39. ПАЗЛЫ 60 элементов. ДОБРЫЕ ЩЕНКИ-СПАСАТЕЛИ (Арт. ПУ60-0463)</t>
  </si>
  <si>
    <t>ПУ60-0463</t>
  </si>
  <si>
    <t>4665307104637</t>
  </si>
  <si>
    <t>068726</t>
  </si>
  <si>
    <t>59. ПАЗЛЫ 60 элементов. ПОЖАРНАЯ МАШИНКА (Арт. У60-7215)</t>
  </si>
  <si>
    <t>У60-7215</t>
  </si>
  <si>
    <t>4665303172159</t>
  </si>
  <si>
    <t>068784</t>
  </si>
  <si>
    <t>63. ПАЗЛЫ 60 элементов. МАШИНА НА ТРАССЕ (Арт. У60-5915)</t>
  </si>
  <si>
    <t>У60-5915</t>
  </si>
  <si>
    <t>4665303159150</t>
  </si>
  <si>
    <t>119966</t>
  </si>
  <si>
    <t>76. ПАЗЛЫ 60 элементов. МИР ТРАНСФОРМЕРОВ (Арт. ПУ60-7198)</t>
  </si>
  <si>
    <t>ПУ60-7198</t>
  </si>
  <si>
    <t>4665307971987</t>
  </si>
  <si>
    <t>248761</t>
  </si>
  <si>
    <t>ПАЗЛЫ 60 элементов. ВОЛШЕБНЫЕ ЕДИНОРОГИ В МОРЕ (арт. УК60-0222)</t>
  </si>
  <si>
    <t>УК60-0222</t>
  </si>
  <si>
    <t>4670159254140</t>
  </si>
  <si>
    <t>239661</t>
  </si>
  <si>
    <t>ПАЗЛЫ 60 элементов. ДИНОЗАВРЫ НА АТТРАКЦИОНЕ (Арт. УК60-1983)</t>
  </si>
  <si>
    <t>УК60-1983</t>
  </si>
  <si>
    <t>4670159219835</t>
  </si>
  <si>
    <t>266684</t>
  </si>
  <si>
    <t>ПАЗЛЫ 60 элементов. КОТЯТА НА КУХНЕ (Арт. ПУ60-3185)</t>
  </si>
  <si>
    <t>ПУ60-3185</t>
  </si>
  <si>
    <t>4670419731855</t>
  </si>
  <si>
    <t>248764</t>
  </si>
  <si>
    <t>ПАЗЛЫ 60 элементов. КОТЯТА С БАНТИКАМИ (арт. УК60-0223)</t>
  </si>
  <si>
    <t>УК60-0223</t>
  </si>
  <si>
    <t>4670159254157</t>
  </si>
  <si>
    <t>190504</t>
  </si>
  <si>
    <t>ПАЗЛЫ 60 элементов. КОТЯТА-СПАСАТЕЛИ (Арт. УК60-7008)</t>
  </si>
  <si>
    <t>УК60-7008</t>
  </si>
  <si>
    <t>4620129770088</t>
  </si>
  <si>
    <t>266685</t>
  </si>
  <si>
    <t>ПАЗЛЫ 60 элементов. МИЛЫЕ СОБАЧКИ (Арт. ПУ60-3186)</t>
  </si>
  <si>
    <t>ПУ60-3186</t>
  </si>
  <si>
    <t>4670419731862</t>
  </si>
  <si>
    <t>248768</t>
  </si>
  <si>
    <t>ПАЗЛЫ 60 элементов. СЕЛФИ КРАСИВЫХ КОТОВ (арт. УК60-0224)</t>
  </si>
  <si>
    <t>УК60-0224</t>
  </si>
  <si>
    <t>4670159254164</t>
  </si>
  <si>
    <t>11. ПАЗЛЫ 70 элементов</t>
  </si>
  <si>
    <t>248774</t>
  </si>
  <si>
    <t>ПАЗЛЫ 70 элементов. ДИНОЗАВРЫ У КРАТЕРА (арт. УК70-0225)</t>
  </si>
  <si>
    <t>УК70-0225</t>
  </si>
  <si>
    <t>4670159254171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</si>
  <si>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70 шт.</t>
  </si>
  <si>
    <t>248779</t>
  </si>
  <si>
    <t>ПАЗЛЫ 70 элементов. КОШКИН ДОМ (арт. УК70-0226)</t>
  </si>
  <si>
    <t>УК70-0226</t>
  </si>
  <si>
    <t>4670159254188</t>
  </si>
  <si>
    <t>248792</t>
  </si>
  <si>
    <t>ПАЗЛЫ 70 элементов. КРАСНАЯ ШАПОЧКА И ВОЛК (арт. УК70-0232)</t>
  </si>
  <si>
    <t>УК70-0232</t>
  </si>
  <si>
    <t>4670159254249</t>
  </si>
  <si>
    <t>248781</t>
  </si>
  <si>
    <t>ПАЗЛЫ 70 элементов. КРУТОЙ ВИРАЖ У ОКЕАНА (арт. УК70-0227)</t>
  </si>
  <si>
    <t>УК70-0227</t>
  </si>
  <si>
    <t>4670159254195</t>
  </si>
  <si>
    <t>248783</t>
  </si>
  <si>
    <t>ПАЗЛЫ 70 элементов. НОЧНЫЕ ЕДИНОРОГИ (арт. УК70-0228)</t>
  </si>
  <si>
    <t>УК70-0228</t>
  </si>
  <si>
    <t>4670159254201</t>
  </si>
  <si>
    <t>13. ПАЗЛЫ 100 элементов</t>
  </si>
  <si>
    <t>248797</t>
  </si>
  <si>
    <t>ПАЗЛЫ 100 элементов. ДВА ДЖИПА И ВЕРТОЛЕТ (арт. УК100-0233)</t>
  </si>
  <si>
    <t>УК100-0233</t>
  </si>
  <si>
    <t>4670159254256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</si>
  <si>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 шт.</t>
  </si>
  <si>
    <t>248805</t>
  </si>
  <si>
    <t>ПАЗЛЫ 100 элементов. ЕДИНОРОГИ ЗА ЧТЕНИЕМ (арт. УК100-0234)</t>
  </si>
  <si>
    <t>УК100-0234</t>
  </si>
  <si>
    <t>4670159254263</t>
  </si>
  <si>
    <t>248810</t>
  </si>
  <si>
    <t>ПАЗЛЫ 100 элементов. ПРИНЧЕССА НА ЛОШАДИ (арт. УК100-0238)</t>
  </si>
  <si>
    <t>УК100-0238</t>
  </si>
  <si>
    <t>4670159254300</t>
  </si>
  <si>
    <t>248813</t>
  </si>
  <si>
    <t>ПАЗЛЫ 100 элементов. ТРИ ДИНОЗАВРИКА В ЛЕСУ (арт. УК100-0240)</t>
  </si>
  <si>
    <t>УК100-0240</t>
  </si>
  <si>
    <t>4670159254324</t>
  </si>
  <si>
    <t>14. ПАЗЛЫ 104 элемента</t>
  </si>
  <si>
    <t>198442</t>
  </si>
  <si>
    <t>75. ПАЗЛЫ 104 элемента. МИР ТРАНСФОРМЕРОВ №25 (Арт.П104-0776)</t>
  </si>
  <si>
    <t>П104-0776</t>
  </si>
  <si>
    <t>4670159007760</t>
  </si>
  <si>
    <t>239663</t>
  </si>
  <si>
    <t>ПАЗЛЫ 104 элемента ГОНКИ В ДЖУНГЛЯХ (Арт. УК104-1985)</t>
  </si>
  <si>
    <t>УК104-1985</t>
  </si>
  <si>
    <t>4670159219859</t>
  </si>
  <si>
    <t>230057</t>
  </si>
  <si>
    <t>ПАЗЛЫ 104 элемента. Веселая парковка (арт. ПУ104-7714)</t>
  </si>
  <si>
    <t>ПУ104-7714</t>
  </si>
  <si>
    <t>4670159177142</t>
  </si>
  <si>
    <t>248709</t>
  </si>
  <si>
    <t>ПАЗЛЫ 104 элемента. ВЕСЕЛЫЕ ДИНОЗАВРЫ (арт.УК104-0201)</t>
  </si>
  <si>
    <t>УК104-0201</t>
  </si>
  <si>
    <t>4670159253938</t>
  </si>
  <si>
    <t>239662</t>
  </si>
  <si>
    <t>ПАЗЛЫ 104 элемента. ЕДИНОРОГИ-АНГЕЛЫ (Арт. УК104-1984)</t>
  </si>
  <si>
    <t>УК104-1984</t>
  </si>
  <si>
    <t>4670159219842</t>
  </si>
  <si>
    <t>230060</t>
  </si>
  <si>
    <t>ПАЗЛЫ 104 элемента. ЗАБАВНЫЕ-КОТИКИ-№15  (Арт. ПУ104-7716)</t>
  </si>
  <si>
    <t>ПУ104-7716</t>
  </si>
  <si>
    <t>4670159177166</t>
  </si>
  <si>
    <t>239664</t>
  </si>
  <si>
    <t>ПАЗЛЫ 104 элемента. КРАСНАЯ ШАПОЧКА  И СЕРЫЙ ВОЛК (Арт. УК104-1986)</t>
  </si>
  <si>
    <t>УК104-1986</t>
  </si>
  <si>
    <t>4670159219866</t>
  </si>
  <si>
    <t>230064</t>
  </si>
  <si>
    <t>ПАЗЛЫ 104 элемента. Мир-трансформеров-№30 (арт. ПУ104-7717)</t>
  </si>
  <si>
    <t>ПУ104-7717</t>
  </si>
  <si>
    <t>4670159177173</t>
  </si>
  <si>
    <t>263920</t>
  </si>
  <si>
    <t>ПАЗЛЫ 104 элемента. ТРАНСФОРМЕР В ГОРОДЕ (Арт. УК104-2391)</t>
  </si>
  <si>
    <t>УК104-2391</t>
  </si>
  <si>
    <t>4670419723911</t>
  </si>
  <si>
    <t>248713</t>
  </si>
  <si>
    <t>ПАЗЛЫ 104 элемента. ШИКАРНЫЙ АВТОМОБИЛЬ В ПАРИЖЕ (арт.УК104-0203)</t>
  </si>
  <si>
    <t>УК104-0203</t>
  </si>
  <si>
    <t>4670159253952</t>
  </si>
  <si>
    <t>230058</t>
  </si>
  <si>
    <t>ПАЗЛЫ 104 элемента.Три милых котенка (арт. ПУ104-7715)</t>
  </si>
  <si>
    <t>ПУ104-7715</t>
  </si>
  <si>
    <t>4670159177159</t>
  </si>
  <si>
    <t>15. ПАЗЛЫ 160 элементов</t>
  </si>
  <si>
    <t>239665</t>
  </si>
  <si>
    <t>ПАЗЛЫ 160 элементов. АВТОМОБИЛЬ В ПАРИЖЕ (Арт. УК160-1987)</t>
  </si>
  <si>
    <t>УК160-1987</t>
  </si>
  <si>
    <t>4670159219873</t>
  </si>
  <si>
    <t>239668</t>
  </si>
  <si>
    <t>ПАЗЛЫ 160 элементов. БАЛ ЗОЛУШКИ (Арт. УК160-1988)</t>
  </si>
  <si>
    <t>УК160-1988</t>
  </si>
  <si>
    <t>4670159219880</t>
  </si>
  <si>
    <t>259331</t>
  </si>
  <si>
    <t>ПАЗЛЫ 160 элементов. ДРУЖНЫЕ ДИНОЗАВРЫ  (арт.ПУ160-8259)</t>
  </si>
  <si>
    <t>ПУ160-8259</t>
  </si>
  <si>
    <t>4670159282594</t>
  </si>
  <si>
    <t>230065</t>
  </si>
  <si>
    <t>ПАЗЛЫ 160 элементов. Единороги-№6  (арт.ПУ160-7718)</t>
  </si>
  <si>
    <t>ПУ160-7718</t>
  </si>
  <si>
    <t>4670159177180</t>
  </si>
  <si>
    <t>266454</t>
  </si>
  <si>
    <t>ПАЗЛЫ 160 элементов. ЖИВОТНЫЕ ЗЕМЛИ    (арт. ПУ160-3130)</t>
  </si>
  <si>
    <t>ПУ160-3130</t>
  </si>
  <si>
    <t>4670419731367</t>
  </si>
  <si>
    <t>205443</t>
  </si>
  <si>
    <t>ПАЗЛЫ 160 элементов. КРУТОЙ ВИРАЖ  №10 (Арт. УК160-4979)</t>
  </si>
  <si>
    <t>УК160-4979</t>
  </si>
  <si>
    <t>4670159049791</t>
  </si>
  <si>
    <t>248918</t>
  </si>
  <si>
    <t>ПАЗЛЫ 160 элементов. НОЧНАЯ ПРИНЦЕССА (арт. УК160-5536)</t>
  </si>
  <si>
    <t>УК160-5536</t>
  </si>
  <si>
    <t>4670159255369</t>
  </si>
  <si>
    <t>230066</t>
  </si>
  <si>
    <t>ПАЗЛЫ 160 элементов. Подводный-мир-№2  (арт.ПУ160-7719)</t>
  </si>
  <si>
    <t>ПУ160-7719</t>
  </si>
  <si>
    <t>4670159177197</t>
  </si>
  <si>
    <t>266686</t>
  </si>
  <si>
    <t>ПАЗЛЫ 160 элементов. Портрет Красной Шапочки и волк (арт.ПУ160-3187)</t>
  </si>
  <si>
    <t>ПУ160-3187</t>
  </si>
  <si>
    <t>4670419731879</t>
  </si>
  <si>
    <t>248920</t>
  </si>
  <si>
    <t>ПАЗЛЫ 160 элементов. ПОРТРЕТ ПРИНЦЕССЫ С КОРГИ (арт. УК160-5538)</t>
  </si>
  <si>
    <t>УК160-5538</t>
  </si>
  <si>
    <t>4670159255383</t>
  </si>
  <si>
    <t>239669</t>
  </si>
  <si>
    <t>ПАЗЛЫ 160 элементов. СУПЕРТРАНСФОРМЕР (Арт. УК160-1989)</t>
  </si>
  <si>
    <t>УК160-1989</t>
  </si>
  <si>
    <t>4670159219897</t>
  </si>
  <si>
    <t>248922</t>
  </si>
  <si>
    <t>ПАЗЛЫ 160 элементов. ТРИ КОТЕНКА В САДУ (арт. УК160-5540)</t>
  </si>
  <si>
    <t>УК160-5540</t>
  </si>
  <si>
    <t>4670159255406</t>
  </si>
  <si>
    <t>16. ПАЗЛЫ 260 элементов</t>
  </si>
  <si>
    <t>261271</t>
  </si>
  <si>
    <t>ПАЗЛЫ 260 элементов. ЖИВОТНЫЕ ЗЕМЛИ (Арт. ПУ260-8700)</t>
  </si>
  <si>
    <t>ПУ260-8700</t>
  </si>
  <si>
    <t>4670159287001</t>
  </si>
  <si>
    <t>220744</t>
  </si>
  <si>
    <t>ПАЗЛЫ 260 элементов. ЗАБАВНЫЕ КОТИКИ №7 (Арт.  ПУ-2902)</t>
  </si>
  <si>
    <t>ПУ-2902</t>
  </si>
  <si>
    <t>4670159129028</t>
  </si>
  <si>
    <t>239672</t>
  </si>
  <si>
    <t>ПАЗЛЫ 260 элементов. ЛУННЫЕ ЕДИНОРОГИ (Арт. УК260-1992)</t>
  </si>
  <si>
    <t>УК260-1992</t>
  </si>
  <si>
    <t>4670159219927</t>
  </si>
  <si>
    <t>248814</t>
  </si>
  <si>
    <t>ПАЗЛЫ 260 элементов. МАШИНКИ В НОЧНОМ ПАРИЖЕ (арт. УК260-0241)</t>
  </si>
  <si>
    <t>УК260-0241</t>
  </si>
  <si>
    <t>4670159254331</t>
  </si>
  <si>
    <t>230079</t>
  </si>
  <si>
    <t>ПАЗЛЫ 260 элементов. МИР ТРАНСФОРМЕРОВ №24 (Арт. ПУ260-7724)</t>
  </si>
  <si>
    <t>ПУ260-7724</t>
  </si>
  <si>
    <t>4670159177241</t>
  </si>
  <si>
    <t>239673</t>
  </si>
  <si>
    <t>ПАЗЛЫ 260 элементов. ПОДВОДНОЕ СЕЛФИ (Арт. УК260-1993)</t>
  </si>
  <si>
    <t>УК260-1993</t>
  </si>
  <si>
    <t>4670159219934</t>
  </si>
  <si>
    <t>230077</t>
  </si>
  <si>
    <t>ПАЗЛЫ 260 элементов. ПРИНЦЕССЫ ПЕРЕД БАЛОМ (Арт. ПУ260-7723)</t>
  </si>
  <si>
    <t>ПУ260-7723</t>
  </si>
  <si>
    <t>4670159177234</t>
  </si>
  <si>
    <t>239675</t>
  </si>
  <si>
    <t>ПАЗЛЫ 260 элементов. СЕЛФИ  МАШИНОК (Арт. УК260-1995)</t>
  </si>
  <si>
    <t>УК260-1995</t>
  </si>
  <si>
    <t>4670159219958</t>
  </si>
  <si>
    <t>239674</t>
  </si>
  <si>
    <t>ПАЗЛЫ 260 элементов. СЕЛФИ КРАСИВЫХ ПРИНЦЕСС (Арт. УК260-1994)</t>
  </si>
  <si>
    <t>УК260-1994</t>
  </si>
  <si>
    <t>4670159219941</t>
  </si>
  <si>
    <t>239676</t>
  </si>
  <si>
    <t>ПАЗЛЫ 260 элементов. СЕЛФИ ЯРКИХ ПОНИ (Арт. УК260-1996)</t>
  </si>
  <si>
    <t>УК260-1996</t>
  </si>
  <si>
    <t>4670159219965</t>
  </si>
  <si>
    <t>239677</t>
  </si>
  <si>
    <t>ПАЗЛЫ 260 элементов. ТРИ ДИНОЗАВРА (Арт. УК260-1997)</t>
  </si>
  <si>
    <t>УК260-1997</t>
  </si>
  <si>
    <t>4670159219972</t>
  </si>
  <si>
    <t>33. Пазлы серия "Оживи мультфильм"</t>
  </si>
  <si>
    <t>2. Пазлы 35 элементов</t>
  </si>
  <si>
    <t>273249</t>
  </si>
  <si>
    <t>Оживи мультфильм. Пазлы 35 элементов "ЛИСА И ТЕТЕРЕВ" (Арт. Х35-5072)</t>
  </si>
  <si>
    <t>Х35-5072</t>
  </si>
  <si>
    <t>4670419750726</t>
  </si>
  <si>
    <t>273250</t>
  </si>
  <si>
    <t>Оживи мультфильм. Пазлы 35 элементов "РЕПКА" (Арт. Х35-5073)</t>
  </si>
  <si>
    <t>Х35-5073</t>
  </si>
  <si>
    <t>4670419750733</t>
  </si>
  <si>
    <t>267848</t>
  </si>
  <si>
    <t>Оживи мультфильм. Пазлы 35 элементов. "БАЮ БАЙ УСНУЛА КОШКА" (Арт. П35-3562)</t>
  </si>
  <si>
    <t>П35-3562</t>
  </si>
  <si>
    <t>4670419735624</t>
  </si>
  <si>
    <t>267849</t>
  </si>
  <si>
    <t>Оживи мультфильм. Пазлы 35 элементов. "ВОРОНА И ЛИСИЦА" (Арт. П35-3563)</t>
  </si>
  <si>
    <t>П35-3563</t>
  </si>
  <si>
    <t>4670419735631</t>
  </si>
  <si>
    <t>267850</t>
  </si>
  <si>
    <t>Оживи мультфильм. Пазлы 35 элементов. "ЗОЛОТАЯ РЫБКА" (Арт. П35-3564)</t>
  </si>
  <si>
    <t>П35-3564</t>
  </si>
  <si>
    <t>4670419735648</t>
  </si>
  <si>
    <t>267846</t>
  </si>
  <si>
    <t>Оживи мультфильм. Пазлы 35 элементов. "КОЛОБОК" (Арт. П35-3561)</t>
  </si>
  <si>
    <t>П35-3561</t>
  </si>
  <si>
    <t>4670419735617</t>
  </si>
  <si>
    <t>267852</t>
  </si>
  <si>
    <t>Оживи мультфильм. Пазлы 35 элементов. "КУРОЧКА ЦЫПЛЯТКИ" (Арт. П35-3565)</t>
  </si>
  <si>
    <t>П35-3565</t>
  </si>
  <si>
    <t>4670419735655</t>
  </si>
  <si>
    <t>267855</t>
  </si>
  <si>
    <t>Оживи мультфильм. Пазлы 35 элементов. "ЛАДУШКИ" (Арт. П35-3567)</t>
  </si>
  <si>
    <t>П35-3567</t>
  </si>
  <si>
    <t>4670419735679</t>
  </si>
  <si>
    <t>267853</t>
  </si>
  <si>
    <t>Оживи мультфильм. Пазлы 35 элементов. "СЕРЕНЬКИЙ КОЗЛИК" (Арт. П35-3566)</t>
  </si>
  <si>
    <t>П35-3566</t>
  </si>
  <si>
    <t>4670419735662</t>
  </si>
  <si>
    <t>267856</t>
  </si>
  <si>
    <t>Оживи мультфильм. Пазлы 35 элементов. "СПОКОЙНОЙ НОЧИ" (Арт. П35-3568)</t>
  </si>
  <si>
    <t>П35-3568</t>
  </si>
  <si>
    <t>4670419735686</t>
  </si>
  <si>
    <t>273251</t>
  </si>
  <si>
    <t>Оживи мультфильм. Пазлы 35 элементов. "ТЕРЕМОК" (Арт. Х35-5074)</t>
  </si>
  <si>
    <t>Х35-5074</t>
  </si>
  <si>
    <t>4670419750740</t>
  </si>
  <si>
    <t>3. Пазлы 60 элементов</t>
  </si>
  <si>
    <t>267843</t>
  </si>
  <si>
    <t>Оживи мультфильм. Пазлы 60 элементов. "БАЮ БАЮШКИ БАЮ" (Арт. П60-3533)</t>
  </si>
  <si>
    <t>П60-3533</t>
  </si>
  <si>
    <t>4670419735334</t>
  </si>
  <si>
    <t>273252</t>
  </si>
  <si>
    <t>Оживи мультфильм. Пазлы 60 элементов. "БЕЛОСНЕЖКА" (Арт. Х60-5075)</t>
  </si>
  <si>
    <t>Х60-5075</t>
  </si>
  <si>
    <t>4670419750757</t>
  </si>
  <si>
    <t>267831</t>
  </si>
  <si>
    <t>Оживи мультфильм. Пазлы 60 элементов. "ВЫШЕЛ ЗАЙЧИК ПОГУЛЯТЬ" (Арт. П60-3529)</t>
  </si>
  <si>
    <t>П60-3529</t>
  </si>
  <si>
    <t>4670419735297</t>
  </si>
  <si>
    <t>267841</t>
  </si>
  <si>
    <t>Оживи мультфильм. Пазлы 60 элементов. "КОШКИН ДОМ" (Арт. П60-3532)</t>
  </si>
  <si>
    <t>П60-3532</t>
  </si>
  <si>
    <t>4670419735327</t>
  </si>
  <si>
    <t>267847</t>
  </si>
  <si>
    <t>Оживи мультфильм. Пазлы 60 элементов. "ЛИСА И ЖУРАВЛЬ" (Арт. П60-3535)</t>
  </si>
  <si>
    <t>П60-3535</t>
  </si>
  <si>
    <t>4670419735358</t>
  </si>
  <si>
    <t>273254</t>
  </si>
  <si>
    <t>Оживи мультфильм. Пазлы 60 элементов. "МАША И МЕДВЕДЬ" (Арт. Х60-5077)</t>
  </si>
  <si>
    <t>Х60-5077</t>
  </si>
  <si>
    <t>4670419750771</t>
  </si>
  <si>
    <t>276440</t>
  </si>
  <si>
    <t>Оживи мультфильм. Пазлы 60 элементов. "СЕСТРИЦА АЛЁНУШКА И БРАТЕЦ ИВАНУШКА" (Арт. Х60-6726)</t>
  </si>
  <si>
    <t>Х60-6726</t>
  </si>
  <si>
    <t>4670419767267</t>
  </si>
  <si>
    <t>267851</t>
  </si>
  <si>
    <t>Оживи мультфильм. Пазлы 60 элементов. "СОРОКА-БЕЛОБОКА" (Арт. П60-3536)</t>
  </si>
  <si>
    <t>П60-3536</t>
  </si>
  <si>
    <t>4670419735365</t>
  </si>
  <si>
    <t>267845</t>
  </si>
  <si>
    <t>Оживи мультфильм. Пазлы 60 элементов. "ТОПОТУШКИ" (Арт. П60-3534)</t>
  </si>
  <si>
    <t>П60-3534</t>
  </si>
  <si>
    <t>4670419735341</t>
  </si>
  <si>
    <t>267836</t>
  </si>
  <si>
    <t>Оживи мультфильм. Пазлы 60 элементов. "ТРИ МЕДВЕДЯ" (Арт. П60-3530)</t>
  </si>
  <si>
    <t>П60-3530</t>
  </si>
  <si>
    <t>4670419735303</t>
  </si>
  <si>
    <t>4. Пазлы 104 элемента</t>
  </si>
  <si>
    <t>273255</t>
  </si>
  <si>
    <t>Оживи мультфильм. Пазлы 104 элемента. "БРЕМЕНСКИЕ МУЗЫКАНТЫ" (Арт. Х104-5078)</t>
  </si>
  <si>
    <t>Х104-5078</t>
  </si>
  <si>
    <t>4670419750788</t>
  </si>
  <si>
    <t>267854</t>
  </si>
  <si>
    <t>Оживи мультфильм. Пазлы 104 элемента. "ГАДКИЙ УТЕНОК" (Арт. П104-3537)</t>
  </si>
  <si>
    <t>П104-3537</t>
  </si>
  <si>
    <t>4670419735372</t>
  </si>
  <si>
    <t>267858</t>
  </si>
  <si>
    <t>Оживи мультфильм. Пазлы 104 элемента. "ДЮЙМОВОЧКА" (Арт. П104-3539)</t>
  </si>
  <si>
    <t>П104-3539</t>
  </si>
  <si>
    <t>4670419735396</t>
  </si>
  <si>
    <t>267861</t>
  </si>
  <si>
    <t>Оживи мультфильм. Пазлы 104 элемента. "КРАСНАЯ ШАПОЧКА" (Арт. П104-3542)</t>
  </si>
  <si>
    <t>П104-3542</t>
  </si>
  <si>
    <t>4670419735426</t>
  </si>
  <si>
    <t>267857</t>
  </si>
  <si>
    <t>Оживи мультфильм. Пазлы 104 элемента. "ЛИСИЧКА-СЕСТРИЧКА" (Арт. П104-3538)</t>
  </si>
  <si>
    <t>П104-3538</t>
  </si>
  <si>
    <t>4670419735389</t>
  </si>
  <si>
    <t>267863</t>
  </si>
  <si>
    <t>Оживи мультфильм. Пазлы 104 элемента. "ПЕТУШОК ЗОЛОТОЙ ГРЕБЕШОК" (Арт. П104-3544)</t>
  </si>
  <si>
    <t>П104-3544</t>
  </si>
  <si>
    <t>4670419735440</t>
  </si>
  <si>
    <t>267860</t>
  </si>
  <si>
    <t>Оживи мультфильм. Пазлы 104 элемента. "ПО ЩУЧЬЕМУ ВЕЛЕНИЮ" (Арт. П104-3541)</t>
  </si>
  <si>
    <t>П104-3541</t>
  </si>
  <si>
    <t>4670419735419</t>
  </si>
  <si>
    <t>273256</t>
  </si>
  <si>
    <t>Оживи мультфильм. Пазлы 104 элемента. "ПРИНЦЕССА НА ГОРОШИНЕ" (Арт. Х104-5079)</t>
  </si>
  <si>
    <t>Х104-5079</t>
  </si>
  <si>
    <t>4670419750795</t>
  </si>
  <si>
    <t>267862</t>
  </si>
  <si>
    <t>Оживи мультфильм. Пазлы 104 элемента. "РУСАЛОЧКА" (Арт. П104-3543)</t>
  </si>
  <si>
    <t>П104-3543</t>
  </si>
  <si>
    <t>4670419735433</t>
  </si>
  <si>
    <t>267859</t>
  </si>
  <si>
    <t>Оживи мультфильм. Пазлы 104 элемента. "СОЛОМЕННЫЙ БЫЧОК" (Арт. П104-3540)</t>
  </si>
  <si>
    <t>П104-3540</t>
  </si>
  <si>
    <t>4670419735402</t>
  </si>
  <si>
    <t>273257</t>
  </si>
  <si>
    <t>Оживи мультфильм. Пазлы 104 элемента. "СПЯЩАЯ КРАСАВИЦА" (Арт. Х104-5080)</t>
  </si>
  <si>
    <t>Х104-5080</t>
  </si>
  <si>
    <t>4670419750801</t>
  </si>
  <si>
    <t>5. Пазлы 160 элементов</t>
  </si>
  <si>
    <t>267869</t>
  </si>
  <si>
    <t>Оживи мультфильм. Пазлы 160 элементов. "ВОЛК И СЕМЕРО КОЗЛЯТ" (Арт. П160-3550)</t>
  </si>
  <si>
    <t>П160-3550</t>
  </si>
  <si>
    <t>4670419735501</t>
  </si>
  <si>
    <t>267868</t>
  </si>
  <si>
    <t>Оживи мультфильм. Пазлы 160 элементов. "ГУСИ ГУСИ ГАГАГА" (Арт. П160-3549)</t>
  </si>
  <si>
    <t>П160-3549</t>
  </si>
  <si>
    <t>4670419735495</t>
  </si>
  <si>
    <t>267866</t>
  </si>
  <si>
    <t>Оживи мультфильм. Пазлы 160 элементов. "ГУСИ-ЛЕБЕДИ" (Арт. П160-3547)</t>
  </si>
  <si>
    <t>П160-3547</t>
  </si>
  <si>
    <t>4670419735471</t>
  </si>
  <si>
    <t>267871</t>
  </si>
  <si>
    <t>Оживи мультфильм. Пазлы 160 элементов. "ДЮЙМОВОЧКА" (Арт. П160-3552)</t>
  </si>
  <si>
    <t>П160-3552</t>
  </si>
  <si>
    <t>4670419735525</t>
  </si>
  <si>
    <t>267865</t>
  </si>
  <si>
    <t>Оживи мультфильм. Пазлы 160 элементов. "ИВАН ЦАРЕВИЧ И СЕРЫЙ ВОЛК" (Арт. П160-3546)</t>
  </si>
  <si>
    <t>П160-3546</t>
  </si>
  <si>
    <t>4670419735464</t>
  </si>
  <si>
    <t>267870</t>
  </si>
  <si>
    <t>Оживи мультфильм. Пазлы 160 элементов. "КУРОЧКА РЯБА" (Арт. П160-3551)</t>
  </si>
  <si>
    <t>П160-3551</t>
  </si>
  <si>
    <t>4670419735518</t>
  </si>
  <si>
    <t>6. Пазлы 260 элементов</t>
  </si>
  <si>
    <t>267834</t>
  </si>
  <si>
    <t>Оживи мультфильм.Пазлы 260 элементов "ЗАЮШКИНА ИЗБУШКА" (арт. П260-3555)</t>
  </si>
  <si>
    <t>П260-3555</t>
  </si>
  <si>
    <t>4670419735556</t>
  </si>
  <si>
    <t>267830</t>
  </si>
  <si>
    <t>Оживи мультфильм.Пазлы 260 элементов "ЗОЛУШКА" (арт. П260-3553)</t>
  </si>
  <si>
    <t>П260-3553</t>
  </si>
  <si>
    <t>4670419735532</t>
  </si>
  <si>
    <t>7. Миксы</t>
  </si>
  <si>
    <t>267651</t>
  </si>
  <si>
    <t>МИКС.ПАЗЛЫ 35 элементов.Оживи мультфильм.СКАЗКИ №3 (30 шт в шоубоксе) (арт. П35-3493)</t>
  </si>
  <si>
    <t>П35-3493</t>
  </si>
  <si>
    <t>4670419734931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</si>
  <si>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30 шт. Особенность: оживающие пазлы.</t>
  </si>
  <si>
    <t>267769</t>
  </si>
  <si>
    <t>МИКС.ПАЗЛЫ 54 элемента.Оживи мультфильм.СКАЗКИ №4 (10 шт в шоубоксе) (арт. П54-3499)</t>
  </si>
  <si>
    <t>П54-3499</t>
  </si>
  <si>
    <t>4670419734993</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</si>
  <si>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10 шт. Особенность: оживающие пазлы.</t>
  </si>
  <si>
    <t>267770</t>
  </si>
  <si>
    <t>МИКС.ПАЗЛЫ 54 элемента.Оживи мультфильм.СКАЗКИ №5 (20 шт в шоубоксе) (арт. П54-3500)</t>
  </si>
  <si>
    <t>П54-3500</t>
  </si>
  <si>
    <t>4670419735006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</si>
  <si>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35. В шоубоксе: 20 шт. Особенность: оживающие пазлы.</t>
  </si>
  <si>
    <t>03. ПАЗЛЫ ОТ 500 ЭЛЕМЕНТОВ</t>
  </si>
  <si>
    <t>01. ПАЗЛЫ (TOPpuzzle) (специальное предложенеие)</t>
  </si>
  <si>
    <t>1. 500 ЭЛЕМЕНТОВ (поле - 48,5х34,5 см, коробка - 18,5х15х6,5 см)</t>
  </si>
  <si>
    <t>АНГЕЛ</t>
  </si>
  <si>
    <t>087582</t>
  </si>
  <si>
    <t>TOPpuzzle. ПАЗЛЫ 500 элементов. АНГЕЛОЧЕК И КРОЛИКИ (Арт. ХТП500-4238)</t>
  </si>
  <si>
    <t>ХТП500-4238</t>
  </si>
  <si>
    <t>4665305742381</t>
  </si>
  <si>
    <t>Пазл "АНГЕЛОЧЕК И КРОЛИКИ"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</si>
  <si>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ГОРОД</t>
  </si>
  <si>
    <t>198409</t>
  </si>
  <si>
    <t>TOPpuzzle. ПАЗЛЫ 500 элементов. ДОСТОПРИМЕЧАТЕЛЬНОСТИ МИРА (Арт. П500-0733)</t>
  </si>
  <si>
    <t>П500-0733</t>
  </si>
  <si>
    <t>4670159007333</t>
  </si>
  <si>
    <t>Пазлы — популярная занимательная игра, которая развивает мелкую моторику рук, память, внимание посредством собирания яркой и красочной картинки. Произведено в России. Размеры поля: 340х481 мм. Коробка 19х15х6,5 см.</t>
  </si>
  <si>
    <t>099014</t>
  </si>
  <si>
    <t>TOPpuzzle. ПАЗЛЫ 500 элементов. ИТАЛЬЯНСКИЕ МОСТЫ (Арт. КБТП500-6807)</t>
  </si>
  <si>
    <t>КБТП500-6807</t>
  </si>
  <si>
    <t>4665306668079</t>
  </si>
  <si>
    <t>Пазл "Итальянские мосты"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</si>
  <si>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253138</t>
  </si>
  <si>
    <t>TOPpuzzle. ПАЗЛЫ 500 элементов. КАФЕ В ВЕЧЕРНЕМ ДУБАЕ (Арт. Х500-6619)</t>
  </si>
  <si>
    <t>Х500-6619</t>
  </si>
  <si>
    <t>4670159266198</t>
  </si>
  <si>
    <t>Популярная занимательная игра,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 шт.</t>
  </si>
  <si>
    <t>099015</t>
  </si>
  <si>
    <t>TOPpuzzle. ПАЗЛЫ 500 элементов. КРАСИВАЯ ПАГОДА (Арт. КБТП500-6808)</t>
  </si>
  <si>
    <t>КБТП500-6808</t>
  </si>
  <si>
    <t>4665306668086</t>
  </si>
  <si>
    <t>Пазл "Красивая пагода"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</si>
  <si>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261399</t>
  </si>
  <si>
    <t>TOPpuzzle. ПАЗЛЫ 500 элементов. КРАСИВЫЙ ЛОНДОН (Арт. Ф500-8742)</t>
  </si>
  <si>
    <t>Ф500-8742</t>
  </si>
  <si>
    <t>4670159287421</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</si>
  <si>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500 шт.</t>
  </si>
  <si>
    <t>087608</t>
  </si>
  <si>
    <t>TOPpuzzle. ПАЗЛЫ 500 элементов. МОСКВА. КРАСНАЯ ПЛОЩАДЬ (Арт. ХТП500-4221)</t>
  </si>
  <si>
    <t>ХТП500-4221</t>
  </si>
  <si>
    <t>4665305742213</t>
  </si>
  <si>
    <t>Пазл "МОСКВА. КРАСНАЯ ПЛОЩАДЬ"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</si>
  <si>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087612</t>
  </si>
  <si>
    <t>TOPpuzzle. ПАЗЛЫ 500 элементов. ПАРИЖСКАЯ УЛИЦА (Арт. ХТП500-4224)</t>
  </si>
  <si>
    <t>ХТП500-4224</t>
  </si>
  <si>
    <t>4665305742244</t>
  </si>
  <si>
    <t>Пазл "ПАРИЖСКАЯ УЛИЦА"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</si>
  <si>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198410</t>
  </si>
  <si>
    <t>TOPpuzzle. ПАЗЛЫ 500 элементов. ПРОГУЛКА ПО ПАРИЖУ (Арт. П500-0737)</t>
  </si>
  <si>
    <t>П500-0737</t>
  </si>
  <si>
    <t>4670159007371</t>
  </si>
  <si>
    <t>ЖИВОТНЫЕ</t>
  </si>
  <si>
    <t>099002</t>
  </si>
  <si>
    <t>TOPpuzzle. ПАЗЛЫ 500 элементов. ДВА ТИГРА (Арт. КБТП500-6797)</t>
  </si>
  <si>
    <t>КБТП500-6797</t>
  </si>
  <si>
    <t>4665306667973</t>
  </si>
  <si>
    <t>Пазл "Два тигра"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</si>
  <si>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099018</t>
  </si>
  <si>
    <t>TOPpuzzle. ПАЗЛЫ 500 элементов. ИГРИВЫЕ КОТЯТА (Арт. ХТП500-6809)</t>
  </si>
  <si>
    <t>ХТП500-6809</t>
  </si>
  <si>
    <t>4665306668093</t>
  </si>
  <si>
    <t>Пазл "Игривые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</si>
  <si>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261395</t>
  </si>
  <si>
    <t>TOPpuzzle. ПАЗЛЫ 500 элементов. КОРГИ В КОРЗИНЕ (Арт. Ф500-8741)</t>
  </si>
  <si>
    <t>Ф500-8741</t>
  </si>
  <si>
    <t>4670159287414</t>
  </si>
  <si>
    <t>236453</t>
  </si>
  <si>
    <t>TOPpuzzle. ПАЗЛЫ 500 элементов. КОРГИ-АНГЕЛ (Арт. Ф500-0678)</t>
  </si>
  <si>
    <t>Ф500-0678</t>
  </si>
  <si>
    <t>4670159206781</t>
  </si>
  <si>
    <t>Пазлы — популярная занимательная игра, которая развивает мелкую моторику рук, память, внимание посредством собирания яркой и красочной картинки. Серия "500 элементов" — это множество разнообразных дизайнов, среди которых каждый может выбрать для себя самый интересный. Произведено в России.</t>
  </si>
  <si>
    <t>261397</t>
  </si>
  <si>
    <t>TOPpuzzle. ПАЗЛЫ 500 элементов. КОТЕНОК И ЦЫПЛЯТА (Арт. ХТП500-8744)</t>
  </si>
  <si>
    <t>ХТП500-8744</t>
  </si>
  <si>
    <t>4670159287445</t>
  </si>
  <si>
    <t>198411</t>
  </si>
  <si>
    <t>TOPpuzzle. ПАЗЛЫ 500 элементов. КОТЯТА НА КРЫШЕ (Арт. П500-0734)</t>
  </si>
  <si>
    <t>П500-0734</t>
  </si>
  <si>
    <t>4670159007340</t>
  </si>
  <si>
    <t>Пазлы — популярная занимательная игра, которая развивает мелкую моторику рук, память, внимание посредством собирания яркой и красочной картинки.  Произведено в России. Размеры поля: 340х481 мм. Коробка 19х15х6,5 см.</t>
  </si>
  <si>
    <t>264752</t>
  </si>
  <si>
    <t>TOPpuzzle. ПАЗЛЫ 500 элементов. ЛЕОПАРД НА ОЗЕРЕ (Арт. Ф500-2742)</t>
  </si>
  <si>
    <t>Ф500-2742</t>
  </si>
  <si>
    <t>4670419727421</t>
  </si>
  <si>
    <t>143716</t>
  </si>
  <si>
    <t>TOPpuzzle. ПАЗЛЫ 500 элементов. ЛЕСНЫЕ ЖИВОТНЫЕ (Арт. ХТП500-4129)</t>
  </si>
  <si>
    <t>ХТП500-4129</t>
  </si>
  <si>
    <t>4665308241294</t>
  </si>
  <si>
    <t>Пазл "ЛЕСНЫЕ ЖИВОТНЫЕ"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</si>
  <si>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261396</t>
  </si>
  <si>
    <t>TOPpuzzle. ПАЗЛЫ 500 элементов. ЛЕТНИЙ НАТЮРМОРТ (Арт. Ф500-8743)</t>
  </si>
  <si>
    <t>Ф500-8743</t>
  </si>
  <si>
    <t>4670159287438</t>
  </si>
  <si>
    <t>157793</t>
  </si>
  <si>
    <t>TOPpuzzle. ПАЗЛЫ 500 элементов. МИР ДИНОЗАВРОВ №23 (Арт. XТП500-0592)</t>
  </si>
  <si>
    <t>XТП500-0592</t>
  </si>
  <si>
    <t>4610144805926</t>
  </si>
  <si>
    <t>Пазл "МИР ДИНОЗАВРОВ"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</si>
  <si>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092254</t>
  </si>
  <si>
    <t>TOPpuzzle. ПАЗЛЫ 500 элементов. НЕВСКИЕ МАСКАРАДНЫЕ КОТЯТА (Арт. ХТП500-5725)</t>
  </si>
  <si>
    <t>ХТП500-5725</t>
  </si>
  <si>
    <t>4665305757255</t>
  </si>
  <si>
    <t>Пазл "НЕВСКИЕ МАСКАРАДНЫЕ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</si>
  <si>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230084</t>
  </si>
  <si>
    <t>TOPpuzzle. ПАЗЛЫ 500 элементов. НЕОБЫЧНОЕ СЕЛФИ КОТОВ (Арт. Ф500-7728)</t>
  </si>
  <si>
    <t>Ф500-7728</t>
  </si>
  <si>
    <t>4670159177289</t>
  </si>
  <si>
    <t>Пазл понравится любому ребенку!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t>
  </si>
  <si>
    <t>087610</t>
  </si>
  <si>
    <t>TOPpuzzle. ПАЗЛЫ 500 элементов. НОЧНЫЕ СОВЫ (Арт. ХТП500-4218)</t>
  </si>
  <si>
    <t>ХТП500-4218</t>
  </si>
  <si>
    <t>4665305742183</t>
  </si>
  <si>
    <t>Пазл "НОЧНЫЕ СОВЫ"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</si>
  <si>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222481</t>
  </si>
  <si>
    <t>TOPpuzzle. ПАЗЛЫ 500 элементов. НОЧНЫЕ СОВЫ И ВОЛКИ. (Арт. Ф500-3866)</t>
  </si>
  <si>
    <t>Ф500-3866</t>
  </si>
  <si>
    <t>4670159138662</t>
  </si>
  <si>
    <t>099021</t>
  </si>
  <si>
    <t>TOPpuzzle. ПАЗЛЫ 500 элементов. ПУШИСТЫЕ ПОМОЩНИКИ (Арт. ХТП500-6811)</t>
  </si>
  <si>
    <t>ХТП500-6811</t>
  </si>
  <si>
    <t>4665306668116</t>
  </si>
  <si>
    <t>Пазлы - это один из самых популярных видов головоломок в мире,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500 шт. Размеры поля: 340х481 мм. Коробка 19х15х6,5 см.</t>
  </si>
  <si>
    <t>222482</t>
  </si>
  <si>
    <t>TOPpuzzle. ПАЗЛЫ 500 элементов. СЕЛФИ КОТЯТ В САДУ (Арт. Ф500-3867)</t>
  </si>
  <si>
    <t>Ф500-3867</t>
  </si>
  <si>
    <t>4670159138679</t>
  </si>
  <si>
    <t>267602</t>
  </si>
  <si>
    <t>TOPpuzzle. ПАЗЛЫ 500 элементов. СПЯЩИЕ ЛИСЯТА (Арт. Ф500-3466)</t>
  </si>
  <si>
    <t>Ф500-3466</t>
  </si>
  <si>
    <t>4670419734665</t>
  </si>
  <si>
    <t>099038</t>
  </si>
  <si>
    <t>TOPpuzzle. ПАЗЛЫ 500 элементов. ТАБУН ЛОШАДЕЙ В ГОРАХ (Арт. ХТП500-6812)</t>
  </si>
  <si>
    <t>ХТП500-6812</t>
  </si>
  <si>
    <t>4665306668123</t>
  </si>
  <si>
    <t>Пазлы - это один из самых популярных видов головоломок в мире, которая развивает мелкую моторику рук, память, внимание посредством собирания яркой и красочной картинки. Количество элементов: 500 шт. Размеры поля: 340х481 мм. Коробка 19х15х6,5 см.</t>
  </si>
  <si>
    <t>099047</t>
  </si>
  <si>
    <t>TOPpuzzle. ПАЗЛЫ 500 элементов. ЧЕРНАЯ ПАНТЕРА (Арт. ХТП500-6816)</t>
  </si>
  <si>
    <t>ХТП500-6816</t>
  </si>
  <si>
    <t>4665306668161</t>
  </si>
  <si>
    <t>Пазл "Черная пантера"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</si>
  <si>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092255</t>
  </si>
  <si>
    <t>TOPpuzzle. ПАЗЛЫ 500 элементов. ЩЕНКИ СПАНИЕЛЯ В САДУ (Арт. ХТП500-5726)</t>
  </si>
  <si>
    <t>ХТП500-5726</t>
  </si>
  <si>
    <t>4665305757262</t>
  </si>
  <si>
    <t>Пазл "ЩЕНКИ СПАНИЕЛЯ В САДУ"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</si>
  <si>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209376</t>
  </si>
  <si>
    <t>TOPpuzzle. ПАЗЛЫ 500 элементов. ЯРКИЕ ПОПУГАИ (Арт.ХТП500-6975)</t>
  </si>
  <si>
    <t>ХТП500-6975</t>
  </si>
  <si>
    <t>4670159069751</t>
  </si>
  <si>
    <t>Пазл "ЯРКИЕ ПОПУГАИ"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</si>
  <si>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КОРАБЛИ</t>
  </si>
  <si>
    <t>087599</t>
  </si>
  <si>
    <t>TOPpuzzle. ПАЗЛЫ 500 элементов. ЗАТОНУВШИЙ КОРАБЛЬ (Арт. ХТП500-4235)</t>
  </si>
  <si>
    <t>ХТП500-4235</t>
  </si>
  <si>
    <t>4665305742350</t>
  </si>
  <si>
    <t>Пазл "ЗАТОНУВШИЙ КОРАБЛЬ"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</si>
  <si>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087602</t>
  </si>
  <si>
    <t>TOPpuzzle. ПАЗЛЫ 500 элементов. КОРАБЛИ В СТАРОМ ПОРТУ (Арт. ХТП500-4236)</t>
  </si>
  <si>
    <t>ХТП500-4236</t>
  </si>
  <si>
    <t>4665305742367</t>
  </si>
  <si>
    <t>Пазл "КОРАБЛИ В СТАРОМ ПОРТУ"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</si>
  <si>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ПЕЙЗАЖ</t>
  </si>
  <si>
    <t>230083</t>
  </si>
  <si>
    <t>TOPpuzzle. ПАЗЛЫ 500 элементов. ВИД НА САНТА МАРИЯ ДЕЛЛА САЛЮТЕ (Арт. Ф500-7727)</t>
  </si>
  <si>
    <t>Ф500-7727</t>
  </si>
  <si>
    <t>4670159177272</t>
  </si>
  <si>
    <t>190530</t>
  </si>
  <si>
    <t>TOPpuzzle. ПАЗЛЫ 500 элементов. ВОЛШЕБНЫЙ ДОМИК У МОСТА (Арт. Ф500-7013)</t>
  </si>
  <si>
    <t>Ф500-7013</t>
  </si>
  <si>
    <t>4620129770132</t>
  </si>
  <si>
    <t>Пазл "ВОЛШЕБНЫЙ ДОМИК У МОСТА"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</si>
  <si>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099058</t>
  </si>
  <si>
    <t>TOPpuzzle. ПАЗЛЫ 500 элементов. ДОМИК У ОЗЕРА В ГОРАХ (Арт. ХТП500-6819)</t>
  </si>
  <si>
    <t>ХТП500-6819</t>
  </si>
  <si>
    <t>4665306668192</t>
  </si>
  <si>
    <t>087597</t>
  </si>
  <si>
    <t>TOPpuzzle. ПАЗЛЫ 500 элементов. ДОМИК У ПРУДА (Арт. ХТП500-4228)</t>
  </si>
  <si>
    <t>ХТП500-4228</t>
  </si>
  <si>
    <t>4665305742282</t>
  </si>
  <si>
    <t>Пазл "ДОМИК У ПРУДА"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</si>
  <si>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099055</t>
  </si>
  <si>
    <t>TOPpuzzle. ПАЗЛЫ 500 элементов. ЗИМНИЙ ПЕЙЗАЖ (Арт. ХТП500-6818)</t>
  </si>
  <si>
    <t>ХТП500-6818</t>
  </si>
  <si>
    <t>4665306668185</t>
  </si>
  <si>
    <t>Пазл "Зимний пейзаж"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</si>
  <si>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092260</t>
  </si>
  <si>
    <t>TOPpuzzle. ПАЗЛЫ 500 элементов. НОЧНОЙ ДОМ И ЯХТА (Арт. ХТП500-5730)</t>
  </si>
  <si>
    <t>ХТП500-5730</t>
  </si>
  <si>
    <t>4665305757309</t>
  </si>
  <si>
    <t>Пазл "НОЧНОЙ ДОМ И ЯХТА"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</si>
  <si>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253141</t>
  </si>
  <si>
    <t>TOPpuzzle. ПАЗЛЫ 500 элементов. НОЧНОЙ ПЕЙЗАЖ И СОВЫ (Арт. Ф500-6620)</t>
  </si>
  <si>
    <t>Ф500-6620</t>
  </si>
  <si>
    <t>4670159266204</t>
  </si>
  <si>
    <t>099065</t>
  </si>
  <si>
    <t>TOPpuzzle. ПАЗЛЫ 500 элементов. ПРИБРЕЖНЫЙ ДОМИК (Арт. ХТП500-6822)</t>
  </si>
  <si>
    <t>ХТП500-6822</t>
  </si>
  <si>
    <t>4665306668222</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</si>
  <si>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500 шт. Размеры поля: 340х481 мм. Коробка 19х15х6,5 см.</t>
  </si>
  <si>
    <t>198407</t>
  </si>
  <si>
    <t>TOPpuzzle. ПАЗЛЫ 500 элементов. РОМАНТИЧНЫЙ ПЕЙЗАЖ ПРОВАНСА (Арт. П500-0738)</t>
  </si>
  <si>
    <t>П500-0738</t>
  </si>
  <si>
    <t>4670159007388</t>
  </si>
  <si>
    <t>198406</t>
  </si>
  <si>
    <t>TOPpuzzle. ПАЗЛЫ 500 элементов. ТЕРРАСА У ГОРНОГО ОЗЕРА (Арт. П500-0739)</t>
  </si>
  <si>
    <t>П500-0739</t>
  </si>
  <si>
    <t>4670159007395</t>
  </si>
  <si>
    <t>ТРАНСПОРТ</t>
  </si>
  <si>
    <t>143715</t>
  </si>
  <si>
    <t>TOPpuzzle. ПАЗЛЫ 500 элементов. КРУТОЙ ТРАНСПОРТ №5 (Арт. ХТП500-4128)</t>
  </si>
  <si>
    <t>ХТП500-4128</t>
  </si>
  <si>
    <t>4665308241287</t>
  </si>
  <si>
    <t>Пазл "КРУТОЙ ТРАНСПОРТ"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Размеры поля: 340х481 мм. Коробка 19х15х6,5 см.</t>
  </si>
  <si>
    <t>ЦВЕТЫ</t>
  </si>
  <si>
    <t>087585</t>
  </si>
  <si>
    <t>TOPpuzzle. ПАЗЛЫ 500 элементов. ВАЗЫ С ЯРКИМИ ЦВЕТАМИ (Арт. ХТП500-4234)</t>
  </si>
  <si>
    <t>ХТП500-4234</t>
  </si>
  <si>
    <t>4665305742343</t>
  </si>
  <si>
    <t>Пазл "ВАЗЫ С ЯРКИМИ ЦВЕТАМИ"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500 шт. Размер поля: 48,5х34,5 см.</t>
  </si>
  <si>
    <t>2. 1000 ЭЛЕМЕНТОВ (поле - 68,5х48,5 см, коробка - 19х15х6,7 см)</t>
  </si>
  <si>
    <t>АНГЕЛЫ</t>
  </si>
  <si>
    <t>118027</t>
  </si>
  <si>
    <t>TOPpuzzle. ПАЗЛЫ 1000 элементов. ДВА НЕЖНЫХ АНГЕЛОЧКА (Арт. ХТП1000-2176)</t>
  </si>
  <si>
    <t>ХТП1000-2176</t>
  </si>
  <si>
    <t>4665307821763</t>
  </si>
  <si>
    <t>Пазл "Два нежных ангелочка"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</si>
  <si>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ГОРОДА, СТРАНЫ</t>
  </si>
  <si>
    <t>118001</t>
  </si>
  <si>
    <t>TOPpuzzle. ПАЗЛЫ 1000 элементов. АВСТРАЛИЯ. СИДНЕЙ (Арт. ГИТП1000-2156)</t>
  </si>
  <si>
    <t>ГИТП1000-2156</t>
  </si>
  <si>
    <t>4665307821565</t>
  </si>
  <si>
    <t>Пазл TOPpuzzle "Австралия. Сидней"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</si>
  <si>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118014</t>
  </si>
  <si>
    <t>TOPpuzzle. ПАЗЛЫ 1000 элементов. ВЕЛИКОБРИТАНИЯ. ЛОНДОН (Арт. ХТП1000-2167)</t>
  </si>
  <si>
    <t>ХТП1000-2167</t>
  </si>
  <si>
    <t>4665307821671</t>
  </si>
  <si>
    <t>Пазл "Великобритания. Лондон"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</si>
  <si>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261392</t>
  </si>
  <si>
    <t>TOPpuzzle. ПАЗЛЫ 1000 элементов. ГОРОД В ШВЕЙЦАРИИ (Арт. ШТТП1000-8740)</t>
  </si>
  <si>
    <t>ШТТП1000-8740</t>
  </si>
  <si>
    <t>4670159287407</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</si>
  <si>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1000 шт.</t>
  </si>
  <si>
    <t>190867</t>
  </si>
  <si>
    <t>TOPpuzzle. ПАЗЛЫ 1000 элементов. ЗАКАТ В ДУБАЕ (Арт. ШТТП1000-7181)</t>
  </si>
  <si>
    <t>ШТТП1000-7181</t>
  </si>
  <si>
    <t>4620129771818</t>
  </si>
  <si>
    <t>Пазл TOPpuzzle "Закат в Дубае"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</si>
  <si>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118016</t>
  </si>
  <si>
    <t>TOPpuzzle. ПАЗЛЫ 1000 элементов. КУРОРТНЫЙ ГОРОД (Арт. ХТП1000-2168)</t>
  </si>
  <si>
    <t>ХТП1000-2168</t>
  </si>
  <si>
    <t>4665307821688</t>
  </si>
  <si>
    <t>Пазл TOPpuzzle "Курортный город"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</si>
  <si>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118017</t>
  </si>
  <si>
    <t>TOPpuzzle. ПАЗЛЫ 1000 элементов. КУРОРТНЫЙ ГОРОД НА ЗАКАТЕ (Арт. ХТП1000-2169)</t>
  </si>
  <si>
    <t>ХТП1000-2169</t>
  </si>
  <si>
    <t>4665307821695</t>
  </si>
  <si>
    <t>Пазл TOPpuzzle "Курортный город на закате"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</si>
  <si>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233934</t>
  </si>
  <si>
    <t>TOPpuzzle. ПАЗЛЫ 1000 элементов. НОЧНОЙ ТОКИО (Арт. Ф1000-9462)</t>
  </si>
  <si>
    <t>Ф1000-9462</t>
  </si>
  <si>
    <t>4670159194620</t>
  </si>
  <si>
    <t>Пазл "Ночной Токио"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</si>
  <si>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143757</t>
  </si>
  <si>
    <t>TOPpuzzle. ПАЗЛЫ 1000 элементов. СТАРЫЙ ПАРИЖ (Арт. ХТП1000-4152)</t>
  </si>
  <si>
    <t>ХТП1000-4152</t>
  </si>
  <si>
    <t>4665308241522</t>
  </si>
  <si>
    <t>Пазл TOPpuzzle "Старый Париж"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</si>
  <si>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201624</t>
  </si>
  <si>
    <t>TOPpuzzle. ПАЗЛЫ 1000 элементов. ЯПОНИЯ ХРАМ ТО-ДЗИ (Арт. ШТТП1000-2712)</t>
  </si>
  <si>
    <t>ШТТП1000-2712</t>
  </si>
  <si>
    <t>4670159027126</t>
  </si>
  <si>
    <t>Пазлы на 1000 элементов станут отличным вариантом подарка детям и взрослым! Такой занимательный досуг прекрасно развивает мелкую моторику рук, память и внимание. Изготовлено из картона высокого качества. Изготовлено из картона высокого качества. Количество элементов: 1000 шт. Размер поля: 68,5х48,5 см.</t>
  </si>
  <si>
    <t>261389</t>
  </si>
  <si>
    <t>TOPpuzzle. ПАЗЛЫ 1000 элементов. БЕГУЩИЕ ЩЕНКИ (Арт. ХТП1000-8737)</t>
  </si>
  <si>
    <t>ХТП1000-8737</t>
  </si>
  <si>
    <t>4670159287377</t>
  </si>
  <si>
    <t>222483</t>
  </si>
  <si>
    <t>TOPpuzzle. ПАЗЛЫ 1000 элементов. ВЕСЕЛОЕ СЕЛФИ ЩЕНКОВ (Арт. Ф1000-3868)</t>
  </si>
  <si>
    <t>Ф1000-3868</t>
  </si>
  <si>
    <t>4670159138686</t>
  </si>
  <si>
    <t>Пазл TOPpuzzle "Веселое селфи щенков"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</si>
  <si>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261390</t>
  </si>
  <si>
    <t>TOPpuzzle. ПАЗЛЫ 1000 элементов. ВЛЮБЛЕННЫЕ ЛЕОПАРДЫ  (Арт. ХТП1000-8738)</t>
  </si>
  <si>
    <t>ХТП1000-8738</t>
  </si>
  <si>
    <t>4670159287384</t>
  </si>
  <si>
    <t>177565</t>
  </si>
  <si>
    <t>TOPpuzzle. ПАЗЛЫ 1000 элементов. ВЛЮБЛЁННЫЕ ЛОШАДИ (Арт. ШТТП1000-9855)</t>
  </si>
  <si>
    <t>ШТТП1000-9855</t>
  </si>
  <si>
    <t>4610144898553</t>
  </si>
  <si>
    <t>Пазл "Влюблённые лошади"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</si>
  <si>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261391</t>
  </si>
  <si>
    <t>TOPpuzzle. ПАЗЛЫ 1000 элементов. ДВА КОТЁНКА В КОРЗИНЕ (Арт. ХТП1000-8739)</t>
  </si>
  <si>
    <t>ХТП1000-8739</t>
  </si>
  <si>
    <t>4670159287391</t>
  </si>
  <si>
    <t>177531</t>
  </si>
  <si>
    <t>TOPpuzzle. ПАЗЛЫ 1000 элементов. ЗИМНИЕ ЛОШАДИ (ФТП1000-9851)</t>
  </si>
  <si>
    <t>ФТП1000-9851</t>
  </si>
  <si>
    <t>4610144898515</t>
  </si>
  <si>
    <t>Пазл "Зимние лошади"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</si>
  <si>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143746</t>
  </si>
  <si>
    <t xml:space="preserve">TOPpuzzle. ПАЗЛЫ 1000 элементов. ИГРИВЫЕ ШПИЦЫ (Арт. ХТП1000-4145)  </t>
  </si>
  <si>
    <t>ХТП1000-4145</t>
  </si>
  <si>
    <t>4665308241454</t>
  </si>
  <si>
    <t>Пазл TOPpuzzle "Игривые шпицы"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</si>
  <si>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230085</t>
  </si>
  <si>
    <t>TOPpuzzle. ПАЗЛЫ 1000 элементов. КОТЯТА В БИБЛИОТЕКЕ (Арт. Ф1000-7729)</t>
  </si>
  <si>
    <t>Ф1000-7729</t>
  </si>
  <si>
    <t>4670159177296</t>
  </si>
  <si>
    <t>Пазл "Котята в библиотеке"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</si>
  <si>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143759</t>
  </si>
  <si>
    <t>TOPpuzzle. ПАЗЛЫ 1000 элементов. КОТЯТА СКОТТИШ ФОЛД (Арт. ШТТП1000-4154)</t>
  </si>
  <si>
    <t>ШТТП1000-4154</t>
  </si>
  <si>
    <t>4665308241546</t>
  </si>
  <si>
    <t>Пазл TOPpuzzle "Котята скоттиш фолд"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</si>
  <si>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264753</t>
  </si>
  <si>
    <t>TOPpuzzle. ПАЗЛЫ 1000 элементов. МАГИЧЕСКИЙ КОТ (арт. Ф1000-2743)</t>
  </si>
  <si>
    <t>Ф1000-2743</t>
  </si>
  <si>
    <t>4670419727438</t>
  </si>
  <si>
    <t>118003</t>
  </si>
  <si>
    <t>TOPpuzzle. ПАЗЛЫ 1000 элементов. ОЗОРНЫЕ КОТЯТА (Арт. ХТП1000-2158)</t>
  </si>
  <si>
    <t>ХТП1000-2158</t>
  </si>
  <si>
    <t>4665307821589</t>
  </si>
  <si>
    <t>Пазл "Озорные котята"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</si>
  <si>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222486</t>
  </si>
  <si>
    <t>TOPpuzzle. ПАЗЛЫ 1000 элементов. ПОЛЕТ СОВЫ (Арт. ШТ1000-3870)</t>
  </si>
  <si>
    <t>ШТ1000-3870</t>
  </si>
  <si>
    <t>4670159138709</t>
  </si>
  <si>
    <t>Пазл TOPpuzzle "Полет совы"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</si>
  <si>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190859</t>
  </si>
  <si>
    <t>TOPpuzzle. ПАЗЛЫ 1000 элементов. ПОРТРЕТ ХАСКИ (Арт. ФТП1000-7178)</t>
  </si>
  <si>
    <t>ФТП1000-7178</t>
  </si>
  <si>
    <t>4620129771788</t>
  </si>
  <si>
    <t>Пазл TOPpuzzle "Портрет хаски"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</si>
  <si>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230086</t>
  </si>
  <si>
    <t>TOPpuzzle. ПАЗЛЫ 1000 элементов. СЕЛФИ ВОЛКОВ (Арт. Ф1000-7730)</t>
  </si>
  <si>
    <t>Ф1000-7730</t>
  </si>
  <si>
    <t>4670159177302</t>
  </si>
  <si>
    <t>Пазл "Селфи волков"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</si>
  <si>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274245</t>
  </si>
  <si>
    <t>TOPpuzzle. ПАЗЛЫ 1000 элементов. СПЯЩИЕ ЁЖИКИ (Арт. Ф1000-5607)</t>
  </si>
  <si>
    <t>Ф1000-5607</t>
  </si>
  <si>
    <t>4670419756063</t>
  </si>
  <si>
    <t>Пазл TOPpuzzle "Спящие ёжики"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</si>
  <si>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230087</t>
  </si>
  <si>
    <t>TOPpuzzle. ПАЗЛЫ 1000 элементов. ТАИНСТВЕННЫЙ ЛЕОПАРД (Арт. Ф1000-7731)</t>
  </si>
  <si>
    <t>Ф1000-7731</t>
  </si>
  <si>
    <t>4670159177319</t>
  </si>
  <si>
    <t>Пазл "Таинственный леопард"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</si>
  <si>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222485</t>
  </si>
  <si>
    <t>TOPpuzzle. ПАЗЛЫ 1000 элементов. ЧЕРНЫЕ КОТЯТА И СВЕТЛЯЧКИ (Арт. Ф1000-3869)</t>
  </si>
  <si>
    <t>Ф1000-3869</t>
  </si>
  <si>
    <t>4670159138693</t>
  </si>
  <si>
    <t>159502</t>
  </si>
  <si>
    <t>TOPpuzzle. ПАЗЛЫ 1000 элементов. А. ГОЛОВИН. ГОРНОЕ ОЗЕРО (Арт. РУКТП1000-1058)</t>
  </si>
  <si>
    <t>РУКТП1000-1058</t>
  </si>
  <si>
    <t>4610144810586</t>
  </si>
  <si>
    <t xml:space="preserve">Пазл "А. Головин. Горное озеро"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t>
  </si>
  <si>
    <t>117994</t>
  </si>
  <si>
    <t>TOPpuzzle. ПАЗЛЫ 1000 элементов. ГЕРМАНИЯ. ОЗЕРО ХИНТЕРЗЕЕ (Арт. ГИТП1000-2150)</t>
  </si>
  <si>
    <t>ГИТП1000-2150</t>
  </si>
  <si>
    <t>4665307821503</t>
  </si>
  <si>
    <t>Пазл TOPpuzzle "Германия. Озеро Хинтерзее"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</si>
  <si>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177529</t>
  </si>
  <si>
    <t>TOPpuzzle. ПАЗЛЫ 1000 элементов. ДЕРЕВНЯ У МОРЯ (Арт. ФТП1000-9849)</t>
  </si>
  <si>
    <t>ФТП1000-9849</t>
  </si>
  <si>
    <t>4610144898492</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</si>
  <si>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</si>
  <si>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214491</t>
  </si>
  <si>
    <t>TOPpuzzle. ПАЗЛЫ 1000 элементов. ДОЛОМИТОВЫЕ АЛЬПЫ (Арт. ФТП1000-9942)</t>
  </si>
  <si>
    <t>ФТП1000-9942</t>
  </si>
  <si>
    <t>4670159099420</t>
  </si>
  <si>
    <t>Пазл TOPpuzzle "Доломитовые Альпы"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</si>
  <si>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118012</t>
  </si>
  <si>
    <t>TOPpuzzle. ПАЗЛЫ 1000 элементов. ДОМИК У ЛЕСНОГО ПРУДА (Арт. ХТП1000-2166)</t>
  </si>
  <si>
    <t>ХТП1000-2166</t>
  </si>
  <si>
    <t>4665307821664</t>
  </si>
  <si>
    <t>Пазл "Домик у лесного пруда"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 поля: 68,5х48,5 см.</t>
  </si>
  <si>
    <t>249724</t>
  </si>
  <si>
    <t>TOPpuzzle. ПАЗЛЫ 1000 элементов. ЗАКАТ В ГАЛЬШТАТЕ (Арт. Ф1000-5888)</t>
  </si>
  <si>
    <t>Ф1000-5888</t>
  </si>
  <si>
    <t>4670159258889</t>
  </si>
  <si>
    <t>ПАЗЛЫ Закат в Гальштате.
Искусство у вас дома! Собрав этот пазл, вы получите яркую картину с видом на живописный закат в Гальштате. Погрузитесь в детали и насладитесь процессом сборки. Отличный подарок для ценителей искусства и любителей головоломок. Количество: 1000 элементов.</t>
  </si>
  <si>
    <t>118008</t>
  </si>
  <si>
    <t>TOPpuzzle. ПАЗЛЫ 1000 элементов. ЗИМНЯЯ ДЕРЕВНЯ (Арт. ХТП1000-2163)</t>
  </si>
  <si>
    <t>ХТП1000-2163</t>
  </si>
  <si>
    <t>4665307821633</t>
  </si>
  <si>
    <t>Пазл TOPpuzzle "Зимняя деревня"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</si>
  <si>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117996</t>
  </si>
  <si>
    <t>TOPpuzzle. ПАЗЛЫ 1000 элементов. КАНАДА. НАЦИОНАЛЬНЫЙ ПАРК ДЖАСПЕР (Арт. ГИТП1000-2152)</t>
  </si>
  <si>
    <t>ГИТП1000-2152</t>
  </si>
  <si>
    <t>4665307821527</t>
  </si>
  <si>
    <t>Пазл "Канада. Национальный парк Джаспер"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 Размеры поля: 470х670 мм. Коробка 19х15х6,5 см.</t>
  </si>
  <si>
    <t>143729</t>
  </si>
  <si>
    <t>TOPpuzzle. ПАЗЛЫ 1000 элементов. КАНАДА. РАССВЕТ НАД ОЗЕРОМ МОРЕЙН (Арт. ГИТП1000-4135)</t>
  </si>
  <si>
    <t>ГИТП1000-4135</t>
  </si>
  <si>
    <t>4665308241355</t>
  </si>
  <si>
    <t>Пазл TOPpuzzle "Канада. Рассвет над озером Морейн"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</si>
  <si>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264754</t>
  </si>
  <si>
    <t>TOPpuzzle. ПАЗЛЫ 1000 элементов. ОЗЕРО В ГОРАХ (арт. ШТТП1000-2744)</t>
  </si>
  <si>
    <t>ШТТП1000-2744</t>
  </si>
  <si>
    <t>4670419727445</t>
  </si>
  <si>
    <t>3. 1500 ЭЛЕМЕНТОВ (поле - 58х85 см, коробка - 23,5х16,5х8,9 см)</t>
  </si>
  <si>
    <t>ГОРОДА</t>
  </si>
  <si>
    <t>266687</t>
  </si>
  <si>
    <t>TOPpuzzle. ПАЗЛЫ 1500 элементов. ОГНИ ПАРИЖА (Арт. Ф1500-3164)</t>
  </si>
  <si>
    <t>Ф1500-3164</t>
  </si>
  <si>
    <t>4670419731640</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</si>
  <si>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1500 шт.</t>
  </si>
  <si>
    <t>266691</t>
  </si>
  <si>
    <t>TOPpuzzle. ПАЗЛЫ 1500 элементов. ГОРОД В ГОРАХ (Арт. ШТТП1500-3166)</t>
  </si>
  <si>
    <t>ШТТП1500-3166</t>
  </si>
  <si>
    <t>4670419731664</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</si>
  <si>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t>
  </si>
  <si>
    <t>145451</t>
  </si>
  <si>
    <t>TOPpuzzle. ПАЗЛЫ 1500 элементов. МАЯК В ПРИМОРСКОМ ГОРОДЕ (Арт. ХТП1500-1589)</t>
  </si>
  <si>
    <t>ХТП1500-1589</t>
  </si>
  <si>
    <t>4680088415895</t>
  </si>
  <si>
    <t>266688</t>
  </si>
  <si>
    <t>TOPpuzzle. ПАЗЛЫ 1500 элементов. ПАГОДА В ГОРАХ (Арт. ШТТП1500-3165)</t>
  </si>
  <si>
    <t>ШТТП1500-3165</t>
  </si>
  <si>
    <t>4670419731657</t>
  </si>
  <si>
    <t>266692</t>
  </si>
  <si>
    <t>TOPpuzzle. ПАЗЛЫ 1500 элементов. ЦВЕТУЩИЕ ГОРЫ (Арт. ШТТП1500-3167)</t>
  </si>
  <si>
    <t>ШТТП1500-3167</t>
  </si>
  <si>
    <t>4670419731671</t>
  </si>
  <si>
    <t>4. 2000 ЭЛЕМЕНТОВ (поле - 68х92 см, коробка - 23,5х17,5х8,5 см)</t>
  </si>
  <si>
    <t>150673</t>
  </si>
  <si>
    <t>TOPpuzzle. ПАЗЛЫ 2000 элементов. ДУБАЙ С ВЫСОТЫ ПТИЧЬЕГО ПОЛЁТА (Арт. ГИТП2000-4847)</t>
  </si>
  <si>
    <t>ГИТП2000-4847</t>
  </si>
  <si>
    <t>4680088448473</t>
  </si>
  <si>
    <t>Пазл "Дубай с высоты птичьего полёта"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</si>
  <si>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150674</t>
  </si>
  <si>
    <t>TOPpuzzle. ПАЗЛЫ 2000 элементов. ИТАЛИЯ. ЛЕТНЕЕ ОЗЕРО БРАЙЕС (Арт. ГИТП2000-4848)</t>
  </si>
  <si>
    <t>ГИТП2000-4848</t>
  </si>
  <si>
    <t>4680088448480</t>
  </si>
  <si>
    <t>Пазл "Италия. Летнее озеро Брайес"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</si>
  <si>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198413</t>
  </si>
  <si>
    <t>TOPpuzzle. ПАЗЛЫ 2000 элементов. МАЯК И ЕДИНОРОГИ (Арт. П2000-0740)</t>
  </si>
  <si>
    <t>П2000-0740</t>
  </si>
  <si>
    <t>4670159007401</t>
  </si>
  <si>
    <t>Пазл "Маяк и единороги"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</si>
  <si>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145463</t>
  </si>
  <si>
    <t>TOPpuzzle. ПАЗЛЫ 2000 элементов. НОЧНОЙ ТАБУН ЛОШАДЕЙ (Арт. ХТП2000-1594)</t>
  </si>
  <si>
    <t>ХТП2000-1594</t>
  </si>
  <si>
    <t>4680088415949</t>
  </si>
  <si>
    <t>Пазл "Ночной табун лошадей"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</si>
  <si>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198414</t>
  </si>
  <si>
    <t>TOPpuzzle. ПАЗЛЫ 2000 элементов. ЩЕНКИ НА ПИКНИКЕ (Арт. П2000-0741)</t>
  </si>
  <si>
    <t>П2000-0741</t>
  </si>
  <si>
    <t>4670159007418</t>
  </si>
  <si>
    <t>Пазл "Щенки на пикнике"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</si>
  <si>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НАТЮРМОРТ</t>
  </si>
  <si>
    <t>145455</t>
  </si>
  <si>
    <t>TOPpuzzle. ПАЗЛЫ 2000 элементов. РУССКАЯ КОЛЛЕКЦИЯ. О.ДАНДОРФ. ТЮЛЬПАНЫ С ЧЕРЁМУХОЙ (РУКТП2000-1592)</t>
  </si>
  <si>
    <t>РУКТП2000-1592</t>
  </si>
  <si>
    <t>4680088415925</t>
  </si>
  <si>
    <t>Пазл "Русская коллекция. О.Дандорф. Тюльпаны с черёмухой"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</si>
  <si>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145466</t>
  </si>
  <si>
    <t>TOPpuzzle. ПАЗЛЫ 2000 элементов. ПРОГУЛКА ПО СОЛНЕЧНОЙ НАБЕРЕЖНОЙ (Арт. ХТП2000-1595)</t>
  </si>
  <si>
    <t>ХТП2000-1595</t>
  </si>
  <si>
    <t>4680088415956</t>
  </si>
  <si>
    <t>Пазл "Прогулка по солнечной набережной"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2000 шт. Размеры поля: 680х920 мм. Коробка 23,5х17,5х8,5 см.</t>
  </si>
  <si>
    <t>02. 500 ЭЛЕМЕНТОВ (поле - 48х34 см, коробка - 32х25,4х4см)</t>
  </si>
  <si>
    <t>198427</t>
  </si>
  <si>
    <t>ПАЗЛЫ 500 элементов. ВЕЧЕР У ОЗЕРА В ГАЛЬШТАТЕ (Арт. Ф500-0746)</t>
  </si>
  <si>
    <t>Ф500-0746</t>
  </si>
  <si>
    <t>4670159007463</t>
  </si>
  <si>
    <t>257665</t>
  </si>
  <si>
    <t>ПАЗЛЫ 500 элементов. ВОЛШЕБНАЯ НОЧЬ В ВЕНЕЦИИ (Арт. Ф500-7614)</t>
  </si>
  <si>
    <t>Ф500-7614</t>
  </si>
  <si>
    <t>4670159276142</t>
  </si>
  <si>
    <t>261368</t>
  </si>
  <si>
    <t>ПАЗЛЫ 500 элементов. ВОСТОЧНАЯ УЛИЦА (Арт. Ф500-8719)</t>
  </si>
  <si>
    <t>Ф500-8719</t>
  </si>
  <si>
    <t>4670159287193</t>
  </si>
  <si>
    <t>259339</t>
  </si>
  <si>
    <t>ПАЗЛЫ 500 элементов. ВОСТОЧНЫЙ ГОРОД (Арт. ШТП500-8268)</t>
  </si>
  <si>
    <t>ШТП500-8268</t>
  </si>
  <si>
    <t>4670159282686</t>
  </si>
  <si>
    <t>257667</t>
  </si>
  <si>
    <t>ПАЗЛЫ 500 элементов. ДЕВУШКА В ПАРИЖЕ (Арт. Ф500-7616)</t>
  </si>
  <si>
    <t>Ф500-7616</t>
  </si>
  <si>
    <t>4670159276166</t>
  </si>
  <si>
    <t>214471</t>
  </si>
  <si>
    <t>ПАЗЛЫ 500 элементов. ЗАВТРАК В ПАРИЖЕ (Арт. Ф500-9936)</t>
  </si>
  <si>
    <t>Ф500-9936</t>
  </si>
  <si>
    <t>4670159099369</t>
  </si>
  <si>
    <t>259337</t>
  </si>
  <si>
    <t>ПАЗЛЫ 500 элементов. ЗАВТРАК НА БАЛКОНЕ В ПАРИЖЕ (Арт. Ф500-8264)</t>
  </si>
  <si>
    <t>Ф500-8264</t>
  </si>
  <si>
    <t>4670159282648</t>
  </si>
  <si>
    <t>134122</t>
  </si>
  <si>
    <t>ПАЗЛЫ 500 элементов. ИТАЛИЯ. ОЗЕРО СРЕДИ ДОЛОМИТОВЫХ АЛЬП (Арт. ГИП500-0613)</t>
  </si>
  <si>
    <t>ГИП500-0613</t>
  </si>
  <si>
    <t xml:space="preserve">4665308106135 </t>
  </si>
  <si>
    <t>253161</t>
  </si>
  <si>
    <t>ПАЗЛЫ 500 элементов. КРАСИВАЯ ФЛОРЕНЦИЯ (арт. Ф500-6630)</t>
  </si>
  <si>
    <t>Ф500-6630</t>
  </si>
  <si>
    <t>4670159266303</t>
  </si>
  <si>
    <t>261365</t>
  </si>
  <si>
    <t>ПАЗЛЫ 500 элементов. НЕБОСКРЕБЫ ДУБАЯ (Арт. ШТП500-8716)</t>
  </si>
  <si>
    <t>ШТП500-8716</t>
  </si>
  <si>
    <t>4670159287162</t>
  </si>
  <si>
    <t>261371</t>
  </si>
  <si>
    <t>ПАЗЛЫ 500 элементов. ОГНИ НОЧНОГО ГОРОДА (Арт. Ф500-8722)</t>
  </si>
  <si>
    <t>Ф500-8722</t>
  </si>
  <si>
    <t>4670159287223</t>
  </si>
  <si>
    <t>261372</t>
  </si>
  <si>
    <t>ПАЗЛЫ 500 элементов. ОСЕННИЙ ПАРИЖ (Арт. Ф500-8723)</t>
  </si>
  <si>
    <t>Ф500-8723</t>
  </si>
  <si>
    <t>4670159287230</t>
  </si>
  <si>
    <t>259340</t>
  </si>
  <si>
    <t>ПАЗЛЫ 500 элементов. СЕРДЦЕ ПАРИЖА (Арт. ШТП500-8269)</t>
  </si>
  <si>
    <t>ШТП500-8269</t>
  </si>
  <si>
    <t>4670159282693</t>
  </si>
  <si>
    <t>134130</t>
  </si>
  <si>
    <t>ПАЗЛЫ 500 элементов. ЧЕХИЯ. РАССВЕТ НАД ПРАГОЙ (Арт. ГИП500-0609)</t>
  </si>
  <si>
    <t>ГИП500-0609</t>
  </si>
  <si>
    <t xml:space="preserve">4665308106098 </t>
  </si>
  <si>
    <t>262578</t>
  </si>
  <si>
    <t>ПАЗЛЫ 500 элементов. ВЕСЕЛЫЕ ЩЕНКИ (Арт. Ф500-1735)</t>
  </si>
  <si>
    <t>Ф500-1735</t>
  </si>
  <si>
    <t>4670419717354</t>
  </si>
  <si>
    <t>262579</t>
  </si>
  <si>
    <t>ПАЗЛЫ 500 элементов. ЖЕРЕБЁНОК (Арт. Ф500-1736)</t>
  </si>
  <si>
    <t>Ф500-1736</t>
  </si>
  <si>
    <t>4670419717361</t>
  </si>
  <si>
    <t>209394</t>
  </si>
  <si>
    <t>ПАЗЛЫ 500 элементов. ЗАБАВНЫЕ КОТЫ НА КУХНЕ (Арт. Ф500-6985)</t>
  </si>
  <si>
    <t>Ф500-6985</t>
  </si>
  <si>
    <t>4670159069850</t>
  </si>
  <si>
    <t>257668</t>
  </si>
  <si>
    <t>ПАЗЛЫ 500 элементов. ЗОЛОТЫЕ ПТИЦЫ (Арт. П500-7617)</t>
  </si>
  <si>
    <t>П500-7617</t>
  </si>
  <si>
    <t>4670159276173</t>
  </si>
  <si>
    <t>235805</t>
  </si>
  <si>
    <t>ПАЗЛЫ 500 элементов. ИГРИВЫЙ КОРГИ (арт. П500-0500)</t>
  </si>
  <si>
    <t>П500-0500</t>
  </si>
  <si>
    <t>4670159205005</t>
  </si>
  <si>
    <t>233937</t>
  </si>
  <si>
    <t>ПАЗЛЫ 500 элементов. КОТ АНГЕЛ (Арт. Ф500-9463)</t>
  </si>
  <si>
    <t>Ф500-9463</t>
  </si>
  <si>
    <t>4670159194637</t>
  </si>
  <si>
    <t>235806</t>
  </si>
  <si>
    <t>ПАЗЛЫ 500 элементов. КОТ В ХРИЗАНТЕМАХ (арт. П500-0501)</t>
  </si>
  <si>
    <t>П500-0501</t>
  </si>
  <si>
    <t>4670159205012</t>
  </si>
  <si>
    <t>275485</t>
  </si>
  <si>
    <t>ПАЗЛЫ 500 элементов. КОТЁНОК В САДУ (Арт. Ф500-5914)</t>
  </si>
  <si>
    <t>Ф500-5914</t>
  </si>
  <si>
    <t>4670419759149</t>
  </si>
  <si>
    <t>243418</t>
  </si>
  <si>
    <t>ПАЗЛЫ 500 элементов. КОТИК-ПЕКАРЬ (арт. П500-3063)</t>
  </si>
  <si>
    <t>П500-3063</t>
  </si>
  <si>
    <t>4670159230632</t>
  </si>
  <si>
    <t>190958</t>
  </si>
  <si>
    <t>ПАЗЛЫ 500 элементов. КОТЯТА В СПАЛЬНЕ (Арт. Ф500-7133)</t>
  </si>
  <si>
    <t>Ф500-7133</t>
  </si>
  <si>
    <t>4620129771337</t>
  </si>
  <si>
    <t>275486</t>
  </si>
  <si>
    <t>ПАЗЛЫ 500 элементов. КОШАЧЬЯ СЕМЬЯ (Арт. Ф500-5915)</t>
  </si>
  <si>
    <t>Ф500-5915</t>
  </si>
  <si>
    <t>4670419759156</t>
  </si>
  <si>
    <t>248684</t>
  </si>
  <si>
    <t>ПАЗЛЫ 500 элементов. КОШКИ У БОЛЬШОГО АКВАРИУМА (Арт. Ф500-0191)</t>
  </si>
  <si>
    <t>Ф500-0191</t>
  </si>
  <si>
    <t>4670159253839</t>
  </si>
  <si>
    <t>264750</t>
  </si>
  <si>
    <t>ПАЗЛЫ 500 элементов. ЛЕОПАРД И ЛУНА (Арт. Ф500-2740)</t>
  </si>
  <si>
    <t>Ф500-2740</t>
  </si>
  <si>
    <t>4670419727407</t>
  </si>
  <si>
    <t>273265</t>
  </si>
  <si>
    <t>ПАЗЛЫ 500 элементов. ЛИСА В ЦВЕТАХ (Арт. Ф500-5085)</t>
  </si>
  <si>
    <t>Ф500-5085</t>
  </si>
  <si>
    <t>4670419750856</t>
  </si>
  <si>
    <t>262580</t>
  </si>
  <si>
    <t>ПАЗЛЫ 500 элементов. ЛОШАДЬ В ГОРАХ (Арт. Ф500-1737)</t>
  </si>
  <si>
    <t>Ф500-1737</t>
  </si>
  <si>
    <t>4670419717378</t>
  </si>
  <si>
    <t>259335</t>
  </si>
  <si>
    <t>ПАЗЛЫ 500 элементов. ПАРА НА ЛОШАДЯХ В ГОРАХ (Арт. Ф500-8263)</t>
  </si>
  <si>
    <t>Ф500-8263</t>
  </si>
  <si>
    <t>4670159282631</t>
  </si>
  <si>
    <t>152146</t>
  </si>
  <si>
    <t>ПАЗЛЫ 500 элементов. ПУШИСТЫЕ КОТЯТА В ГОСТИНОЙ (Арт. ФП500-5885)</t>
  </si>
  <si>
    <t>ФП500-5885</t>
  </si>
  <si>
    <t>4680088458854</t>
  </si>
  <si>
    <t>193753</t>
  </si>
  <si>
    <t>ПАЗЛЫ 500 элементов. СЕМЬЯ ЕЖЕЙ (Арт. П500-8333)</t>
  </si>
  <si>
    <t>П500-8333</t>
  </si>
  <si>
    <t>4620129783330</t>
  </si>
  <si>
    <t>253163</t>
  </si>
  <si>
    <t>ПАЗЛЫ 500 элементов. СЕМЬЯ ЛИС В ЛЕСУ (Арт. Ф500-6631)</t>
  </si>
  <si>
    <t>Ф500-6631</t>
  </si>
  <si>
    <t>4670159266310</t>
  </si>
  <si>
    <t>235808</t>
  </si>
  <si>
    <t>ПАЗЛЫ 500 элементов. СНЕЖНЫЕ ВОЛКИ (арт. П500-0503)</t>
  </si>
  <si>
    <t>П500-0503</t>
  </si>
  <si>
    <t>4670159205036</t>
  </si>
  <si>
    <t>257672</t>
  </si>
  <si>
    <t>ПАЗЛЫ 500 элементов. СНЕЖНЫЙ БАРС (Арт. П500-7621)</t>
  </si>
  <si>
    <t>П500-7621</t>
  </si>
  <si>
    <t>4670159276210</t>
  </si>
  <si>
    <t>261374</t>
  </si>
  <si>
    <t>ПАЗЛЫ 500 элементов. СОБАКА В ГОРАХ (Арт. Ф500-8725)</t>
  </si>
  <si>
    <t>Ф500-8725</t>
  </si>
  <si>
    <t>4670159287254</t>
  </si>
  <si>
    <t>273267</t>
  </si>
  <si>
    <t>ПАЗЛЫ 500 элементов. СОВА И ЗАМОК (Арт. Ф500-5087)</t>
  </si>
  <si>
    <t>Ф500-5087</t>
  </si>
  <si>
    <t>4670419750870</t>
  </si>
  <si>
    <t>273268</t>
  </si>
  <si>
    <t>ПАЗЛЫ 500 элементов. СПЯЩИЕ БЕЛКИ (Арт. Ф500-5088)</t>
  </si>
  <si>
    <t>Ф500-5088</t>
  </si>
  <si>
    <t>4670419750887</t>
  </si>
  <si>
    <t>261363</t>
  </si>
  <si>
    <t>ПАЗЛЫ 500 элементов. СПЯЩИЕ КОТЯТА (Арт. Ф500-8714)</t>
  </si>
  <si>
    <t>Ф500-8714</t>
  </si>
  <si>
    <t>4670159287148</t>
  </si>
  <si>
    <t>261366</t>
  </si>
  <si>
    <t>ПАЗЛЫ 500 элементов. ТИГР У ВОДОПАДА (Арт. ШТП500-8717)</t>
  </si>
  <si>
    <t>ШТП500-8717</t>
  </si>
  <si>
    <t>4670159287179</t>
  </si>
  <si>
    <t>199568</t>
  </si>
  <si>
    <t>ПАЗЛЫ 500 элементов. ТРИ НЕПОСЕДЛИВЫХ КОТЕНКА (Арт. ШТП500-1472)</t>
  </si>
  <si>
    <t>ШТП500-1472</t>
  </si>
  <si>
    <t>4670159014720</t>
  </si>
  <si>
    <t>172083</t>
  </si>
  <si>
    <t>ПАЗЛЫ 500 элементов. УДИВИТЕЛЬНЫЙ ДИКИЙ МИР (Арт. П500-7657)</t>
  </si>
  <si>
    <t>П500-7657</t>
  </si>
  <si>
    <t>4610144876575</t>
  </si>
  <si>
    <t>259336</t>
  </si>
  <si>
    <t>ПАЗЛЫ 500 элементов. ЩЕНОК НА МОРЕ (Арт. ШТП500-8270)</t>
  </si>
  <si>
    <t>ШТП500-8270</t>
  </si>
  <si>
    <t>4670159282709</t>
  </si>
  <si>
    <t>235812</t>
  </si>
  <si>
    <t>ПАЗЛЫ 500 элементов. ЩЕНОК НА ПРОГУЛКЕ (арт. П500-0504)</t>
  </si>
  <si>
    <t>П500-0504</t>
  </si>
  <si>
    <t>4670159205043</t>
  </si>
  <si>
    <t>КОРАБЛИ, ТРАНСПОРТ</t>
  </si>
  <si>
    <t>047136</t>
  </si>
  <si>
    <t>ПАЗЛЫ 500 элементов. СПОРТИВНОЕ АВТО (Арт. РК500-7839)</t>
  </si>
  <si>
    <t>РК500-7839</t>
  </si>
  <si>
    <t>4665297778399</t>
  </si>
  <si>
    <t>090700</t>
  </si>
  <si>
    <t>ПАЗЛЫ 500 элементов. СТАРИННЫЙ ПАРУСНИК (Арт. Ф500-5144)</t>
  </si>
  <si>
    <t>Ф500-5144</t>
  </si>
  <si>
    <t>4665305751444</t>
  </si>
  <si>
    <t>НАТЮРМОРТ И ЦВЕТЫ</t>
  </si>
  <si>
    <t>198428</t>
  </si>
  <si>
    <t>ПАЗЛЫ 500 элементов. ВИНТАЖНЫЙ НАТЮРМОРТ (Арт. Ф500-0747)</t>
  </si>
  <si>
    <t>Ф500-0747</t>
  </si>
  <si>
    <t>4670159007470</t>
  </si>
  <si>
    <t>198429</t>
  </si>
  <si>
    <t>ПАЗЛЫ 500 элементов. ГОЛЛАНДСКИЙ НАТЮРМОРТ (Арт. Ф500-0748)</t>
  </si>
  <si>
    <t>Ф500-0748</t>
  </si>
  <si>
    <t>4670159007487</t>
  </si>
  <si>
    <t>152152</t>
  </si>
  <si>
    <t>ПАЗЛЫ 500 элементов. И. БУЗИН "БУКЕТ" (Арт. РУКП500-5891)</t>
  </si>
  <si>
    <t>РУКП500-5891</t>
  </si>
  <si>
    <t>4680088458915</t>
  </si>
  <si>
    <t>190929</t>
  </si>
  <si>
    <t>ПАЗЛЫ 500 элементов. С. ГОРЯЧЕВА ПИОНЫ (Арт. РУКП500-7124)</t>
  </si>
  <si>
    <t>РУКП500-7124</t>
  </si>
  <si>
    <t>4620129771245</t>
  </si>
  <si>
    <t>ПРИРОДА</t>
  </si>
  <si>
    <t>253159</t>
  </si>
  <si>
    <t>ПАЗЛЫ 500 элементов. ВОЛШЕБНЫЙ ДОМИК В ГОРАХ (Арт. Х500-6629)</t>
  </si>
  <si>
    <t>Х500-6629</t>
  </si>
  <si>
    <t>4670159266297</t>
  </si>
  <si>
    <t>253167</t>
  </si>
  <si>
    <t>ПАЗЛЫ 500 элементов. ЗАКАТ НА ОЗЕРЕ БЛЕД (Арт. Ф500-6632)</t>
  </si>
  <si>
    <t>Ф500-6632</t>
  </si>
  <si>
    <t>4670159266327</t>
  </si>
  <si>
    <t>261364</t>
  </si>
  <si>
    <t>ПАЗЛЫ 500 элементов. МАЯК НА ЗАКАТЕ (Арт. ШТП500-8715)</t>
  </si>
  <si>
    <t>ШТП500-8715</t>
  </si>
  <si>
    <t>4670159287155</t>
  </si>
  <si>
    <t>201587</t>
  </si>
  <si>
    <t>ПАЗЛЫ 500 элементов. ОЗЕРО В АВСТРИЙСКИХ АЛЬПАХ (Арт. ШТП500-2696)</t>
  </si>
  <si>
    <t>ШТП500-2696</t>
  </si>
  <si>
    <t>4670159026969</t>
  </si>
  <si>
    <t>257671</t>
  </si>
  <si>
    <t>ПАЗЛЫ 500 элементов. ПАРА В ОСЕННЕМ ПАРКЕ (Арт. П500-7620)</t>
  </si>
  <si>
    <t>П500-7620</t>
  </si>
  <si>
    <t>4670159276203</t>
  </si>
  <si>
    <t>248685</t>
  </si>
  <si>
    <t>ПАЗЛЫ 500 элементов. ПАРУСНИК НА РАССВЕТЕ (Арт. Ф500-0192)</t>
  </si>
  <si>
    <t>Ф500-0192</t>
  </si>
  <si>
    <t>4670159253846</t>
  </si>
  <si>
    <t>090694</t>
  </si>
  <si>
    <t>ПАЗЛЫ 500 элементов. СНЕЖНЫЙ ПЕЙЗАЖ (Арт. Ф500-5138)</t>
  </si>
  <si>
    <t>Ф500-5138</t>
  </si>
  <si>
    <t>4665305751383</t>
  </si>
  <si>
    <t>РАЗНОЕ</t>
  </si>
  <si>
    <t>253157</t>
  </si>
  <si>
    <t>ПАЗЛЫ 500 элементов. АНГЕЛ С ЦВЕТАМИ (арт. Ф500-6628)</t>
  </si>
  <si>
    <t>Ф500-6628</t>
  </si>
  <si>
    <t>4670159266280</t>
  </si>
  <si>
    <t>259346</t>
  </si>
  <si>
    <t>ПАЗЛЫ 500 элементов. ВЕСНА В ГОРАХ (Арт. ШТП500-8267)</t>
  </si>
  <si>
    <t>ШТП500-8267</t>
  </si>
  <si>
    <t>4670159282679</t>
  </si>
  <si>
    <t>259342</t>
  </si>
  <si>
    <t>ПАЗЛЫ 500 элементов. ДЕВОЧКА И ЛЕВ (Арт. П500-8265)</t>
  </si>
  <si>
    <t>П500-8265</t>
  </si>
  <si>
    <t>4670159282655</t>
  </si>
  <si>
    <t>257666</t>
  </si>
  <si>
    <t>ПАЗЛЫ 500 элементов. ДЕВУШКА У НОЧНОГО МОРЯ (арт.Ф500-7615)</t>
  </si>
  <si>
    <t>Ф500-7615</t>
  </si>
  <si>
    <t>4670159276159</t>
  </si>
  <si>
    <t>273263</t>
  </si>
  <si>
    <t>ПАЗЛЫ 500 элементов. ДРЕВНЯЯ КАРТА МИРА (Арт. ШТ500-5083)</t>
  </si>
  <si>
    <t>ШТ500-5083</t>
  </si>
  <si>
    <t>4670419750832</t>
  </si>
  <si>
    <t>264327</t>
  </si>
  <si>
    <t>ПАЗЛЫ 500 элементов. КАРТА МИРА (арт. П500-2604)</t>
  </si>
  <si>
    <t>П500-2604</t>
  </si>
  <si>
    <t>4670419726042</t>
  </si>
  <si>
    <t>152144</t>
  </si>
  <si>
    <t>ПАЗЛЫ 500 элементов. КОТ С ГРАММОФОНОМ (Арт. ХП500-5883)</t>
  </si>
  <si>
    <t>ХП500-5883</t>
  </si>
  <si>
    <t>4680088458830</t>
  </si>
  <si>
    <t>273264</t>
  </si>
  <si>
    <t>ПАЗЛЫ 500 элементов. КРАСИВЫЙ КОВЕР (Арт. ШТ500-5084)</t>
  </si>
  <si>
    <t>ШТ500-5084</t>
  </si>
  <si>
    <t>4670419750849</t>
  </si>
  <si>
    <t>259345</t>
  </si>
  <si>
    <t>ПАЗЛЫ 500 элементов. МЕЛОДИЯ САКУРЫ (Арт. П500-8266)</t>
  </si>
  <si>
    <t>П500-8266</t>
  </si>
  <si>
    <t>4670159282662</t>
  </si>
  <si>
    <t>273266</t>
  </si>
  <si>
    <t>ПАЗЛЫ 500 элементов. МОСКОВСКАЯ ДЕВУШКА (Арт. Ф500-5086)</t>
  </si>
  <si>
    <t>Ф500-5086</t>
  </si>
  <si>
    <t>4670419750863</t>
  </si>
  <si>
    <t>261373</t>
  </si>
  <si>
    <t>ПАЗЛЫ 500 элементов. ПРОГУЛКА ПО ПЛЯЖУ (Арт. Ф500-8724)</t>
  </si>
  <si>
    <t>Ф500-8724</t>
  </si>
  <si>
    <t>4670159287247</t>
  </si>
  <si>
    <t>262570</t>
  </si>
  <si>
    <t>ПАЗЛЫ 500 элементов. ЦВЕТОЧНЫЙ КОРАБЛЬ (Арт. Ф500-1734)</t>
  </si>
  <si>
    <t>Ф500-1734</t>
  </si>
  <si>
    <t>4670419717347</t>
  </si>
  <si>
    <t>204071</t>
  </si>
  <si>
    <t>ПАЗЛЫ 500 элементов. ЧЁРНАЯ ДЫРА (Арт. Ф500-4293)</t>
  </si>
  <si>
    <t>Ф500-4293</t>
  </si>
  <si>
    <t>4670159042938</t>
  </si>
  <si>
    <t>ФЭНТЕЗИ</t>
  </si>
  <si>
    <t>199566</t>
  </si>
  <si>
    <t>ПАЗЛЫ 500 элементов. АНИМЕ ДЕВУШКА (Арт. ШТП500-1470)</t>
  </si>
  <si>
    <t>ШТП500-1470</t>
  </si>
  <si>
    <t>4670159014706</t>
  </si>
  <si>
    <t>Популярная занимательная игра, которая развивает мелкую моторику рук, память, внимание посредством собирания яркой и красочной картинк. Количество элементов: 500 шт.</t>
  </si>
  <si>
    <t>273262</t>
  </si>
  <si>
    <t>ПАЗЛЫ 500 элементов. ВОЛШЕБНЫЙ ЭКСПРЕСС (Арт. Ф500-5082)</t>
  </si>
  <si>
    <t>Ф500-5082</t>
  </si>
  <si>
    <t>4670419750825</t>
  </si>
  <si>
    <t>235799</t>
  </si>
  <si>
    <t>ПАЗЛЫ 500 элементов. ДЕВУШКА С КОТОМ (арт. П500-0497)</t>
  </si>
  <si>
    <t>П500-0497</t>
  </si>
  <si>
    <t>4670159204978</t>
  </si>
  <si>
    <t>257669</t>
  </si>
  <si>
    <t>ПАЗЛЫ 500 элементов. ЛЕСНАЯ ФЕЯ (Арт. П500-7618)</t>
  </si>
  <si>
    <t>П500-7618</t>
  </si>
  <si>
    <t>4670159276180</t>
  </si>
  <si>
    <t>235800</t>
  </si>
  <si>
    <t>ПАЗЛЫ 500 элементов. СКАЗОЧНЫЙ ЛЕС (арт. П500-0502)</t>
  </si>
  <si>
    <t>П500-0502</t>
  </si>
  <si>
    <t>4670159205029</t>
  </si>
  <si>
    <t>267597</t>
  </si>
  <si>
    <t>ПАЗЛЫ 500 элементов. ЯРКИЕ ДИНОЗАВРЫ (Арт. Ф500-3465)</t>
  </si>
  <si>
    <t>Ф500-3465</t>
  </si>
  <si>
    <t>4670419734658</t>
  </si>
  <si>
    <t>03. 1000 ЭЛЕМЕНТОВ (поле - 68,5х48,1 см, коробка - 35,5х23,5х5 см)</t>
  </si>
  <si>
    <t>248686</t>
  </si>
  <si>
    <t>ПАЗЛЫ 1000 элементов. АМСТЕРДАМ С ВЫСОТЫ ПТИЧЬЕГО ПОЛЕТА (Арт. Ф1000-0193)</t>
  </si>
  <si>
    <t>Ф1000-0193</t>
  </si>
  <si>
    <t>4670159253853</t>
  </si>
  <si>
    <t>Пазл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1000 шт.</t>
  </si>
  <si>
    <t>248688</t>
  </si>
  <si>
    <t>ПАЗЛЫ 1000 элементов. ВЕЧЕРНЕЕ КАФЕ В ВЕНЕЦИИ (Арт. Ф1000-0196)</t>
  </si>
  <si>
    <t>Ф1000-0196</t>
  </si>
  <si>
    <t>4670159253884</t>
  </si>
  <si>
    <t>Пазл никого не оставит равнодушным! Такой занимательный досуг прекрасно развивает мелкую моторику рук. Изготовлено из картона высокого качества. Количество элементов: 1000 шт.</t>
  </si>
  <si>
    <t>259374</t>
  </si>
  <si>
    <t>ПАЗЛЫ 1000 элементов. ГОРОДОК В ГОРАХ (Арт. П1000-8273)</t>
  </si>
  <si>
    <t>П1000-8273</t>
  </si>
  <si>
    <t>4670159282730</t>
  </si>
  <si>
    <t>259376</t>
  </si>
  <si>
    <t>ПАЗЛЫ 1000 элементов. ДЕВУШКА В ВЕНЕЦИИ (Арт. ХП1000-8278)</t>
  </si>
  <si>
    <t>ХП1000-8278</t>
  </si>
  <si>
    <t>4670159282785</t>
  </si>
  <si>
    <t>259377</t>
  </si>
  <si>
    <t>ПАЗЛЫ 1000 элементов. ИСПАНИЯ.ПУЭРТО-ДЕ-ЛА-КРУС (арт.ШТП1000-8282)</t>
  </si>
  <si>
    <t>ШТП1000-8282</t>
  </si>
  <si>
    <t>4670159282822</t>
  </si>
  <si>
    <t>274247</t>
  </si>
  <si>
    <t>ПАЗЛЫ 1000 элементов. КОТ И ПАНЕЛЬКИ (Арт. Ф1000-5608)</t>
  </si>
  <si>
    <t>Ф1000-5608</t>
  </si>
  <si>
    <t>4670419756070</t>
  </si>
  <si>
    <t>275475</t>
  </si>
  <si>
    <t>ПАЗЛЫ 1000 элементов. ЛЮБИМЫЙ КРЫМ (Арт. Ф1000-5905)</t>
  </si>
  <si>
    <t>Ф1000-5905</t>
  </si>
  <si>
    <t>4670419759057</t>
  </si>
  <si>
    <t>259378</t>
  </si>
  <si>
    <t>ПАЗЛЫ 1000 элементов. НОЧНАЯ ИТАЛИЯ (арт.ШТП1000-8283)</t>
  </si>
  <si>
    <t>ШТП1000-8283</t>
  </si>
  <si>
    <t>4670159282839</t>
  </si>
  <si>
    <t>101083</t>
  </si>
  <si>
    <t>ПАЗЛЫ 1000 элементов. ПАРИЖ (Арт. Ф1000-7957)</t>
  </si>
  <si>
    <t>Ф1000-7957</t>
  </si>
  <si>
    <t>4665306679570</t>
  </si>
  <si>
    <t>077380</t>
  </si>
  <si>
    <t>ПАЗЛЫ 1000 элементов. САНКТ-ПЕТЕРБУРГ. СПАС-НА-КРОВИ (Арт. Ф1000-6812)</t>
  </si>
  <si>
    <t>Ф1000-6812</t>
  </si>
  <si>
    <t>4665304668125</t>
  </si>
  <si>
    <t>259375</t>
  </si>
  <si>
    <t>ПАЗЛЫ 1000 элементов. СВАДЬБА В ВЕНЕЦИИ (Арт. П1000-8276)</t>
  </si>
  <si>
    <t>П1000-8276</t>
  </si>
  <si>
    <t>4670159282761</t>
  </si>
  <si>
    <t>191077</t>
  </si>
  <si>
    <t>ПАЗЛЫ 1000 элементов. ЯПОНИЯ ЗАКАТ НАД ГОРОЙ ФУДЗИ (Арт. ШТП1000-7139)</t>
  </si>
  <si>
    <t>ШТП1000-7139</t>
  </si>
  <si>
    <t>4620129771399</t>
  </si>
  <si>
    <t>259379</t>
  </si>
  <si>
    <t>ПАЗЛЫ 1000 элементов. ЯПОНИЯ. ФУДЗИ (арт.ШТП1000-8285)</t>
  </si>
  <si>
    <t>ШТП1000-8285</t>
  </si>
  <si>
    <t>4670159282853</t>
  </si>
  <si>
    <t>261376</t>
  </si>
  <si>
    <t>ПАЗЛЫ 1000 элементов. ЯПОНСКИЕ МОТИВЫ (Арт. Ф1000-8734)</t>
  </si>
  <si>
    <t>Ф1000-8734</t>
  </si>
  <si>
    <t>4670159287346</t>
  </si>
  <si>
    <t>259348</t>
  </si>
  <si>
    <t>ПАЗЛЫ 1000 элементов. БЕЛАЯ ЛОШАДЬ   (арт.П1000-8272)</t>
  </si>
  <si>
    <t>П1000-8272</t>
  </si>
  <si>
    <t>4670159282723</t>
  </si>
  <si>
    <t>248687</t>
  </si>
  <si>
    <t>ПАЗЛЫ 1000 элементов. БРИТАНСКИЕ КОШКИ В ГОСТИНОЙ (арт.Ф1000-0195)</t>
  </si>
  <si>
    <t>Ф1000-0195</t>
  </si>
  <si>
    <t>4670159253877</t>
  </si>
  <si>
    <t>259357</t>
  </si>
  <si>
    <t>ПАЗЛЫ 1000 элементов. ДВА ЩЕНКА В КОРЗИНЕ  (арт.ХП1000-8277)</t>
  </si>
  <si>
    <t>ХП1000-8277</t>
  </si>
  <si>
    <t>4670159282778</t>
  </si>
  <si>
    <t>253168</t>
  </si>
  <si>
    <t>ПАЗЛЫ 1000 элементов. ЕЖИ И КОТЕНОК (Арт. Ф1000-6633)</t>
  </si>
  <si>
    <t>Ф1000-6633</t>
  </si>
  <si>
    <t>4670159266334</t>
  </si>
  <si>
    <t>259351</t>
  </si>
  <si>
    <t>ПАЗЛЫ 1000 элементов. ИГРИВЫЙ ЩЕНОК (арт.П1000-8274)</t>
  </si>
  <si>
    <t>П1000-8274</t>
  </si>
  <si>
    <t>4670159282747</t>
  </si>
  <si>
    <t>259366</t>
  </si>
  <si>
    <t>ПАЗЛЫ 1000 элементов. КОРГИ И БРИТАНСКИЙ КОТЕНОК (арт.ХП1000-8279)</t>
  </si>
  <si>
    <t>ХП1000-8279</t>
  </si>
  <si>
    <t>4670159282792</t>
  </si>
  <si>
    <t>274249</t>
  </si>
  <si>
    <t>ПАЗЛЫ 1000 элементов. КОТ И РОМАШКИ (Арт. Ф1000-5609)</t>
  </si>
  <si>
    <t>Ф1000-5609</t>
  </si>
  <si>
    <t>4670419756087</t>
  </si>
  <si>
    <t>265672</t>
  </si>
  <si>
    <t>ПАЗЛЫ 1000 элементов. КОТ И ЩЕНОК ЗА ПАЗЛАМИ (Арт. Ф1000-2860)</t>
  </si>
  <si>
    <t>Ф1000-2860</t>
  </si>
  <si>
    <t>4670419728602</t>
  </si>
  <si>
    <t>259353</t>
  </si>
  <si>
    <t>ПАЗЛЫ 1000 элементов. КОТЕНОК В ЦВЕТАХ (арт.П1000-8275)</t>
  </si>
  <si>
    <t>П1000-8275</t>
  </si>
  <si>
    <t>4670159282754</t>
  </si>
  <si>
    <t>248690</t>
  </si>
  <si>
    <t>ПАЗЛЫ 1000 элементов. КОТЯТА И БАБОЧКИ (Арт. Ф1000-0198)</t>
  </si>
  <si>
    <t>Ф1000-0198</t>
  </si>
  <si>
    <t>4670159253907</t>
  </si>
  <si>
    <t>259368</t>
  </si>
  <si>
    <t>ПАЗЛЫ 1000 элементов. КОТЯТА И БАБОЧКИ (арт.ХП1000-8280)</t>
  </si>
  <si>
    <t>ХП1000-8280</t>
  </si>
  <si>
    <t>4670159282808</t>
  </si>
  <si>
    <t>196570</t>
  </si>
  <si>
    <t xml:space="preserve">ПАЗЛЫ 1000 элементов. КОТЯТА НА КНИЖНОЙ ПОЛКЕ (Арт. П1000-9660) </t>
  </si>
  <si>
    <t>П1000-9660</t>
  </si>
  <si>
    <t>4620129796606</t>
  </si>
  <si>
    <t>261377</t>
  </si>
  <si>
    <t>ПАЗЛЫ 1000 элементов. КОШКА С СУМОЧКОЙ (Арт. Ф1000-8729)</t>
  </si>
  <si>
    <t>Ф1000-8729</t>
  </si>
  <si>
    <t>4670159287292</t>
  </si>
  <si>
    <t>259372</t>
  </si>
  <si>
    <t>ПАЗЛЫ 1000 элементов. ЛЕОПАРД НА ОХОТЕ (арт.ХП1000-8281)</t>
  </si>
  <si>
    <t>ХП1000-8281</t>
  </si>
  <si>
    <t>4670159282815</t>
  </si>
  <si>
    <t>253170</t>
  </si>
  <si>
    <t>ПАЗЛЫ 1000 элементов. ЛЕОПАРД ПОД ВОДОЙ (Арт. Ф1000-6634)</t>
  </si>
  <si>
    <t>Ф1000-6634</t>
  </si>
  <si>
    <t>4670159266341</t>
  </si>
  <si>
    <t>264751</t>
  </si>
  <si>
    <t>ПАЗЛЫ 1000 элементов. ЛИСА С ЛИСЯТАМИ (арт. Ф1000-2741)</t>
  </si>
  <si>
    <t>Ф1000-2741</t>
  </si>
  <si>
    <t>4670419727414</t>
  </si>
  <si>
    <t>262584</t>
  </si>
  <si>
    <t>ПАЗЛЫ 1000 элементов. ЛОШАДЬ НА ЗАКАТЕ (арт.Ф1000-1738)</t>
  </si>
  <si>
    <t>Ф1000-1738</t>
  </si>
  <si>
    <t>4670419717385</t>
  </si>
  <si>
    <t>261378</t>
  </si>
  <si>
    <t>ПАЗЛЫ 1000 элементов. СОБАКИ В ПОЛЕ (Арт. Ф1000-8732)</t>
  </si>
  <si>
    <t>Ф1000-8732</t>
  </si>
  <si>
    <t>4670159287322</t>
  </si>
  <si>
    <t>101081</t>
  </si>
  <si>
    <t>ПАЗЛЫ 1000 элементов. Ф1000-7955 КОТЯТА В САДУ</t>
  </si>
  <si>
    <t>Ф1000-7955</t>
  </si>
  <si>
    <t>4665306679556</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</si>
  <si>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1000 шт.</t>
  </si>
  <si>
    <t>243417</t>
  </si>
  <si>
    <t>ПАЗЛЫ 1000 элементов. ЧЕРНЫЙ И БЕЛЫЙ ЛЕВ (Арт. П1000-3062 )</t>
  </si>
  <si>
    <t>П1000-3062</t>
  </si>
  <si>
    <t>4670159230625</t>
  </si>
  <si>
    <t>Пазлы 1000 элементов – популярная занимательная игра, которая развивает мелкую моторику рук, память, внимание посредством собирания яркой и красочной картинки.</t>
  </si>
  <si>
    <t>248691</t>
  </si>
  <si>
    <t>ПАЗЛЫ 1000 элементов. ЩЕНКИ В КОРЗИНЕ (Арт. Ф1000-0199)</t>
  </si>
  <si>
    <t>Ф1000-0199</t>
  </si>
  <si>
    <t>4670159253914</t>
  </si>
  <si>
    <t>235825</t>
  </si>
  <si>
    <t>ПАЗЛЫ 1000 элементов. ЩЕНОК В ОЧКАХ (Арт. П1000-0511)</t>
  </si>
  <si>
    <t>П1000-0511</t>
  </si>
  <si>
    <t>4670159205111</t>
  </si>
  <si>
    <t>Пазлы — популярная занимательная игра, которая развивает мелкую моторику рук, память, внимание посредством собирания яркой и красочной картинки. Пазлы "1000 элементов" — это множество разнообразных дизайнов, среди которых каждый может выбрать для себя самый интересный. Произведено в России.</t>
  </si>
  <si>
    <t>204108</t>
  </si>
  <si>
    <t>ПАЗЛЫ 1000 элементов. АЛЫЕ ПАРУСА (Арт. Ф1000-4299)</t>
  </si>
  <si>
    <t>Ф1000-4299</t>
  </si>
  <si>
    <t>4670159042990</t>
  </si>
  <si>
    <t>198435</t>
  </si>
  <si>
    <t>ПАЗЛЫ 1000 элементов. ЗАТОНУВШИЙ ТИТАНИК (Арт. Ф1000-0752)</t>
  </si>
  <si>
    <t>Ф1000-0752</t>
  </si>
  <si>
    <t>4670159007524</t>
  </si>
  <si>
    <t>253171</t>
  </si>
  <si>
    <t>ПАЗЛЫ 1000 элементов. НАТЮРМОРТ С ВИДОМ НА ГАЛЬШТАТ (Арт. Ф1000-6635)</t>
  </si>
  <si>
    <t>Ф1000-6635</t>
  </si>
  <si>
    <t>4670159266358</t>
  </si>
  <si>
    <t>214473</t>
  </si>
  <si>
    <t>ПАЗЛЫ 1000 элементов. НАТЮРМОРТ С ВИНОМ (Арт. Ф1000-9937)</t>
  </si>
  <si>
    <t>Ф1000-9937</t>
  </si>
  <si>
    <t>4670159099376</t>
  </si>
  <si>
    <t>261379</t>
  </si>
  <si>
    <t>ПАЗЛЫ 1000 элементов. ЦВЕТОЧНАЯ ЛАВКА (Арт. Ф1000-8733)</t>
  </si>
  <si>
    <t>Ф1000-8733</t>
  </si>
  <si>
    <t>4670159287339</t>
  </si>
  <si>
    <t>083135</t>
  </si>
  <si>
    <t>ПАЗЛЫ 1000 элементов. ЯРКИЕ БУКЕТЫ (Арт. Ф1000-0520)</t>
  </si>
  <si>
    <t>Ф1000-0520</t>
  </si>
  <si>
    <t>4665304705202</t>
  </si>
  <si>
    <t>191031</t>
  </si>
  <si>
    <t>ПАЗЛЫ 1000 элементов. ВЕЧЕРНИЙ ДОМИК И ЛОДКА (Арт. Ф1000-7135)</t>
  </si>
  <si>
    <t>Ф1000-7135</t>
  </si>
  <si>
    <t>4620129771351</t>
  </si>
  <si>
    <t>261382</t>
  </si>
  <si>
    <t>ПАЗЛЫ 1000 элементов. ГОРНЫЙ ПЕЙЗАЖ (Арт. Ф1000-8727)</t>
  </si>
  <si>
    <t>Ф1000-8727</t>
  </si>
  <si>
    <t>4670159287278</t>
  </si>
  <si>
    <t>222508</t>
  </si>
  <si>
    <t>ПАЗЛЫ 1000 элементов. ГРЕЦИЯ МОРСКОЙ ЗАКАТ (Арт. ШТ1000-3888)</t>
  </si>
  <si>
    <t>ШТ1000-3888</t>
  </si>
  <si>
    <t>4670159138884</t>
  </si>
  <si>
    <t xml:space="preserve">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1000 шт. </t>
  </si>
  <si>
    <t>191036</t>
  </si>
  <si>
    <t>ПАЗЛЫ 1000 элементов. ДОМИК У ПРИЧАЛА (Арт. Ф1000-7136)</t>
  </si>
  <si>
    <t>Ф1000-7136</t>
  </si>
  <si>
    <t>4620129771368</t>
  </si>
  <si>
    <t>077383</t>
  </si>
  <si>
    <t>ПАЗЛЫ 1000 элементов. ДОМИК У ПРУДА (Арт. Ф1000-6815)</t>
  </si>
  <si>
    <t>Ф1000-6815</t>
  </si>
  <si>
    <t>4665304668156</t>
  </si>
  <si>
    <t>261383</t>
  </si>
  <si>
    <t>ПАЗЛЫ 1000 элементов. ДОМИК У РЕКИ (Арт. Ф1000-8728)</t>
  </si>
  <si>
    <t>Ф1000-8728</t>
  </si>
  <si>
    <t>4670159287285</t>
  </si>
  <si>
    <t>248689</t>
  </si>
  <si>
    <t>ПАЗЛЫ 1000 элементов. ЗАКАТ НА ОЗЕРЕ БЛЕД  (Арт. Ф1000-0197)</t>
  </si>
  <si>
    <t>Ф1000-0197</t>
  </si>
  <si>
    <t>4670159253891</t>
  </si>
  <si>
    <t>279098</t>
  </si>
  <si>
    <t>ПАЗЛЫ 1000 элементов. КАМЧАТКА (Арт. Ф1000-9624)</t>
  </si>
  <si>
    <t>Ф1000-9624</t>
  </si>
  <si>
    <t>4670419796243</t>
  </si>
  <si>
    <t>261385</t>
  </si>
  <si>
    <t>ПАЗЛЫ 1000 элементов. ЛЕТНИЙ ОКЕАН (Арт. ШТП1000-8735)</t>
  </si>
  <si>
    <t>ШТП1000-8735</t>
  </si>
  <si>
    <t>4670159287353</t>
  </si>
  <si>
    <t>275477</t>
  </si>
  <si>
    <t>ПАЗЛЫ 1000 элементов. МОРСКОЙ ЗАКАТ (Арт. Ф1000-5906)</t>
  </si>
  <si>
    <t>Ф1000-5906</t>
  </si>
  <si>
    <t>4670419759064</t>
  </si>
  <si>
    <t>261384</t>
  </si>
  <si>
    <t>ПАЗЛЫ 1000 элементов. МОРСКОЙ ПЕЙЗАЖ (Арт. Ф1000-8730)</t>
  </si>
  <si>
    <t>Ф1000-8730</t>
  </si>
  <si>
    <t>4670159287308</t>
  </si>
  <si>
    <t>262585</t>
  </si>
  <si>
    <t>ПАЗЛЫ 1000 элементов. НА ЗАКАТЕ (Арт. Ф1000-1739)</t>
  </si>
  <si>
    <t>Ф1000-1739</t>
  </si>
  <si>
    <t>4670419717392</t>
  </si>
  <si>
    <t>191065</t>
  </si>
  <si>
    <t>ПАЗЛЫ 1000 элементов. НОЧНОЙ МАЯК (Арт. Ф1000-7137)</t>
  </si>
  <si>
    <t>Ф1000-7137</t>
  </si>
  <si>
    <t>4620129771375</t>
  </si>
  <si>
    <t>261386</t>
  </si>
  <si>
    <t>ПАЗЛЫ 1000 элементов. ОСЕНЬ В ГОРАХ (Арт. ШТП1000-8736)</t>
  </si>
  <si>
    <t>ШТП1000-8736</t>
  </si>
  <si>
    <t>4670159287360</t>
  </si>
  <si>
    <t>Популярная занимательная игра, которая развивает мелкую моторику рук, память, внимание посредством собирания яркой и красочной картинк. Огромное разнообразие изображений никого не оставит равнодушным! Количество элементов: 1000 шт.</t>
  </si>
  <si>
    <t>204116</t>
  </si>
  <si>
    <t>ПАЗЛЫ 1000 элементов. ПЕЙЗАЖ С ВОЗДУШНЫМИ ШАРАМИ (Арт. Ф1000-4300)</t>
  </si>
  <si>
    <t>Ф1000-4300</t>
  </si>
  <si>
    <t>4670159043003</t>
  </si>
  <si>
    <t>279100</t>
  </si>
  <si>
    <t>ПАЗЛЫ 1000 элементов. ПЕЙЗАЖ С ОВЕЧКАМИ (Арт. Ф1000-9626)</t>
  </si>
  <si>
    <t>Ф1000-9626</t>
  </si>
  <si>
    <t>4670419796267</t>
  </si>
  <si>
    <t>259380</t>
  </si>
  <si>
    <t>ПАЗЛЫ 1000 элементов. РЕЧНОЙ ПЕЙЗАЖ (Арт. ШТП1000-8284)</t>
  </si>
  <si>
    <t>ШТП1000-8284</t>
  </si>
  <si>
    <t>4670159282846</t>
  </si>
  <si>
    <t>261387</t>
  </si>
  <si>
    <t>ПАЗЛЫ 1000 элементов. ВОЗДУШНЫЙ ШАР  (Арт. Ф1000-8726)</t>
  </si>
  <si>
    <t>Ф1000-8726</t>
  </si>
  <si>
    <t>4670159287261</t>
  </si>
  <si>
    <t>275478</t>
  </si>
  <si>
    <t>ПАЗЛЫ 1000 элементов. ДЕВОЧКА В ПЛАТКЕ (Арт. Ф1000-5907)</t>
  </si>
  <si>
    <t>Ф1000-5907</t>
  </si>
  <si>
    <t>4670419759071</t>
  </si>
  <si>
    <t>235813</t>
  </si>
  <si>
    <t>ПАЗЛЫ 1000 элементов. ДЕВУШКА С ВИОЛОНЧЕЛЬЮ (Арт. П1000-0505)</t>
  </si>
  <si>
    <t>П1000-0505</t>
  </si>
  <si>
    <t>4670159205050</t>
  </si>
  <si>
    <t>243416</t>
  </si>
  <si>
    <t>ПАЗЛЫ 1000 элементов. ДЕВУШКА С КОТЕНКОМ (Арт. П1000-3061)</t>
  </si>
  <si>
    <t>П1000-3061</t>
  </si>
  <si>
    <t>4670159230618</t>
  </si>
  <si>
    <t xml:space="preserve">Пазлы 1000 элементов – популярная занимательная игра, которая развивает мелкую моторику рук, память, внимание посредством собирания яркой и красочной картинки. </t>
  </si>
  <si>
    <t>235816</t>
  </si>
  <si>
    <t>ПАЗЛЫ 1000 элементов. ДЕВУШКА С КРАСНЫМ ЗОНТИКОМ (Арт. П1000-0506)</t>
  </si>
  <si>
    <t>П1000-0506</t>
  </si>
  <si>
    <t>4670159205067</t>
  </si>
  <si>
    <t>271765</t>
  </si>
  <si>
    <t>ПАЗЛЫ 1000 элементов. КРАСНЫЙ КОВЕР (Арт. ШТ1000-4879)</t>
  </si>
  <si>
    <t>ШТ1000-4879</t>
  </si>
  <si>
    <t>4670419748792</t>
  </si>
  <si>
    <t>235818</t>
  </si>
  <si>
    <t>ПАЗЛЫ 1000 элементов. МАСКАРАД (Арт. П1000-0507)</t>
  </si>
  <si>
    <t>П1000-0507</t>
  </si>
  <si>
    <t>4670159205074</t>
  </si>
  <si>
    <t>259347</t>
  </si>
  <si>
    <t>ПАЗЛЫ 1000 элементов. ПАРА У ЛУННОГО ОЗЕРА (Арт. Ф1000-8271)</t>
  </si>
  <si>
    <t>Ф1000-8271</t>
  </si>
  <si>
    <t>4670159282716</t>
  </si>
  <si>
    <t>261388</t>
  </si>
  <si>
    <t>ПАЗЛЫ 1000 элементов. ПРЕКРАСНАЯ ДЕВУШКА (Арт. Ф1000-8731)</t>
  </si>
  <si>
    <t>Ф1000-8731</t>
  </si>
  <si>
    <t>4670159287315</t>
  </si>
  <si>
    <t>177029</t>
  </si>
  <si>
    <t>ПАЗЛЫ 1000 элементов. СОЛНЕЧНАЯ СИСТЕМА (Арт. П1000-9845)</t>
  </si>
  <si>
    <t>П1000-9845</t>
  </si>
  <si>
    <t>4610144898454</t>
  </si>
  <si>
    <t>235819</t>
  </si>
  <si>
    <t>ПАЗЛЫ 1000 элементов. ЯРКАЯ ДЕВУШКА (Арт. П1000-0512)</t>
  </si>
  <si>
    <t>П1000-0512</t>
  </si>
  <si>
    <t>4670159205128</t>
  </si>
  <si>
    <t>СКАЗКИ</t>
  </si>
  <si>
    <t>279109</t>
  </si>
  <si>
    <t>ПАЗЛЫ 1000 элементов. СКАЗКИ. КОЩЕЙ БЕССМЕРТНЫЙ (Арт. Ф1000-9633)</t>
  </si>
  <si>
    <t>Ф1000-9633</t>
  </si>
  <si>
    <t>4670419796335</t>
  </si>
  <si>
    <t>СССР</t>
  </si>
  <si>
    <t>279112</t>
  </si>
  <si>
    <t>ПАЗЛЫ 1000 элементов. СССР. СТУДЕНТЫ НА НАБЕРЕЖНОЙ (Арт. Ф1000-9635)</t>
  </si>
  <si>
    <t>Ф1000-9635</t>
  </si>
  <si>
    <t>4670419796359</t>
  </si>
  <si>
    <t>198438</t>
  </si>
  <si>
    <t>ПАЗЛЫ 1000 элементов. РУСАЛКА И КОРАБЛЬ (Арт. Ф1000-0756)</t>
  </si>
  <si>
    <t>Ф1000-0756</t>
  </si>
  <si>
    <t>4670159007562</t>
  </si>
  <si>
    <t>04. 1500 ЭЛЕМЕНТОВ (поле - 58х85 см, коробка - 35,5х23,5х5 см)</t>
  </si>
  <si>
    <t>253174</t>
  </si>
  <si>
    <t>ПАЗЛЫ 1500 элементов. ВЕЧЕР В КРЫМУ (Арт. Ф1500-6637)</t>
  </si>
  <si>
    <t>Ф1500-6637</t>
  </si>
  <si>
    <t>4670159266372</t>
  </si>
  <si>
    <t>265673</t>
  </si>
  <si>
    <t>ПАЗЛЫ 1500 элементов. ВЕЧЕРНИЙ НАТЮРМОРТ С СОВАМИ (Арт. Ф1500-2861)</t>
  </si>
  <si>
    <t>Ф1500-2861</t>
  </si>
  <si>
    <t>4670419728619</t>
  </si>
  <si>
    <t>253196</t>
  </si>
  <si>
    <t>ПАЗЛЫ 1500 элементов. ВИД НА ИСААКИЕВСКИЙ СОБОР (Арт. Ф1500-6647)</t>
  </si>
  <si>
    <t>Ф1500-6647</t>
  </si>
  <si>
    <t>4670159266471</t>
  </si>
  <si>
    <t>133278</t>
  </si>
  <si>
    <t xml:space="preserve">ПАЗЛЫ 1500 элементов. ДОМИК У БОЛЬШОГО ВОДОПАДА (Арт. ФП1500-0682) </t>
  </si>
  <si>
    <t>ФП1500-0682</t>
  </si>
  <si>
    <t>4665308106821</t>
  </si>
  <si>
    <t xml:space="preserve">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t>
  </si>
  <si>
    <t>133276</t>
  </si>
  <si>
    <t>ПАЗЛЫ 1500 элементов. ДОМИК У ЛУННОГО ОЗЕРА (Арт. ФП1500-0680)</t>
  </si>
  <si>
    <t>ФП1500-0680</t>
  </si>
  <si>
    <t>4665308106807</t>
  </si>
  <si>
    <t>265675</t>
  </si>
  <si>
    <t>ПАЗЛЫ 1500 элементов. ИСПАНИЯ ТЕНЕРИФЕ (Арт. ШТП1500-2862)</t>
  </si>
  <si>
    <t>ШТП1500-2862</t>
  </si>
  <si>
    <t>4670419728626</t>
  </si>
  <si>
    <t>253175</t>
  </si>
  <si>
    <t>ПАЗЛЫ 1500 элементов. КОМПАНИЯ СОБАК НА КУХНЕ (Арт. Ф1500-6638)</t>
  </si>
  <si>
    <t>Ф1500-6638</t>
  </si>
  <si>
    <t>4670159266389</t>
  </si>
  <si>
    <t>253173</t>
  </si>
  <si>
    <t>ПАЗЛЫ 1500 элементов. НОЧНОЙ ТИГР В ЦВЕТАХ (Арт. Ф1500-6636)</t>
  </si>
  <si>
    <t>Ф1500-6636</t>
  </si>
  <si>
    <t>4670159266365</t>
  </si>
  <si>
    <t>253176</t>
  </si>
  <si>
    <t>ПАЗЛЫ 1500 элементов. НОЧНЫЕ КОТЯТА В КОРЗИНЕ (Арт. Ф1500-6639)</t>
  </si>
  <si>
    <t>Ф1500-6639</t>
  </si>
  <si>
    <t>4670159266396</t>
  </si>
  <si>
    <t>229275</t>
  </si>
  <si>
    <t>ПАЗЛЫ 1500 элементов. УТРЕННЕЕ ОЗЕРО В ГОРАХ (Арт. ШТ1500-7465)</t>
  </si>
  <si>
    <t>ШТ1500-7465</t>
  </si>
  <si>
    <t>4670159174653</t>
  </si>
  <si>
    <t>Пазлы — популярная занимательная игра, которая развивает мелкую моторику рук, память, внимание посредством собирания яркой и красочной картинки. Серия "1500 элементов" — это множество разнообразных дизайнов, среди которых каждый может выбрать для себя самый интересный. Изготовлено из картона высокого качества. Количество элементов: 1500 шт. Произведено в России.</t>
  </si>
  <si>
    <t>201615</t>
  </si>
  <si>
    <t>ПАЗЛЫ 1500 элементов. ЯПОНИЯ. ЗАМОК В ОСАКЕ (Арт. Ф1500-2704)</t>
  </si>
  <si>
    <t>Ф1500-2704</t>
  </si>
  <si>
    <t>4670159027041</t>
  </si>
  <si>
    <t>Популярная занимательная игра, которая развивает мелкую моторику рук, память, внимание посредством собирания яркой и красочной картинки. Количество элементов: 1500 шт. Размер поля: 58х85 см. Произведено в России.</t>
  </si>
  <si>
    <t>05. 2000 ЭЛЕМЕНТОВ (поле - 92*68 см)</t>
  </si>
  <si>
    <t>253198</t>
  </si>
  <si>
    <t>ПАЗЛЫ 2000 элементов. БЕГУЩИЕ ЩЕНКИ (Арт. Ф2000-6649)</t>
  </si>
  <si>
    <t>Ф2000-6649</t>
  </si>
  <si>
    <t>4670159266495</t>
  </si>
  <si>
    <t>Популярная занимательная игра, которая развивает мелкую моторику рук, память, внимание посредством собирания яркой и красочной картинки. Огромное разнообразие изображений никого не оставит равнодушным! Количество элементов: 2000 шт.</t>
  </si>
  <si>
    <t>253197</t>
  </si>
  <si>
    <t>ПАЗЛЫ 2000 элементов. ВЕНЕЦИАНСКАЯ НОЧЬ (Арт. Ф2000-6648)</t>
  </si>
  <si>
    <t>Ф2000-6648</t>
  </si>
  <si>
    <t>4670159266488</t>
  </si>
  <si>
    <t>119361</t>
  </si>
  <si>
    <t>ПАЗЛЫ 2000 элементов. ДОМ У НОЧНОГО ОЗЕРА (Арт. Ф2000-3700)</t>
  </si>
  <si>
    <t>Ф2000-3700</t>
  </si>
  <si>
    <t>4665307837009</t>
  </si>
  <si>
    <t>Популярная занимательная игра,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2000 шт. Размер поля: 92х68 см.</t>
  </si>
  <si>
    <t>119358</t>
  </si>
  <si>
    <t>ПАЗЛЫ 2000 элементов. ИТАЛИЯ. ОЗЕРО БРАЙЕС И ЛОДКИ (Арт. ПИ2000-3697)</t>
  </si>
  <si>
    <t>ПИ2000-3697</t>
  </si>
  <si>
    <t>4665307836972</t>
  </si>
  <si>
    <t>253019</t>
  </si>
  <si>
    <t>ПАЗЛЫ 2000 элементов. КОТЯТА НА ОБУВНОЙ ПОЛКЕ (Арт. Ф2000-6522)</t>
  </si>
  <si>
    <t>Ф2000-6522</t>
  </si>
  <si>
    <t>4670159265221</t>
  </si>
  <si>
    <t>265682</t>
  </si>
  <si>
    <t>ПАЗЛЫ 2000 элементов. САЛЮТ В ВЕНЕЦИИ (Арт. ХП2000-2864)</t>
  </si>
  <si>
    <t>ХП2000-2864</t>
  </si>
  <si>
    <t>4670419728640</t>
  </si>
  <si>
    <t>265677</t>
  </si>
  <si>
    <t>ПАЗЛЫ 2000 элементов. СПЯЩИЙ ТИГР (Арт. ХП2000-2863)</t>
  </si>
  <si>
    <t>ХП2000-2863</t>
  </si>
  <si>
    <t>4670419728633</t>
  </si>
  <si>
    <t>134132</t>
  </si>
  <si>
    <t>ПАЗЛЫ 2000 элементов. УСАДЬБА ГОРНОЙ РЕКИ (Арт. ХП2000-1111)</t>
  </si>
  <si>
    <t>ХП2000-1111</t>
  </si>
  <si>
    <t xml:space="preserve">4665308111115 </t>
  </si>
  <si>
    <t>06. НАБОРЫ ПАЗЛОВ 2в1 (500+500)</t>
  </si>
  <si>
    <t>121957</t>
  </si>
  <si>
    <t>НАБОРЫ ПАЗЛОВ 2в1 (500+500) ДОМАШНИЕ ЛЮБИМЦЫ (Арт. ФП500-8791)</t>
  </si>
  <si>
    <t>ФП500-8791</t>
  </si>
  <si>
    <t>4665307987919</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</si>
  <si>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</si>
  <si>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204126</t>
  </si>
  <si>
    <t>НАБОРЫ ПАЗЛОВ 2в1 (500+500) ЗАБАВНЫЕ СОБАЧКИ (Арт. ХП500-4302)</t>
  </si>
  <si>
    <t>ХП500-4302</t>
  </si>
  <si>
    <t>4670159043027</t>
  </si>
  <si>
    <t>261614</t>
  </si>
  <si>
    <t>НАБОРЫ ПАЗЛОВ 2в1 (500+500) КРАСИВЫЕ ПАЗЛЫ (Арт. П500-8805)</t>
  </si>
  <si>
    <t>П500-8805</t>
  </si>
  <si>
    <t>4670159288053</t>
  </si>
  <si>
    <t>261615</t>
  </si>
  <si>
    <t>НАБОРЫ ПАЗЛОВ 2в1 (500+500) ЛЮБИМЫЕ ВИДЫ (Арт. П500-8806)</t>
  </si>
  <si>
    <t>П500-8806</t>
  </si>
  <si>
    <t>4670159288060</t>
  </si>
  <si>
    <t>143834</t>
  </si>
  <si>
    <t>НАБОРЫ ПАЗЛОВ 2в1 (500+500) МИР ДИКИХ ЖИВОТНЫХ (Арт. ХП500-4311)</t>
  </si>
  <si>
    <t>ХП500-4311</t>
  </si>
  <si>
    <t>4665308243113</t>
  </si>
  <si>
    <t>Популярная занимательная игра 2в1, которая развивает мелкую моторику рук, память, внимание посредством собирания яркой и красочной картинки. Количество элементов: 500+500 шт.</t>
  </si>
  <si>
    <t>261616</t>
  </si>
  <si>
    <t>НАБОРЫ ПАЗЛОВ 2в1 (500+500) ПОДАРОК ДЛЯ ДЕВУШКИ (Арт. П500-8807)</t>
  </si>
  <si>
    <t>П500-8807</t>
  </si>
  <si>
    <t>4670159288077</t>
  </si>
  <si>
    <t>261617</t>
  </si>
  <si>
    <t>НАБОРЫ ПАЗЛОВ 2в1 (500+500) ПУШИСТЫЕ ЛЮБИМЦЫ (Арт. П500-8808)</t>
  </si>
  <si>
    <t>П500-8808</t>
  </si>
  <si>
    <t>4670159288084</t>
  </si>
  <si>
    <t>204130</t>
  </si>
  <si>
    <t>НАБОРЫ ПАЗЛОВ 2в1 (500+500) ПУШИСТЫЕ НЕПОСЕДЫ (Арт. ХП500-4303)</t>
  </si>
  <si>
    <t>ХП500-4303</t>
  </si>
  <si>
    <t>4670159043034</t>
  </si>
  <si>
    <t>143837</t>
  </si>
  <si>
    <t>НАБОРЫ ПАЗЛОВ 2в1 (500+500) ЦВЕТОЧНЫЕ НАТЮРМОРТЫ (Арт. ХП500-4313)</t>
  </si>
  <si>
    <t>ХП500-4313</t>
  </si>
  <si>
    <t>4665308243137</t>
  </si>
  <si>
    <t>261618</t>
  </si>
  <si>
    <t>НАБОРЫ ПАЗЛОВ 2в1 (500+500) ЯРКИЕ ЖИВОТНЫЕ (Арт. П500-8809)</t>
  </si>
  <si>
    <t>П500-8809</t>
  </si>
  <si>
    <t>4670159288091</t>
  </si>
  <si>
    <t>07. НАБОРЫ ПАЗЛОВ 2в1 (1000+1000)</t>
  </si>
  <si>
    <t>261625</t>
  </si>
  <si>
    <t>НАБОРЫ ПАЗЛОВ 2в1 (1000+1000) ДОМАШНИЕ ЛЮБИМЦЫ (Арт. П1000-8816)</t>
  </si>
  <si>
    <t>П1000-8816</t>
  </si>
  <si>
    <t>4670159288169</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</si>
  <si>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1000+1000 шт.</t>
  </si>
  <si>
    <t>261626</t>
  </si>
  <si>
    <t>НАБОРЫ ПАЗЛОВ 2в1 (1000+1000) ИНТЕРЕСНЫЕ ПАЗЛЫ (Арт. П1000-8817)</t>
  </si>
  <si>
    <t>П1000-8817</t>
  </si>
  <si>
    <t>4670159288176</t>
  </si>
  <si>
    <t>143843</t>
  </si>
  <si>
    <t>НАБОРЫ ПАЗЛОВ 2в1 (1000+1000) КРАСИВЫЕ ПЕЙЗАЖИ (Арт. ХП1000-4316)</t>
  </si>
  <si>
    <t>ХП1000-4316</t>
  </si>
  <si>
    <t>4665308243168</t>
  </si>
  <si>
    <t>261627</t>
  </si>
  <si>
    <t>НАБОРЫ ПАЗЛОВ 2в1 (1000+1000) ЛУЧШИЕ ВИДЫ (Арт. П1000-8818)</t>
  </si>
  <si>
    <t>П1000-8818</t>
  </si>
  <si>
    <t>4670159288183</t>
  </si>
  <si>
    <t>261628</t>
  </si>
  <si>
    <t>НАБОРЫ ПАЗЛОВ 2в1 (1000+1000) НЕЖНЫЕ ПАЗЛЫ (Арт. П1000-8819)</t>
  </si>
  <si>
    <t>П1000-8819</t>
  </si>
  <si>
    <t>4670159288190</t>
  </si>
  <si>
    <t>121766</t>
  </si>
  <si>
    <t>НАБОРЫ ПАЗЛОВ 2в1 (1000+1000) ПРЕКРАСНЫЕ ВИДЫ (Арт. ХП1000-8788)</t>
  </si>
  <si>
    <t>ХП1000-8788</t>
  </si>
  <si>
    <t>4665307987889</t>
  </si>
  <si>
    <t>08. НАБОРЫ ПАЗЛОВ 2в1 (500+1000)</t>
  </si>
  <si>
    <t>261619</t>
  </si>
  <si>
    <t>НАБОРЫ ПАЗЛОВ 2в1 (500+1000) ВОЛШЕБНЫЕ ПЕЙЗАЖИ (Арт. П500-1000-8810)</t>
  </si>
  <si>
    <t>П500-1000-8810</t>
  </si>
  <si>
    <t>4670159288107</t>
  </si>
  <si>
    <t>Популярная занимательная игра 2в1, которая развивает мелкую моторику рук, память, внимание посредством собирания яркой и красочной картинки. Детали большого размера прекрасно подойдут для самых маленьких игроков. Количество элементов: 500+1000 шт.</t>
  </si>
  <si>
    <t>261620</t>
  </si>
  <si>
    <t>НАБОРЫ ПАЗЛОВ 2в1 (500+1000) ДОМАШНИЕ ЖИВОТНЫЕ (Арт. П500-1000-8811)</t>
  </si>
  <si>
    <t>П500-1000-8811</t>
  </si>
  <si>
    <t>4670159288114</t>
  </si>
  <si>
    <t>261621</t>
  </si>
  <si>
    <t>НАБОРЫ ПАЗЛОВ 2в1 (500+1000) ИНТЕРЕСНЫЕ ВИДЫ (Арт. П500-1000-8812)</t>
  </si>
  <si>
    <t>П500-1000-8812</t>
  </si>
  <si>
    <t>4670159288121</t>
  </si>
  <si>
    <t>261622</t>
  </si>
  <si>
    <t>НАБОРЫ ПАЗЛОВ 2в1 (500+1000) КРАСИВЫЕ ВИДЫ (Арт. П500-1000-8813)</t>
  </si>
  <si>
    <t>П500-1000-8813</t>
  </si>
  <si>
    <t>4670159288138</t>
  </si>
  <si>
    <t>261623</t>
  </si>
  <si>
    <t>НАБОРЫ ПАЗЛОВ 2в1 (500+1000) ЛЮБИМЫЕ ЖИВОТНЫЕ (Арт. П500-1000-8814)</t>
  </si>
  <si>
    <t>П500-1000-8814</t>
  </si>
  <si>
    <t>4670159288145</t>
  </si>
  <si>
    <t>261624</t>
  </si>
  <si>
    <t>НАБОРЫ ПАЗЛОВ 2в1 (500+1000) ЯРКИЕ ПАЗЛЫ (Арт. П500-1000-8815)</t>
  </si>
  <si>
    <t>П500-1000-8815</t>
  </si>
  <si>
    <t>4670159288152</t>
  </si>
  <si>
    <t>09. НАБОРЫ ПАЗЛОВ 5 в1 (1000+2х500+2х360)</t>
  </si>
  <si>
    <t>204486</t>
  </si>
  <si>
    <t>НАБОРЫ ПАЗЛОВ 5 В 1 (1000+2х500+2х360) КРАСИВЫЕ ПАЗЛЫ (Арт. ПМК-4547)</t>
  </si>
  <si>
    <t>ПМК-4547</t>
  </si>
  <si>
    <t>4670159045472</t>
  </si>
  <si>
    <t>Набор пазлов 5в1 никого не оставит равнодушным! Такой занимательный досуг прекрасно развивает мелкую моторику рук, память и внимание. Изготовлено из картона высокого качества. Количество элементов: 2х500, 2х360 и 1000 шт.</t>
  </si>
  <si>
    <t>204499</t>
  </si>
  <si>
    <t>НАБОРЫ ПАЗЛОВ 5 В 1 (1000+2х500+2х360) УДИВИТЕЛЬНЫЙ МИР ЖИВОТНЫХ (Арт. ПМК-4550)</t>
  </si>
  <si>
    <t>ПМК-4550</t>
  </si>
  <si>
    <t>4670159045502</t>
  </si>
  <si>
    <t>06. ПАЗЛЫ 3D (Prime 3D)</t>
  </si>
  <si>
    <t>225220</t>
  </si>
  <si>
    <t>Пазл 3D "Время принятия ванны",500дет.,6+Размер собранного пазла 61 х 46см(арт.10397) игр.-головолом</t>
  </si>
  <si>
    <t>10397</t>
  </si>
  <si>
    <t>0670889103972</t>
  </si>
  <si>
    <t>Пазл Super 3D «Время принятие ванны»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t>
  </si>
  <si>
    <t>215144</t>
  </si>
  <si>
    <t>Пазл 3D "Золотой горный дракон",100дет.,5+ Размер собранного пазла 31 х 23см (арт.13580) игр.-голов.</t>
  </si>
  <si>
    <t>13580</t>
  </si>
  <si>
    <t>0670889135805</t>
  </si>
  <si>
    <t>Пазл Super 3D «Золотой горный дракон»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5+ лет. Размер собранного пазла: 31х23 см. Количество элементов: 100 шт. Упаковка: картонная коробка размером 15х15х5 см.</t>
  </si>
  <si>
    <t>215157</t>
  </si>
  <si>
    <t>Пазл 3D "Котята в спальне", 500 детал.,6+  Размер собранного пазла 61 х 46см (арт.10459) игр.-голов.</t>
  </si>
  <si>
    <t>10459</t>
  </si>
  <si>
    <t>0670889104597</t>
  </si>
  <si>
    <t>Пазл Super 3D «Котята в спальне»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 размером 25,4х21,6х5 см.</t>
  </si>
  <si>
    <t>215156</t>
  </si>
  <si>
    <t>Пазл 3D "Собаки в гостиной", 500 дет., 6+  Размер собранного пазла 61 х 46см (арт.10458) игр.-голов.</t>
  </si>
  <si>
    <t>10458</t>
  </si>
  <si>
    <t>0670889104580</t>
  </si>
  <si>
    <t>Пазл Super 3D «Собаки в гостиной»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 размером 25,4х21,6х5 см.</t>
  </si>
  <si>
    <t>234767</t>
  </si>
  <si>
    <t>Пазл 3D «Африканские друзья», 100 дет.,5+ Размер собран. пазла 31х23см.(арт.16020) игр.-голов.</t>
  </si>
  <si>
    <t>16020</t>
  </si>
  <si>
    <t>4640253670511</t>
  </si>
  <si>
    <t xml:space="preserve">Пазл Super 3D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Рекомендовано в возрасте 5+ лет. Размер собранного пазла: 31х23 см. Количество элементов: 100 шт. </t>
  </si>
  <si>
    <t>234738</t>
  </si>
  <si>
    <t>Пазл 3D «Белка на дереве», 48 дет.,4+ Размер собран. пазла 22,9х15,2см.(арт.21019) игр.-голов.</t>
  </si>
  <si>
    <t>12019</t>
  </si>
  <si>
    <t>4640253670368</t>
  </si>
  <si>
    <t xml:space="preserve">Пазл Super 3D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Рекомендовано в возрасте 4+ лет. Размер собранного пазла: 22,9х15,2 см. Количество элементов: 48 шт. </t>
  </si>
  <si>
    <t>234728</t>
  </si>
  <si>
    <t>Пазл 3D «Дельфины и радуга», 48 дет.,4+ Размер собран. пазла 22,9х15,2см.(арт.12014) игр.-голов.</t>
  </si>
  <si>
    <t>12014</t>
  </si>
  <si>
    <t>4640253670191</t>
  </si>
  <si>
    <t>234757</t>
  </si>
  <si>
    <t>Пазл 3D «Дикие кошки», 100 дет.,5+ Размер собран. пазла 31х23см.(арт.16008) игр.-голов.</t>
  </si>
  <si>
    <t>16008</t>
  </si>
  <si>
    <t>4640253670306</t>
  </si>
  <si>
    <t>234759</t>
  </si>
  <si>
    <t>Пазл 3D «Домашние питомцы», 100 дет.,5+ Размер собран. пазла 31х23см.(арт.16010) игр.-голов.</t>
  </si>
  <si>
    <t>16010</t>
  </si>
  <si>
    <t>4640253670320</t>
  </si>
  <si>
    <t>234711</t>
  </si>
  <si>
    <t>Пазл 3D «Жители океана», 48 дет., 4+ Размер собран. пазла 22,9х15,2см.(арт.12001) игр.-голов.</t>
  </si>
  <si>
    <t>12001</t>
  </si>
  <si>
    <t>4640253670023</t>
  </si>
  <si>
    <t>234734</t>
  </si>
  <si>
    <t>Пазл 3D «Зайчик на поляне», 48 дет.,4+ Размер собран. пазла 22,9х15,2см.(арт.12018) игр.-голов.</t>
  </si>
  <si>
    <t>12018</t>
  </si>
  <si>
    <t>4640253670245</t>
  </si>
  <si>
    <t>234732</t>
  </si>
  <si>
    <t>Пазл 3D «Котята и букет», 48 дет.,4+ Размер собран. пазла 22,9х15,2см.(арт.12016) игр.-голов.</t>
  </si>
  <si>
    <t>12016</t>
  </si>
  <si>
    <t>4640253670214</t>
  </si>
  <si>
    <t>234727</t>
  </si>
  <si>
    <t>Пазл 3D «Котята у камина», 48 дет.,4+ Размер собран. пазла 22,9х15,2см.(арт.12013) игр.-голов.</t>
  </si>
  <si>
    <t>12013</t>
  </si>
  <si>
    <t>4640253670184</t>
  </si>
  <si>
    <t>234725</t>
  </si>
  <si>
    <t>Пазл 3D «Кошки улыбаются, 48 дет.,4+ Размер собран. пазла 22,9х15,2см.(арт.12011) игр.-голов.</t>
  </si>
  <si>
    <t>12011</t>
  </si>
  <si>
    <t>4640253670160</t>
  </si>
  <si>
    <t>234766</t>
  </si>
  <si>
    <t>Пазл 3D «Кролик в зеленом жабо», 100 дет.,5+ Размер собран. пазла 31х23см.(арт.16019) игр.-голов.</t>
  </si>
  <si>
    <t>16019</t>
  </si>
  <si>
    <t>4640253670504</t>
  </si>
  <si>
    <t>234764</t>
  </si>
  <si>
    <t>Пазл 3D «Маленький панда», 100 дет.,5+ Размер собран. пазла 31х23см.(арт.16017) игр.-голов.</t>
  </si>
  <si>
    <t>16017</t>
  </si>
  <si>
    <t>4640253670481</t>
  </si>
  <si>
    <t>234720</t>
  </si>
  <si>
    <t>Пазл 3D «Одни дома», 48 дет., 4+ Размер собран. пазла 22,9х15,2см.(арт.12006) игр.-голов.</t>
  </si>
  <si>
    <t>12006</t>
  </si>
  <si>
    <t>4640253670115</t>
  </si>
  <si>
    <t>234762</t>
  </si>
  <si>
    <t>Пазл 3D «Парусник», 100 дет.,5+ Размер собран. пазла 31х23см.(арт.16015) игр.-голов.</t>
  </si>
  <si>
    <t>16015</t>
  </si>
  <si>
    <t>4640253670467</t>
  </si>
  <si>
    <t>234745</t>
  </si>
  <si>
    <t>Пазл 3D «Пони», 48 дет.,4+ Размер собран. пазла 22,9х15,2см.(арт.12021) игр.-голов.</t>
  </si>
  <si>
    <t>12021</t>
  </si>
  <si>
    <t>4640253670429</t>
  </si>
  <si>
    <t>Пазл Super 3D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Рекомендовано в возрасте 4+ лет. Размер собранного пазла: 22,9х15,2 см. Количество элементов: 48 шт.</t>
  </si>
  <si>
    <t>234722</t>
  </si>
  <si>
    <t>Пазл 3D «Радужный дракончик», 48 дет.,4+ Размер собран. пазла 22,9х15,2см.(арт.12008) игр.-голов.</t>
  </si>
  <si>
    <t>12008</t>
  </si>
  <si>
    <t>4640253670139</t>
  </si>
  <si>
    <t>234733</t>
  </si>
  <si>
    <t>Пазл 3D «Розовый дракончик», 48 дет.,4+ Размер собран. пазла 22,9х15,2см.(арт.12017) игр.-голов.</t>
  </si>
  <si>
    <t>12017</t>
  </si>
  <si>
    <t>4640253670221</t>
  </si>
  <si>
    <t>234753</t>
  </si>
  <si>
    <t>Пазл 3D «Собаки на пикнике», 100 дет.,5+ Размер собран. пазла 31х23см.(арт.16003) игр.-голов.</t>
  </si>
  <si>
    <t>16003</t>
  </si>
  <si>
    <t>4640253670252</t>
  </si>
  <si>
    <t>234716</t>
  </si>
  <si>
    <t>Пазл 3D «Собаки-друзья», 48 дет., 4+ Размер собран. пазла 22,9х15,2см.(арт.12002) игр.-голов.</t>
  </si>
  <si>
    <t>12002</t>
  </si>
  <si>
    <t>4640253670078</t>
  </si>
  <si>
    <t>234769</t>
  </si>
  <si>
    <t>Пазл 3D «Совместный портрет», 100 дет.,5+ Размер собран. пазла 31х23см.(арт.16002) игр.-голов.</t>
  </si>
  <si>
    <t>16002</t>
  </si>
  <si>
    <t>4640253670238</t>
  </si>
  <si>
    <t>234756</t>
  </si>
  <si>
    <t>Пазл 3D «Тираннозавр», 100 дет.,5+ Размер собран. пазла 31х23см.(арт.16007) игр.-голов.</t>
  </si>
  <si>
    <t>16007</t>
  </si>
  <si>
    <t>4640253670290</t>
  </si>
  <si>
    <t>234719</t>
  </si>
  <si>
    <t>Пазл 3D «Тысяча лет до нашей эры», 48 дет.,4+ Размер собран. пазла 22,9х15,2см.(арт.12005)игр.-голов</t>
  </si>
  <si>
    <t>12005</t>
  </si>
  <si>
    <t>4640253670108</t>
  </si>
  <si>
    <t>234760</t>
  </si>
  <si>
    <t>Пазл 3D «Хаски», 100 дет.,5+ Размер собран. пазла 31х23см.(арт.16013) игр.-голов.</t>
  </si>
  <si>
    <t>16013</t>
  </si>
  <si>
    <t>4640253670351</t>
  </si>
  <si>
    <t>234721</t>
  </si>
  <si>
    <t>Пазл 3D«Путешествие на воздушном шаре»,48 дет.,4+Р-р собран. пазла 22,9х15,2см.(арт.12007)игр-голов.</t>
  </si>
  <si>
    <t>12007</t>
  </si>
  <si>
    <t>4640253670122</t>
  </si>
  <si>
    <t>203493</t>
  </si>
  <si>
    <t>Пазл Super 3D "Африка селфи", 63 дет., 4 + Размер собранного пазла 31 х 23см (арт.13542) игр.-голов.</t>
  </si>
  <si>
    <t>13542</t>
  </si>
  <si>
    <t>0670889135423</t>
  </si>
  <si>
    <t>Пазл Super 3D «Африка селфи»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4+ лет. Размер собранного пазла: 31х23 см. Количество элементов: 63 шт. Упаковка: картонная коробка 15х15х5 см.</t>
  </si>
  <si>
    <t>204542</t>
  </si>
  <si>
    <t>Пазл Super 3D "Коллаж Единороги" ,500 дет., 6+ Р-р собран. пазла 61 х 46см (арт.32532) игр.-голов.</t>
  </si>
  <si>
    <t xml:space="preserve">32532 </t>
  </si>
  <si>
    <t>0670889325329</t>
  </si>
  <si>
    <t>Пазл Super 3D «Коллаж Единороги»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t>
  </si>
  <si>
    <t>215152</t>
  </si>
  <si>
    <t>Пазл Super 3D "Надежный защитник" ,500 дет., 6+  Р-р собран. пазла 61 х 46см (арт.10318) игр.-голов.</t>
  </si>
  <si>
    <t>10318</t>
  </si>
  <si>
    <t>0670889103187</t>
  </si>
  <si>
    <t>Пазл Super 3D «Надёжный защитник»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t>
  </si>
  <si>
    <t>203489</t>
  </si>
  <si>
    <t>Пазл Super 3D "Огненный дракон" ,500 дет.,6+  Р-р собранного пазла 61 х 46см (арт.10090) игр.-голов.</t>
  </si>
  <si>
    <t>10090</t>
  </si>
  <si>
    <t>0670889100902</t>
  </si>
  <si>
    <t>Пазл Super 3D «Огненный дракон»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t>
  </si>
  <si>
    <t>202849</t>
  </si>
  <si>
    <t>Пазл Super 3D «Динозавры селфи», 100 детал., 5+ ( арт. 13604) игр.-головоломка</t>
  </si>
  <si>
    <t>13604</t>
  </si>
  <si>
    <t>0670889136048</t>
  </si>
  <si>
    <t>Пазл Super 3D «Динозавры селфи»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5+ лет. Размер собранного пазла: 31х23 см. Количество элементов: 100 шт. Упаковка: картонная коробка 15х15х5 см.</t>
  </si>
  <si>
    <t>200689</t>
  </si>
  <si>
    <t>Пазл Super 3D «Коллаж "Волки», 500 детал., 6+ Размер собранного пазла 61 х 46см. (арт.32525)</t>
  </si>
  <si>
    <t>32525</t>
  </si>
  <si>
    <t>0670889325251</t>
  </si>
  <si>
    <t>Пазл Super 3D Коллаж "Волки" содержит 500 деталей из прочного картона с эффектом объемного изображения. Благодаря им вы сможете собрать красочную картину! Пазл обязательно порадует вашего ребёнка и станет отличным подарком. Каждая деталь будет не только развивать воображение, память и логическое мышление, но и внимание. От 6 лет. Материал: картон, полипропилен. Упаковка: картонная коробка c 3D стерео картинкой на лицевой стороне. Размер собранного пазла: 61х46 см.</t>
  </si>
  <si>
    <t>200688</t>
  </si>
  <si>
    <t>Пазл Super 3D «Коллаж "Совы», 500 детал., 6+ Размер собранного пазла 61 х 46см. (арт.32524)</t>
  </si>
  <si>
    <t>32524</t>
  </si>
  <si>
    <t>0670889325244</t>
  </si>
  <si>
    <t>Пазл Super 3D Коллаж "Совы" содержит 500 деталей из прочного картона с эффектом объемного изображения. Благодаря им вы сможете собрать красочную картину! Пазл обязательно порадует вашего ребёнка и станет отличным подарком. Каждая деталь будет не только развивать воображение, память и логическое мышление, но и внимание. От 6 лет. Материал: картон, полипропилен. Упаковка: картонная коробка c 3D стерео картинкой на лицевой стороне. Размер собранного пазла: 61х46 см.</t>
  </si>
  <si>
    <t>203165</t>
  </si>
  <si>
    <t>Пазл Super 3D «Кошачий сон», 500 детал., 6+ Размер собранного пазла 61х46см.(арт.10001) игр.-голов.</t>
  </si>
  <si>
    <t xml:space="preserve">10001      </t>
  </si>
  <si>
    <t>0670889100018</t>
  </si>
  <si>
    <t>Пазл Super 3D «Кошачий сон»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  25,4x21,6х5 см.</t>
  </si>
  <si>
    <t>202842</t>
  </si>
  <si>
    <t>Пазл Super 3D «Марсоход», 500 детал., 6+ Размер собранного пазла 61 х 46см.(арт.10192) игр.-голов.</t>
  </si>
  <si>
    <t>10192</t>
  </si>
  <si>
    <t>0670889101923</t>
  </si>
  <si>
    <t>Пазл Super 3D «Марсоход»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 25,4х21,6х5 см.</t>
  </si>
  <si>
    <t>203168</t>
  </si>
  <si>
    <t>Пазл Super 3D «Селфи домашних питомцев»,500 дет.6+Размер собран.пазла 61х46см.(арт.10062) игр.-голов</t>
  </si>
  <si>
    <t>10062</t>
  </si>
  <si>
    <t>0670889100629</t>
  </si>
  <si>
    <t>Пазл Super 3D «Селфи домашних питомцев»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500 шт. Упаковка: картонная коробка 25,4х21,6х5 см.</t>
  </si>
  <si>
    <t>203034</t>
  </si>
  <si>
    <t>Пазл Super 3D «Тигр», 1000 детал., 6+ Размер собранного пазла 61х46см. (арт.16103) игр.-головоломка</t>
  </si>
  <si>
    <t>16103</t>
  </si>
  <si>
    <t>0670889161033</t>
  </si>
  <si>
    <t>Пазл Super 3D «Тигр» никого не оставит равнодушным! Игрушка-головоломка изготовлена из прочного картона с эффектом объемного изображения. Собрав пазл, вы получите цветную реалистичную картинку с ощущением полного погружения. Благодаря стерео-эфекту, каждая деталь развивает не только воображение, память и логическое мышление, но и внимание. Рекомендовано в возрасте 6+ лет. Размер собранного пазла: 61х46 см. Количество элементов: 1000 шт. Упаковка: картонная коробка 25,4х21,6х5 см.</t>
  </si>
  <si>
    <t>07. ПАЗЛЫ контурные (Jazzle / Madd Capp США)</t>
  </si>
  <si>
    <t>200698</t>
  </si>
  <si>
    <t>Контурный пазл  «Белый тигр», 300 детал., 10+ Размер собранного пазла 40,6 x 40,6см (арт.6004)</t>
  </si>
  <si>
    <t>6004</t>
  </si>
  <si>
    <t>0040232317996</t>
  </si>
  <si>
    <t>Контурный пазл «Белый тигр»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</si>
  <si>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200697</t>
  </si>
  <si>
    <t>Контурный пазл  «Волк», 300 детал., 10+ Размер собранного пазла 35,6 x 48,3см (арт.6001)</t>
  </si>
  <si>
    <t>6001</t>
  </si>
  <si>
    <t>0040232546693</t>
  </si>
  <si>
    <t>Контурный пазл «Волк» придется по душе любителям занимательного времяпровождения. Собрав пазл, вы получите яркую цветную реалистичную картинку. Пазл насыщен естественными красками и оттенками, восхищает тонкой передачей строения и окраса зверей, птиц и других самых разных представителей животного мира. Контурный пазл привлекает внимание уникальным подходом к созданию картинки. Собранный пазл станет замечательным украшением дома или отличным подарком детям и взрослым. Составление картинки из элементов пазла стимулирует умственную деятельность, способствует развитию наглядно-образного, аналитического и логического мышления. Содержит 300 элементов. Возраст 10+. Упаковка: картонная коробка 18 x 22 x 6 см.</t>
  </si>
  <si>
    <t>202886</t>
  </si>
  <si>
    <t>Контурный пазл  «Петух», 100 детал., 5+  Размер собранного пазла 78,7 x 66см (арт.4012)</t>
  </si>
  <si>
    <t>4012</t>
  </si>
  <si>
    <t>0040232318023</t>
  </si>
  <si>
    <t>Контурный пазл «Петух» никого не оставит равнодушным! Головоломка изготовлена из прочного картона с фотореалистичным изображением. Уникальная граница пазла совпадает с краем рисунка. Пазл насыщен естественными красками и оттенками, максимально передающими окрас представителя животного мира. Во время сборки такого пазла вы не только улучшите мелкую моторику и внимание, но и получите эстетическое удовольствие! Рекомендовано в возрасте 5+ лет. Размер собранного пазла: 78,7 х 66 см. Количество элементов: 100 шт. Упаковка: картонная коробка 27,94 х 24,13 x 7,62 см.</t>
  </si>
  <si>
    <t>202895</t>
  </si>
  <si>
    <t>Контурный пазл  «Тигр», 1000 детал., 12+  Размер собранного пазла 101,6 х 88,9см (арт.7004)</t>
  </si>
  <si>
    <t>7004</t>
  </si>
  <si>
    <t>0040232457364</t>
  </si>
  <si>
    <t>Контурный пазл «Тигр» никого не оставит равнодушным! Головоломка изготовлена из прочного картона с фотореалистичным изображением. Уникальная граница пазла совпадает с краем рисунка. Пазл насыщен естественными красками и оттенками, максимально передающими окрас представителя животного мира. Во время сборки такого пазла вы не только улучшите мелкую моторику и внимание, но и получите эстетическое удовольствие! Рекомендовано в возрасте 12+ лет. Размер собранного пазла: 101,6 х 88,9 см. Количество элементов: 1000 шт. Упаковка: картонная коробка 29х 24х 8 см.</t>
  </si>
  <si>
    <t>08.ПАЗЛЫ круглые (Jazzle Puzzle)</t>
  </si>
  <si>
    <t>207894</t>
  </si>
  <si>
    <t>Пазл круглый "Джунгли зовут", 500 дет.,6+ Диаметр собранного пазла 48 см (арт.P1008) игр.-головолом.</t>
  </si>
  <si>
    <t>P1008</t>
  </si>
  <si>
    <t>4660240540207</t>
  </si>
  <si>
    <t>Популярная занимательная игра-головоломка,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Диаметр собранного пазла: 48 см. Количество элементов: 500 шт. Упаковка: картонная коробка 26х26х6 см.</t>
  </si>
  <si>
    <t>203486</t>
  </si>
  <si>
    <t>Пазл круглый "Дивная сова", 500 дет.,6+ Диаметр собранного пазла 48 см (арт.P1004) игр.-головолом.</t>
  </si>
  <si>
    <t>P1004</t>
  </si>
  <si>
    <t>4660240540061</t>
  </si>
  <si>
    <t>203483</t>
  </si>
  <si>
    <t>Пазл круглый "Подводный мир", 500 дет.,6+ Диаметр собранного пазла 48 см (арт.P1001) игр.-голов.</t>
  </si>
  <si>
    <t>P1001</t>
  </si>
  <si>
    <t>4660240540016</t>
  </si>
  <si>
    <t>203485</t>
  </si>
  <si>
    <t>Пазл круглый "Цветочная гармония", 500 дет.,6+ Диаметр собран. пазла 48 см (арт.P1003) игр.-головол.</t>
  </si>
  <si>
    <t>P1003</t>
  </si>
  <si>
    <t>4660240540054</t>
  </si>
  <si>
    <t>207892</t>
  </si>
  <si>
    <t>Пазл круглый "Цирк приехал", 500 дет.,6+ Диаметр собранного пазла 48 см (арт.P1007) игр.-головоломка</t>
  </si>
  <si>
    <t>P1007</t>
  </si>
  <si>
    <t>4660240540191</t>
  </si>
  <si>
    <t>205928</t>
  </si>
  <si>
    <t>Пазл круглый "Чудный сад", 500 детал.,6+ Диаметр собранного пазла 48 см (арт.P1005) игр.-головоломка</t>
  </si>
  <si>
    <t>P1005</t>
  </si>
  <si>
    <t>4660240540092</t>
  </si>
  <si>
    <t>10.ПАЗЛЫ панорамные (Jazzle Puzzle)</t>
  </si>
  <si>
    <t>206061</t>
  </si>
  <si>
    <t>Пазл 2в1 "Друзья",2*20 дет.,3+ Размер каждого собран.пазла 23,5х19см (арт.P1202) игр.-голов.</t>
  </si>
  <si>
    <t>P1202</t>
  </si>
  <si>
    <t>4660240540122</t>
  </si>
  <si>
    <t>Панорамный пазл-головоломка 2 в 1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каждого собранного пазла: 23,5х19 см. Количество элементов: 20 шт. х2. Упаковка: картонная коробка 35х16х5 см.</t>
  </si>
  <si>
    <t>206056</t>
  </si>
  <si>
    <t>Пазл панорамный "Морское приключение",60 дет.,4+ Размер собр.пазла 48х19см (арт.P1102) игр-головолом</t>
  </si>
  <si>
    <t>P1102</t>
  </si>
  <si>
    <t>4660240540115</t>
  </si>
  <si>
    <t>Панорамный пазл-головоломка отличается соотношением длины и ширины, в этом его неповторимость. Яркий красочный дизайн найдет своих почитателей среди настоящих любителей собирать мозаику. Размер собранного пазла: 48х19 см. Количество элементов: 60 шт. Упаковка: картонная коробка 35х16х5 см.</t>
  </si>
  <si>
    <t>207920</t>
  </si>
  <si>
    <t>Пазл панорамный "Русалочки",60 дет.,4+ Размер собр.пазла 48х19см (арт.P1103) игр-головолом.</t>
  </si>
  <si>
    <t>P1103</t>
  </si>
  <si>
    <t>4660240540214</t>
  </si>
  <si>
    <t>04. НАСТОЛЬНЫЕ ИГРЫ</t>
  </si>
  <si>
    <t>0. ЛИЦЕНЗИЯ</t>
  </si>
  <si>
    <t>228392</t>
  </si>
  <si>
    <t>Серия "Мозайкин для малышей". ЛИЦЕНЗИЯ/СИНИЙ ТРАКТОР. 12 картинок в коробке  (36 фишек) Арт. М-7093</t>
  </si>
  <si>
    <t>М-7093</t>
  </si>
  <si>
    <t>4670159170938</t>
  </si>
  <si>
    <t>Мозаика серии "Мозайкин для малышей" придется по душе любому ребенку! Малышам нужно будет заполнять отверстия в картинках соответствующими по цвету элементами, а также размещать в определённых местах пуговки-глазки. Такое занятие способствует развитию внимательности, мелкой моторики, творческих способностей, реакции и зрительного восприятия. В набор входит 12 картинок в коробке (36 фишек).</t>
  </si>
  <si>
    <t xml:space="preserve">00. BRIGHT KIDS </t>
  </si>
  <si>
    <t>03. Развивающие пазлы</t>
  </si>
  <si>
    <t>145875</t>
  </si>
  <si>
    <t>BRIGHT KIDS. Веселая неразбериха. ЗООПАРК Арт. (ИН-1679)</t>
  </si>
  <si>
    <t>ИН-1679</t>
  </si>
  <si>
    <t>4680088416793</t>
  </si>
  <si>
    <t>"Зоопарк" - развивающие пазлы, которые в легкой и быстрой форме познакомят вашего малыша с интересными и важными темами, а также научат ребенка понимать и находить ассоциации. Эта веселая и увлекательная игра предназначена для детей дошкольного возраста. В наборе 30 карточек-пазлов, из которых ваш малыш может выкладывать картинки с красочными персонажами и словами. Пазлы сделаны таким образом, что из них можно собрать несуществующих забавных персонажей и предметы. Ребенок может дать свободу своей фантазии и создавать фантастических существ, придумывать с ними игры и истории. Этот замечательный пазл поможет провести время с пользой, но весело. Собирая его малыш не только выучит животных, но и будет развивать память, внимательность, усидчивость, мелкую моторику, речь, творческое мышление и начальные навыки чтения. Состав игры: 30 карточек- пазлов, правила игры. Время игры: 10+ минут.
Количество игроков: 1+. Возраст: 3+..</t>
  </si>
  <si>
    <t>01. РАЗВИВАЮЩИЕ ИГРЫ ДЛЯ МАЛЫШЕЙ</t>
  </si>
  <si>
    <t>02. ХОДИЛКИ</t>
  </si>
  <si>
    <t>01. МИНИ-ИГРЫ (пакет, игр.поле, фишки, кубик)</t>
  </si>
  <si>
    <t>267161</t>
  </si>
  <si>
    <t>Комплект мини-игр №1. (10 шт. в гофрокоробе) (арт. ИН-3337)</t>
  </si>
  <si>
    <t>ИН-3337</t>
  </si>
  <si>
    <t>4670419733347</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</si>
  <si>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10 шт. В гофрокоробе. </t>
  </si>
  <si>
    <t>267165</t>
  </si>
  <si>
    <t>Комплект мини-игр №2. (20 шт. в гофрокоробе) (арт.ИН-3338)</t>
  </si>
  <si>
    <t>ИН-3338</t>
  </si>
  <si>
    <t>4670419733415</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</si>
  <si>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20 шт. В гофрокоробе. </t>
  </si>
  <si>
    <t>267168</t>
  </si>
  <si>
    <t>Комплект мини-игр №3. (30 шт. в гофрокоробе) (арт.ИН-3339)</t>
  </si>
  <si>
    <t>ИН-3339</t>
  </si>
  <si>
    <t>4670419733361</t>
  </si>
  <si>
    <t xml:space="preserve">Что может быть интересней, чем игры с друзьями? Увлекательный комплект мини-игр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В наборе: 30 шт. В гофрокоробе. </t>
  </si>
  <si>
    <t>020415</t>
  </si>
  <si>
    <t>МИНИ-ИГРЫ. АЗБУКА (арт. ИНМ-7359)</t>
  </si>
  <si>
    <t>ИНМ-7359</t>
  </si>
  <si>
    <t>9785378073597</t>
  </si>
  <si>
    <t>Настольная игра «Азбука»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игре могут принимать участие от 2 до 4 человек в возрасте от 4 лет.</t>
  </si>
  <si>
    <t>085966</t>
  </si>
  <si>
    <t>МИНИ-ИГРЫ. БОЛЬШАЯ ГОНКА (Арт. ИН-3473)</t>
  </si>
  <si>
    <t>ИН-3473</t>
  </si>
  <si>
    <t>4665305434736</t>
  </si>
  <si>
    <t>Что может быть интересней, чем игры с друзьями? «Большая гонка» — увлекательная настольная игра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 Набор изготовлен из качественных и безопасных материалов, не содержащих вредных примесей в составе В наборе: игровое поле, 4 фишки, кубик, инструкция. Возрастное ограничение: 3+.</t>
  </si>
  <si>
    <t>118247</t>
  </si>
  <si>
    <t>МИНИ-ИГРЫ. ВЕСЕЛЫЕ ЛИЗУНЫ. (Арт. ИН-2604)</t>
  </si>
  <si>
    <t>ИН-2604</t>
  </si>
  <si>
    <t>4665307826041</t>
  </si>
  <si>
    <t>Что может быть интересней, чем игры с друзьями? «ВЕСЕЛЫЕ ЛИЗУНЫ» — увлекательная настольная игра с невероятными приключениями для весёлого времяпровождения! А лёгкие правила игры осилят даже самые маленькие игроки! В наборе: игровое поле 42х28,5 см, 4 фишки, кубик, инструкция.</t>
  </si>
  <si>
    <t>106704</t>
  </si>
  <si>
    <t>МИНИ-ИГРЫ. ДИНОЗАВРЫ (арт.ИН-1780)</t>
  </si>
  <si>
    <t>ИН-1780</t>
  </si>
  <si>
    <t>4665306917801</t>
  </si>
  <si>
    <t>Настольная игра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наборе: игровое поле, 4 фишки, кубик, инструкция. Возрастное ограничение: 3+.</t>
  </si>
  <si>
    <t>254242</t>
  </si>
  <si>
    <t>МИНИ-ИГРЫ. ЖИВОТНЫЕ ЗЕМЛИ (арт. ИН-6866)</t>
  </si>
  <si>
    <t>ИН-6866</t>
  </si>
  <si>
    <t>4670159268666</t>
  </si>
  <si>
    <t>Увлекательный набор. Соберите всех животных и узнайте их названия. Развивает мелкую моторику, логическое мышление и внимательность. Идеальный подарок для любознательных детей!</t>
  </si>
  <si>
    <t>254244</t>
  </si>
  <si>
    <t>МИНИ-ИГРЫ. КАПИБАРЫ НА КАНИКУЛАХ (арт. ИН-6867)</t>
  </si>
  <si>
    <t>ИН-6867</t>
  </si>
  <si>
    <t>4670159268673</t>
  </si>
  <si>
    <t>Увлекательная игра для всей семьи! Соберите капибаров и отправьте их в веселое путешествие по летним забавам. Отличный подарок для детей и взрослых!</t>
  </si>
  <si>
    <t>254247</t>
  </si>
  <si>
    <t>МИНИ-ИГРЫ. КУБЛЭНД (арт. ИН-6868)</t>
  </si>
  <si>
    <t>ИН-6868</t>
  </si>
  <si>
    <t>4670159268680</t>
  </si>
  <si>
    <t>Что может быть интересней, чем игры с друзьями? «Кублэнд» — увлекательная настольная игра с невероятными приключениями для весёлого времяпровождения! А лёгкие правила игры осилят даже самые маленькие игроки! С такой настольной игрой ваш ребенок с пользой проведет свой досуг с друзьями, потренируется в знании цифр, простом счете, а также проверит свое везение.</t>
  </si>
  <si>
    <t>084388</t>
  </si>
  <si>
    <t>МИНИ-ИГРЫ. МОРСКОЙ БОЙ (Арт. ИН-0996)</t>
  </si>
  <si>
    <t>ИН-0996</t>
  </si>
  <si>
    <t>4665304709965</t>
  </si>
  <si>
    <t>Настольная игра поможет вашему малышу закрепить знание алфавита и пополнит его словарный запас. С интересной и одновременно простой игрой ребёнок весело и с пользой проведёт своё свободное время. В игре могут принимать участие от 2 до 4 человек в возрасте от 4 лет.</t>
  </si>
  <si>
    <t>084383</t>
  </si>
  <si>
    <t>МИНИ-ИГРЫ. ПРАВИЛА ДОРОЖНОГО ДВИЖЕНИЯ (Арт. ИН-0991)</t>
  </si>
  <si>
    <t>ИН-0991</t>
  </si>
  <si>
    <t>4665304709910</t>
  </si>
  <si>
    <t>02. МАКСИ-ИГРЫ (пакет, игр.поле, фишки, кубик)</t>
  </si>
  <si>
    <t>МАКСИ-ИГРЫ</t>
  </si>
  <si>
    <t>118258</t>
  </si>
  <si>
    <t>МАКСИ-ИГРЫ  МОРСКОЙ БОЙ. (Арт. ИН-2607)</t>
  </si>
  <si>
    <t>ИН-2607</t>
  </si>
  <si>
    <t>4665307826072</t>
  </si>
  <si>
    <t>Что может быть интересней, чем игры с друзьями? «МОРСКОЙ БОЙ» — увлекательная настольная игра с невероятными приключениями для весёлого времяпровождения! А лёгкие правила игры осилят даже самые маленькие игроки! Состав игры: игровое поле, фишки, кубик.</t>
  </si>
  <si>
    <t>078189</t>
  </si>
  <si>
    <t>МАКСИ-ИГРЫ.  ЖИВОТНЫЙ МИР РОССИИ (Арт. ИН-7394)</t>
  </si>
  <si>
    <t>ИН-7394</t>
  </si>
  <si>
    <t>4665304673945</t>
  </si>
  <si>
    <t>Что может быть интересней, чем игры с друзьями? «ЖИВОТНЫЙ МИР РОССИИ» — увлекательная настольная игра с невероятными приключениями для весёлого времяпровождения! А лёгкие правила игры осилят даже самые маленькие игроки! Состав игры: игровое поле, фишки, кубик.</t>
  </si>
  <si>
    <t>МАКСИ-ИГРЫ (с карточками)</t>
  </si>
  <si>
    <t>078193</t>
  </si>
  <si>
    <t>МАКСИ-ИГРЫ. ПРАВИЛА ДОРОЖНОГО ДВИЖЕНИЯ (Арт. ИН-7392)</t>
  </si>
  <si>
    <t>ИН-7392</t>
  </si>
  <si>
    <t>4665304673921</t>
  </si>
  <si>
    <t>Что может быть интересней, чем игры с друзьями? «ПРАВИЛА ДОРОЖНОГО ДВИЖЕНИЯ» — увлекательная настольная игра для весёлого времяпровождения! А лёгкие правила игры осилят даже самые маленькие игроки! Состав игры: игровое поле, фишки, кубик.</t>
  </si>
  <si>
    <t>021130</t>
  </si>
  <si>
    <t>МАКСИ-ИГРЫ. ПУТЕШЕСТВИЕ ВОКРУГ СВЕТА  (Арт. ИН-8017)</t>
  </si>
  <si>
    <t>ИН-8017</t>
  </si>
  <si>
    <t>9785378080175</t>
  </si>
  <si>
    <t>"Вокруг света" - традиционная игра-ходилка. Игрокам предстоит поистине увлекательное путешествие по всем континентам планеты. Путь лежит через экзотические и далёкие страны и океаны. Приключения начинаются в столице нашей страны Москве и заканчиваются в Санкт-Петербурге. Вместе с друзьями дети смогут не только весело провести время, но и получить начальные знания по мировой географии. Добравшись до финиша, ребята уже никогда не перепутают флаги Бразилии и Норвегии! Игра предназначена для 2 и более игроков в возрасте от 4 лет.</t>
  </si>
  <si>
    <t>021129</t>
  </si>
  <si>
    <t>МАКСИ-ИГРЫ. СЕМЬ ЧУДЕС СВЕТА (Арт.ИН-8018)</t>
  </si>
  <si>
    <t>ИН-8018</t>
  </si>
  <si>
    <t>9785378080182</t>
  </si>
  <si>
    <t>"Семь чудес света" - это увлекательная игра-бродилка с карточками, фишками и кубиком, в который Вы сможете отправиться в увлекательное путешествие по всему миру в поисках знаменитых сооружений - чудес света! Игра предназначена для 2-4 игроков в возрасте от 4 лет.</t>
  </si>
  <si>
    <t>04. ЛУЧШИЕ ИГРЫ-ХОДИЛКИ</t>
  </si>
  <si>
    <t>217775</t>
  </si>
  <si>
    <t>Лучшие игры ходилки ИСКАТЕЛИ СОКРОВИЩ  (Арт.ИН-1765)</t>
  </si>
  <si>
    <t>ИН-1765</t>
  </si>
  <si>
    <t>4670159117650</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</si>
  <si>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2-4 игроков в возрасте от 3-х лет. Произведено в России.</t>
  </si>
  <si>
    <t>072755</t>
  </si>
  <si>
    <t>Лучшие игры ходилки. ВАЖНЫЙ ТРАНСПОРТ (Арт. ИН-9180)</t>
  </si>
  <si>
    <t>ИН-9180</t>
  </si>
  <si>
    <t>4665303191808</t>
  </si>
  <si>
    <t>071881</t>
  </si>
  <si>
    <t>Лучшие игры ходилки. МОРСКОЙ БОЙ (Арт. ИН-8971)</t>
  </si>
  <si>
    <t>ИН-8971</t>
  </si>
  <si>
    <t>4665303189713</t>
  </si>
  <si>
    <t>072766</t>
  </si>
  <si>
    <t>Лучшие игры ходилки. ПРАВИЛА ДОРОЖНОГО ДВИЖЕНИЯ (Арт. ИН-9184)</t>
  </si>
  <si>
    <t>ИН-9184</t>
  </si>
  <si>
    <t>4665303191846</t>
  </si>
  <si>
    <t>06. ИГРА ХОДИЛКА (НОВАЯ КОРОБКА)</t>
  </si>
  <si>
    <t>157386</t>
  </si>
  <si>
    <t>Настольная игра ходилка. ВАЖНЫЙ ТРАНСПОРТ (плотная коробка)(Арт. ИН-0245)</t>
  </si>
  <si>
    <t>ИН-0245</t>
  </si>
  <si>
    <t>4610144802451</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</si>
  <si>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2-4 игроков. Произведено в России. Возрастное ограничение: 3+.</t>
  </si>
  <si>
    <t>08. ИГРАЙ, ИЩИ, ИЗУЧАЙ</t>
  </si>
  <si>
    <t>215801</t>
  </si>
  <si>
    <t>Играй, ищи, изучай. БУКВОИСКАТЕЛИ (Арт. ИН-0759)</t>
  </si>
  <si>
    <t>ИН-0759</t>
  </si>
  <si>
    <t>4670159106593</t>
  </si>
  <si>
    <t>Что может быть интересней, чем игры с друзьями? Перед Вами — увлекательная настольная игра с невероятными приключениями для весёлого времяпровождения! А лёгкие правила игры осилят даже самые маленькие игроки! Предназначено для в возрасте от 3-х лет. Произведено в России.</t>
  </si>
  <si>
    <t>215802</t>
  </si>
  <si>
    <t>Играй, ищи, изучай. БЫСТРЕЕ ВСЕХ (Арт. ИН-0760)</t>
  </si>
  <si>
    <t>ИН-0760</t>
  </si>
  <si>
    <t>4670159106609</t>
  </si>
  <si>
    <t>215799</t>
  </si>
  <si>
    <t>Играй, ищи, изучай. ВОКРУГ ЗЕМЛИ (Арт. ИН-0757)</t>
  </si>
  <si>
    <t>ИН-0757</t>
  </si>
  <si>
    <t>4670159106579</t>
  </si>
  <si>
    <t>215800</t>
  </si>
  <si>
    <t>Играй, ищи, изучай. ГОНКИ В ГОРОДЕ (Арт. ИН-0758)</t>
  </si>
  <si>
    <t>ИН-0758</t>
  </si>
  <si>
    <t>4670159106586</t>
  </si>
  <si>
    <t>06. ПОДГОТОВКА К ШКОЛЕ</t>
  </si>
  <si>
    <t>22. УМНЫЙ МАЛЫШ. 5 в 1 лото, обучающий пазл, пазл-картинка, 2 игры-ходилки</t>
  </si>
  <si>
    <t>167746</t>
  </si>
  <si>
    <t>Умный малыш 5 в 1. ИЗУЧАЕМ БУКВЫ (Арт. ИН-9392)</t>
  </si>
  <si>
    <t>ИН-9392</t>
  </si>
  <si>
    <t>4680088493923</t>
  </si>
  <si>
    <t>Обучающая игра «Умный малыш»  с особенным комплексом занятий для малышей, которые только начинают учиться. Мы собрали для вас 5 самых интересных и познавательных заданий в наборе «Изучаем буквы», которые обучат и увлекут даже самых заядлых непосед, познакомят с буквами и научат составлять слова, а красочные картинки и подача материала в игровой форме дадут хороший результат.
Количество игроко: 2-6. Возраст: 3+. Время игры: 10+ минут.</t>
  </si>
  <si>
    <t>23. КУБИК-ТРАНСФОРМЕР</t>
  </si>
  <si>
    <t>217093</t>
  </si>
  <si>
    <t xml:space="preserve">Кубик-трансформер. "Шпаргалка школьника". (8х8 см, в пленке) (Арт.КУБ-1378) </t>
  </si>
  <si>
    <t>КУБ-1378</t>
  </si>
  <si>
    <t>4670159113782</t>
  </si>
  <si>
    <t>Кубик-трансформер "Шпаргалка школьника" – это увлекательное пособие, которое раскладывается бесконечно! Дети приходят в восторг, когда такая развивающая игрушка попадает к ним в руки. Они не могут от него оторваться! Кроме ненавязчивого запоминания правил, нанесенных на кубик, у ребенка развивается воображение и пространственное мышление. А еще кубик успокаивает и расслабляет. Шпаргалка избавит от постоянной зубрёжки, кучи разных шпаргалок и сделает познание азов начальной школы интересным и увлекательным! Размер: 8х8 см. В пленке.</t>
  </si>
  <si>
    <t>238720</t>
  </si>
  <si>
    <t>КУБИК-ТРАНСФОРМЕР. ШПАРГАЛКА ШКОЛЬНИКА «Английский язык». (8х8 см, в пленке) (Арт. КУБ-1812)</t>
  </si>
  <si>
    <t>КУБ-1812</t>
  </si>
  <si>
    <t>4670159218128</t>
  </si>
  <si>
    <t>Кубик-трансформер "Шпаргалка школьника" – это увлекательное пособие, которое раскладывается бесконечно! Дети приходят в восторг, когда такая развивающая игрушка попадает к ним в руки. Размер: 8Х8 см. Упаковка: в пленке.</t>
  </si>
  <si>
    <t>238719</t>
  </si>
  <si>
    <t>КУБИК-ТРАНСФОРМЕР. ШПАРГАЛКА ШКОЛЬНИКА «Русский язык+математика». (8х8 см, в пленке) (Арт. КУБ-1811)</t>
  </si>
  <si>
    <t>КУБ-1811</t>
  </si>
  <si>
    <t>4670159218111</t>
  </si>
  <si>
    <t>24. ИГРА ТРЕНАЖЕР. Учим буквы и цифры</t>
  </si>
  <si>
    <t>217558</t>
  </si>
  <si>
    <t xml:space="preserve">"Настольная игра серии Весёлое-IQ-развитие.Игра-тренажёр. Читаем и считаем" (Арт.И-1705) </t>
  </si>
  <si>
    <t>И-1705</t>
  </si>
  <si>
    <t>4670159117056</t>
  </si>
  <si>
    <t>Игра-тренажер познакомит ребенка с буквами и цифрами, в игровой форме научит читать слова, а так же будет тренировать логику и внимательность. Малыш легко освоит счет и сможет решить математические примеры на сложение-вычитание и умножение-деление. В коробке.</t>
  </si>
  <si>
    <t>26.ИГРЫ СО ЗВОНОЧКОМ</t>
  </si>
  <si>
    <t>233511</t>
  </si>
  <si>
    <t>Настольная игра со звоночком НАЙДИ-КА "Буквы и цифры" (арт. ИН-9234)</t>
  </si>
  <si>
    <t>ИН-9234</t>
  </si>
  <si>
    <t>4670159192343</t>
  </si>
  <si>
    <t>Настольная игра со звоночком НАЙДИ-КА "Буквы и цифры" - это увлекательное занятие для детей. Игра помогает развивать логическое мышление, память и внимание, а также помогает улучшить навыки счета и чтения. Возрастное ограничение: 3+.</t>
  </si>
  <si>
    <t>233514</t>
  </si>
  <si>
    <t>Настольная игра со звоночком НАЙДИ-КА "Мир вокруг" (арт. ИН-9235)</t>
  </si>
  <si>
    <t>ИН-9235</t>
  </si>
  <si>
    <t>4670159192350</t>
  </si>
  <si>
    <t>07. РАЗВИТИЕ ПАМЯТИ, ЛОГИКИ И ВНИМАНИЯ</t>
  </si>
  <si>
    <t>19. МЕМО (50 карт)</t>
  </si>
  <si>
    <t>158762</t>
  </si>
  <si>
    <t>МЕМО "ДИНОЗАВРЫ" (50 карт) (Арт. ИН-0916)</t>
  </si>
  <si>
    <t>ИН-0916</t>
  </si>
  <si>
    <t>4610144809160</t>
  </si>
  <si>
    <t>Мемо - одна из любимых детских игр. Легкие правила и красивые красочные картинки непременно заинтересуют ребенка, а все полезные навыки усвоят в игровой форме, что очень важно в развитии ребенка. Игра развивает внимательность, наблюдательность и память, а красочные картинки, поднимут настроение всем игрокам. В наборе 50 карт.</t>
  </si>
  <si>
    <t>253028</t>
  </si>
  <si>
    <t>МЕМО "СТОЛИЦЫ МИРА" (50 карт) (арт. ИН-6524)</t>
  </si>
  <si>
    <t>ИН-6524</t>
  </si>
  <si>
    <t>4670159265245</t>
  </si>
  <si>
    <t>158766</t>
  </si>
  <si>
    <t>МЕМО "ТРАНСПОРТ" (50 карт) (Арт. ИН-0918)</t>
  </si>
  <si>
    <t>ИН-0918</t>
  </si>
  <si>
    <t>4610144809184</t>
  </si>
  <si>
    <t>253029</t>
  </si>
  <si>
    <t>МЕМО "ФЛАГИ МИРА" (50 карт) (арт. ИН-6525)</t>
  </si>
  <si>
    <t>ИН-6525</t>
  </si>
  <si>
    <t>4670159265252</t>
  </si>
  <si>
    <t>20. ИГРЫ НА МАГНИТАХ</t>
  </si>
  <si>
    <t>126727</t>
  </si>
  <si>
    <t>ИГРЫ НА МАГНИТАХ. Дикие животные (ИН-8996)</t>
  </si>
  <si>
    <t>ИН-8996</t>
  </si>
  <si>
    <t>4665308020035</t>
  </si>
  <si>
    <t>«Дикие животные» - развивающий набор, который поможет вам познакомить вашего ребёнка с разными видами диких животных. Играя с этим набором, малыш будет развивать память, внимательность, усидчивость, мелкую моторику, цветовое восприятие.</t>
  </si>
  <si>
    <t>24. КАРТОЧКИ СОРТЕРЫ</t>
  </si>
  <si>
    <t>269912</t>
  </si>
  <si>
    <t>МАГНИТНЫЙ СОРТЕР. БАНКИ (арт. ИН-4314)</t>
  </si>
  <si>
    <t>ИН-4314</t>
  </si>
  <si>
    <t>4670419743148</t>
  </si>
  <si>
    <t>Магнитный сортер – это увлекательная обучающая игра, которая понравится каждому малышу. Сортер магнитный на холодильник легко крепится на дверцу холодильника, металлические доски и другие поверхности, превращая обыденное время в полезное занятие.</t>
  </si>
  <si>
    <t>269913</t>
  </si>
  <si>
    <t>МАГНИТНЫЙ СОРТЕР. РЮКЗАКИ (арт. ИН-4315)</t>
  </si>
  <si>
    <t>ИН-4315</t>
  </si>
  <si>
    <t>4670419743155</t>
  </si>
  <si>
    <t>269915</t>
  </si>
  <si>
    <t>МАГНИТНЫЙ СОРТЕР. ЧЕМОДАНЫ (арт. ИН-4316)</t>
  </si>
  <si>
    <t>ИН-4316</t>
  </si>
  <si>
    <t>4670419743162</t>
  </si>
  <si>
    <t>12. ИГРЫ НА МАГНИТАХ (ИМПОРТ)</t>
  </si>
  <si>
    <t>237149</t>
  </si>
  <si>
    <t>Игра с магнитами "Город"(445х200х2 мм, 3 листа)(Арт. ИМ-0829)</t>
  </si>
  <si>
    <t>ИМ-0829</t>
  </si>
  <si>
    <t>4670159208297</t>
  </si>
  <si>
    <t>Магнитная игра "Город" учит правилам дорожного движения. Развивающая обучающая игра расширяет кругозор, логику, внимание и моторику. Разнообразие игровых сюжетов поможет весело и с пользой изучить основные правила поведения на дороге. Размер: 445х200х2 мм. Комплектация: книжка с магнитами (3 листа). Материал: картон, магнит. В пакете.</t>
  </si>
  <si>
    <t>237153</t>
  </si>
  <si>
    <t>Игра с магнитами "Дом"(445х200х2 мм, 3 листа)(Арт. ИМ-0830)</t>
  </si>
  <si>
    <t>ИМ-0830</t>
  </si>
  <si>
    <t>4670159208303</t>
  </si>
  <si>
    <t>Магнитная книжка - это увлекательная игрушка для детей, которая поможет им развить мелкую моторику и воображение. Размер книжки составляет делает ее удобной для игры. Листы с изображениями, которые можно прикреплять к металлической поверхности благодаря встроенным магнитам. Это не только развлечение, но и полезный обучающий инструмент для вашего ребенка! Размер: 445х200х2 мм. Комплектация: книга с магнитами (3 листа). Материал: картон, магнит. В пакете.</t>
  </si>
  <si>
    <t>237155</t>
  </si>
  <si>
    <t>Игра с магнитами "Модница"(445х200х2 мм, 3 листа)(Арт. ИМ-0831)</t>
  </si>
  <si>
    <t>ИМ-0831</t>
  </si>
  <si>
    <t>4670159208310</t>
  </si>
  <si>
    <t>Магнитная книжка с яркими картинками и увлекательными заданиями - отличный подарок для любознательного малыша. С ней обучение будет проходить легко и весело, а ребенок сможет развивать мелкую моторику и воображение. Книжка выполнена из качественных материалов и безопасна для детей. Подарите своему ребенку радость от обучения с этой замечательной книжкой! Размер: 445х200х2 мм. Комплектация: книга с магнитами (3 листа). Материал: картон, магнит. В пакете.</t>
  </si>
  <si>
    <t>237156</t>
  </si>
  <si>
    <t>Игра с магнитами "Стройка"(445х200х2 мм, 3 листа)(Арт. ИМ-0832)</t>
  </si>
  <si>
    <t>ИМ-0832</t>
  </si>
  <si>
    <t>4670159208327</t>
  </si>
  <si>
    <t>Магнитная книжка с яркими картинками и увлекательными заданиями станет отличным подарком для вашего ребенка. Благодаря магнитам страницы легко крепятся к любой металлической поверхности, а удобный формат позволяет брать книжку с собой в дорогу. Занимайтесь творчеством вместе с ребенком и развивайте его воображение! Размер: 445х200х2 мм. Комплектация: книга с магнитами (3 листа). Материал: картон, магнит. В пакете.</t>
  </si>
  <si>
    <t>237157</t>
  </si>
  <si>
    <t>Игра с магнитами "Ферма"(445х200х2 мм, 3 листа)(Арт. ИМ-0833)</t>
  </si>
  <si>
    <t>ИМ-0833</t>
  </si>
  <si>
    <t>4670159208334</t>
  </si>
  <si>
    <t>Магнитная игра "Ферма" поможет ребенку в изучении животных. Развивающая обучающая игра расширяет кругозор, логику, внимание и моторику. Разнообразие игровых сюжетов поможет весело и с пользой узнать животных. которые обитают на ферме. Размер: 445х200х2 мм. Комплектация: книжка с магнитами (3 листа). Материал: картон, магнит. В пакете.</t>
  </si>
  <si>
    <t>237158</t>
  </si>
  <si>
    <t>Игра с магнитами "Эмоции"(445х200х2 мм, 3 листа)(Арт. ИМ-0834)</t>
  </si>
  <si>
    <t>ИМ-0834</t>
  </si>
  <si>
    <t>4670159208341</t>
  </si>
  <si>
    <t>Магнитная игра "Эмоции" помржет ребенку в изучении и пониманиии эмоций. Развивающая обучающая игра расширяет кругозор, логику, внимание и моторику. Разнообразие игровых сюжетов поможет весело и с пользой понимать эмоции. Размер: 445х200х2 мм. Комплектация: книжка с магнитами (3 листа). Материал: картон, магнит. В пакете.</t>
  </si>
  <si>
    <t>02. ВИКТОРИНЫ</t>
  </si>
  <si>
    <t>04. ЭЛЕКТРОННЫЕ ВИКТОРИНЫ</t>
  </si>
  <si>
    <t>206995</t>
  </si>
  <si>
    <t>Электронная викторина "Всё обо всем" 6+ (Арт. ИН-7217)</t>
  </si>
  <si>
    <t>ИН-7217</t>
  </si>
  <si>
    <t>4670159057178</t>
  </si>
  <si>
    <t xml:space="preserve">В электровикторине "Всё обо всём" собраны все самые увлекательные и полезные задания для вашего ребёнка. Игра способствуют всестороннему развитию детей и пробуждают интерес к знаниям, учит думать, сравнивать и рассуждать, принимать самостоятельные решения и обосновывать свой выбор. С её помощью ребята не только найдут правильные ответы на задания викторины, но и узнают много нового и интересного. В электровикторине игрок с помощью проводящих ток проводков ищет правильные ответы на вопросы. Один проводок прикладывают рядом с вопросом, а второй — рядом с предполагаемым ответом. Если ответ правильный, электрическая схема замкнётся, загорится лампочка и зазвучит музыка. Рекомендовано детям от 6-х лет. Особенности: 280 вопросов, 10 карточек, 10 тем, система электронного контроля (звук и свет), изучение интересных фактов о животных, чтение слов, ознакомление с правилами безопасности, повторение счетов. В коробке. </t>
  </si>
  <si>
    <t>03. ИГРЫ ДЛЯ ВСЕЙ СЕМЬИ</t>
  </si>
  <si>
    <t>238238</t>
  </si>
  <si>
    <t>Настольная игра."Спорим, не угадаешь?!" ИН-4815</t>
  </si>
  <si>
    <t>ИН-4815</t>
  </si>
  <si>
    <t>4670159048152</t>
  </si>
  <si>
    <t>Настольная игра "Спорим, не угадаешь?!" - увлекательное и интересное развлечение для всей семьи. Игрокам предстоит отгадывать загадки, ребусы и головоломки, чтобы заработать очки и выиграть игру. Эта игра отлично подойдет для веселых посиделок и поможет развить логическое мышление и креативность. Материал: пластик, кратон. Размер: 83х39х55 см. Упаковка: коробка.</t>
  </si>
  <si>
    <t>04. ИГРЫ ДЛЯ ВЕЧЕРИНОК</t>
  </si>
  <si>
    <t>ТВИСТ (игра в коробке для компании друзей)</t>
  </si>
  <si>
    <t>084369</t>
  </si>
  <si>
    <t>МЕГА-ТВИСТ (Арт. ИР-0065)</t>
  </si>
  <si>
    <t>ИР-0065</t>
  </si>
  <si>
    <t>9785378100651</t>
  </si>
  <si>
    <t>В игре "Мега-Твист" могут принимать участие от 2 до 4 игроков. Для победы в ней потребуется не острый ум, а гибкое тело. Именно в самом разгаре игры выражение "плечом к плечу" приобретает особый смысл. С "Твистером" в компании друзей можно быть уверенным - час всеобщего веселья обеспечен. Возрастное ограничение: 6+.</t>
  </si>
  <si>
    <t>118647</t>
  </si>
  <si>
    <t>СУПЕР-ТВИСТ + КРОКОПАТИ (Арт. ИР-5473)</t>
  </si>
  <si>
    <t>ИР-5473</t>
  </si>
  <si>
    <t>4665299654738</t>
  </si>
  <si>
    <t>Игра «Супер-твист + Крокопати» - это увлекательное занятие для взрослых и детей. Сегодня она является одной из самых популярных игр для дома. Её правила очень просты, нужно выполнять команды ведущего, который называет, куда приложить названную часть тела участников. Игра способствует физическому развитию и укреплению координации. Происходит развитие двигательного аппарата у ребёнка и его координации. Такое развлечение будет уместным на детских вечеринках и дне рождении, где маленькие гости любят активные занятия, а взрослые могут выступать в качестве зрителей или присоединиться.</t>
  </si>
  <si>
    <t>087083</t>
  </si>
  <si>
    <t>СУПЕР-ТВИСТ + МАФИЯ (Арт. ИР-1145)</t>
  </si>
  <si>
    <t>ИР-1145</t>
  </si>
  <si>
    <t>9785378111459</t>
  </si>
  <si>
    <t>Перед Вами уникальный набор, который станет прекрасным подарком! В его состав входят две замечательные игры для весёлой компании! Твист - это забавная игра, в которой для победы требуется не острый ум, а гибкое тело. Мафия - популярная командная ролевая игра, которая позволяет проявить всю свою фантазию и актёрское мастерство! Возрастное ограничение: 12+.</t>
  </si>
  <si>
    <t xml:space="preserve">09. КЛАССИЧЕСКИЕ НАСТОЛЬНЫЕ ИГРЫ </t>
  </si>
  <si>
    <t>02. КЛАССИЧЕСКИЕ ИГРЫ (ИМПОРТ)</t>
  </si>
  <si>
    <t>! ТМ Рыжий кот</t>
  </si>
  <si>
    <t>Башня</t>
  </si>
  <si>
    <t>110606</t>
  </si>
  <si>
    <t>Деревянная игрушка. Игра "Башня. Высотка maxi" (28см,54 блока) . Арт. ИД-0752</t>
  </si>
  <si>
    <t>ИД-0752</t>
  </si>
  <si>
    <t>4665307107522</t>
  </si>
  <si>
    <t>Что может быть интересней, чем игры с друзьями или семьей? Настольная игра "Башня. Высотка maxi" — то, что нужно для весёлого времяпровождения! Игроки должны по очереди доставать деревянные блоки из основания башни и класть их наверх, делая башню все более высокой и все менее устойчивой. Главная цель — положить блок так, чтобы не разрушить башню. Материал башни: береза</t>
  </si>
  <si>
    <t>176755</t>
  </si>
  <si>
    <t>Игра "Башня.Высотка DARK Maxi"высота 27см,размер бруска:15*25*75 мм,54 эл.,в коробке(Арт.ИН-9654)</t>
  </si>
  <si>
    <t>ИН-9654</t>
  </si>
  <si>
    <t>4610144896542</t>
  </si>
  <si>
    <t>Игра "высотка" подойдет для интересного досуга любой компании! Правила очень простые: 
1. построить высотку
2. по очереди вытаскивать бруски и ставить их на верх башни
3. проигрывает тот, кто разрушит башню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</si>
  <si>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176754</t>
  </si>
  <si>
    <t>Игра "Башня.Высотка DARK"высота 24см,размер бруска:15*25*75 мм,48 эл.,в коробке(Арт.ИН-9653)</t>
  </si>
  <si>
    <t>ИН-9653</t>
  </si>
  <si>
    <t>4610144896535</t>
  </si>
  <si>
    <t>Игра "высотка" подойдет для интересного досуга любой компании! Правила очень простые: 
1. построить высотку
2. по очереди вытаскивать бруски и ставить их на верх башни
3. проигрывает тот, кто разрушит башню
Башня сделана из натуральной древесины, поэтому отлично подойдет для развития мелкой моторики у детей.  В комплект входит 48 элементов, размер каждого бруска: 15х25х75 мм. Высота башни: 24 см. В коробке.</t>
  </si>
  <si>
    <t>176750</t>
  </si>
  <si>
    <t>Игра "Башня.Высотка классическая"высота 24см,размер бруска:15*25*75 мм,48 эл.,в коробке(Арт.ИН-9650)</t>
  </si>
  <si>
    <t>ИН-9650</t>
  </si>
  <si>
    <t>4610144896504</t>
  </si>
  <si>
    <t>176757</t>
  </si>
  <si>
    <t>Игра "Башня.Высотка Радуга Maxi"высота 27см,размер бруска:15*25*75 мм,54 эл.,в коробке(Арт.ИН-9656)</t>
  </si>
  <si>
    <t>ИН-9656</t>
  </si>
  <si>
    <t>4610144896566</t>
  </si>
  <si>
    <t>Игра "высотка" подойдет для интересного досуга любой компании! Правила очень простые: 
1. построить высотку
2. по очереди бросать кубик
3. вытаскивать бруски выпавших цветов и ставить их на верх башни
4. проигрывает тот, кто разрушит башню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</si>
  <si>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176752</t>
  </si>
  <si>
    <t>Игра"Башня.Высотка классич. Maxi"высота27см,размер бруска:15*25*75мм,54эл.,в коробке(Арт.ИН-9651)</t>
  </si>
  <si>
    <t>ИН-9651</t>
  </si>
  <si>
    <t>4610144896511</t>
  </si>
  <si>
    <t>183515</t>
  </si>
  <si>
    <t>Игра"Башня.Высотка фанты."высота 27см,размер бруска:15*25*75 мм,54 эл,в коробке (Арт. ИН-3287)</t>
  </si>
  <si>
    <t>ИН-3287</t>
  </si>
  <si>
    <t>4620129732871</t>
  </si>
  <si>
    <t>Игра "высотка" подойдет для интересного досуга любой компании! Правила очень простые: 
1. построить высотку
2. по очереди вытаскивать бруски, вывполнять задания, написанные на них, а затем ставить бруски на верх башни
3. проигрывает тот, кто разрушит башню или не выполнит задание
Башня сделана из натуральной древесины, поэтому отлично подойдет для развития мелкой моторики у детей.  В комплект входит 54 элемента, размер каждого бруска: 15х25х75 мм. Высота башни: 27 см. В коробке.</t>
  </si>
  <si>
    <t>Домино</t>
  </si>
  <si>
    <t>089123</t>
  </si>
  <si>
    <t>Домино (пластиковые фишки) в деревянной коробке 14x5 см (Арт. P00070)</t>
  </si>
  <si>
    <t>P00070</t>
  </si>
  <si>
    <t>4665308125044</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</si>
  <si>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14x5 см.</t>
  </si>
  <si>
    <t>123726</t>
  </si>
  <si>
    <t>Домино пластиковое (18.5х6х4.2 см) в деревянной. коробке (Арт. AN02566)</t>
  </si>
  <si>
    <t>AN02566</t>
  </si>
  <si>
    <t>4665307994443</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</si>
  <si>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18,5х6х4,2 см.</t>
  </si>
  <si>
    <t>258747</t>
  </si>
  <si>
    <t>Домино пластиковое в картонной коробке 15х5х2,5 см, кость: 3,7х2,7см  (арт.ИН-0397)</t>
  </si>
  <si>
    <t>ИН-0397</t>
  </si>
  <si>
    <t>4670419703500</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</si>
  <si>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15х5х2,5 см, размер игральной кости: 3,7х2,7 см. В картонной коробке.</t>
  </si>
  <si>
    <t>Лото</t>
  </si>
  <si>
    <t>277377</t>
  </si>
  <si>
    <t>Лото деревянное, малые бочонки. Гжель (23х9,5х4,5 см) в коробке арт.ИН-7472</t>
  </si>
  <si>
    <t>ИН-7472</t>
  </si>
  <si>
    <t>4670419774722</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</si>
  <si>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23х9,5х4,5 см. В коробке.</t>
  </si>
  <si>
    <t>277378</t>
  </si>
  <si>
    <t>Лото деревянное, малые бочонки. Хохлома (23х9,5х4,5 см) в коробке арт.ИН-7473</t>
  </si>
  <si>
    <t>ИН-7473</t>
  </si>
  <si>
    <t>4670419774739</t>
  </si>
  <si>
    <t>277368</t>
  </si>
  <si>
    <t>Лото деревянное, полные бочонки. Гжель (24х13х8 см) в коробке арт.ИН-7468</t>
  </si>
  <si>
    <t>ИН-7468</t>
  </si>
  <si>
    <t>4670419774685</t>
  </si>
  <si>
    <t xml:space="preserve">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24х13х8 см. В коробке. </t>
  </si>
  <si>
    <t>277371</t>
  </si>
  <si>
    <t>Лото деревянное, полные бочонки. Хохлома (24х13х8 см) в коробке арт.ИН-7469</t>
  </si>
  <si>
    <t>ИН-7469</t>
  </si>
  <si>
    <t>4670419774692</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</si>
  <si>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24х13х8 см. В коробке.</t>
  </si>
  <si>
    <t>277374</t>
  </si>
  <si>
    <t>Лото деревянное, средние бочонки. Гжель (23х11х6 см) в коробке арт.ИН-7470</t>
  </si>
  <si>
    <t>ИН-7470</t>
  </si>
  <si>
    <t>4670419774708</t>
  </si>
  <si>
    <t>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Материл: дерево, текстиль, картон. Размер: 23х11х6 см. В коробке.</t>
  </si>
  <si>
    <t>277375</t>
  </si>
  <si>
    <t>Лото деревянное, средние бочонки. Хохлома (23х11х6 см) в коробке арт.ИН-7471</t>
  </si>
  <si>
    <t>ИН-7471</t>
  </si>
  <si>
    <t>4670419774715</t>
  </si>
  <si>
    <t>Набор</t>
  </si>
  <si>
    <t>230361</t>
  </si>
  <si>
    <t xml:space="preserve"> ШАХМАТЫ, ШАШКИ, НАРДЫ. Набор 3 в 1, малый. Доска и фигуры деревянные  290*145*38мм (арт. ИН-6146)</t>
  </si>
  <si>
    <t>ИН-6146</t>
  </si>
  <si>
    <t>4670159161462</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</si>
  <si>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и фигуры выполнены из дерева. Размер: 290х145х38 мм. Упаковка: слюда.</t>
  </si>
  <si>
    <t>258557</t>
  </si>
  <si>
    <t>Игра 2 в 1. Шахматы, шашки (34 см, доска дерево, фигуры пластиковые, плёнка) (арт.ИН-0387)</t>
  </si>
  <si>
    <t>ИН-0387</t>
  </si>
  <si>
    <t>4670419703272</t>
  </si>
  <si>
    <t>Игра 2 в 1. Шахматы, шашки. Размер6 доски: 34 см, материал доски: дерево. Размер фигуры:
Пешка-4,6 см
Ладья-4,7 см
Конь-6,2 см
Слон-6,5 см
Королева-8 см
Король-9,5 см.
Шашки-2,5 см. Фигуры пластиковые, в плёнке.</t>
  </si>
  <si>
    <t>258553</t>
  </si>
  <si>
    <t>Игра 2 в 1. Шахматы, шашки (39 см, доска дерево, фигуры пластиковые, плёнка) (арт. ИН-0385)</t>
  </si>
  <si>
    <t>ИН-0385</t>
  </si>
  <si>
    <t>4670419703258</t>
  </si>
  <si>
    <t>Игра 2 в 1. Шахматы, шашки. Размер доски: 39 см, материал доски: дерево. Размер фигуры:
Пешка-4,6 см
Ладья-4,7 см
Конь-6,2 см
Слон-6,5 см
Королева-8 см
Король-9,5 см.
Шашки-3см. Фигуры пластиковые. В плёнке.</t>
  </si>
  <si>
    <t>165532</t>
  </si>
  <si>
    <t>Игра 3 в 1 дерево (нарды, шашки, шахматы) (29х14.5х3 см) фигуры-дерево в коробке (Арт. ИН-4157)</t>
  </si>
  <si>
    <t>ИН-4157</t>
  </si>
  <si>
    <t>4665307994672</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</si>
  <si>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Шахматное поле и фигуры выполнены из дерева. Размер поля 29х14.5х3 см. Размеры фигур: король 5,4 см, пешка  2,7*1,5 см. Также в наборе есть деревянное поле для игры в нарды и фишки к нему, кубики и шашки.</t>
  </si>
  <si>
    <t>175536</t>
  </si>
  <si>
    <t>Игра 3 в 1 дерево (шахматы, шашки, нарды) (29х14.5х3 см) шах.фиг.- пластик, шашки-дер (Арт. ИН-9464)</t>
  </si>
  <si>
    <t>ИН-9464</t>
  </si>
  <si>
    <t>4665307994641</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</si>
  <si>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Шахматное поле выполнено из дерева, фигуры - из пластика. Размер поля 29х14,5х3 см. Размеры фигур: король - 5,4 см, пешка - 2,8 см. Также в наборе есть деревянное поле для игры в нарды и фишки к нему, кубики и деревянные шашки.</t>
  </si>
  <si>
    <t>175535</t>
  </si>
  <si>
    <t>Игра 3 в 1 дерево (шахматы, шашки, нарды) 24х12х3 см шах.фиг.- пластик, шашки-дерево ( Арт. ИН-9463)</t>
  </si>
  <si>
    <t>ИН-9463</t>
  </si>
  <si>
    <t>4665307994634</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</si>
  <si>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выполнено из дерева, фигуры - из пластика. Размер поля 24х12х3 см. Размеры фигур: король - 3,7 см, пешкиа - 2 см. Также в наборе есть деревянное поле для игры в нарды и фишки к нему, кубики и деревянные шашки. Возрастное ограничение: 6+.</t>
  </si>
  <si>
    <t>175531</t>
  </si>
  <si>
    <t>Игра 3 в 1 дерево(шахматы, шашки, нарды) (24х14.5х3 см) фигуры-дерево в коробке (Арт.ИН-9466)</t>
  </si>
  <si>
    <t>ИН-9466</t>
  </si>
  <si>
    <t>4665307994665</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</si>
  <si>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Шахматное поле и фигуры выполнены из дерева. Размер поля 24х14,5х3 см. Размеры фигур: король - 4 см, пешка - 2 см. Также в наборе есть деревянное поле для игры в нарды и фишки к нему, кубики и шашки. Возрастное ограничение: 6+.</t>
  </si>
  <si>
    <t>079500</t>
  </si>
  <si>
    <t>НАБОР 2 В 1 МАЛЫЙ. ШАХМАТЫ ЛАКИРОВАННЫЕ + ШАШКИ ДЕРЕВЯННЫЕ С ДОСКОЙ (295Х145 ММ) (Арт. ИН-8052)</t>
  </si>
  <si>
    <t>ИН-8052</t>
  </si>
  <si>
    <t>4665304680523</t>
  </si>
  <si>
    <t>Популярные настольные игры (классические шахматы и шашки) в одном наборе отличная идея подарка для себя и своих близких. Разнообразие игр позволит не просто скрасить досуг, а провести время с большой пользой! Они способствуют развитию интеллекта, памяти и внимания, а также приучают мыслить логически. Особенности: король высота 72мм, диаметр 21мм;  пешка высота 46мм, диаметр 21мм; шашки высота 9мм, диаметр 26мм.</t>
  </si>
  <si>
    <t>Шахматы, шашки</t>
  </si>
  <si>
    <t>Шахматы</t>
  </si>
  <si>
    <t>258571</t>
  </si>
  <si>
    <t>Шахматы (34 см, доска дерево, фигуры пластиковые, плёнка) (арт. ИН-0386)</t>
  </si>
  <si>
    <t>ИН-0386</t>
  </si>
  <si>
    <t>4670419703265</t>
  </si>
  <si>
    <t>Шахматы. Размер доски: 34 см, материал доски: дерево. Размер фигуры:
Пешка-3,5 см
Ладья-3,7 см
Конь-4,5 см
Слон-4,7 см
Королева-6,3 см
король-7,5см. Фигуры пластиковые, в плёнке.</t>
  </si>
  <si>
    <t>175537</t>
  </si>
  <si>
    <t>Шахматы деревянные (24х12х3 см), фигуры дерево, в коробке ( Арт. ИН-9460)</t>
  </si>
  <si>
    <t>ИН-9460</t>
  </si>
  <si>
    <t>4665307994603</t>
  </si>
  <si>
    <t>Шахматы - классическая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Шахматное поле и фигуры  выполнены из дерева. Размер поля 24х12х3 см. Размеры фигур:  король - 4,5 см, пешка - 2 см.</t>
  </si>
  <si>
    <t>165535</t>
  </si>
  <si>
    <t>Шахматы деревянные (29х14.5х3 см), фигуры дерево, в коробке (Арт. ИН-4132)</t>
  </si>
  <si>
    <t>ИН-4132</t>
  </si>
  <si>
    <t>4665307994610</t>
  </si>
  <si>
    <t>Шахматы - классическая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Поле и фигуры выполнены из дерева. Размер поля 29х14.5х3 см. Размеры фигур:  король: 5*1 см, пешка  2,5*1,5 см.</t>
  </si>
  <si>
    <t>190046</t>
  </si>
  <si>
    <t>Шахматы деревянные (29х14.5х3 см), фигуры пластик, в коробке ( Арт. ИН-6945)</t>
  </si>
  <si>
    <t>ИН-6945</t>
  </si>
  <si>
    <t>4620129768450</t>
  </si>
  <si>
    <t>В чем польза шахмат? В том, что шахматы благоприятно влияют на развитие умственных способностей, уже нет сомнений. Польза игры в шахматы многогранна – это отмечали выдающиеся деятели на протяжении многих веков. В шахматы играли политики, философы и ученые, ими увлекались писатели, художники и музыканты. В процессе игры в шахматы идет одновременная работа сразу правого и левого полушария мозга, в гармоничном развитии которых и состоит основная польза шахмат. Стратегическая игра развивает логику, внимательность и усидчивость, планирование, воображение, силу воли, математическое и критическое мышление, работоспособность и выдержку, стрессоустойчивость в любом возрасте. Шахматное поле выполнено из дерева, фигуры - из пластика. В комплект входят: игровое поле, 32 фигуры. Размер доски: 29х14.5х3 см. Размеры фигур: король - 5,4 см, пешка - 2,8см.</t>
  </si>
  <si>
    <t>258574</t>
  </si>
  <si>
    <t>Шахматы магнитные (29 см, доска дерево, фигуры пластиковые, плёнка) (арт.ИН-0389)</t>
  </si>
  <si>
    <t>ИН-0389</t>
  </si>
  <si>
    <t>4670419703296</t>
  </si>
  <si>
    <t>Шахматы магнитные. Размер доски: 29 см, материал доски: дерево. Размер фигуры:
Пешка-3,3 см
Ладья-3,8 см
Конь-4,5 см
Слон-4,5 см
Королева-5,7 см
Король-6,5 см. Фигуры пластиковые, в плёнке.</t>
  </si>
  <si>
    <t>258575</t>
  </si>
  <si>
    <t>Шахматы магнитные (34 см, доска дерево, фигуры пластиковые, плёнка) (арт.ИН-0390)</t>
  </si>
  <si>
    <t>ИН-0390</t>
  </si>
  <si>
    <t>4670419703302</t>
  </si>
  <si>
    <t>Шахматы магнитные. Размер доски: 34 см, материал доски: дерево. Размер фигуры:
Пешка-3,5 см
Ладья-3,7 см
Конь-4,5 см
Слон-4,7 см
Королева-6,3 см
король-7,5см. Фигуры пластиковые, в плёнке.</t>
  </si>
  <si>
    <t>067284</t>
  </si>
  <si>
    <t>ШАХМАТЫ ОБИХОДНЫЕ ЛАКИРОВАННЫЕ С ДОСКОЙ 290х145 мм (Арт. ИН-7520)</t>
  </si>
  <si>
    <t>ИН-7520</t>
  </si>
  <si>
    <t>4665303175204</t>
  </si>
  <si>
    <t>Шахматы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шахматы покажутся тебе сложными. Размер игрового поля: 290х145 мм. Король: высота 7 см, диаметр 2,4 см. Пешка: высота 4,4 см, диаметр 2,4 см, в слюде. Возрастное ограничение: 6+.</t>
  </si>
  <si>
    <t>226085</t>
  </si>
  <si>
    <t>ШАХМАТЫ. Обиходные, лакированные, с доской 240х120х30 мм (арт.ИН-7538)</t>
  </si>
  <si>
    <t>ИН-7538</t>
  </si>
  <si>
    <t>4670159121381</t>
  </si>
  <si>
    <t>Шахматы - это прекрасная настольная игра, которая позволяет окунуться в мир стратегии, логики и тактики. Набор состоит из 32-х фигур - 16 сил белых и 16 сил черных. Игровое поле имеет 64 клетки, чередующихся белым и черным цветами. Шахматы являются универсальной игрой, которую можно играть как в узком кругу друзей, так и на соревнованиях на разных уровнях мастерства. Они помогают развить внимание, стойкость к психологическому давлению и аналитическое мышление. Лакированные шахматы с доской - это отличный подарок для детей и взрослых, который не только принесет удовольствие, но и разовьет умственные навыки. Вы можете играть в шахматы в любое время и в любом месте, превращая любую паузу в увлекательное и полезное времяпровождение. Размер: 240х120х30 мм. Материал: дерево. Упаковка: слюда. Возрастное ограничение: 6+.</t>
  </si>
  <si>
    <t>ШАШКИ</t>
  </si>
  <si>
    <t>067279</t>
  </si>
  <si>
    <t>ШАШКИ ДЕРЕВЯННЫЕ С ДОСКОЙ 295х145 мм (Арт. ИН-7513)</t>
  </si>
  <si>
    <t>ИН-7513</t>
  </si>
  <si>
    <t>4665303175136</t>
  </si>
  <si>
    <t>Шашки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А ходят здесь круглыми плоскими фишками двух цветов, собственно и называемыми шашками.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шашки покажутся тебе сложными.
Высота шашки: 9 мм. Диаметр: 28 мм. Возрастное ограничение: 6+.</t>
  </si>
  <si>
    <t>226088</t>
  </si>
  <si>
    <t>ШАШКИ. Деревянные, с доской 240х120х40 мм (арт.ИН-7542)</t>
  </si>
  <si>
    <t>ИН-7542</t>
  </si>
  <si>
    <t>4670159121428</t>
  </si>
  <si>
    <t>Шашки – это настольная игра для двух игроков, которая позволяет развивать логическое мышление и стратегическое мышление. В комплекте с игрой имеется игровое поле, состоящее из 64 клеток, на которых располагаются 12 белых и 12 черных фишек. Цель игры заключается в том, чтобы перебить или ограничить передвижение фишек противника. Правила игры довольно просты, и она подходит для игры как детям, так и взрослым. Шашки – отличный способ провести время в уютной семейной атмосфере или с друзьями, а также позволяет развивать такие навыки, как стратегическое мышление, прогнозирование ходов и тактическое планирование. Компактный размер и простота игры делают ее идеальным выбором для путешествий или игры на пикнике. Шашки – это классическая настольная игра, которая может принести множество часов увлекательного времяпрепровождения и приносить радость игрокам всех возрастов. Размер: 240х120х40 мм. Материал: дерево. Упаковка: слюда.</t>
  </si>
  <si>
    <t>214834</t>
  </si>
  <si>
    <t>Домино 16х5,5х4см (Арт. И-0136)</t>
  </si>
  <si>
    <t>И-0136</t>
  </si>
  <si>
    <t>4670159101062</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</si>
  <si>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Размер: 16х5,5х4см. В пленке.</t>
  </si>
  <si>
    <t>123724</t>
  </si>
  <si>
    <t>Домино деревянное (21.5х5х2.5 см) в коробке (Арт. AN02563)</t>
  </si>
  <si>
    <t>AN02563</t>
  </si>
  <si>
    <t>4665307994429</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</si>
  <si>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21,5х5х2,5 см. Возрастное ограничение: 6+.</t>
  </si>
  <si>
    <t>137090</t>
  </si>
  <si>
    <t>Домино пластиковое (14.5*9*1.4 см) в пластиковой коробке 28 шт. (Арт.P00064)</t>
  </si>
  <si>
    <t>P00064</t>
  </si>
  <si>
    <t xml:space="preserve">4665308125013 </t>
  </si>
  <si>
    <t>Домино — игра, которая полюбилась не одному поколению детей и взрослых. В домино можно играть как вдвоем, так и с большим количеством игроков. Интересная настольная игра тренирует внимание, а также является интересным времяпровождением дома. Количество элементов: 28 шт. Размер: 14.5*9*1.4 см. В пластиковой коробке.</t>
  </si>
  <si>
    <t>274254</t>
  </si>
  <si>
    <t>Домино пластиковое (15,3х9см) в металл. коробке (Арт.AN00876)</t>
  </si>
  <si>
    <t>AN00876</t>
  </si>
  <si>
    <t>4670419753604</t>
  </si>
  <si>
    <t>137092</t>
  </si>
  <si>
    <t>Домино пластиковое (15.3*5.3*3.7 см) в картонной коробке (Арт.AN03226)</t>
  </si>
  <si>
    <t>AN03226</t>
  </si>
  <si>
    <t xml:space="preserve">4665308125051 </t>
  </si>
  <si>
    <t>Домино — игра, которая полюбилась не одному поколению детей и взрослых. В домино можно играть как вдвоем, так и с большим количеством игроков. Интересная настольная игра тренирует внимание, а также является интересным времяпровождением дома. Размер: 15.3*5.3*3.7 см. В пластиковой коробке.</t>
  </si>
  <si>
    <t>137093</t>
  </si>
  <si>
    <t>Домино пластиковое (17*10*1.5 см) в пластиковой коробке 28 шт. (Арт.P00065)</t>
  </si>
  <si>
    <t>P00065</t>
  </si>
  <si>
    <t xml:space="preserve">4665308125020 </t>
  </si>
  <si>
    <t>Перед Вами популярная игра, созданная специально для малышей с использованием ярких и красочных картинок. Игра способствует развитию памяти, внимания, мелкой моторики рук. Предназначено для 2-4 игроков от 3-х лет. В коробке 28 шт. Размер: 17*10*1.5 см.</t>
  </si>
  <si>
    <t>137095</t>
  </si>
  <si>
    <t>Домино пластиковое (18*11*1.8 см)  в пластиковой коробке 28 шт. (Арт.P00066)</t>
  </si>
  <si>
    <t>P00066</t>
  </si>
  <si>
    <t xml:space="preserve">4665308125037 </t>
  </si>
  <si>
    <t>Перед Вами популярная игра, созданная специально для малышей с использованием ярких и красочных картинок. Игра способствует развитию памяти, внимания, мелкой моторики рук. Предназначено для 2-4 игроков от 3-х лет. В коробке 28 шт. Размер: 18*11*1.8 см.</t>
  </si>
  <si>
    <t>274255</t>
  </si>
  <si>
    <t>Домино пластиковое (19,2х11,5х3,5см) в металл. коробке (Арт.AN00898)</t>
  </si>
  <si>
    <t>AN00898</t>
  </si>
  <si>
    <t>4670419753611</t>
  </si>
  <si>
    <t>123725</t>
  </si>
  <si>
    <t>Домино пластиковое (19х11.5х3.5 см) в металл. коробке (Арт. AN02564)</t>
  </si>
  <si>
    <t>AN02564</t>
  </si>
  <si>
    <t>4665307994436</t>
  </si>
  <si>
    <t>Домино — всемирно известная настольная игра для взрослых и детей.  Игра увлекательна и полезна для мыслительной деятельности. Ее простые правила позволяют собрать за одним столом людей разных поколений. Чтобы выиграть в домино, игрокам придется проявить свои стратегические способности! Размер: 19х11,5х3,5 см.</t>
  </si>
  <si>
    <t>258728</t>
  </si>
  <si>
    <t>Домино пластиковое в деревянной коробке 15х5см, кость: 3,2х2 см  (арт.ИН-0395)</t>
  </si>
  <si>
    <t>ИН-0395</t>
  </si>
  <si>
    <t>4670419703487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</si>
  <si>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15х5 см, размер игральной кости: 3,2х2 см. В деревянной коробке.</t>
  </si>
  <si>
    <t>258739</t>
  </si>
  <si>
    <t>Домино пластиковое в деревянной коробке 17х5,5х3см, кость: 4,3х2х0,6 см  (арт.ИН-0396)</t>
  </si>
  <si>
    <t>ИН-0396</t>
  </si>
  <si>
    <t>4670419703494</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</si>
  <si>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17х5,5х3 см, размер игральной кости: 4,3х2х0,6 см. В деревянной коробке.</t>
  </si>
  <si>
    <t>258752</t>
  </si>
  <si>
    <t>Домино пластиковое в картонной коробке 21,5х5х2,3 см, кость: 4,2х2,1см  (арт.ИН-0398)</t>
  </si>
  <si>
    <t>ИН-0398</t>
  </si>
  <si>
    <t>4670419703517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</si>
  <si>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21,5х5х2,3 см, размер игральной кости: 4,2х2,1 см. В картонной коробке.</t>
  </si>
  <si>
    <t>258762</t>
  </si>
  <si>
    <t>Домино пластиковое в пенале 19,7х11,7см (арт.ИН-0400)</t>
  </si>
  <si>
    <t>ИН-0400</t>
  </si>
  <si>
    <t>4670419703531</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</si>
  <si>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19,7х11,7 см. В пенале.</t>
  </si>
  <si>
    <t>258755</t>
  </si>
  <si>
    <t>Домино пластиковое в рифленной металлической коробке 18,5х11 см (арт.ИН-0399)</t>
  </si>
  <si>
    <t>ИН-0399</t>
  </si>
  <si>
    <t>4670419703524</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</si>
  <si>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Материал: пластик, дерево. Размер: 18,5х11 см. В металлической коробке.</t>
  </si>
  <si>
    <t>274256</t>
  </si>
  <si>
    <t>Домино пластиковое с магнитом (15,3х9см), в картонной коробке (Арт. AN00897)</t>
  </si>
  <si>
    <t>AN00897</t>
  </si>
  <si>
    <t>4670419753642</t>
  </si>
  <si>
    <t>123706</t>
  </si>
  <si>
    <t>Лото деревянное "ГЖЕЛЬ" (24х13х8 см) в коробке (Арт. AN02558)</t>
  </si>
  <si>
    <t>AN02558</t>
  </si>
  <si>
    <t>4665307994375</t>
  </si>
  <si>
    <t>Деревянное лото "ГЖЕЛЬ"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от 6 лет. Размер бочонков: 1.8см*2.1см</t>
  </si>
  <si>
    <t>123723</t>
  </si>
  <si>
    <t>Лото деревянное (23х9.5х4.5 см) в пакете (Арт. AN02562)</t>
  </si>
  <si>
    <t>AN02562</t>
  </si>
  <si>
    <t>4665307994412</t>
  </si>
  <si>
    <t xml:space="preserve">Деревянное лото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от 6 лет. </t>
  </si>
  <si>
    <t>274258</t>
  </si>
  <si>
    <t>Лото деревянное (24х12,5х10 см), в коробке (Арт.AN00893)</t>
  </si>
  <si>
    <t>AN00893</t>
  </si>
  <si>
    <t>4670419753628</t>
  </si>
  <si>
    <t>274259</t>
  </si>
  <si>
    <t>Лото деревянное (24х12,5х9 см), в коробке (Арт. AN00894)</t>
  </si>
  <si>
    <t>AN00894</t>
  </si>
  <si>
    <t>4670419753635</t>
  </si>
  <si>
    <t>274260</t>
  </si>
  <si>
    <t>Лото деревянное (24х12,5х9 см), в коробке (Арт. AN00895)</t>
  </si>
  <si>
    <t>AN00895</t>
  </si>
  <si>
    <t>4670419753659</t>
  </si>
  <si>
    <t>137088</t>
  </si>
  <si>
    <t>Лото деревянное с золотым тиснением (23x11x8 см) в картонной коробке (целые бочонки) (Арт.AN03225)</t>
  </si>
  <si>
    <t>AN03225</t>
  </si>
  <si>
    <t xml:space="preserve">4665308125006 </t>
  </si>
  <si>
    <t>Kото — это популярная традиционная игра, которая поднимает настроение всем и каждому! Она прекрасно подходит для весёлой компании. Принять в ней участие может каждый! Главное — быть внимательным! Правила довольно просты: ведущий достаёт из мешочка по одному бочонку с числом и называет его вслух. Остальные игроки закрывают названные числа фишками для накрывания на своих карточках лото. Игра продолжается до того момента, пока у кого-нибудь из игроков не закроются все числа на одной из карточек. Этот игрок победил. Игра предназначена для 2-х и более игроков. Особенности: с золотым тиснением. Размер: 23x11x8 см. В картонной коробке.</t>
  </si>
  <si>
    <t>Набор дерево</t>
  </si>
  <si>
    <t>258552</t>
  </si>
  <si>
    <t xml:space="preserve"> Игра 2 в 1. Шахматы, шашки (30 см, доска-дерево, шахматы, шашки-дерево, в кор.) (арт. ИН-0382)</t>
  </si>
  <si>
    <t>ИН-0382</t>
  </si>
  <si>
    <t>4670419703227</t>
  </si>
  <si>
    <t>Игра 2 в 1. Шахматы, шашки. Размер доски: 30 см, материал: дерево. Шахматы и шашки-дерево. Размер фигуры:
Пешка-3 см
Ладья-3,5 см
Конь-4,3 см
Слон-4,5 см
Королева-5,5 см
Король-6 см.
Шашки — двусторонние - 2,5 см. В коробке.</t>
  </si>
  <si>
    <t>274248</t>
  </si>
  <si>
    <t>Игра 2 в 1 (шахматы, шашки) 45см, фигуры-дерево в коробке (Арт. AN00875)</t>
  </si>
  <si>
    <t>AN00875</t>
  </si>
  <si>
    <t>4670419753598</t>
  </si>
  <si>
    <t>258565</t>
  </si>
  <si>
    <t>Игра 2 в 1. Шахматы магнитные, шашки (29 см, доска-пластик, фигуры-пластик, в пакете) (арт. ИН-0394)</t>
  </si>
  <si>
    <t>ИН-0394</t>
  </si>
  <si>
    <t>4670419703340</t>
  </si>
  <si>
    <t>Игра 2 в 1. Шахматы магнитные, шашки. Размер доски: 29 см, материал: пластик. Материал фигур: магнитные пластиковые. Размер фигуры:
Пешка- 3 см
Ладья-3,2 см
Конь-4 см
Слон-4,3 см
Королева-4,5 см
Король-5 см.
Шашка-2 см. В пакете.</t>
  </si>
  <si>
    <t>274261</t>
  </si>
  <si>
    <t>Игра 3 в 1 (нарды, шашки, шахматы) 29 см, фигуры-дерево в коробке (Арт. AN00899)</t>
  </si>
  <si>
    <t>AN00899</t>
  </si>
  <si>
    <t>4670419753666</t>
  </si>
  <si>
    <t>274262</t>
  </si>
  <si>
    <t>Игра 3 в 1 (нарды, шашки, шахматы) 34см, фигуры-дерево в коробке(Арт. AN00900)</t>
  </si>
  <si>
    <t>AN00900</t>
  </si>
  <si>
    <t>4670419753673</t>
  </si>
  <si>
    <t>274263</t>
  </si>
  <si>
    <t>Игра 3 в 1 (нарды, шашки, шахматы) 39см, фигуры-дерево в коробке(Арт. AN00901)</t>
  </si>
  <si>
    <t>AN00901</t>
  </si>
  <si>
    <t>4670419753680</t>
  </si>
  <si>
    <t>123771</t>
  </si>
  <si>
    <t>Игра 3 в 1 дерево (нарды, шашки, шахматы) (34х17х3.5 см) фигуры-дерево в коробке (Арт. AN02594)</t>
  </si>
  <si>
    <t>AN02594</t>
  </si>
  <si>
    <t>4665307994689</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</si>
  <si>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Размеры фигур: король 6,4x2 см, пешка 3x1,6 см. Размер поля: 34х17х3,5 см.</t>
  </si>
  <si>
    <t>123762</t>
  </si>
  <si>
    <t>Игра 3 в 1 дерево (нарды, шашки, шахматы) (34х17х3.5 см) шах.фиг.- пластик, шашки-дер (Арт. AN02591)</t>
  </si>
  <si>
    <t>AN02591</t>
  </si>
  <si>
    <t>4665307994658</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</si>
  <si>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Размеры фигур: король 6,6x2,1 см, пешка  3,1x1,7 см. Размер поля: 34х17х3,5 см. Шахматные фигуры из палстика. Шашки из дерева.</t>
  </si>
  <si>
    <t>089060</t>
  </si>
  <si>
    <t>Игра 3 в 1 дерево (шахматы с магнитом, шашки без магнита, нарды) (24*12*3см) (Арт. P00032)</t>
  </si>
  <si>
    <t>P00032</t>
  </si>
  <si>
    <t>4665305433289</t>
  </si>
  <si>
    <t>Шахматы являются развлечением, интерес к которому не утихает на протяжении вот уже нескольких веков. На стоклеточном поле можно развернуть настоящую баталию, которая способна увлечь соперников на достаточно продолжительное время. Вопреки утверждению о том, что лучшим подарком является книга, шахматы тоже могут претендовать на такое звание. Подарить их можно как близкому человеку, так и другу или приятелю. И можно не бояться того, что подарок останется без дела. Размеры фигур: король 5,7x1,9 см, пешка 3x1,6 см. Размер поля: 24 см.</t>
  </si>
  <si>
    <t>123774</t>
  </si>
  <si>
    <t>Игра 3 в 1 дерево лакиров (нарды, шашки, шахматы) (24х12х3см) фигуры-дерево в коробке (Арт. AN02595)</t>
  </si>
  <si>
    <t>AN02595</t>
  </si>
  <si>
    <t>4665307994696</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</si>
  <si>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Размеры фигур: король 3,3x1,3 см, пешка 1,9x1 см. Размер поля: 24х12х3 см. Возрастное ограничение: 6+.</t>
  </si>
  <si>
    <t>123776</t>
  </si>
  <si>
    <t>Игра 3 в 1 дерево лакиров(нарды, шашки, шахматы)(34х17х3.5 см)фигуры-дерево в коробке (Арт. AN02597)</t>
  </si>
  <si>
    <t>AN02597</t>
  </si>
  <si>
    <t>4665307994719</t>
  </si>
  <si>
    <t>Набор настольных игр поможет приятно провести время и потренировать мозг. Нарды, шахматы и шашки благоприятно сказываются на развитии детей и взрослых. А секрет популярности этих настольных игр заключается в гениальной простоте их правил и огромных возможностях комбинаций. Проводите досуг с пользой! Доска и фишки, выполненные из дерева, придадут игре особый шарм и элегантность. Размер поля: 34х17х3,5 см.</t>
  </si>
  <si>
    <t>123775</t>
  </si>
  <si>
    <t>Игра 3 в 1 дерево лакиров(нарды,шашки,шахматы)(29х14.5х3см) фигуры дерево в коробке (Арт. AN02596)</t>
  </si>
  <si>
    <t>AN02596</t>
  </si>
  <si>
    <t>4665307994702</t>
  </si>
  <si>
    <t>Популярные настольные игры (шахматы, шашки, лудо и игральные карты) — отличная идея подарка для себя и своих близких. Разнообразие игр позволит не просто скрасить досуг, а провести время с большой пользой! Игры способствуют развитию интеллекта, памяти и внимания, а также приучают мыслить логически. Размер: 29х14,5х3 см. Размеры фигур: король 5х1,7 см; пешка 2,3х1,3 см. Материал: дерево.</t>
  </si>
  <si>
    <t>089061</t>
  </si>
  <si>
    <t>Шахматы деревянные 3в1 (поле 29 см) шахматы-магн., дерево, шашки-дерево. без магн. (Арт. P00033)</t>
  </si>
  <si>
    <t>P00033</t>
  </si>
  <si>
    <t>4665305433296</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</si>
  <si>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концентрироваться. Размеры фигур: король 5,6х1,9 см пешка 3х1,6 см.</t>
  </si>
  <si>
    <t>Нарды дерево</t>
  </si>
  <si>
    <t>258567</t>
  </si>
  <si>
    <t>Нарды с медведем (29 см, доска-дерево,фигуры-дерево, в пакете) (арт. ИН-0383)</t>
  </si>
  <si>
    <t>ИН-0383</t>
  </si>
  <si>
    <t>4670419703234</t>
  </si>
  <si>
    <t>Нарды с медведем. Размер доски: 29 см, материал: дерево. Размер фишки:1,5 см, материал: дерево. В пакете.</t>
  </si>
  <si>
    <t>274250</t>
  </si>
  <si>
    <t>Нарды с медведем (39 см, доска-дерево,фигуры-дерево, в пакете) (арт. AN00888)</t>
  </si>
  <si>
    <t>AN00888</t>
  </si>
  <si>
    <t>4670419753697</t>
  </si>
  <si>
    <t>274251</t>
  </si>
  <si>
    <t>Нарды с медведем (49 см, доска-дерево,фигуры-дерево, в пакете) (арт. AN00889)</t>
  </si>
  <si>
    <t>AN00889</t>
  </si>
  <si>
    <t>4670419753703</t>
  </si>
  <si>
    <t>274252</t>
  </si>
  <si>
    <t>Нарды с тигром (29 см, доска-дерево,фигуры-дерево, в пакете) (арт. AN00890)</t>
  </si>
  <si>
    <t>AN00890</t>
  </si>
  <si>
    <t>4670419753710</t>
  </si>
  <si>
    <t>274253</t>
  </si>
  <si>
    <t>Нарды с тигром (39 см, доска-дерево,фигуры-дерево, в пакете) (арт. AN00891)</t>
  </si>
  <si>
    <t>AN00891</t>
  </si>
  <si>
    <t>4670419753727</t>
  </si>
  <si>
    <t>Шахматы дерево</t>
  </si>
  <si>
    <t>123754</t>
  </si>
  <si>
    <t>Шахматы деревянные (34х17х3.5 см), фигуры дерево, в коробке (Арт. AN02588)</t>
  </si>
  <si>
    <t>AN02588</t>
  </si>
  <si>
    <t>4665307994627</t>
  </si>
  <si>
    <t>Деревянные шахматы с доской - это отличный подарок для детей и взрослых, который не только принесет удовольствие, но и разовьет умственные навыки. Вы можете играть в шахматы в любое время и в любом месте, превращая любую паузу в увлекательное и полезное времяпровождение. Размеры фигур: король 6,4х2 см, пешка 3х1,6 см. Размер: 34х17х3,5 см. Упаковка: коробка.</t>
  </si>
  <si>
    <t>123748</t>
  </si>
  <si>
    <t>Шахматы деревянные (34х17х3.5 см), фигуры пластик, в пленке  (Арт. AN02585)</t>
  </si>
  <si>
    <t>AN02585</t>
  </si>
  <si>
    <t>4665307994597</t>
  </si>
  <si>
    <t>Деревянные шахматы с доской и пластиковыми фигурами- это отличный подарок для детей и взрослых, который не только принесет удовольствие, но и разовьет умственные навыки. Вы можете играть в шахматы в любое время и в любом месте, превращая любую паузу в увлекательное и полезное времяпровождение.Размеры фигур: король 6,6х2,1 см, пешка 3,1х1,7 см. Размер: 34х17х3,5 см.</t>
  </si>
  <si>
    <t>214836</t>
  </si>
  <si>
    <t>Шахматы деревянные на магните 24х12см. (Арт. И-0138)</t>
  </si>
  <si>
    <t>И-0138</t>
  </si>
  <si>
    <t>4670159101086</t>
  </si>
  <si>
    <t>Деревянная шахматы придутся по душе всем любителям классических настольных игр. Эта замечательная игра способствует развитию математической логики, абстрактного мышления и усидчивости. Изготовлено из качественных пиломатериалов лиственных пород. Особенности: на магните. Размер фигур: Пешка 2,8см,
Ладья 3см,
Конь 3,5см
Слон 4,5см
Ферзь 4,8см
Король 5,4см
Размер игрового поля: 24х12 см. В коробке.</t>
  </si>
  <si>
    <t>214837</t>
  </si>
  <si>
    <t>Шахматы деревянные на магните 29х14,5см.(Арт. И-0139)</t>
  </si>
  <si>
    <t>И-0139</t>
  </si>
  <si>
    <t>4670159101093</t>
  </si>
  <si>
    <t>Деревянная шахматы придутся по душе всем любителям классических настольных игр. Эта замечательная игра способствовует развитию математической логики, абстрактного мышления и усидчивости. Изготовлено из качественных пиломатериалов лиственных пород. Размер фигур: Пешка 3см,
Ладья 3,5см,
Конь 3,8см
Слон 4,8см
Ферзь 5см
Король 5,7см.
Особенности: на магните. Размер: 29х14,5 см. Доска упакована в слюду и затем в коробку.</t>
  </si>
  <si>
    <t>258577</t>
  </si>
  <si>
    <t>Шахматы магнитные пластиковые (29 см, доска -пластик, фигуры-пластик, в пакете) (арт. ИН-0393)</t>
  </si>
  <si>
    <t>ИН-0393</t>
  </si>
  <si>
    <t>4670419703333</t>
  </si>
  <si>
    <t>Шахматы магнитные. Размер доски: 29 см, материал: пластик. Материал фигур: магнитные пластиковые. Размер фигуры:
Пешка- 3см
Ладья-3,2 см
Конь-4 см
Слон-4,3 см
Королева-4,5 см
Король-5 см. В пакете.</t>
  </si>
  <si>
    <t>214842</t>
  </si>
  <si>
    <t>Шахматы пластиковые на магните 25х25см. (Арт. И-0144)</t>
  </si>
  <si>
    <t>И-0144</t>
  </si>
  <si>
    <t>4670159101147</t>
  </si>
  <si>
    <t>Пластиковые шахматы придутся по душе всем любителям классических настольных игр. Эта замечательная игра способствовует развитию математической логики, абстрактному мышлению и усидчивости. Изготовлено из качественных пластика. Особенности: доска- пластиковая, шахматы -пластиковые на магните. Размер фигур: пешка 2,5 см, ладья 2,8 см, конь 3,3 см, слон 3,2 см, ферзь 4 см, король 4,5 см. Размер клетки 2,5х2,5 см. Размер поля: 25х25см. В коробке.</t>
  </si>
  <si>
    <t>Шашки</t>
  </si>
  <si>
    <t>138615</t>
  </si>
  <si>
    <t>Шашки 24 см (доска дерево,фигуры дерево,без магнита, в плёнке) (Арт. AN03235)</t>
  </si>
  <si>
    <t>AN03235</t>
  </si>
  <si>
    <t xml:space="preserve">4665308210665 </t>
  </si>
  <si>
    <t>Игра в шашки – очень мощный инструмент развития интеллекта в игровой форме в любом возрасте. Отличный подарок как взрослому, так и ребенку.  В нее сражаются вдвоем, друг против друга. Правила игры просты и общедоступны. В комплект входят: игровое поле, 24 шашки. Размер доски: 24 см. Материал: дерево, без магнита. В коробке.</t>
  </si>
  <si>
    <t>138616</t>
  </si>
  <si>
    <t>Шашки 29 см (доска дерево,фигуры дерево,без магнита, в плёнке) (Арт. AN03236)</t>
  </si>
  <si>
    <t>AN03236</t>
  </si>
  <si>
    <t xml:space="preserve">4665308210672 </t>
  </si>
  <si>
    <t>Зачем играть в шашки? Эта очень популярная настольная игра, известная на весь мир. Игра в шашки – очень мощный инструмент развития интеллекта в игровой форме в любом возрасте. Отличный подарок как взрослому, так и ребенку.  В нее сражаются вдвоем, друг против друга. Правила игры просты и общедоступны. В комплект входят: игровое поле, 24 шашки. Размер доски: 29 см. Материал: дерево, без магнита. В коробке. Возрастное ограничение: 6+.</t>
  </si>
  <si>
    <t>138617</t>
  </si>
  <si>
    <t>Шашки 34 см (доска дерево,фигуры дерево,без магнита, в плёнке) (Арт. AN03237)</t>
  </si>
  <si>
    <t>AN03237</t>
  </si>
  <si>
    <t>4665308210689</t>
  </si>
  <si>
    <t>Зачем играть в шашки? Эта очень популярная настольная игра, известная на весь мир. Игра в шашки – очень мощный инструмент развития интеллекта в игровой форме в любом возрасте. Отличный подарок как взрослому, так и ребенку.  В нее сражаются вдвоем, друг против друга. Правила игры просты и общедоступны. В комплект входят: игровое поле, 24 шашки. Размер доски: 34 см. Материал: дерево, без магнита. В коробке.</t>
  </si>
  <si>
    <t>125164</t>
  </si>
  <si>
    <t>Шашки деревянные (фигуры дерево) (29х14,5 см) в пакете (Арт. ИН-0319)</t>
  </si>
  <si>
    <t>ИН-0319</t>
  </si>
  <si>
    <t>4665308003199</t>
  </si>
  <si>
    <t>Деревянная шашки придутся по душе всем любителям классических настольных игр. Эта замечательная игра способствовует развитию математической логики, абстрактного мышления и усидчивости. Размер: 29х14,5 см.</t>
  </si>
  <si>
    <t>171207</t>
  </si>
  <si>
    <t>Шашки деревянные (фигуры дерево) (34х17 см) в пакете ( Арт. ИН-7148)</t>
  </si>
  <si>
    <t>ИН-7148</t>
  </si>
  <si>
    <t>4610144871488</t>
  </si>
  <si>
    <t>Шашки - это весьма увлекательная логическая настольная игра, которая подходит как детям, так и взрослым. Начинать осваивать их можно малышам уже с 4-х лет. Шашки  помогают развить развить логическое мышление, продумывать ходы на несколько шагов вперёд. Данный набор отлично подойдёт в качестве подарка. Он имеет приятный презентабельный вид. Игровое поле размером 34х17 см выполнено из дерева, фишки - из пластика. На доске предусмотрен замок, предотвращающий случайное выпадение и потерю шашек.</t>
  </si>
  <si>
    <t>125163</t>
  </si>
  <si>
    <t>Шашки деревянные (фигуры пластик) (24х12 см) в пакете (Арт. ИН-0318)</t>
  </si>
  <si>
    <t>ИН-0318</t>
  </si>
  <si>
    <t>4665308003182</t>
  </si>
  <si>
    <t>Деревянная шашки придутся по душе всем любителям классических настольных игр. Эта замечательная игра способствовует развитию математической логики, абстрактного мышления и усидчивости. Размер: 24х12 см.</t>
  </si>
  <si>
    <t>03. ШАШКИ. ШАХМАТЫ. НАРДЫ (пластик, картон)</t>
  </si>
  <si>
    <t>01. КЛАССИЧЕСКИЕ ИГРЫ ТМ "Рыжий кот"</t>
  </si>
  <si>
    <t>НАБОР ИГР</t>
  </si>
  <si>
    <t>033970</t>
  </si>
  <si>
    <t>03. ШАХМАТЫ И ШАШКИ КЛАССИЧЕСКИЕ В ПАКЕТЕ + поле 28,5х28,5 см (Арт. ИН-0159)</t>
  </si>
  <si>
    <t>ИН-0159</t>
  </si>
  <si>
    <t>4665295401596</t>
  </si>
  <si>
    <t>Занимательная настольная игра 2 в 1 обязательно понравится как детям, так и взрослым! Это отличный подарок, который заинтересует Вашего ребёнка! Игра способствует развитию интеллекта, памяти и внимания! Произведено в России. Игра предназначена для 2-х игроков в возрасте от 6 лет.</t>
  </si>
  <si>
    <t>073901</t>
  </si>
  <si>
    <t>18. ДОМИНО КЛАССИЧЕСКОЕ (Арт. ИН-7954)цв.ассорти</t>
  </si>
  <si>
    <t>ИН-7954</t>
  </si>
  <si>
    <t>4665303179547</t>
  </si>
  <si>
    <t>Домино — всемирно известная и любимая настольная игра для взрослых и детей. Игра увлекательна и полезна для мыслительной деятельности. Чтобы выиграть в домино придется проявить свои стратегические способности. Для детей старше 14 лет.</t>
  </si>
  <si>
    <t>066970</t>
  </si>
  <si>
    <t>NN Игра настольная 3в1. ШАХМАТЫ, ШАШКИ, НАРДЫ МАГНИТНЫЕ (25*23,5см)(Арт. 276146R)</t>
  </si>
  <si>
    <t>276146R</t>
  </si>
  <si>
    <t>4665303153547</t>
  </si>
  <si>
    <t>Набор "Шахматы, нарды, шашки магнитные" - это прекрасный товар для любителей интеллектуальных настольных игр. В комплекте представлены три классические игры, выполненные из высококачественного дерева. Шахматы - это игра, которая развивает логическое мышление, память, тактическое и стратегическое мышление. Набор включает два стильных деревянных набора фигур, черных и белых, с внимательно проработанными деталями. Эта игра привлекает не только своей сложностью, но и эстетическим восприятием. Нарды - это старинная игра, популярная во многих культурах и странах. Играя в нарды, можно развить такие навыки, как стратегическое планирование, анализ ситуации, быстрое принятие решений.  Доска с изящной гравировкой и красивыми фишками создаст атмосферу древности и неповторимости. Размер доски: 25*23,5*2,6см. Размеры фигур: пешка 1,5 см, король 3 см.</t>
  </si>
  <si>
    <t>ШАХМАТЫ</t>
  </si>
  <si>
    <t>033971</t>
  </si>
  <si>
    <t>02. ШАХМАТЫ КЛАССИЧЕСКИЕ В ПАКЕТЕ + поле 28,5х28,5 см (Арт. ИН-0160)</t>
  </si>
  <si>
    <t>ИН-0160</t>
  </si>
  <si>
    <t>4665295401602</t>
  </si>
  <si>
    <t>Классическая настольная игра станет прекрасным способом времяпрепровождения. Проведите время весело и с пользой! Игра способствует развитию интеллекта, памяти и внимания. Произведено в России. Предназначено для 2-х игроков. Возрастное ограничение: 6+.</t>
  </si>
  <si>
    <t>ШАШКИ, ФИГУРЫ, ПОЛЯ ДЛЯ ИГР</t>
  </si>
  <si>
    <t>086881</t>
  </si>
  <si>
    <t>01. НАСТОЛЬНАЯ ИГРА ШАШКИ В ПАКЕТЕ + поле 28,5х28,5 см БШ (Арт. ИН-1832) другой стандарт</t>
  </si>
  <si>
    <t>ИН-1832</t>
  </si>
  <si>
    <t>9785378118328</t>
  </si>
  <si>
    <t>Популярная настольная игра предназначена для детей от 6 лет. В набор входят 24 пластиковые шашки (12 черных и 12 белых) и игровое поле. Размер игрового поля - 28,5х28,5 см.
Шашки - очень популярная настольная игра, известная на весь мир. В нее сражаются вдвоем, друг против друга. Можешь пригласить кого-то в партнеры, либо твоим соперником станет компьютер. Поле боя - шахматная доска или специальная, расчерченная по тому же типу. А ходят здесь круглыми плоскими фишками двух цветов, собственно и называемыми шашками. Правила довольно не сложные, однако вариаций стратегий может быть такое множество, что игра не надоедает долгое время. А выбрав в оппоненты опытного игрока, шашки покажутся тебе сложными.</t>
  </si>
  <si>
    <t>027112</t>
  </si>
  <si>
    <t>15. ПОЛЕ ДЛЯ ШАШЕК (ПЛОТНОЕ) (Арт. И-6920) кратно 50</t>
  </si>
  <si>
    <t>И-6920</t>
  </si>
  <si>
    <t>9785378169207</t>
  </si>
  <si>
    <t>Поле для шашек выполнено в классическом стиле. Удобно для игр на природе, дома, в компаниях. Изготовлено из плотного картона.</t>
  </si>
  <si>
    <t>02. ПОЛЕ БОЛЕЕ 20 СМ</t>
  </si>
  <si>
    <t>258324</t>
  </si>
  <si>
    <t xml:space="preserve"> Игра 3 в 1. Шахматы,шашки,нарды магнитные (25*25*2, доска пластик, фигуры пластик)(Арт. FCJ1344786)</t>
  </si>
  <si>
    <t>FCJ1344786</t>
  </si>
  <si>
    <t>4670419702695</t>
  </si>
  <si>
    <t>Игра 3 в 1. Шахматы, шашки , нарды магнитные. Размер доски: 25x25x2 см. Материал: доска-пластик, фигуры-пластик. В коробке.</t>
  </si>
  <si>
    <t>214839</t>
  </si>
  <si>
    <t>Игра 3 в 1. Шахматы, шашки, нарды пластиковые на магните 29х14,5 см. (арт. И-0141)</t>
  </si>
  <si>
    <t>И-0141</t>
  </si>
  <si>
    <t>4670159101116</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</si>
  <si>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доска-дерево, шахматные фигуры на магните, шашки и нарды пластиковые. Размер: 29х14,5 см. В коробке.</t>
  </si>
  <si>
    <t>214846</t>
  </si>
  <si>
    <t>Игра 3 в 1. Шахматы, шашки, нарды пластиковые на магните 29х29см.(Арт. И-0148)</t>
  </si>
  <si>
    <t>И-0148</t>
  </si>
  <si>
    <t>4670159101185</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</si>
  <si>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доска- пластик, шахматы и шашки -пластиковые на магните. Размер: 29х29 см. В коробке.</t>
  </si>
  <si>
    <t>214840</t>
  </si>
  <si>
    <t>Игра 3 в 1. Шахматы, шашки, нарды пластиковые на магните 34х17см. (Арт. И-0142)</t>
  </si>
  <si>
    <t>И-0142</t>
  </si>
  <si>
    <t>4670159101123</t>
  </si>
  <si>
    <t>Классическая игра 3 в 1: шахматы, нарды, шашки. Шахматы -  настольная игра, предназначенная как для детей в возрасте от 6 лет, так и для взрослых. Подобные игры развивают у детей внимательность, наблюдательность, память, мелкую моторику рук и пальцев. Взрослым подобный игровой процесс помогает отвлечься от будней, сосредоточиться на решении непростых логических задач, развивает стратегическое мышление.  Игра в нарды также поспособствует развитию стратегического мышления и пространственного воображения, улучшит память и математические способности, научит концетрироваться. Особенности: на магните. Размер: 34х17 см. В коробке.</t>
  </si>
  <si>
    <t>10. АКСЕССУАРЫ ДЛЯ НАСТОЛЬНЫХ ИГР</t>
  </si>
  <si>
    <t>088327</t>
  </si>
  <si>
    <t>Фишка деревянная для настольных игр белая, 2,5 см (Арт. Р00904) кратно 100</t>
  </si>
  <si>
    <t>P00904</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</si>
  <si>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белый.</t>
  </si>
  <si>
    <t>088326</t>
  </si>
  <si>
    <t>Фишка деревянная для настольных игр черная, 2,5 см (Арт. Р00804) кратно 100</t>
  </si>
  <si>
    <t>P00804</t>
  </si>
  <si>
    <t>Фишка деревянная для настольных игр изготавливается из высококачественных материалов, с соблюдением всех технологических процессов, на современном оборудовании. Соответствие всем нормам и стандартам делает его безопасным и надежным. Размер: 2,5 см. Цвет: черный.</t>
  </si>
  <si>
    <t>100498</t>
  </si>
  <si>
    <t>Фишка фигурная, 1,6*1,6 см, в ассортименте, акрил ИН-5818 белая кратно 500</t>
  </si>
  <si>
    <t>ИН-5818 белая</t>
  </si>
  <si>
    <t>Игральные фишки — незаменимые аксессуары практически для любых настольных игр. Белая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</si>
  <si>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100495</t>
  </si>
  <si>
    <t>Фишка фигурная, 1,6*1,6 см, в ассортименте, акрил ИН-5818 желтая кратно 500</t>
  </si>
  <si>
    <t>ИН-5818 желтая</t>
  </si>
  <si>
    <t>Игральные фишки — незаменимые аксессуары практически для любых настольных игр. Желтая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</si>
  <si>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100499</t>
  </si>
  <si>
    <t>Фишка фигурная, 1,6*1,6 см, в ассортименте, акрил ИН-5818 зеленая кратно 500</t>
  </si>
  <si>
    <t>ИН-5818 зеленая</t>
  </si>
  <si>
    <t>Игральные фишки — незаменимые аксессуары практически для любых настольных игр. Зеленая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</si>
  <si>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100493</t>
  </si>
  <si>
    <t>Фишка фигурная, 1,6*1,6 см, в ассортименте, акрил ИН-5818 красная кратно 500</t>
  </si>
  <si>
    <t>ИН-5818 красная</t>
  </si>
  <si>
    <t>Игральные фишки — незаменимые аксессуары практически для любых настольных игр. Красная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</si>
  <si>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100494</t>
  </si>
  <si>
    <t>Фишка фигурная, 1,6*1,6 см, в ассортименте, акрил ИН-5818 синяя кратно 500</t>
  </si>
  <si>
    <t>ИН-5818 синяя</t>
  </si>
  <si>
    <t>Игральные фишки — незаменимые аксессуары практически для любых настольных игр. Синяя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</si>
  <si>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100497</t>
  </si>
  <si>
    <t>Фишка фигурная, 1,6*1,6 см, в ассортименте, акрил ИН-5818 фиолетовая кратно 500</t>
  </si>
  <si>
    <t>ИН-5818 фиолетовая</t>
  </si>
  <si>
    <t>Игральные фишки — незаменимые аксессуары практически для любых настольных игр. Фиолетовая фигурная фишка изготовлена из высококачественного акрила. Ее можно использовать для отметки уровня ресурсов жизни, победных очков при игре в настольные игры и т.д. Размер: 1,6х1,6 см.</t>
  </si>
  <si>
    <t>05. НАСТОЛЬНЫЕ ЭКШН ИГРЫ</t>
  </si>
  <si>
    <t>01. ТМ Рыжий кот</t>
  </si>
  <si>
    <t>Логические игры "Уникум"</t>
  </si>
  <si>
    <t>230614</t>
  </si>
  <si>
    <t>Игрушка развивающая. Головоломка. Весёлые котята(3 уровня сложности,24 задания) (арт.И-7748)</t>
  </si>
  <si>
    <t>И-7748</t>
  </si>
  <si>
    <t>4670159177487</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</si>
  <si>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3 уровня сложности, 24 заданий.</t>
  </si>
  <si>
    <t>230613</t>
  </si>
  <si>
    <t>Игрушка развивающая. Головоломка. Непослушные щенки(5 уровней сложности, 36 заданий) (арт.И-7747)</t>
  </si>
  <si>
    <t>И-7747</t>
  </si>
  <si>
    <t>4670159177470</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</si>
  <si>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5 уровней сложности, 36 заданий.</t>
  </si>
  <si>
    <t>230607</t>
  </si>
  <si>
    <t>Игрушка развивающая. Головоломка. Полет в облаках(5 уровней сложности, 36 заданий) (арт.И-7746)</t>
  </si>
  <si>
    <t>И-7746</t>
  </si>
  <si>
    <t>4670159177463</t>
  </si>
  <si>
    <t>230615</t>
  </si>
  <si>
    <t>Игрушка развивающая. Головоломка.Перехват(4 уровня сложности,40 заданий) (арт.И-7749)</t>
  </si>
  <si>
    <t>И-7749</t>
  </si>
  <si>
    <t>4670159177494</t>
  </si>
  <si>
    <t>Развивающая игрушка-головоломка для детей - это увлекательная игра, специально разработанная для развития логического мышления, усидчивости и пространственного воображения у малышей. Имея разнообразные формы, цвета и элементы, эта игрушка-головоломка предлагает детям решать различные задачи и головоломки, соединять части и собирать их в уникальные конструкции. Материал: пластик. Упаковка: коробка с окном. Особенности: 4 уровня сложности, 40 заданий.</t>
  </si>
  <si>
    <t>Магнитные игры</t>
  </si>
  <si>
    <t>228663</t>
  </si>
  <si>
    <t>Настольная игра. Супербитва. "Магнитное сражение" 22.7*22.7*3, 30 магнитов (Арт. ИН-7171)</t>
  </si>
  <si>
    <t>ИН-7171</t>
  </si>
  <si>
    <t>4670159171621</t>
  </si>
  <si>
    <t xml:space="preserve">"Магнитное сражение" представляет собой не только захватывающее развлечение, но и прекрасную возможность тренировать моторику рук и развивать логическое мышление. Игра позволяет провести время весело и продуктивно. Не упустите шанс попробовать настольную игру "Магнитное сражение" и улучшить свои навыки вместе с близкими, друзьями или коллегами. Основным компонентом игры являются магниты, которые изобретательно расставляются на игровом поле, чтобы они не притягивались друг к другу. Размер: 22,7х22,7х3 см. Количество элементов: 32 магнитов. Материал: пластик, магнит. Упаковка: коробка.
</t>
  </si>
  <si>
    <t>СПОРТИВНЫЕ НАСТОЛЬНЫЕ ИГРЫ</t>
  </si>
  <si>
    <t>195553</t>
  </si>
  <si>
    <t>Аэрохоккей "Чемпион 1" (35х7,5х21,5 см) (6*AA не в к-те) в коробке ( Арт. 2130407)</t>
  </si>
  <si>
    <t>2130407</t>
  </si>
  <si>
    <t>4620129790963</t>
  </si>
  <si>
    <t>Настольный аэрохоккей — увлекательное развлечение для всей семьи!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35х7,5х21,5 см. В коробке. Батарейки 6*AA приобретаются отдельно. В коробке.</t>
  </si>
  <si>
    <t>151140</t>
  </si>
  <si>
    <t>Настольная игра "Бильярд №12" в коробке (34х2,9х19,5) (арт. 1973919)</t>
  </si>
  <si>
    <t>1973919</t>
  </si>
  <si>
    <t>4680088448541</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</si>
  <si>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34х2,9х19,5 см. В коробке.</t>
  </si>
  <si>
    <t>176765</t>
  </si>
  <si>
    <t>Настольная игра "Бильярд.Бинго-2" (39,5*10*23 см) ( Арт. 1973921)</t>
  </si>
  <si>
    <t>1973921</t>
  </si>
  <si>
    <t>4610144896627</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</si>
  <si>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39,5*10*23 см.</t>
  </si>
  <si>
    <t>201002</t>
  </si>
  <si>
    <t>Настольная игра. Бильярд (55,2х13,5х30см), текстильное покрытие, в коробке ( Арт. 2312593)</t>
  </si>
  <si>
    <t>2312593</t>
  </si>
  <si>
    <t>4670159023258</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</si>
  <si>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55,2х13,5х30см. Особенности: текстильное покрытие. В коробке.</t>
  </si>
  <si>
    <t>201003</t>
  </si>
  <si>
    <t>Настольная игра. Бильярд (66,5х13,5х38см), текстильное покрытие, в коробке ( Арт. 2312592)</t>
  </si>
  <si>
    <t>2312592</t>
  </si>
  <si>
    <t>4670159023265</t>
  </si>
  <si>
    <t>Бильярд — увлекательная игра для всей семьи! В бильярд можно играть на пару с соперником или тренироваться самостоятельно. Игра развивает координацию движения, аналитическое мышление, концентрацию внимания. Благодаря своей компактности и легкости, ее можно брать куда угодно: на дачу, в офис или на вечеринку. Размер: 66,5х13,5х38см. Особенности: текстильное покрытие. В коробке.</t>
  </si>
  <si>
    <t>ЭКШН ИГРЫ</t>
  </si>
  <si>
    <t>197684</t>
  </si>
  <si>
    <t>Игра наст."Карточная игра на двоих"(25,7х21,7х5см)(1игр.доска,1звонок,50куб.,30 карт)(Арт.Y25458004)</t>
  </si>
  <si>
    <t>Y25458004</t>
  </si>
  <si>
    <t>4670159003007</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</si>
  <si>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"Карточная игра на двоих"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25,7х21,7х5 см. В комплекте: 1 игровая доска,1звонок.,50 кубиков,30 карточек. В коробке.</t>
  </si>
  <si>
    <t>197679</t>
  </si>
  <si>
    <t>Игра настольная "Магнитные кольца"(21х20,5х4,6 см)(игр.доска,16 магн.колец,54 карт.)(Арт. Y25458038)</t>
  </si>
  <si>
    <t>Y25458038</t>
  </si>
  <si>
    <t>4670159002956</t>
  </si>
  <si>
    <t>Настольная игра удобна. В неё можно играть всей семьёй, с друзьями и детьми и даже детьми друзей. Неважно, какая вокруг обстановка — купе поезда, ваша кухня или номер в отеле — настольная игра всегда хороша и не занимает много места. Настольная игра "Магнитные кольца" развивает зрительную память, внимание, сообразительность, логику,  воображение и образное мышление, тем самым оказывают полезное влияние на ребенка. Размер: 21х20,5х4,6 см. В комплекте: игровая доска,16 магн. колец, 54 карточек. В коробке.</t>
  </si>
  <si>
    <t>201000</t>
  </si>
  <si>
    <t>Настольная игра. Пингвин на льдине (25,5х6х25,5см), в коробке ( Арт. Y18723186)</t>
  </si>
  <si>
    <t>Y18723186</t>
  </si>
  <si>
    <t>4670159023388</t>
  </si>
  <si>
    <t>Пингвин на льдине - это веселая динамичная игра, которая порадует всех участников и родителей! Главная цель игры на логику - не уронить пингвина. Каждый игрок в свой ход должен вращать рулетку и делать то, что на ней указано. Игрок, который уронит пингвина будет считаться проигравшим. Льдинки необходимо установить на пластиковое основание в произвольном порядке, установить пластиковые ножки, после чего нужно поставить фигурку пингвина в центр на льдинку. После этого необходимо взять молоточек и разбивать те льдинки, которые выпадают на рулетке. Размер: 25,5х6х25,5см. В коробке.</t>
  </si>
  <si>
    <t>06. ТВОРЧЕСТВО (мозаика, аппликации)</t>
  </si>
  <si>
    <t>02. ХОЛСТЫ ДЛЯ РИСОВАНИЯ С КРАСКАМИ</t>
  </si>
  <si>
    <t>03.Холсты для рисования на подрамнике</t>
  </si>
  <si>
    <t>056274</t>
  </si>
  <si>
    <t>Холст на подрамнике для рисования. 15х15 см (хлопок) (Арт. Х-5841)</t>
  </si>
  <si>
    <t>Х-5841</t>
  </si>
  <si>
    <t>4665299658415</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</si>
  <si>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 280г/м2, 3 слоя акрилового грунта. Размер: 15х15 см.</t>
  </si>
  <si>
    <t>069063</t>
  </si>
  <si>
    <t>Холст на подрамнике для рисования. 18х24 см (хлопок) (Арт. Х-8604)</t>
  </si>
  <si>
    <t>Х-8604</t>
  </si>
  <si>
    <t>4665301886041</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</si>
  <si>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18х24 см.</t>
  </si>
  <si>
    <t>058795</t>
  </si>
  <si>
    <t>Холст на подрамнике для рисования. 20х25 см (хлопок) (Арт. Х-5842)</t>
  </si>
  <si>
    <t>Х-5842</t>
  </si>
  <si>
    <t>4665299658422</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</si>
  <si>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20х25 см.</t>
  </si>
  <si>
    <t>058794</t>
  </si>
  <si>
    <t>Холст на подрамнике для рисования. 20х30 см (хлопок) (Арт. Х-5843)</t>
  </si>
  <si>
    <t>Х-5843</t>
  </si>
  <si>
    <t>4665299658439</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</si>
  <si>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20х30 см.</t>
  </si>
  <si>
    <t>060008</t>
  </si>
  <si>
    <t>Холст на подрамнике для рисования. 25х30 см (хлопок) (Арт. Х-5844)</t>
  </si>
  <si>
    <t>Х-5844</t>
  </si>
  <si>
    <t>4665299658446</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</si>
  <si>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Плотность:280г/м2. 3 слоя акрилового грунта. Размер: 25х30 см.</t>
  </si>
  <si>
    <t>056275</t>
  </si>
  <si>
    <t>Холст на подрамнике для рисования. 30х40 см (хлопок) (Арт. Х-5845)</t>
  </si>
  <si>
    <t>Х-5845</t>
  </si>
  <si>
    <t>4665299658453</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</si>
  <si>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 280г/м2. 3 слоя акрилового грунта. Размер: 30х40 см.</t>
  </si>
  <si>
    <t>058796</t>
  </si>
  <si>
    <t>Холст на подрамнике для рисования. 40х50 см (хлопок) (Арт. Х-5846)</t>
  </si>
  <si>
    <t>Х-5846</t>
  </si>
  <si>
    <t>4665299658460</t>
  </si>
  <si>
    <t>Холст для рисования — это специально подготовленная грунтованная поверхность для создания уникального шедевра в области изобразительного искусства. Основа на подрамнике, 100% хлопок. Проявите фантазию и создайте свою уникальную картину! Готовое изделие может стать украшением интерьера или прекрасным подарком близким и друзьям. Фактура: мелкое зерно. Плотность: 280г/м2. 3 слоя акрилового грунта. Размер: 40х50 см.</t>
  </si>
  <si>
    <t>24.Холсты с красками 30х40 см по номерам (в коробке)</t>
  </si>
  <si>
    <t xml:space="preserve">  ТМ Джаззл (4 кисти+клинья)</t>
  </si>
  <si>
    <t>225198</t>
  </si>
  <si>
    <t>Холст с красками 30х40 см по номер. Хип-хоп (Арт. 112381) Джаззл</t>
  </si>
  <si>
    <t>112381</t>
  </si>
  <si>
    <t>4670159154181</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</si>
  <si>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Размер: 30х40 см. Возрастное ограничение: 14+. Продукция со сроком годности. Материал: хлопок, пластик, дерево, полимерный материал (акрил), металл, бумага. В коробке.</t>
  </si>
  <si>
    <t>АНИМЕ</t>
  </si>
  <si>
    <t>225204</t>
  </si>
  <si>
    <t>Холст с красками 30х40 см по номер. Девочка и кошка (Арт. 112385) Джаззл</t>
  </si>
  <si>
    <t>112385</t>
  </si>
  <si>
    <t>4670159154211</t>
  </si>
  <si>
    <t>225205</t>
  </si>
  <si>
    <t>Холст с красками 30х40 см по номер. На встречу переменам (Арт. 112386) Джаззл</t>
  </si>
  <si>
    <t>112386</t>
  </si>
  <si>
    <t>4670159154228</t>
  </si>
  <si>
    <t>ДЕВУШКИ</t>
  </si>
  <si>
    <t>225196</t>
  </si>
  <si>
    <t>Холст с красками 30х40 см по номер. Девушка в розовом (Арт. 112380) Джаззл</t>
  </si>
  <si>
    <t>112380</t>
  </si>
  <si>
    <t>4670159154174</t>
  </si>
  <si>
    <t>225194</t>
  </si>
  <si>
    <t>Холст с красками 30х40 см по номер. Полный восторг (Арт. 112379) Джаззл</t>
  </si>
  <si>
    <t>112379</t>
  </si>
  <si>
    <t>4670159154167</t>
  </si>
  <si>
    <t>225199</t>
  </si>
  <si>
    <t>Холст с красками 30х40 см по номер. Солнечные зонтики (Арт. 112382) Джаззл</t>
  </si>
  <si>
    <t>112382</t>
  </si>
  <si>
    <t>4670159154198</t>
  </si>
  <si>
    <t>225207</t>
  </si>
  <si>
    <t>Холст с красками 30х40 см по номер. Черный ей к лицу (Арт. 112387) Джаззл</t>
  </si>
  <si>
    <t>112387</t>
  </si>
  <si>
    <t>4670159154235</t>
  </si>
  <si>
    <t>225136</t>
  </si>
  <si>
    <t>Холст с красками 30х40 см по номер. Сущий ангел (Арт. 112317) Джаззл</t>
  </si>
  <si>
    <t>112317</t>
  </si>
  <si>
    <t>4670159153634</t>
  </si>
  <si>
    <t>225130</t>
  </si>
  <si>
    <t>Холст с красками 30х40 см по номер. Эти глаза напротив (Арт. 112311) Джаззл</t>
  </si>
  <si>
    <t>112311</t>
  </si>
  <si>
    <t>4670159153573</t>
  </si>
  <si>
    <t>225176</t>
  </si>
  <si>
    <t>Холст с красками 30х40 см по номер. Свежесть (Арт. 112364) Джаззл</t>
  </si>
  <si>
    <t>112364</t>
  </si>
  <si>
    <t>4670159154020</t>
  </si>
  <si>
    <t>АНГЕЛЫ И ФЭНТЕЗИ</t>
  </si>
  <si>
    <t>223016</t>
  </si>
  <si>
    <t>Холст с красками 30х40 см по номерам (в коробке) (30цв.) Золотые крылья (Арт.Х-4124)</t>
  </si>
  <si>
    <t>Х-4124</t>
  </si>
  <si>
    <t>4670159140924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</si>
  <si>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t>
  </si>
  <si>
    <t>223014</t>
  </si>
  <si>
    <t>Холст с красками 30х40 см по номерам (в коробке) (30цв.) Смотрящий на ангела (Арт.Х-4122)</t>
  </si>
  <si>
    <t>Х-4122</t>
  </si>
  <si>
    <t>4670159140900</t>
  </si>
  <si>
    <t>212980</t>
  </si>
  <si>
    <t>Холст с красками 30х40 см по номерам (в коробке) (30 цв.) Герой с суперсилой (Арт. Х-8546)</t>
  </si>
  <si>
    <t>Х-8546</t>
  </si>
  <si>
    <t>4670159086468</t>
  </si>
  <si>
    <t>212975</t>
  </si>
  <si>
    <t>Холст с красками 30х40 см по номерам (в коробке) (30 цв.) Девочка-лисичка (Арт. Х-8542)</t>
  </si>
  <si>
    <t>Х-8542</t>
  </si>
  <si>
    <t>4670159086420</t>
  </si>
  <si>
    <t>212973</t>
  </si>
  <si>
    <t>Холст с красками 30х40 см по номерам (в коробке) (30 цв.) Магические напарники (Арт. Х-8540)</t>
  </si>
  <si>
    <t>Х-8540</t>
  </si>
  <si>
    <t>4670159086406</t>
  </si>
  <si>
    <t>223025</t>
  </si>
  <si>
    <t>Холст с красками 30х40 см по номерам (в коробке) (30цв.) Аниме-девочка и кот (Арт.Х-4129)</t>
  </si>
  <si>
    <t>Х-4129</t>
  </si>
  <si>
    <t>4670159140979</t>
  </si>
  <si>
    <t>223024</t>
  </si>
  <si>
    <t>Холст с красками 30х40 см по номерам (в коробке) (30цв.) Девушка на фоне неба (Арт.Х-4128)</t>
  </si>
  <si>
    <t>Х-4128</t>
  </si>
  <si>
    <t>4670159140962</t>
  </si>
  <si>
    <t>223027</t>
  </si>
  <si>
    <t>Холст с красками 30х40 см по номерам (в коробке) (30цв.) Стильная девушка (Арт.Х-4130)</t>
  </si>
  <si>
    <t>Х-4130</t>
  </si>
  <si>
    <t>4670159140986</t>
  </si>
  <si>
    <t>256018</t>
  </si>
  <si>
    <t>Холст с красками 30x40 см по номерам (в коробке) (30 цв.) Девушка с красным маком  (арт.ХК-3225)</t>
  </si>
  <si>
    <t>ХК-3225</t>
  </si>
  <si>
    <t>4620387732255</t>
  </si>
  <si>
    <t>Набор для рисования по номерам содержит все необходимое для самостоятельного создания картины! Холст с красками поможет малышам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Размер: 30х40 см. Материал: хлопок, пластик, дерево, полимерный материал (акрил), металл. Упаковка: коробка. Количество цветов: 30 шт. В наборе: 1. Холст на подрамнике
2. Акриловые краски
3. Кисти - 3шт.
4. Фурнитура для крепления картины на стене
5. Инструкция со схемой рисунка</t>
  </si>
  <si>
    <t>212981</t>
  </si>
  <si>
    <t>Холст с красками 30х40 см по номерам (в коробке) (24 цв.) Девушка на крыше высотки (Арт. Х-8547)</t>
  </si>
  <si>
    <t>Х-8547</t>
  </si>
  <si>
    <t>4670159086475</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</si>
  <si>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(24 шт.), не требуют смешивания.
3. Кисти - з шт.
4. Фурнитура для крепления картины на стене.
5. Инструкция со схемой рисунка. Размер: 30х40 см.</t>
  </si>
  <si>
    <t>212984</t>
  </si>
  <si>
    <t>Холст с красками 30х40 см по номерам (в коробке) (30 цв.) Девушка с ушками (Арт. Х-8550)</t>
  </si>
  <si>
    <t>Х-8550</t>
  </si>
  <si>
    <t>4670159086505</t>
  </si>
  <si>
    <t>223011</t>
  </si>
  <si>
    <t>Холст с красками 30х40 см по номерам (в коробке) (30цв.) Ангел в надежде (Арт.Х-4120)</t>
  </si>
  <si>
    <t>Х-4120</t>
  </si>
  <si>
    <t>4670159140887</t>
  </si>
  <si>
    <t>223055</t>
  </si>
  <si>
    <t>Холст с красками 30х40 см по номерам (в коробке) (30цв.) Поп-арт девушка (Арт.Х-4149)</t>
  </si>
  <si>
    <t>Х-4149</t>
  </si>
  <si>
    <t>4670159141174</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</si>
  <si>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(30 шт.), не требуют смешивания.
3. Кисти - з шт.
4. Фурнитура для крепления картины на стене.
5. Инструкция со схемой рисунка. Размер: 30х40 см. Материал: хлопок, пластик, дерево, полимерный материал (акрил), металл, бумага. Упаковка: коробка.</t>
  </si>
  <si>
    <t>211951</t>
  </si>
  <si>
    <t xml:space="preserve">Холсты с красками 30х40 см по номерам (в кор) (30 цв.) ДЕВУШКА И ЗВЁЗДНОЕ НЕБО (Арт. ХК-6851) </t>
  </si>
  <si>
    <t>ХК-6851</t>
  </si>
  <si>
    <t>4670159048510</t>
  </si>
  <si>
    <t>256047</t>
  </si>
  <si>
    <t>Холст с красками 30x40 см по номерам (в коробке) (30 цв.) Корабль у скалистого острова (арт.ХК-3248)</t>
  </si>
  <si>
    <t>ХК-3248</t>
  </si>
  <si>
    <t>4620387732484</t>
  </si>
  <si>
    <t>212999</t>
  </si>
  <si>
    <t>Холст с красками 30х40 см по номерам (в коробке) (30 цв.) Корабли (Арт. Х-8556)</t>
  </si>
  <si>
    <t>Х-8556</t>
  </si>
  <si>
    <t>4670159086567</t>
  </si>
  <si>
    <t>211936</t>
  </si>
  <si>
    <t>Холсты с красками 30х40 см по номерам (в коробке) (30 цв.) КОРАБЛЬ И СОЗВЕЗДИЕ КИТА (Арт. ХК-6841)</t>
  </si>
  <si>
    <t>ХК-6841</t>
  </si>
  <si>
    <t>4670159048411</t>
  </si>
  <si>
    <t>ПЕЙЗАЖИ</t>
  </si>
  <si>
    <t>256048</t>
  </si>
  <si>
    <t>Холст с красками 30x40 см по номерам (в коробке) (30 цв.) Розовый закат на острове (арт.ХК-3249)</t>
  </si>
  <si>
    <t>ХК-3249</t>
  </si>
  <si>
    <t>4620387732491</t>
  </si>
  <si>
    <t>256072</t>
  </si>
  <si>
    <t>Холст с красками 30x40 см по номерам (в коробке) (30 цв.) Кот на отдыхе  (арт.ХК-3261)</t>
  </si>
  <si>
    <t>ХК-3261</t>
  </si>
  <si>
    <t>4620387732613</t>
  </si>
  <si>
    <t>256068</t>
  </si>
  <si>
    <t>Холст с красками 30x40 см по номерам (в коробке) (30 цв.) Мечтательная девушка (арт.ХК-3259)</t>
  </si>
  <si>
    <t>ХК-3259</t>
  </si>
  <si>
    <t>4620387732590</t>
  </si>
  <si>
    <t>211945</t>
  </si>
  <si>
    <t>Холсты с красками 30х40 см по номерам (в коробке) (30 цв.) ПРЕКРАСНЫЙ КОСМОС (Арт. ХК-6848)</t>
  </si>
  <si>
    <t>ХК-6848</t>
  </si>
  <si>
    <t>4670159048480</t>
  </si>
  <si>
    <t>Перед Вами замечательные наборы для создания уникального шедевра изобразительного искусства. Создание картин на специально подготовленной рабочей поверхности – это уникальная техника, позволяющая делать Ваши шедевры более яркими и реалистичными. Просто нанесите мазки на уже готовый эскиз и оживите картину! Готовые изделия могут стать украшением интерьера или прекрасным подарком близким и друзьям. Состав набора:
1. Холст на подрамнике
Акриловые краски, не требуют смешивания.
3. Кисти - з шт.
4. Фурнитура для крепления картины на стене.
5. Инструкция со схемой рисунка. Размер: 30х40 см.</t>
  </si>
  <si>
    <t>28.Холсты с красками 40х40 см по номерам (в коробке)</t>
  </si>
  <si>
    <t>Ангелы и фентази</t>
  </si>
  <si>
    <t>225501</t>
  </si>
  <si>
    <t>Холст с красками 40х40 см по номерам (в коробке) (30 цв.) Грустный ангел (арт. Х-5600)</t>
  </si>
  <si>
    <t>Х-5600</t>
  </si>
  <si>
    <t>4670159156734</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</si>
  <si>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(30 цветов, не требуют смешивания), кисти 3 шт, фурнитура для крепления картины на стене, инструкция со схемой рисунка. Размер: 40х40 см. Возрастное ограничение: 14+. В коробке.</t>
  </si>
  <si>
    <t>Нужно маркировать остатки</t>
  </si>
  <si>
    <t>Аниме</t>
  </si>
  <si>
    <t>225503</t>
  </si>
  <si>
    <t>Холст с красками 40х40 см по номерам (в коробке) (30 цв.) Девочка на природе (арт. Х-5602)</t>
  </si>
  <si>
    <t>Х-5602</t>
  </si>
  <si>
    <t>4670159156758</t>
  </si>
  <si>
    <t>225507</t>
  </si>
  <si>
    <t>Холст с красками 40х40 см по номерам (в коробке) (30 цв.) Девушка в чёрном (арт. Х-5606)</t>
  </si>
  <si>
    <t>Х-5606</t>
  </si>
  <si>
    <t>4670159156796</t>
  </si>
  <si>
    <t>Город</t>
  </si>
  <si>
    <t>225654</t>
  </si>
  <si>
    <t>Холст с красками 40х40 см по номерам (в коробке) (30 цв.) Красный зонт (арт. Х-5650)</t>
  </si>
  <si>
    <t>Х-5650</t>
  </si>
  <si>
    <t>4670159157236</t>
  </si>
  <si>
    <t>225513</t>
  </si>
  <si>
    <t>Холст с красками 40х40 см по номерам (в коробке) (30 цв.) Прогулка по Амстердаму (арт. Х-5612)</t>
  </si>
  <si>
    <t>Х-5612</t>
  </si>
  <si>
    <t>4670159156857</t>
  </si>
  <si>
    <t>225514</t>
  </si>
  <si>
    <t>Холст с красками 40х40 см по номерам (в коробке) (30 цв.) Яркий вид на Гальштат (арт. Х-5613)</t>
  </si>
  <si>
    <t>Х-5613</t>
  </si>
  <si>
    <t>4670159156864</t>
  </si>
  <si>
    <t>Девушки</t>
  </si>
  <si>
    <t>225504</t>
  </si>
  <si>
    <t>Холст с красками 40х40 см по номерам (в коробке) (30 цв.) Кукольная девушка (арт. Х-5603)</t>
  </si>
  <si>
    <t>Х-5603</t>
  </si>
  <si>
    <t>4670159156765</t>
  </si>
  <si>
    <t>Животные</t>
  </si>
  <si>
    <t>225643</t>
  </si>
  <si>
    <t>Холст с красками 40х40 см по номерам (в коробке) (30 цв.) Портрет лисы (арт. Х-5645)</t>
  </si>
  <si>
    <t>Х-5645</t>
  </si>
  <si>
    <t>4670159157182</t>
  </si>
  <si>
    <t>225598</t>
  </si>
  <si>
    <t>Холст с красками 40х40 см по номерам (в коробке) (30 цв.) Разноцветная сова (арт. Х-5630)</t>
  </si>
  <si>
    <t>Х-5630</t>
  </si>
  <si>
    <t>4670159157038</t>
  </si>
  <si>
    <t>225580</t>
  </si>
  <si>
    <t>Холст с красками 40х40 см по номерам (в коробке) (30 цв.) Тигр на фоне неба (арт. Х-5621)</t>
  </si>
  <si>
    <t>Х-5621</t>
  </si>
  <si>
    <t>4670159156949</t>
  </si>
  <si>
    <t>Пейзажи</t>
  </si>
  <si>
    <t>225623</t>
  </si>
  <si>
    <t>Холст с красками 40х40 см по номерам (в коробке) (30 цв.) В родных краях (арт. Х-5635)</t>
  </si>
  <si>
    <t>Х-5635</t>
  </si>
  <si>
    <t>4670159157083</t>
  </si>
  <si>
    <t>225632</t>
  </si>
  <si>
    <t>Холст с красками 40х40 см по номерам (в коробке) (30 цв.) Хижина в лесу (арт. Х-5639)</t>
  </si>
  <si>
    <t>Х-5639</t>
  </si>
  <si>
    <t>4670159157120</t>
  </si>
  <si>
    <t>Тренды</t>
  </si>
  <si>
    <t>225650</t>
  </si>
  <si>
    <t>Холст с красками 40х40 см по номерам (в коробке) (30 цв.) Рисунок влюблённых (арт. Х-5648)</t>
  </si>
  <si>
    <t>Х-5648</t>
  </si>
  <si>
    <t>4670159157212</t>
  </si>
  <si>
    <t>30.Холсты с красками 40х50 см по номерам в коробке</t>
  </si>
  <si>
    <t xml:space="preserve">  ТМ Джаззл (4 кисти+ клинья)</t>
  </si>
  <si>
    <t>225293</t>
  </si>
  <si>
    <t>Холст с красками 40х50 см по номер. Девочка с птицами (Арт. 1123170) Джаззл</t>
  </si>
  <si>
    <t>1123170</t>
  </si>
  <si>
    <t>4670159154945</t>
  </si>
  <si>
    <t>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Размер: 40х50 см. Возрастное ограничение: 14+. В коробке.</t>
  </si>
  <si>
    <t>225301</t>
  </si>
  <si>
    <t>Холст с красками 40х50 см по номер. Ангел золотой (Арт. 1123173) Джаззл</t>
  </si>
  <si>
    <t>1123173</t>
  </si>
  <si>
    <t>4670159154976</t>
  </si>
  <si>
    <t>225289</t>
  </si>
  <si>
    <t>Холст с красками 40х50 см по номер. Девушка в стиле поп-арт (Арт. 1123166) Джаззл</t>
  </si>
  <si>
    <t>1123166</t>
  </si>
  <si>
    <t>4670159154907</t>
  </si>
  <si>
    <t>225286</t>
  </si>
  <si>
    <t>Холст с красками 40х50 см по номер. Девушка серфера (Арт. 1123163) Джаззл</t>
  </si>
  <si>
    <t>1123163</t>
  </si>
  <si>
    <t>4670159154877</t>
  </si>
  <si>
    <t>225285</t>
  </si>
  <si>
    <t>Холст с красками 40х50 см по номер. Девушка-дракон (Арт. 1123162) Джаззл</t>
  </si>
  <si>
    <t>1123162</t>
  </si>
  <si>
    <t>4670159154860</t>
  </si>
  <si>
    <t>225290</t>
  </si>
  <si>
    <t>Холст с красками 40х50 см по номер. Прогулка в японском саду (Арт. 1123167) Джаззл</t>
  </si>
  <si>
    <t>1123167</t>
  </si>
  <si>
    <t>4670159154914</t>
  </si>
  <si>
    <t>225225</t>
  </si>
  <si>
    <t>Холст с красками 40х50 см по номер. Авантюрное приключение (Арт. 112395) Джаззл</t>
  </si>
  <si>
    <t>112395</t>
  </si>
  <si>
    <t>4670159154297</t>
  </si>
  <si>
    <t>225242</t>
  </si>
  <si>
    <t>Холст с красками 40х50 см по номер. Амурский тигр (Арт. 1123114) Джаззл</t>
  </si>
  <si>
    <t>1123114</t>
  </si>
  <si>
    <t>4670159154464</t>
  </si>
  <si>
    <t>225315</t>
  </si>
  <si>
    <t>Холст с красками 40х50 см по номер. Большая черепаха (Арт. 1123176) Джаззл</t>
  </si>
  <si>
    <t>1123176</t>
  </si>
  <si>
    <t>4670159155003</t>
  </si>
  <si>
    <t>225227</t>
  </si>
  <si>
    <t>Холст с красками 40х50 см по номер. Домашний уют (Арт. 112397) Джаззл</t>
  </si>
  <si>
    <t>112397</t>
  </si>
  <si>
    <t>4670159154310</t>
  </si>
  <si>
    <t>225244</t>
  </si>
  <si>
    <t>Холст с красками 40х50 см по номер. Драгоценный хамелеон (Арт. 1123117) Джаззл</t>
  </si>
  <si>
    <t>1123117</t>
  </si>
  <si>
    <t>4670159154488</t>
  </si>
  <si>
    <t>225236</t>
  </si>
  <si>
    <t>Холст с красками 40х50 см по номер. Друг мой, лабрадор (Арт. 1123107) Джаззл</t>
  </si>
  <si>
    <t>1123107</t>
  </si>
  <si>
    <t>4670159154402</t>
  </si>
  <si>
    <t>225219</t>
  </si>
  <si>
    <t>Холст с красками 40х50 см по номер. Кот Персик  (Арт. 112394) Джаззл</t>
  </si>
  <si>
    <t>112394</t>
  </si>
  <si>
    <t>4670159154280</t>
  </si>
  <si>
    <t>225232</t>
  </si>
  <si>
    <t>Холст с красками 40х50 см по номер. Лучший пловец (Арт. 1123103) Джаззл</t>
  </si>
  <si>
    <t>1123103</t>
  </si>
  <si>
    <t>4670159154365</t>
  </si>
  <si>
    <t>225235</t>
  </si>
  <si>
    <t>Холст с красками 40х50 см по номер. Покатаемся с ветерком! (Арт. 1123106) Джаззл</t>
  </si>
  <si>
    <t>1123106</t>
  </si>
  <si>
    <t>4670159154396</t>
  </si>
  <si>
    <t>225238</t>
  </si>
  <si>
    <t>Холст с красками 40х50 см по номер. Снежный взгляд (Арт. 1123109) Джаззл</t>
  </si>
  <si>
    <t>1123109</t>
  </si>
  <si>
    <t>4670159154426</t>
  </si>
  <si>
    <t>225237</t>
  </si>
  <si>
    <t>Холст с красками 40х50 см по номер. Степной волк (Арт. 1123108) Джаззл</t>
  </si>
  <si>
    <t>1123108</t>
  </si>
  <si>
    <t>4670159154419</t>
  </si>
  <si>
    <t>225294</t>
  </si>
  <si>
    <t>Холст с красками 40х50 см по номер. Регата (Арт. 1123171) Джаззл</t>
  </si>
  <si>
    <t>1123171</t>
  </si>
  <si>
    <t>4670159154952</t>
  </si>
  <si>
    <t>225246</t>
  </si>
  <si>
    <t>Холст с красками 40х50 см по номер. Время гондольер (Арт. 1123120) Джаззл</t>
  </si>
  <si>
    <t>1123120</t>
  </si>
  <si>
    <t>4670159154501</t>
  </si>
  <si>
    <t>225260</t>
  </si>
  <si>
    <t>Холст с красками 40х50 см по номер. Живописный край (Арт. 1123133) Джаззл</t>
  </si>
  <si>
    <t>1123133</t>
  </si>
  <si>
    <t>4670159154624</t>
  </si>
  <si>
    <t>225250</t>
  </si>
  <si>
    <t>Холст с красками 40х50 см по номер. На улицах большого города (Арт. 1123123) Джаззл</t>
  </si>
  <si>
    <t>1123123</t>
  </si>
  <si>
    <t>4670159154532</t>
  </si>
  <si>
    <t>225283</t>
  </si>
  <si>
    <t>Холст с красками 40х50 см по номер. Праздник в горах (Арт. 1123160) Джаззл</t>
  </si>
  <si>
    <t>1123160</t>
  </si>
  <si>
    <t>4670159154846</t>
  </si>
  <si>
    <t>225262</t>
  </si>
  <si>
    <t>Холст с красками 40х50 см по номер. Прованс (Арт. 1123136) Джаззл</t>
  </si>
  <si>
    <t>1123136</t>
  </si>
  <si>
    <t>4670159154648</t>
  </si>
  <si>
    <t>225263</t>
  </si>
  <si>
    <t>Холст с красками 40х50 см по номер. Тоскана (Арт. 1123137) Джаззл</t>
  </si>
  <si>
    <t>1123137</t>
  </si>
  <si>
    <t>4670159154655</t>
  </si>
  <si>
    <t>ЦВЕТЫ И НАТЮРМОРТЫ</t>
  </si>
  <si>
    <t>225269</t>
  </si>
  <si>
    <t>Холст с красками 40х50 см по номер. Васильки у открытого окна (Арт. 1123143) Джаззл</t>
  </si>
  <si>
    <t>1123143</t>
  </si>
  <si>
    <t>4670159154716</t>
  </si>
  <si>
    <t>225265</t>
  </si>
  <si>
    <t>Холст с красками 40х50 см по номер. Утро в саду (Арт. 1123139) Джаззл</t>
  </si>
  <si>
    <t>1123139</t>
  </si>
  <si>
    <t>4670159154679</t>
  </si>
  <si>
    <t>225281</t>
  </si>
  <si>
    <t>Холст с красками 40х50 см по номер. Чайный натюрморт (Арт. 1123158) Джаззл</t>
  </si>
  <si>
    <t>1123158</t>
  </si>
  <si>
    <t>4670159154822</t>
  </si>
  <si>
    <t>214216</t>
  </si>
  <si>
    <t>Холст с красками 40х50 см по ном., с зол.поталью (в кор.) ( цв) Принцесса Персии (Арт. ХП-9777)</t>
  </si>
  <si>
    <t>ХП-9777</t>
  </si>
  <si>
    <t>4670159097778</t>
  </si>
  <si>
    <t>Представляем абсолютную новинку — художественный набор для рисования по номерам с золотой поталью. Раскраски по номерам с эффектом золота интересны как для взрослых, так и для детей. Набор для творчества с комплектом для декора техникой поталь и рисованием по номерам дают возможность создать шедевр собственными руками. Чтобы оживить картину, нужно просто нанести мазки на эскиз! Готовое изделие может стать украшением интерьера или прекрасным подарком близким и друзьям. В комплекте: холст, акриловые краски, золотая поталь, клей и защитный лак для потали, zip-сумочка. Размер: 40х50 см.</t>
  </si>
  <si>
    <t>213019</t>
  </si>
  <si>
    <t>Холст с красками 40х50 см по номерам (в коробке) (30 цв.) Девушка с драконом (Арт. Х-8575)</t>
  </si>
  <si>
    <t>Х-8575</t>
  </si>
  <si>
    <t>4670159086758</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</si>
  <si>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30 цв.), кисти (3 шт.), фурнитура для крепления картины на стене, инструкция со схемой рисунка. Размер: 40х50 см.</t>
  </si>
  <si>
    <t>213023</t>
  </si>
  <si>
    <t>Холст с красками 40х50 см по номерам (в коробке) (30 цв.) Мастер молний (Арт. Х-8579)</t>
  </si>
  <si>
    <t>Х-8579</t>
  </si>
  <si>
    <t>4670159086796</t>
  </si>
  <si>
    <t>213014</t>
  </si>
  <si>
    <t>Холст с красками 40х50 см по номерам (в коробке) (30 цв.) Мелодия на двоих (Арт. Х-8570)</t>
  </si>
  <si>
    <t>Х-8570</t>
  </si>
  <si>
    <t>4670159086703</t>
  </si>
  <si>
    <t>223254</t>
  </si>
  <si>
    <t>Холст с красками 40х50 см по номерам (в коробке) (30цв.) Девушка в кимоно (Арт.Х-4576)</t>
  </si>
  <si>
    <t>Х-4576</t>
  </si>
  <si>
    <t>4670159145769</t>
  </si>
  <si>
    <t>213024</t>
  </si>
  <si>
    <t>Холст с красками 40х50 см по номерам (в коробке) (30 цв.) Белые крылья (Арт. Х-8580)</t>
  </si>
  <si>
    <t>Х-8580</t>
  </si>
  <si>
    <t>4670159086802</t>
  </si>
  <si>
    <t>213012</t>
  </si>
  <si>
    <t>Холст с красками 40х50 см по номерам (в коробке) (30 цв.) Волшебная библиотека (Арт. Х-8568)</t>
  </si>
  <si>
    <t>Х-8568</t>
  </si>
  <si>
    <t>4670159086680</t>
  </si>
  <si>
    <t>213427</t>
  </si>
  <si>
    <t>Холст с красками 40х50 см по номерам (в коробке) (30цв.) Девушка со скрипкой (Арт. Х-8829)</t>
  </si>
  <si>
    <t>Х-8829</t>
  </si>
  <si>
    <t>4670159088295</t>
  </si>
  <si>
    <t>223273</t>
  </si>
  <si>
    <t>Холст с красками 40х50 см по номерам (в коробке) (30цв.) Шикарная девушка (Арт.Х-4592)</t>
  </si>
  <si>
    <t>Х-4592</t>
  </si>
  <si>
    <t>4670159145929</t>
  </si>
  <si>
    <t>211966</t>
  </si>
  <si>
    <t>Холсты с красками 40х50 см по номерам (в коробке) (30цв) ДЕВУШКА С УШКАМИ (Арт. ХК-6857)</t>
  </si>
  <si>
    <t>ХК-6857</t>
  </si>
  <si>
    <t>4670159048572</t>
  </si>
  <si>
    <t>225226</t>
  </si>
  <si>
    <t>Холст с красками 40х50 см по номер. Тимофей стережет сундучок (Арт. 112396) Джаззл</t>
  </si>
  <si>
    <t>112396</t>
  </si>
  <si>
    <t>4670159154303</t>
  </si>
  <si>
    <t>168685</t>
  </si>
  <si>
    <t>Холст с красками для рисования 40х50 см по номерам. (30цв.) Синее озеро и горы осенью (Арт. ХК-6237)</t>
  </si>
  <si>
    <t>ХК-6237</t>
  </si>
  <si>
    <t>4610144862370</t>
  </si>
  <si>
    <t>211999</t>
  </si>
  <si>
    <t>Холст с красками 40х50 см по номерам (в коробке) (30 цв.) ПРЕКРАСНАЯ СОВА (Арт. ХК-6880)</t>
  </si>
  <si>
    <t>ХК-6880</t>
  </si>
  <si>
    <t>4670159048800</t>
  </si>
  <si>
    <t>213013</t>
  </si>
  <si>
    <t>Холст с красками 40х50 см по номерам (в коробке) (30 цв.) Принцесса подводного мира (Арт. Х-8569)</t>
  </si>
  <si>
    <t>Х-8569</t>
  </si>
  <si>
    <t>4670159086697</t>
  </si>
  <si>
    <t>213010</t>
  </si>
  <si>
    <t>Холст с красками 40х50 см по номерам (в коробке) (30 цв.) Совиный король (Арт. Х-8566)</t>
  </si>
  <si>
    <t>Х-8566</t>
  </si>
  <si>
    <t>4670159086666</t>
  </si>
  <si>
    <t>211996</t>
  </si>
  <si>
    <t>Холсты с красками 40х50 см по номерам (в коробке) (30 цв.) СОЗВЕЗДИЕ КИТА (Арт. ХК-6877)</t>
  </si>
  <si>
    <t>ХК-6877</t>
  </si>
  <si>
    <t>4670159048770</t>
  </si>
  <si>
    <t>РЕЛИГИЯ</t>
  </si>
  <si>
    <t>193222</t>
  </si>
  <si>
    <t xml:space="preserve"> Холст с красками 40х50 см по номерам. (24цв) Владимирская Икона Божией Матери №2. ( Арт. ХК-8028)</t>
  </si>
  <si>
    <t>ХК-8028</t>
  </si>
  <si>
    <t>4620129780285</t>
  </si>
  <si>
    <t>Холст с красками поможет создать уникальный шедевр изобразительного искусства. Чтобы нарисовать картину по номерам, нужно просто нанести мазки на эскиз! Готовое изделие может стать украшением интерьера или прекрасным подарком близким и друзьям. В комплекте: холст на подрамнике, акриловые краски (не требуют смешивания, 24 цв.), кисти (3 шт.), фурнитура для крепления картины на стене, инструкция со схемой рисунка. Размер: 40х50 см.</t>
  </si>
  <si>
    <t>35.КОЛЛЕКЦИИ ХОЛСТОВ</t>
  </si>
  <si>
    <t>Коллекция "Забавные животные"</t>
  </si>
  <si>
    <t>размер 30х40 см</t>
  </si>
  <si>
    <t>260374</t>
  </si>
  <si>
    <t>Холст с красками 30x40 см по номерам (в коробке) (30 цв.) Довольный кот в сосисках (арт.ХК-3919)</t>
  </si>
  <si>
    <t>ХК-3919</t>
  </si>
  <si>
    <t>4620387739490</t>
  </si>
  <si>
    <t xml:space="preserve">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Количество цветов: 30. В наборе: холст на подрамнике, акриловые краски, кисти - 3 шт, фурнитура для крепления картины на стене, инструкция со схемой рисунка. Размер: 30х40 см. В коробке. </t>
  </si>
  <si>
    <t>260371</t>
  </si>
  <si>
    <t>Холст с красками 30x40 см по номерам (в коробке) (30 цв.) Кролик в клубничном мире  (арт.ХК-3916)</t>
  </si>
  <si>
    <t>ХК-3916</t>
  </si>
  <si>
    <t>4620387739469</t>
  </si>
  <si>
    <t>размер 40х50 см</t>
  </si>
  <si>
    <t>260386</t>
  </si>
  <si>
    <t>Холст с красками 40x50 см по номерам (в коробке) (30 цв.)  Важные новости (арт.ХК-3929)</t>
  </si>
  <si>
    <t>ХК-3929</t>
  </si>
  <si>
    <t>4620387739698</t>
  </si>
  <si>
    <t xml:space="preserve">Набор для рисования по номерам содержит все необходимое для самостоятельного создания картины! Холст с красками поможет вам создать уникальный шедевр изобразительного искусства. Чтобы оживить картину, нужно просто нанести мазки на эскиз! Готовое изделие может стать украшением интерьера или прекрасным подарком близким и друзьям. Материал: дерево, хлопок, пластик, акрил, металл. Количество цветов: 30. В наборе: холст на подрамнике, акриловые краски, кисти - 3 шт, фурнитура для крепления картины на стене, инструкция со схемой рисунка. Размер: 40х50 см. В коробке. </t>
  </si>
  <si>
    <t>260384</t>
  </si>
  <si>
    <t>Холст с красками 40x50 см по номерам (в коробке) (30 цв.) Банный день (арт.ХК-3927)</t>
  </si>
  <si>
    <t>ХК-3927</t>
  </si>
  <si>
    <t>4620387739674</t>
  </si>
  <si>
    <t>Коллекция "Магические истории"</t>
  </si>
  <si>
    <t>260366</t>
  </si>
  <si>
    <t>Холст с красками 40x50 см по номерам (в коробке) (30 цв.) Домик ведьмы (арт.ХК-3913)</t>
  </si>
  <si>
    <t>ХК-3913</t>
  </si>
  <si>
    <t>4620387739384</t>
  </si>
  <si>
    <t>260367</t>
  </si>
  <si>
    <t>Холст с красками 40x50 см по номерам (в коробке) (30 цв.) Загадочный Лондон (арт.ХК-3914)</t>
  </si>
  <si>
    <t>ХК-3914</t>
  </si>
  <si>
    <t>4620387739391</t>
  </si>
  <si>
    <t>260364</t>
  </si>
  <si>
    <t>Холст с красками 40x50 см по номерам (в коробке) (30 цв.) Чёрная кошка-волшебница (арт.ХК-3911)</t>
  </si>
  <si>
    <t>ХК-3911</t>
  </si>
  <si>
    <t>4620387739360</t>
  </si>
  <si>
    <t>Коллекция "Таинственная Азия"</t>
  </si>
  <si>
    <t>260335</t>
  </si>
  <si>
    <t>Холст с красками 30x40 см по номерам (в коробке) (30 цв.) Одинокий самурай (арт.ХК-3889)</t>
  </si>
  <si>
    <t>ХК-3889</t>
  </si>
  <si>
    <t>4620387738899</t>
  </si>
  <si>
    <t>260345</t>
  </si>
  <si>
    <t>Холст с красками 40x50 см по номерам (в коробке) (30 цв.) Девушка в японском саду (арт.ХК-3896)</t>
  </si>
  <si>
    <t>ХК-3896</t>
  </si>
  <si>
    <t>4620387739063</t>
  </si>
  <si>
    <t>260347</t>
  </si>
  <si>
    <t>Холст с красками 40x50 см по номерам (в коробке) (30 цв.) Котик на солнышке (арт.ХК-3898)</t>
  </si>
  <si>
    <t>ХК-3898</t>
  </si>
  <si>
    <t>4620387739087</t>
  </si>
  <si>
    <t>06. АЛМАЗНАЯ МОЗАИКА</t>
  </si>
  <si>
    <t>Алмазная мозаика 17х22</t>
  </si>
  <si>
    <t>На картоне</t>
  </si>
  <si>
    <t xml:space="preserve"> Классическая</t>
  </si>
  <si>
    <t>212478</t>
  </si>
  <si>
    <t>Алмаз. мозаика (класс.) 17х22 см, на картоне, с част. заполн. (26цв.) Домик мечты (Арт. НД-8521)</t>
  </si>
  <si>
    <t>НД-8521</t>
  </si>
  <si>
    <t>4670159085218</t>
  </si>
  <si>
    <t>Алмазная мозаика с частичным заполнением "Домик мечты"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</si>
  <si>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215895</t>
  </si>
  <si>
    <t>Алмаз. мозаика (класс.)17х22 см,на картоне,с част.заполн.(18цв.) Крутой кот (Арт. НД-0718)</t>
  </si>
  <si>
    <t>НД-0718</t>
  </si>
  <si>
    <t>4670159107187</t>
  </si>
  <si>
    <t>Классическая алмазная мозаика на картоне счастичным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17х22 см, стразы, контейнер для страз, карандаш-стилус, клеевая подушка, крепеж, схема. Тип выкладки: частичная.</t>
  </si>
  <si>
    <t>215893</t>
  </si>
  <si>
    <t>Алмаз. мозаика (класс.)17х22 см,на картоне,с част.заполн.(18цв.) Ночная сипуха (Арт. НД-0717)</t>
  </si>
  <si>
    <t>НД-0717</t>
  </si>
  <si>
    <t>4670159107170</t>
  </si>
  <si>
    <t>215901</t>
  </si>
  <si>
    <t>Алмаз. мозаика (класс.)17х22 см,на картоне,с част.заполн.(20цв.) Девушка на пляже (Арт. НД-0720)</t>
  </si>
  <si>
    <t>НД-0720</t>
  </si>
  <si>
    <t>4670159107200</t>
  </si>
  <si>
    <t>212467</t>
  </si>
  <si>
    <t>Алмаз. мозаика (класс.)17х22см,на карт.,с част.заполн.(27цв)Летний австрийский пейзаж (Арт.НД-8518)</t>
  </si>
  <si>
    <t>НД-8518</t>
  </si>
  <si>
    <t>4670159085188</t>
  </si>
  <si>
    <t>Алмазная мозаика с частичным заполнением "Летний австрийский пейзаж"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17х22 см. Без подрамника.</t>
  </si>
  <si>
    <t>215874</t>
  </si>
  <si>
    <t>Алмаз. моз. (блест.) 17х22 см, на картоне, с част. заполн. (17цв) Блестящая грива (Арт. НД-0709)</t>
  </si>
  <si>
    <t>НД-0709</t>
  </si>
  <si>
    <t>4670159107095</t>
  </si>
  <si>
    <t>Красивая блестящая алмазная мозаика с частичным заполнением на картоне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17х22 см.</t>
  </si>
  <si>
    <t>215875</t>
  </si>
  <si>
    <t>Алмаз. моз. (блест.) 17х22 см, на картоне, с част. заполн. (18цв) Взгляд тигра (Арт. НД-0710)</t>
  </si>
  <si>
    <t>НД-0710</t>
  </si>
  <si>
    <t>4670159107101</t>
  </si>
  <si>
    <t>215876</t>
  </si>
  <si>
    <t>Алмаз. моз. (блест.) 17х22 см, на картоне, с част. заполн. (18цв) Лунный свет (Арт. НД-0711)</t>
  </si>
  <si>
    <t>НД-0711</t>
  </si>
  <si>
    <t>4670159107118</t>
  </si>
  <si>
    <t>215880</t>
  </si>
  <si>
    <t>Алмаз. моз. (блест.) 17х22 см, на картоне, с част. заполн. (18цв) Прогулка по полю (Арт. НД-0714)</t>
  </si>
  <si>
    <t>НД-0714</t>
  </si>
  <si>
    <t>4670159107149</t>
  </si>
  <si>
    <t>215883</t>
  </si>
  <si>
    <t>Алмаз. моз. (блест.) 17х22 см, на картоне, с част. заполн. (19цв) В потоке музыки (Арт. НД-0716)</t>
  </si>
  <si>
    <t>НД-0716</t>
  </si>
  <si>
    <t>4670159107163</t>
  </si>
  <si>
    <t>215877</t>
  </si>
  <si>
    <t>Алмаз. моз. (блест.) 17х22 см, на картоне, с част. заполн. (8цв) Силуэты оленей (Арт. НД-0712)</t>
  </si>
  <si>
    <t>НД-0712</t>
  </si>
  <si>
    <t>4670159107125</t>
  </si>
  <si>
    <t>215872</t>
  </si>
  <si>
    <t>Алмаз. моз. (блест.) 17х22 см, на картоне, с част. заполн.(20цв) Прогулка по реке Сена (Арт.НД-0707)</t>
  </si>
  <si>
    <t>НД-0707</t>
  </si>
  <si>
    <t>4670159107071</t>
  </si>
  <si>
    <t>215948</t>
  </si>
  <si>
    <t>Алмаз мозаика (класс.) 17х22 см, с подр., с полным заполн. (10цв) Золотая леди (Арт. НД-0740)</t>
  </si>
  <si>
    <t>НД-0740</t>
  </si>
  <si>
    <t>4670159107408</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</si>
  <si>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17х22 см, стразы, контейнер для страз, карандаш-стилус, клеевая подушка, крепеж, схема. Тип выкладки: полная.</t>
  </si>
  <si>
    <t>215937</t>
  </si>
  <si>
    <t>Алмаз мозаика (класс.) 17х22 см, с подр., с полным заполн. (12цв) Неоновая собака (Арт.НД-0733)</t>
  </si>
  <si>
    <t>НД-0733</t>
  </si>
  <si>
    <t>4670159107330</t>
  </si>
  <si>
    <t>215927</t>
  </si>
  <si>
    <t>Алмаз мозаика (класс.) 17х22 см, с подр., с полным заполн. (12цв) Поп-арт девушка(Арт.НД-0727)</t>
  </si>
  <si>
    <t>НД-0727</t>
  </si>
  <si>
    <t>4670159107279</t>
  </si>
  <si>
    <t>215924</t>
  </si>
  <si>
    <t>Алмаз мозаика (класс.) 17х22 см, с подр., с полным заполн. (13цв) Волк на скале (Арт. НД-0725)</t>
  </si>
  <si>
    <t>НД-0725</t>
  </si>
  <si>
    <t>4670159107255</t>
  </si>
  <si>
    <t>215944</t>
  </si>
  <si>
    <t>Алмаз мозаика (класс.) 17х22 см, с подр., с полным заполн. (13цв) Кит и парусник (Арт. НД-0738)</t>
  </si>
  <si>
    <t>НД-0738</t>
  </si>
  <si>
    <t>4670159107385</t>
  </si>
  <si>
    <t>215885</t>
  </si>
  <si>
    <t>Алмаз мозаика (класс.) 17х22 см, с подр., с полным заполн. (13цв) Теплое объятие (Арт. НД-0744)</t>
  </si>
  <si>
    <t>НД-0744</t>
  </si>
  <si>
    <t>4670159107446</t>
  </si>
  <si>
    <t>215884</t>
  </si>
  <si>
    <t>Алмаз мозаика (класс.) 17х22 см, с подр., с полным заполн. (15цв) Пара на пляже (Арт. НД-0743)</t>
  </si>
  <si>
    <t>НД-0743</t>
  </si>
  <si>
    <t>4670159107439</t>
  </si>
  <si>
    <t>215887</t>
  </si>
  <si>
    <t>Алмаз мозаика (класс.) 17х22 см, с подр., с полным заполн. (16цв) Ветер в волосах (Арт. НД-0746)</t>
  </si>
  <si>
    <t>НД-0746</t>
  </si>
  <si>
    <t>4670159107460</t>
  </si>
  <si>
    <t>215882</t>
  </si>
  <si>
    <t>Алмаз мозаика (класс.) 17х22 см, с подр., с полным заполн. (17цв) Кошечка-ведьмочка (Арт. НД-0742)</t>
  </si>
  <si>
    <t>НД-0742</t>
  </si>
  <si>
    <t>4670159107422</t>
  </si>
  <si>
    <t>215919</t>
  </si>
  <si>
    <t>Алмаз мозаика (класс.) 17х22 см, с подр., с полным заполн. (17цв) Солнце над Парижем (Арт. НД-0724)</t>
  </si>
  <si>
    <t>НД-0724</t>
  </si>
  <si>
    <t>4670159107248</t>
  </si>
  <si>
    <t>215936</t>
  </si>
  <si>
    <t>Алмаз мозаика (класс.) 17х22 см, с подр., с полным заполн. (18цв) Загадочный филин (Арт. НД-0732)</t>
  </si>
  <si>
    <t>НД-0732</t>
  </si>
  <si>
    <t>4670159107323</t>
  </si>
  <si>
    <t>215888</t>
  </si>
  <si>
    <t>Алмаз мозаика (класс.) 17х22 см, с подр., с полным заполн. (20цв) Девочка с тигром (Арт. НД-0747)</t>
  </si>
  <si>
    <t>НД-0747</t>
  </si>
  <si>
    <t>4670159107477</t>
  </si>
  <si>
    <t>215890</t>
  </si>
  <si>
    <t>Алмаз мозаика (класс.) 17х22 см, с подр., с полным заполн. (20цв) Радужные горы  (Арт. НД-0749)</t>
  </si>
  <si>
    <t>НД-0749</t>
  </si>
  <si>
    <t>4670159107491</t>
  </si>
  <si>
    <t>215913</t>
  </si>
  <si>
    <t>Алмаз мозаика (класс.) 17х22 см, с подр., с полным заполн. (21цв) Маки и ромашки (Арт. НД-0722)</t>
  </si>
  <si>
    <t>НД-0722</t>
  </si>
  <si>
    <t>4670159107224</t>
  </si>
  <si>
    <t>215939</t>
  </si>
  <si>
    <t>Алмаз мозаика (класс.) 17х22 см, с подр., с полным заполн.(21цв) Притаившийся леопард (Арт. НД-0735)</t>
  </si>
  <si>
    <t>НД-0735</t>
  </si>
  <si>
    <t>4670159107354</t>
  </si>
  <si>
    <t>215935</t>
  </si>
  <si>
    <t>Алмаз мозаика (класс.) 17х22 см, с подр.,с полным заполн.(20цв) Храм Василия Блаженного(Арт.НД-0731)</t>
  </si>
  <si>
    <t>НД-0731</t>
  </si>
  <si>
    <t>4670159107316</t>
  </si>
  <si>
    <t>215946</t>
  </si>
  <si>
    <t>Алмаз мозаика (класс.) 17х22 см, с подр.,с полным заполн.(21цв) Котёнок играет с клубком(АртНД-0739)</t>
  </si>
  <si>
    <t>НД-0739</t>
  </si>
  <si>
    <t>4670159107392</t>
  </si>
  <si>
    <t>215920</t>
  </si>
  <si>
    <t>Алмаз мозаика (блест.) 17х22 см, с подр., с полным заполн. (18цв) Нежные объятия (Арт. НД-0769)</t>
  </si>
  <si>
    <t>НД-0769</t>
  </si>
  <si>
    <t>4670159107699</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</si>
  <si>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t>
  </si>
  <si>
    <t>215910</t>
  </si>
  <si>
    <t>Алмаз мозаика (блест.) 17х22 см, с подр., с полным заполн. (19цв) Взгляд тигра (Арт. НД-0764)</t>
  </si>
  <si>
    <t>НД-0764</t>
  </si>
  <si>
    <t>4670159107644</t>
  </si>
  <si>
    <t>215915</t>
  </si>
  <si>
    <t>Алмаз мозаика (блест.) 17х22 см, с подр., с полным заполн. (19цв) Девочка в маках (Арт. НД-0767)</t>
  </si>
  <si>
    <t>НД-0767</t>
  </si>
  <si>
    <t>4670159107675</t>
  </si>
  <si>
    <t>215894</t>
  </si>
  <si>
    <t>Алмаз мозаика (блест.) 17х22 см, с подр., с полным заполн. (19цв) Дельфин над водой (Арт. НД-0752)</t>
  </si>
  <si>
    <t>НД-0752</t>
  </si>
  <si>
    <t>4670159107521</t>
  </si>
  <si>
    <t>215904</t>
  </si>
  <si>
    <t>Алмаз мозаика (блест.) 17х22 см, с подр., с полным заполн. (20цв) Зелёные берега реки (Арт. НД-0759)</t>
  </si>
  <si>
    <t>НД-0759</t>
  </si>
  <si>
    <t>4670159107590</t>
  </si>
  <si>
    <t>215903</t>
  </si>
  <si>
    <t>Алмаз мозаика (блест.) 17х22 см, с подр., с полным заполн. (20цв) Кошачий взгляд (Арт. НД-0758)</t>
  </si>
  <si>
    <t>НД-0758</t>
  </si>
  <si>
    <t>4670159107583</t>
  </si>
  <si>
    <t>215905</t>
  </si>
  <si>
    <t>Алмаз мозаика (блест.) 17х22 см, с подр., с полным заполн. (20цв) Любопытная сова (Арт. НД-0760)</t>
  </si>
  <si>
    <t>НД-0760</t>
  </si>
  <si>
    <t>4670159107606</t>
  </si>
  <si>
    <t>215917</t>
  </si>
  <si>
    <t>Алмаз мозаика (блест.) 17х22 см, с подр., с полным заполн. (21цв) Полёт единорога (Арт. НД-0768)</t>
  </si>
  <si>
    <t>НД-0768</t>
  </si>
  <si>
    <t>4670159107682</t>
  </si>
  <si>
    <t>215897</t>
  </si>
  <si>
    <t>Алмаз мозаика (блест.) 17х22 см, с подр., с полным заполн. (21цв) Розы Парижа (Арт. НД-0754)</t>
  </si>
  <si>
    <t>НД-0754</t>
  </si>
  <si>
    <t>4670159107545</t>
  </si>
  <si>
    <t>215908</t>
  </si>
  <si>
    <t>Алмаз мозаика (блест.) 17х22 см, с подр., с полным заполн. (21цв) Спокойное место (Арт. НД-0763)</t>
  </si>
  <si>
    <t>НД-0763</t>
  </si>
  <si>
    <t>4670159107637</t>
  </si>
  <si>
    <t>215906</t>
  </si>
  <si>
    <t>Алмаз мозаика (блест.) 17х22 см, с подр., с полным заполн. (23цв) Белая кошечка (Арт. НД-0761)</t>
  </si>
  <si>
    <t>НД-0761</t>
  </si>
  <si>
    <t>4670159107613</t>
  </si>
  <si>
    <t>215911</t>
  </si>
  <si>
    <t>Алмаз мозаика (блест.) 17х22 см, с подр., с полным заполн. (23цв) Драконье гнездо (Арт. НД-0765)</t>
  </si>
  <si>
    <t>НД-0765</t>
  </si>
  <si>
    <t>4670159107651</t>
  </si>
  <si>
    <t>215892</t>
  </si>
  <si>
    <t>Алмаз мозаика (блест.) 17х22 см, с подр., с полным заполн. (23цв) Осень в деревне (Арт. НД-0751)</t>
  </si>
  <si>
    <t>НД-0751</t>
  </si>
  <si>
    <t>4670159107514</t>
  </si>
  <si>
    <t>215921</t>
  </si>
  <si>
    <t>Алмаз мозаика (блест.) 17х22 см, с подр., с полным заполн.(21цв) Розовые волосы и ушки (Арт.НД-0770)</t>
  </si>
  <si>
    <t>НД-0770</t>
  </si>
  <si>
    <t>4670159107705</t>
  </si>
  <si>
    <t>215923</t>
  </si>
  <si>
    <t>Алмаз мозаика (блест.) 17х22 см, с подр.,с полн.заполн.(20цв) Осенние улицы Амстердама (Арт.НД-0772)</t>
  </si>
  <si>
    <t>НД-0772</t>
  </si>
  <si>
    <t>4670159107729</t>
  </si>
  <si>
    <t>215896</t>
  </si>
  <si>
    <t>Алмаз мозаика (блест.)17х22 см,с подр.,с полн.заполн.(25цв) Блондинка в красном платье (Арт.НД-0753)</t>
  </si>
  <si>
    <t>НД-0753</t>
  </si>
  <si>
    <t>4670159107538</t>
  </si>
  <si>
    <t>Квадратная</t>
  </si>
  <si>
    <t>215932</t>
  </si>
  <si>
    <t>Алмаз мозаика (квадрат.) 17х22 см, с подр., с полным заполн. (20цв) Дома вдоль канала (Арт. НД-0776)</t>
  </si>
  <si>
    <t>НД-0776</t>
  </si>
  <si>
    <t>4670159107767</t>
  </si>
  <si>
    <t>Красивая квадратная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17х22 см.</t>
  </si>
  <si>
    <t>215951</t>
  </si>
  <si>
    <t>Алмаз мозаика (квадрат.) 17х22 см, с подр., с полным заполн. (20цв) Крылатый котик (Арт. НД-0784)</t>
  </si>
  <si>
    <t>НД-0784</t>
  </si>
  <si>
    <t>4670159107842</t>
  </si>
  <si>
    <t>215950</t>
  </si>
  <si>
    <t>Алмаз мозаика (квадрат.) 17х22 см, с подр., с полным заполн. (20цв) Летняя девочка (Арт. НД-0783)</t>
  </si>
  <si>
    <t>НД-0783</t>
  </si>
  <si>
    <t>4670159107835</t>
  </si>
  <si>
    <t>215940</t>
  </si>
  <si>
    <t>Алмаз мозаика (квадрат.) 17х22 см, с подр., с полным заполн. (20цв) Невеста в поле (Арт. НД-0778)</t>
  </si>
  <si>
    <t>НД-0778</t>
  </si>
  <si>
    <t>4670159107781</t>
  </si>
  <si>
    <t>215925</t>
  </si>
  <si>
    <t>Алмаз мозаика (квадрат.) 17х22 см, с подр., с полным заполн. (20цв) Осенние деревья (Арт. НД-0773)</t>
  </si>
  <si>
    <t>НД-0773</t>
  </si>
  <si>
    <t>4670159107736</t>
  </si>
  <si>
    <t>215942</t>
  </si>
  <si>
    <t>Алмаз мозаика (квадрат.) 17х22 см, с подр.,с полн.заполн.(20цв) Котенок с синим бантом (Арт.НД-0779)</t>
  </si>
  <si>
    <t>НД-0779</t>
  </si>
  <si>
    <t>4670159107798</t>
  </si>
  <si>
    <t>215929</t>
  </si>
  <si>
    <t>Алмаз мозаика (квадрат.) 17х22 см, с подр.,с полным заполн.(20цв) Хаски с венком цветов(Арт.НД-0775)</t>
  </si>
  <si>
    <t>НД-0775</t>
  </si>
  <si>
    <t>4670159107750</t>
  </si>
  <si>
    <t>215947</t>
  </si>
  <si>
    <t>Алмаз мозаика (квадрат.) 17х22 см,с подр.,с полн.заполн.(20цв) Лавочка для влюбленных (Арт. НД-0781)</t>
  </si>
  <si>
    <t>НД-0781</t>
  </si>
  <si>
    <t>4670159107811</t>
  </si>
  <si>
    <t>215949</t>
  </si>
  <si>
    <t>Алмаз мозаика (квадрат.) 17х22 см,с подр.,с полн.заполн.(20цв) Портрет котика в цветах (Арт.НД-0782)</t>
  </si>
  <si>
    <t>НД-0782</t>
  </si>
  <si>
    <t>4670159107828</t>
  </si>
  <si>
    <t>Алмазная мозаика 20х20</t>
  </si>
  <si>
    <t>216144</t>
  </si>
  <si>
    <t>Алмаз. мозаика (класс.) 20х20 см, на картоне, с част. зап. (18цв) Серый кот с цветком (Арт. НД-0891)</t>
  </si>
  <si>
    <t>НД-0891</t>
  </si>
  <si>
    <t>4670159108917</t>
  </si>
  <si>
    <t>Классическая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20х20 см, стразы, контейнер для страз, карандаш-стилус, клеевая подушка, крепеж, схема. Тип выкладки: частичная.</t>
  </si>
  <si>
    <t>216148</t>
  </si>
  <si>
    <t>Алмаз. мозаика (класс.) 20х20 см, на картоне, с част. заполн. (14цв) Филин в лаванде (Арт. НД-0895)</t>
  </si>
  <si>
    <t>НД-0895</t>
  </si>
  <si>
    <t>4670159108955</t>
  </si>
  <si>
    <t>216145</t>
  </si>
  <si>
    <t>Алмаз. мозаика (класс.) 20х20 см, на картоне, с част. заполн. (17цв) Берёзовая роща (Арт. НД-0892)</t>
  </si>
  <si>
    <t>НД-0892</t>
  </si>
  <si>
    <t>4670159108924</t>
  </si>
  <si>
    <t>216146</t>
  </si>
  <si>
    <t>Алмаз. мозаика (класс.) 20х20 см, на картоне, с част. заполн. (17цв) Символ Парижа (Арт. НД-0893)</t>
  </si>
  <si>
    <t>НД-0893</t>
  </si>
  <si>
    <t>4670159108931</t>
  </si>
  <si>
    <t>216147</t>
  </si>
  <si>
    <t>Алмаз. мозаика (класс.) 20х20 см, на картоне, с част. заполн. (18цв) Корги с венком (Арт. НД-0894)</t>
  </si>
  <si>
    <t>НД-0894</t>
  </si>
  <si>
    <t>4670159108948</t>
  </si>
  <si>
    <t>216149</t>
  </si>
  <si>
    <t>Алмаз. мозаика (класс.) 20х20 см, на картоне, с част. заполн. (18цв) Сказочный замок (Арт. НД-0896)</t>
  </si>
  <si>
    <t>НД-0896</t>
  </si>
  <si>
    <t>4670159108962</t>
  </si>
  <si>
    <t>216150</t>
  </si>
  <si>
    <t>Алмаз. мозаика (класс.) 20х20 см, на картоне, с част. заполн. (18цв) Фонарики в небе (Арт. НД-0897)</t>
  </si>
  <si>
    <t>НД-0897</t>
  </si>
  <si>
    <t>4670159108979</t>
  </si>
  <si>
    <t>216143</t>
  </si>
  <si>
    <t>Алмаз. мозаика (класс.) 20х20 см, на картоне, с част. заполн. (20цв) Кошка на дереве (Арт. НД-0890)</t>
  </si>
  <si>
    <t>НД-0890</t>
  </si>
  <si>
    <t>4670159108900</t>
  </si>
  <si>
    <t>216164</t>
  </si>
  <si>
    <t>Алмаз. мозаика (блест.) 20х20 см, на картоне, с част. зап. (17цв) Щенок бордер-колли (Арт. НД-0905)</t>
  </si>
  <si>
    <t>НД-0905</t>
  </si>
  <si>
    <t>4670159109051</t>
  </si>
  <si>
    <t>Блестящая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20х20 см, стразы, контейнер для страз, карандаш-стилус, клеевая подушка, крепеж, схема. Тип выкладки: частичная.</t>
  </si>
  <si>
    <t>216152</t>
  </si>
  <si>
    <t>Алмаз. мозаика (блест.) 20х20 см, на картоне, с част. зап. (20цв) Взъерошенный филин (Арт. НД-0899)</t>
  </si>
  <si>
    <t>НД-0899</t>
  </si>
  <si>
    <t>4670159108993</t>
  </si>
  <si>
    <t>216170</t>
  </si>
  <si>
    <t>Алмаз. мозаика (блест.) 20х20 см, на картоне, с част. зап. (20цв) Сова и ловец снов (Арт. НД-0911)</t>
  </si>
  <si>
    <t>НД-0911</t>
  </si>
  <si>
    <t>4670159109112</t>
  </si>
  <si>
    <t>216158</t>
  </si>
  <si>
    <t>Алмаз. мозаика (блест.) 20х20 см, на картоне, с част. заполн. (16цв) Леопард в траве (Арт. НД-0900)</t>
  </si>
  <si>
    <t>НД-0900</t>
  </si>
  <si>
    <t>4670159109006</t>
  </si>
  <si>
    <t>216166</t>
  </si>
  <si>
    <t>Алмаз. мозаика (блест.) 20х20 см, на картоне, с част. заполн. (19цв) Тюльпаны в Париже (Арт.НД-0907)</t>
  </si>
  <si>
    <t>НД-0907</t>
  </si>
  <si>
    <t>4670159109075</t>
  </si>
  <si>
    <t>216168</t>
  </si>
  <si>
    <t>Алмаз. мозаика (блест.) 20х20 см, на картоне, с част. заполн. (20цв) Осенний лес (Арт. НД-0909)</t>
  </si>
  <si>
    <t>НД-0909</t>
  </si>
  <si>
    <t>4670159109099</t>
  </si>
  <si>
    <t>216165</t>
  </si>
  <si>
    <t>Алмаз. мозаика (блест.) 20х20 см, на картоне, с част. заполн. (20цв) Цветные домики (Арт. НД-0906)</t>
  </si>
  <si>
    <t>НД-0906</t>
  </si>
  <si>
    <t>4670159109068</t>
  </si>
  <si>
    <t>216159</t>
  </si>
  <si>
    <t>Алмаз. мозаика (блест.) 20х20 см, на картоне, с част.зап. (19цв) Девушка с чашкой (Арт. НД-0901)</t>
  </si>
  <si>
    <t>НД-0901</t>
  </si>
  <si>
    <t>4670159109013</t>
  </si>
  <si>
    <t>216160</t>
  </si>
  <si>
    <t>Алмаз. мозаика (блест.) 20х20см, на картоне, с част.зап. (13цв) Ангел в вишневом саду (Арт. НД-0902)</t>
  </si>
  <si>
    <t>НД-0902</t>
  </si>
  <si>
    <t>4670159109020</t>
  </si>
  <si>
    <t>216318</t>
  </si>
  <si>
    <t>Алмаз. мозаика (класс.) 20х20 см, с подр., с полн. заполн. (24цв) Друзья на крыше (Арт. НД-0937)</t>
  </si>
  <si>
    <t>НД-0937</t>
  </si>
  <si>
    <t>4670159109372</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</si>
  <si>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</si>
  <si>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216325</t>
  </si>
  <si>
    <t>Алмаз. мозаика (класс.) 20х20 см, с подр., с полн. заполн. (24цв) Золотой слон (Арт. НД-0939)</t>
  </si>
  <si>
    <t>НД-0939</t>
  </si>
  <si>
    <t>4670159109396</t>
  </si>
  <si>
    <t>216328</t>
  </si>
  <si>
    <t>Алмаз. мозаика (класс.) 20х20 см, с подр., с полн. заполн. (24цв) Сова в темном лесу (Арт. НД-0940)</t>
  </si>
  <si>
    <t>НД-0940</t>
  </si>
  <si>
    <t>4670159109402</t>
  </si>
  <si>
    <t>216336</t>
  </si>
  <si>
    <t>Алмаз. мозаика (класс.) 20х20 см, с подр., с полн. заполн. (24цв) Цветочный фестиваль (Арт. НД-0943)</t>
  </si>
  <si>
    <t>НД-0943</t>
  </si>
  <si>
    <t>4670159109433</t>
  </si>
  <si>
    <t>216174</t>
  </si>
  <si>
    <t>Алмаз. мозаика (блест.) 20х20 см, с подр., с полн. зап. (24цв) Девочка с крылышками (Арт. НД-0914)</t>
  </si>
  <si>
    <t>НД-0914</t>
  </si>
  <si>
    <t>4670159109143</t>
  </si>
  <si>
    <t>Блестящая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</si>
  <si>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216308</t>
  </si>
  <si>
    <t>Алмаз. мозаика (блест.) 20х20 см, с подр., с полн. зап. (24цв) Пятнистая дикая кошка (Арт. НД-0931)</t>
  </si>
  <si>
    <t>НД-0931</t>
  </si>
  <si>
    <t>4670159109310</t>
  </si>
  <si>
    <t>216285</t>
  </si>
  <si>
    <t>Алмаз. мозаика (блест.) 20х20 см, с подр., с полн. заполн. (24цв) Велосипеды на мосту (Арт. НД-0917)</t>
  </si>
  <si>
    <t>НД-0917</t>
  </si>
  <si>
    <t>4670159109174</t>
  </si>
  <si>
    <t>216310</t>
  </si>
  <si>
    <t>Алмаз. мозаика (блест.) 20х20 см, с подр., с полн. заполн. (24цв) Девочка и белка (Арт. НД-0932)</t>
  </si>
  <si>
    <t>НД-0932</t>
  </si>
  <si>
    <t>4670159109327</t>
  </si>
  <si>
    <t>216300</t>
  </si>
  <si>
    <t>Алмаз. мозаика (блест.) 20х20 см, с подр., с полн. заполн. (24цв) Девушка у башни (Арт. НД-0925)</t>
  </si>
  <si>
    <t>НД-0925</t>
  </si>
  <si>
    <t>4670159109259</t>
  </si>
  <si>
    <t>216297</t>
  </si>
  <si>
    <t>Алмаз. мозаика (блест.) 20х20 см, с подр., с полн. заполн. (24цв) Длинный шлейф (Арт. НД-0922)</t>
  </si>
  <si>
    <t>НД-0922</t>
  </si>
  <si>
    <t>4670159109228</t>
  </si>
  <si>
    <t>216286</t>
  </si>
  <si>
    <t>Алмаз. мозаика (блест.) 20х20 см, с подр., с полн. заполн. (24цв) Зимнее озеро (Арт. НД-0918)</t>
  </si>
  <si>
    <t>НД-0918</t>
  </si>
  <si>
    <t>4670159109181</t>
  </si>
  <si>
    <t>216302</t>
  </si>
  <si>
    <t>Алмаз. мозаика (блест.) 20х20 см, с подр., с полн. заполн. (24цв) Опасная сова (Арт. НД-0927)</t>
  </si>
  <si>
    <t>НД-0927</t>
  </si>
  <si>
    <t>4670159109273</t>
  </si>
  <si>
    <t>216299</t>
  </si>
  <si>
    <t>Алмаз. мозаика (блест.) 20х20 см, с подр., с полн. заполн. (24цв) Парусник в шторм (Арт. НД-0924)</t>
  </si>
  <si>
    <t>НД-0924</t>
  </si>
  <si>
    <t>4670159109242</t>
  </si>
  <si>
    <t>216283</t>
  </si>
  <si>
    <t>Алмаз. мозаика (блест.) 20х20 см, с подр., с полн. заполн. (24цв) Профиль тигра (Арт. НД-0915)</t>
  </si>
  <si>
    <t>НД-0915</t>
  </si>
  <si>
    <t>4670159109150</t>
  </si>
  <si>
    <t>216304</t>
  </si>
  <si>
    <t>Алмаз. мозаика (блест.) 20х20см, с подр., с полн.зап. (24цв) Воздушный шар из бабочек (Арт. НД-0929)</t>
  </si>
  <si>
    <t>НД-0929</t>
  </si>
  <si>
    <t>4670159109297</t>
  </si>
  <si>
    <t>216371</t>
  </si>
  <si>
    <t>Алмаз. моз. квадратная 20x20 (класс.) с подр., полн.зап. (24цв) Девушка в наушниках (Арт. НД-0957)</t>
  </si>
  <si>
    <t>НД-0957</t>
  </si>
  <si>
    <t>4670159109570</t>
  </si>
  <si>
    <t>Квадратная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20х20 см, стразы, контейнер для страз, карандаш-стилус, клеевая подушка, крепеж, схема. Тип выкладки: полная.</t>
  </si>
  <si>
    <t>216359</t>
  </si>
  <si>
    <t>Алмаз. моз. квадратная 20x20 (класс.) с подр., полн.зап. (24цв) Сан-Джорджо Маджоре (Арт. НД-0950)</t>
  </si>
  <si>
    <t>НД-0950</t>
  </si>
  <si>
    <t>4670159109501</t>
  </si>
  <si>
    <t>216352</t>
  </si>
  <si>
    <t>Алмаз. моз. квадратная 20x20 (класс.) с подр., полн.зап. (24цв) Сова-сипуха в поле (Арт. НД-0948)</t>
  </si>
  <si>
    <t>НД-0948</t>
  </si>
  <si>
    <t>4670159109488</t>
  </si>
  <si>
    <t>216350</t>
  </si>
  <si>
    <t>Алмаз. моз. квадратная 20x20 (класс.) с подр., полн.зап. (24цв) Хозяин джунглей (Арт. НД-0947)</t>
  </si>
  <si>
    <t>НД-0947</t>
  </si>
  <si>
    <t>4670159109471</t>
  </si>
  <si>
    <t>Алмазная мозаика 20х30</t>
  </si>
  <si>
    <t>216222</t>
  </si>
  <si>
    <t>Алмаз. мозаика (класc.) 20х30см, на картоне, с част.заполн. (15цв) Остров любви (Арт. НД-0968)</t>
  </si>
  <si>
    <t>НД-0968</t>
  </si>
  <si>
    <t>4670159109686</t>
  </si>
  <si>
    <t>Классическая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20х30 см, стразы, контейнер для страз, карандаш-стилус, клеевая подушка, крепеж, схема. Тип выкладки: частичная.</t>
  </si>
  <si>
    <t>216220</t>
  </si>
  <si>
    <t>Алмаз. мозаика (класc.) 20х30см, на картоне, с част.заполн. (16цв) Рыжая любовь (Арт. НД-0966)</t>
  </si>
  <si>
    <t>НД-0966</t>
  </si>
  <si>
    <t>4670159109662</t>
  </si>
  <si>
    <t>216243</t>
  </si>
  <si>
    <t>Алмаз. мозаика (класc.) 20х30см, на картоне, с част.заполн. (19цв) Котенок в ромашках (Арт.НД-0959)</t>
  </si>
  <si>
    <t>НД-0959</t>
  </si>
  <si>
    <t>4670159109594</t>
  </si>
  <si>
    <t>216225</t>
  </si>
  <si>
    <t>Алмаз. мозаика (класc.) 20х30см, на картоне, с част.заполн. (20цв) Взгляд лисички (Арт.НД-0971)</t>
  </si>
  <si>
    <t>НД-0971</t>
  </si>
  <si>
    <t>4670159109716</t>
  </si>
  <si>
    <t>216219</t>
  </si>
  <si>
    <t>Алмаз. мозаика (класc.) 20х30см, на картоне, с част.заполн. (20цв) Город Европы (Арт. НД-0965)</t>
  </si>
  <si>
    <t>НД-0965</t>
  </si>
  <si>
    <t>4670159109655</t>
  </si>
  <si>
    <t>216236</t>
  </si>
  <si>
    <t>Алмаз. мозаика (класc.) 20х30см, на картоне, с част.заполн. (20цв) Пушистые одуванчики (Арт.НД-0974)</t>
  </si>
  <si>
    <t>НД-0974</t>
  </si>
  <si>
    <t>4670159109747</t>
  </si>
  <si>
    <t>216224</t>
  </si>
  <si>
    <t>Алмаз. мозаика (класc.) 20х30см, на картоне, с част.заполн. (20цв) Размах крыльев (Арт. НД-0970)</t>
  </si>
  <si>
    <t>НД-0970</t>
  </si>
  <si>
    <t>4670159109709</t>
  </si>
  <si>
    <t>216221</t>
  </si>
  <si>
    <t>Алмаз. мозаика (класc.) 20х30см, на картоне, с част.заполн. (20цв) Спасская башня (Арт. НД-0967)</t>
  </si>
  <si>
    <t>НД-0967</t>
  </si>
  <si>
    <t>4670159109679</t>
  </si>
  <si>
    <t>216228</t>
  </si>
  <si>
    <t>Алмаз. мозаика (класc.) 20х30см, на картоне, с част.заполн. (20цв) Тигр в бассейне (Атр.НД-0973)</t>
  </si>
  <si>
    <t>НД-0973</t>
  </si>
  <si>
    <t>4670159109730</t>
  </si>
  <si>
    <t>216241</t>
  </si>
  <si>
    <t>Алмаз. мозаика (класc.) 20х30см, на картоне, с част.заполн. (22цв) Зеркальный водопад (Арт.НД-0960)</t>
  </si>
  <si>
    <t>НД-0960</t>
  </si>
  <si>
    <t>4670159109600</t>
  </si>
  <si>
    <t>216223</t>
  </si>
  <si>
    <t>Алмаз. мозаика (класc.) 20х30см, на картоне, с част.заполн. (30цв) Зеленоглазый котик (Арт. НД-0969)</t>
  </si>
  <si>
    <t>НД-0969</t>
  </si>
  <si>
    <t>4670159109693</t>
  </si>
  <si>
    <t>216258</t>
  </si>
  <si>
    <t>Алмаз. мозаика (блест.) 20х30см, на картоне, с част.заполн (16цв) Космическая музыка (Арт.НД-0985)</t>
  </si>
  <si>
    <t>НД-0985</t>
  </si>
  <si>
    <t>4670159109853</t>
  </si>
  <si>
    <t>Блестящая алмазная мозаика на картоне с частичным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на картоне размером 20х30 см, стразы, контейнер для страз, карандаш-стилус, клеевая подушка, крепеж, схема. Тип выкладки: частичная.</t>
  </si>
  <si>
    <t>216254</t>
  </si>
  <si>
    <t>Алмаз. мозаика (блест.) 20х30см, на картоне, с част.заполн. (20цв) Щенок на чемода (Арт.НД-0981)</t>
  </si>
  <si>
    <t>НД-0981</t>
  </si>
  <si>
    <t>4670159109815</t>
  </si>
  <si>
    <t>216257</t>
  </si>
  <si>
    <t>Алмаз. мозаика (блест.) 20х30см, на картоне, с част.заполн.(13цв) Золотая Венеция (Арт.НД-0984)</t>
  </si>
  <si>
    <t>НД-0984</t>
  </si>
  <si>
    <t>4670159109846</t>
  </si>
  <si>
    <t>216255</t>
  </si>
  <si>
    <t>Алмаз. мозаика (блест.) 20х30см, на картоне, с част.заполн.(20цв) Испуганный совёнок (Арт.НД-0982)</t>
  </si>
  <si>
    <t>НД-0982</t>
  </si>
  <si>
    <t>4670159109822</t>
  </si>
  <si>
    <t>216256</t>
  </si>
  <si>
    <t>Алмаз. мозаика (блест.) 20х30см, на картоне, с част.заполн.(20цв) Фотосессия кошки (Арт.НД-0983)</t>
  </si>
  <si>
    <t>НД-0983</t>
  </si>
  <si>
    <t>4670159109839</t>
  </si>
  <si>
    <t>216269</t>
  </si>
  <si>
    <t>Алмаз. мозаика (блест.) 20х30см, на картоне,с част.заполн (20цв) Осень в горах (Арт.НД-0988)</t>
  </si>
  <si>
    <t>НД-0988</t>
  </si>
  <si>
    <t>4670159109884</t>
  </si>
  <si>
    <t>216263</t>
  </si>
  <si>
    <t>Алмаз. мозаика (блест.) 20х30см, на картоне,с част.заполн (20цв) Романтичная Франция (Арт.НД-0986)</t>
  </si>
  <si>
    <t>НД-0986</t>
  </si>
  <si>
    <t>4670159109860</t>
  </si>
  <si>
    <t>216266</t>
  </si>
  <si>
    <t>Алмаз. мозаика (блест.) 20х30см, на картоне,с част.заполн (25цв) Космический кит (Арт.НД-0987)</t>
  </si>
  <si>
    <t>НД-0987</t>
  </si>
  <si>
    <t>4670159109877</t>
  </si>
  <si>
    <t>Алмазная мозаика 22х32</t>
  </si>
  <si>
    <t>216034</t>
  </si>
  <si>
    <t>Алмаз. моз. (класс.) 22х32 см, с подр.,с полн. заполн. (24цв) Дракон и спящая девочка (Арт. НД-0823)</t>
  </si>
  <si>
    <t>НД-0823</t>
  </si>
  <si>
    <t>4670159108238</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</si>
  <si>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классическая с полным заполнением, на подрамнике. Размер: 22х32 см.</t>
  </si>
  <si>
    <t>216040</t>
  </si>
  <si>
    <t>Алмаз. мозаика (класс.) 22х32 см, с подр., с полн. заполн. (24цв) Поцелуй на закате (Арт. НД-0830)</t>
  </si>
  <si>
    <t>НД-0830</t>
  </si>
  <si>
    <t>4670159108306</t>
  </si>
  <si>
    <t>216039</t>
  </si>
  <si>
    <t>Алмаз. мозаика (класс.) 22х32 см, с подр., с полн. заполн. (24цв) Розовая шляпка (Арт. НД-0829)</t>
  </si>
  <si>
    <t>НД-0829</t>
  </si>
  <si>
    <t>4670159108290</t>
  </si>
  <si>
    <t>216035</t>
  </si>
  <si>
    <t>Алмаз. мозаика (класс.) 22х32 см, с подр., с полн. заполн. (24цв) Филин в цветах (Арт. НД-0824)</t>
  </si>
  <si>
    <t>НД-0824</t>
  </si>
  <si>
    <t>4670159108245</t>
  </si>
  <si>
    <t>212500</t>
  </si>
  <si>
    <t>Алмазн. мозаика 22х32 c подр., с полн. заполн. (класс.), 30цв.  Букет полевых цветов (Арт. НД-8537)</t>
  </si>
  <si>
    <t>НД-8537</t>
  </si>
  <si>
    <t>4670159085379</t>
  </si>
  <si>
    <t>Алмазная мозаика с полным заполнением "Букет полевых цветов"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</si>
  <si>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212483</t>
  </si>
  <si>
    <t>Алмазн. мозаика 22х32 c подр., с полн. заполн. (класс.),33цв.  Сова и замок (Арт. НД-8526)</t>
  </si>
  <si>
    <t>НД-8526</t>
  </si>
  <si>
    <t>4670159085263</t>
  </si>
  <si>
    <t>Алмазная мозаика с полным заполнением "Сова и замок"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</si>
  <si>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216025</t>
  </si>
  <si>
    <t>Алмаз. мозаика (блест.) 22х32 см, c подр., с полн. заполн. (24цв) Гавайский стиль (Арт. НД-0815)</t>
  </si>
  <si>
    <t>НД-0815</t>
  </si>
  <si>
    <t>4670159108153</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</si>
  <si>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блестящая с полным заполнением, на подрамнике. Размер: 22х32 см.</t>
  </si>
  <si>
    <t>216026</t>
  </si>
  <si>
    <t>Алмаз. мозаика (блест.) 22х32 см, c подр., с полн. заполн. (24цв) Дельфиний риф (Арт. НД-0816)</t>
  </si>
  <si>
    <t>НД-0816</t>
  </si>
  <si>
    <t>4670159108160</t>
  </si>
  <si>
    <t>216030</t>
  </si>
  <si>
    <t>Алмаз. мозаика (блест.) 22х32 см, c подр., с полн. заполн. (24цв) Красивая музыка (Арт. НД-0820)</t>
  </si>
  <si>
    <t>НД-0820</t>
  </si>
  <si>
    <t>4670159108207</t>
  </si>
  <si>
    <t>216028</t>
  </si>
  <si>
    <t>Алмаз. мозаика (блест.) 22х32 см, c подр., с полн. заполн. (24цв) Лавандовый пикник (Арт. НД-0818)</t>
  </si>
  <si>
    <t>НД-0818</t>
  </si>
  <si>
    <t>4670159108184</t>
  </si>
  <si>
    <t>212505</t>
  </si>
  <si>
    <t>Алмазн. мозаика 22х32 c подр., с полн. заполн. (блест.), 30цв. Шпиц на природе (Арт. НД-8542)</t>
  </si>
  <si>
    <t>НД-8542</t>
  </si>
  <si>
    <t>4670159085423</t>
  </si>
  <si>
    <t>Алмазная мозаика с полным заполнением "Шпиц на природе"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22х32 см. На подрамнике.</t>
  </si>
  <si>
    <t>216044</t>
  </si>
  <si>
    <t>Алмаз. моз. (квадр.) 22х32 см, с подр., с полн. заполн. (24цв) Мечтательная девушка (Арт. НД-0834)</t>
  </si>
  <si>
    <t>НД-0834</t>
  </si>
  <si>
    <t>4670159108344</t>
  </si>
  <si>
    <t>Алмазная мозаика — это увлекательное и сложное хобби, которым могут заниматься люди всех возрастов. С помощью наборов легко начать работу, а завершение работы над прекрасным произведением искусства приносит огромное чувство удовлетворения.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квадратная с полным заполнением, на подрамнике. Размер: 22х32 см.</t>
  </si>
  <si>
    <t>216043</t>
  </si>
  <si>
    <t>Алмаз. моз. (квадр.) 22х32 см, с подр., с полн. заполн. (24цв) Рыжая девушка с волком (Арт. НД-0833)</t>
  </si>
  <si>
    <t>НД-0833</t>
  </si>
  <si>
    <t>4670159108337</t>
  </si>
  <si>
    <t>212518</t>
  </si>
  <si>
    <t>Алмаз. моз. квадратная 22x32 (класс.) с подр., полн. заполн. (24 цв.) Домик у причала (Арт. НД-8555)</t>
  </si>
  <si>
    <t>НД-8555</t>
  </si>
  <si>
    <t>4670159085553</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</si>
  <si>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22х32 см, 24 цвета. Самоклеящаяся основа с подрамником.Форма наклеиваемых страз: квадратная.</t>
  </si>
  <si>
    <t>212519</t>
  </si>
  <si>
    <t>Алмаз. моз. квадратная 22x32 (класс.) с подр., полн. заполн. (24 цв.) Ночной маяк (Арт. НД-8556)</t>
  </si>
  <si>
    <t>НД-8556</t>
  </si>
  <si>
    <t>4670159085560</t>
  </si>
  <si>
    <t>216041</t>
  </si>
  <si>
    <t>Алмаз. мозаика (квадратная) 22х32 см, с подр., с полн. заполн. (24цв) Пятница 13-е (Арт. НД-0831)</t>
  </si>
  <si>
    <t>НД-0831</t>
  </si>
  <si>
    <t>4670159108313</t>
  </si>
  <si>
    <t>Алмазная мозаика 23х30</t>
  </si>
  <si>
    <t>Куколки</t>
  </si>
  <si>
    <t>224613</t>
  </si>
  <si>
    <t>Алмаз мозаика (блест.) 23х30 см, с подр., с част. заполн. (8 цв.) Куколка с крыльями (Арт. НД-5144)</t>
  </si>
  <si>
    <t>НД-5144</t>
  </si>
  <si>
    <t>4670159151449</t>
  </si>
  <si>
    <t>Блестящая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23х30 см, 8 цветов. Самоклеящаяся основа с подрамником.Форма наклеиваемых страз: квадратная.</t>
  </si>
  <si>
    <t>215735</t>
  </si>
  <si>
    <t>Алмаз мозаика (блест.) 23х30 см, с подр., с част. заполн. (9цв.) Куколка с десертами (Арт. НД-0656)</t>
  </si>
  <si>
    <t>НД-0656</t>
  </si>
  <si>
    <t>4670159106463</t>
  </si>
  <si>
    <t>Блестящая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23х30 см, 9 цветов. Самоклеящаяся основа с подрамником.Форма наклеиваемых страз: квадратная.</t>
  </si>
  <si>
    <t>Куколки-животные</t>
  </si>
  <si>
    <t>274498</t>
  </si>
  <si>
    <t>Алмаз мозаика (блест.) 23х30 см, с подр., с част. заполн. Королевская сова (Арт. НД-1019)</t>
  </si>
  <si>
    <t>НД-1019</t>
  </si>
  <si>
    <t>4670419756445</t>
  </si>
  <si>
    <t>274484</t>
  </si>
  <si>
    <t>Алмаз мозаика (блест.) 23х30 см, с подр., с част. заполн. Кукла с овечкой (Арт. НД-1013)</t>
  </si>
  <si>
    <t>НД-1013</t>
  </si>
  <si>
    <t>4670419756384</t>
  </si>
  <si>
    <t>274501</t>
  </si>
  <si>
    <t>Алмаз мозаика (блест.) 23х30 см, с подр., с част. заполн. Лесная принцесса (Арт. НД-1021)</t>
  </si>
  <si>
    <t>НД-1021</t>
  </si>
  <si>
    <t>4670419756469</t>
  </si>
  <si>
    <t>274486</t>
  </si>
  <si>
    <t>Алмаз мозаика (блест.) 23х30 см, с подр., с част. заполн. Лисичка с корзинкой (Арт. НД-1014)</t>
  </si>
  <si>
    <t>НД-1014</t>
  </si>
  <si>
    <t>4670419756391</t>
  </si>
  <si>
    <t>274481</t>
  </si>
  <si>
    <t>Алмаз мозаика (блест.) 23х30 см, с подр., с част. заполн. Милая кукла на кухне (Арт. НД-1012)</t>
  </si>
  <si>
    <t>НД-1012</t>
  </si>
  <si>
    <t>4670419756377</t>
  </si>
  <si>
    <t>274502</t>
  </si>
  <si>
    <t>Алмаз мозаика (блест.) 23х30 см, с подр., с част. заполн. Осенняя леди (Арт. НД-1022)</t>
  </si>
  <si>
    <t>НД-1022</t>
  </si>
  <si>
    <t>4670419756476</t>
  </si>
  <si>
    <t>274503</t>
  </si>
  <si>
    <t>Алмаз мозаика (блест.) 23х30 см, с подр., с част. заполн. Принцесса в золоте (Арт. НД-1023)</t>
  </si>
  <si>
    <t>НД-1023</t>
  </si>
  <si>
    <t>4670419756483</t>
  </si>
  <si>
    <t>274496</t>
  </si>
  <si>
    <t>Алмаз мозаика (блест.) 23х30 см, с подр., с част. заполн. Принцесса у колоннады (Арт. НД-1018)</t>
  </si>
  <si>
    <t>НД-1018</t>
  </si>
  <si>
    <t>4670419756438</t>
  </si>
  <si>
    <t>274489</t>
  </si>
  <si>
    <t>Алмаз мозаика (блест.) 23х30 см, с подр., с част. заполн. Розовая куколка (Арт. НД-1015)</t>
  </si>
  <si>
    <t>НД-1015</t>
  </si>
  <si>
    <t>4670419756407</t>
  </si>
  <si>
    <t>274494</t>
  </si>
  <si>
    <t>Алмаз мозаика (блест.) 23х30 см, с подр., с част. заполн. Ушастая модница (Арт. НД-1017)</t>
  </si>
  <si>
    <t>НД-1017</t>
  </si>
  <si>
    <t>4670419756421</t>
  </si>
  <si>
    <t>274500</t>
  </si>
  <si>
    <t>Алмаз мозаика (блест.) 23х30 см, с подр., с част. заполн. Фея золотых листьев (Арт. НД-1020)</t>
  </si>
  <si>
    <t>НД-1020</t>
  </si>
  <si>
    <t>4670419756452</t>
  </si>
  <si>
    <t>274492</t>
  </si>
  <si>
    <t>Алмаз мозаика (блест.) 23х30 см, с подр., с част. заполн. Элегантная модница (Арт. НД-1016)</t>
  </si>
  <si>
    <t>НД-1016</t>
  </si>
  <si>
    <t>4670419756414</t>
  </si>
  <si>
    <t>Алмазная мозаика 30х30</t>
  </si>
  <si>
    <t>Полное заполнение</t>
  </si>
  <si>
    <t>216478</t>
  </si>
  <si>
    <t>Алмаз. мозаика (класс.) 30х30см, с подр., с полн.заполн. (24цв ) Детская любовь (Арт.НД-1077)</t>
  </si>
  <si>
    <t>НД-1077</t>
  </si>
  <si>
    <t>4670159110774</t>
  </si>
  <si>
    <t>Классическая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30х30 см, стразы, контейнер для страз, карандаш-стилус, клеевая подушка, крепеж, схема. Тип выкладки: полная. В коробке.</t>
  </si>
  <si>
    <t>216480</t>
  </si>
  <si>
    <t>Алмаз. мозаика (класс.) 30х30см, с подр., с полн.заполн. (24цв ) Романтичный отпуск (Арт.НД-1079)</t>
  </si>
  <si>
    <t>НД-1079</t>
  </si>
  <si>
    <t>4670159110798</t>
  </si>
  <si>
    <t>216471</t>
  </si>
  <si>
    <t>Алмаз. мозаика (класс.) 30х30см, с подр., с полн.заполн. (24цв)  В объятиях совы (Арт.НД-1070)</t>
  </si>
  <si>
    <t>НД-1070</t>
  </si>
  <si>
    <t>4670159110705</t>
  </si>
  <si>
    <t>216465</t>
  </si>
  <si>
    <t>Алмаз. мозаика (класс.) 30х30см, с подр., с полн.заполн. (24цв)  Девушка и хаски зимой (Арт.НД-1064)</t>
  </si>
  <si>
    <t>НД-1064</t>
  </si>
  <si>
    <t>4670159110644</t>
  </si>
  <si>
    <t>216464</t>
  </si>
  <si>
    <t>Алмаз. мозаика (класс.) 30х30см, с подр., с полн.заполн. (24цв)  Путь по воде (Арт.НД-1063)</t>
  </si>
  <si>
    <t>НД-1063</t>
  </si>
  <si>
    <t>4670159110637</t>
  </si>
  <si>
    <t>216470</t>
  </si>
  <si>
    <t>Алмаз. мозаика (класс.) 30х30см, с подр., с полн.заполн. (24цв) Весенний Амстердам (Арт.НД-1069)</t>
  </si>
  <si>
    <t>НД-1069</t>
  </si>
  <si>
    <t>4670159110699</t>
  </si>
  <si>
    <t>216476</t>
  </si>
  <si>
    <t>Алмаз. мозаика (класс.) 30х30см, с подр., с полн.заполн. (24цв) Гнездо совы (Арт.НД-1075)</t>
  </si>
  <si>
    <t>НД-1075</t>
  </si>
  <si>
    <t>4670159110750</t>
  </si>
  <si>
    <t>216451</t>
  </si>
  <si>
    <t>Алмаз. мозаика (блест.) 30х30см, с подр., с полн.заполн. (24цв) Вкус вишни (Арт. НД-1050)</t>
  </si>
  <si>
    <t>НД-1050</t>
  </si>
  <si>
    <t>4670159110507</t>
  </si>
  <si>
    <t>Блестящая алмазная мозаика с подрамником с полным заполнением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30х30 см, стразы, контейнер для страз, карандаш-стилус, клеевая подушка, крепеж, схема. Тип выкладки: полная. В коробке.</t>
  </si>
  <si>
    <t>216447</t>
  </si>
  <si>
    <t xml:space="preserve">Алмаз. мозаика (блест.) 30х30см, с подр., с полн.заполн. (24цв) Котик в зеленой шляпе (Арт.НД-1046) </t>
  </si>
  <si>
    <t>НД-1046</t>
  </si>
  <si>
    <t>4670159110460</t>
  </si>
  <si>
    <t>216454</t>
  </si>
  <si>
    <t>Алмаз. мозаика (блест.) 30х30см, с подр., с полн.заполн. (24цв) Летний пикник  (Арт.НД-1053)</t>
  </si>
  <si>
    <t>НД-1053</t>
  </si>
  <si>
    <t>4670159110538</t>
  </si>
  <si>
    <t>216460</t>
  </si>
  <si>
    <t>Алмаз. мозаика (блест.) 30х30см, с подр., с полн.заполн. (24цв) Одинокая гондола (Арт.НД-1059)</t>
  </si>
  <si>
    <t>НД-1059</t>
  </si>
  <si>
    <t>4670159110590</t>
  </si>
  <si>
    <t>216453</t>
  </si>
  <si>
    <t>Алмаз. мозаика (блест.) 30х30см, с подр., с полн.заполн. (24цв) Романтика в свете Луны (Арт.НД-1052)</t>
  </si>
  <si>
    <t>НД-1052</t>
  </si>
  <si>
    <t>4670159110521</t>
  </si>
  <si>
    <t>216452</t>
  </si>
  <si>
    <t>Алмаз. мозаика (блест.) 30х30см, с подр., с полн.заполн. (24цв) Тигр в воде (Арт.НД-1051)</t>
  </si>
  <si>
    <t>НД-1051</t>
  </si>
  <si>
    <t>4670159110514</t>
  </si>
  <si>
    <t>216455</t>
  </si>
  <si>
    <t>Алмаз. мозаика (блест.) 30х30см, с подр., с полн.заполн. (24цв) Эльфийка  (Арт.НД-1054)</t>
  </si>
  <si>
    <t>НД-1054</t>
  </si>
  <si>
    <t>4670159110545</t>
  </si>
  <si>
    <t>Феи</t>
  </si>
  <si>
    <t>242383</t>
  </si>
  <si>
    <t>Алмаз мозаика (блест.) 30х30 см, с подр., с част. заполн. (4 цв.) Белоснежная принцесса(Арт.НД-5355)</t>
  </si>
  <si>
    <t>НД-5355</t>
  </si>
  <si>
    <t>4640163453556</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</si>
  <si>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4 цвета,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</si>
  <si>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242390</t>
  </si>
  <si>
    <t>Алмаз мозаика (блест.) 30х30 см, с подр., с част. заполн. (5 цв.) Красивая девушка (Арт. НД-5362)</t>
  </si>
  <si>
    <t>НД-5362</t>
  </si>
  <si>
    <t>4640163453624</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</si>
  <si>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5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</si>
  <si>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242381</t>
  </si>
  <si>
    <t>Алмаз мозаика (блест.) 30х30 см, с подр., с част. заполн. (5 цв.) Прекрасная принцесса (Арт.НД-5353)</t>
  </si>
  <si>
    <t>НД-5353</t>
  </si>
  <si>
    <t>4640163453532</t>
  </si>
  <si>
    <t>242388</t>
  </si>
  <si>
    <t>Алмаз мозаика (блест.) 30х30 см, с подр., с част. заполн. (5 цв.) Фея в нежном платье (Арт. НД-5360)</t>
  </si>
  <si>
    <t>НД-5360</t>
  </si>
  <si>
    <t>4640163453600</t>
  </si>
  <si>
    <t>242382</t>
  </si>
  <si>
    <t>Алмаз мозаика (блест.) 30х30 см, с подр., с част. заполн. (6 цв.) Нежная фея (Арт. НД-5354)</t>
  </si>
  <si>
    <t>НД-5354</t>
  </si>
  <si>
    <t>4640163453549</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</si>
  <si>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6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</si>
  <si>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242384</t>
  </si>
  <si>
    <t>Алмаз мозаика (блест.) 30х30 см, с подр., с част. заполн. (6 цв.) Чудесная фея (Арт. НД-5356)</t>
  </si>
  <si>
    <t>НД-5356</t>
  </si>
  <si>
    <t>4640163453563</t>
  </si>
  <si>
    <t>242391</t>
  </si>
  <si>
    <t>Алмаз мозаика (блест.) 30х30 см, с подр., с част. заполн. (7 цв.) Принцесса в цветах (Арт. НД-5363)</t>
  </si>
  <si>
    <t>НД-5363</t>
  </si>
  <si>
    <t>4640163453631</t>
  </si>
  <si>
    <t>Блестящая алмазная мозаика с частичным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30x30 см., 7 цветов, стразы, контейнер для страз, карандаш-стилус, клеевая подушка, крепеж, схема. Материал: дерево, полиэстер, пластик, металл, бумага, полимерный материал. Упаковка: коробка.</t>
  </si>
  <si>
    <t>242380</t>
  </si>
  <si>
    <t>Алмаз мозаика (блест.) 30х30 см, с подр., с част. заполн. (7 цв.) Рыжая принцесса (Арт. НД-5352)</t>
  </si>
  <si>
    <t>НД-5352</t>
  </si>
  <si>
    <t>4640163453525</t>
  </si>
  <si>
    <t>Алмазная мозаика 30х40</t>
  </si>
  <si>
    <t>Без подрамника</t>
  </si>
  <si>
    <t>Ангелы и фэнтези</t>
  </si>
  <si>
    <t>225839</t>
  </si>
  <si>
    <t>Алмаз мозаика (класс.) 30х40 см, без подр., с полн. заполн.(30цв) Белые крылья (Арт.НД-6304)</t>
  </si>
  <si>
    <t>НД-6304</t>
  </si>
  <si>
    <t>4670159158066</t>
  </si>
  <si>
    <t>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Без подрамника, в рулоне. Материал: полиэстер, пластик, металл, бумага, полимерный материал.</t>
  </si>
  <si>
    <t>225838</t>
  </si>
  <si>
    <t>Алмаз мозаика (класс.) 30х40 см, без подр., с полн. заполн.(30цв) Малышка-феечка (Арт.НД-6303)</t>
  </si>
  <si>
    <t>НД-6303</t>
  </si>
  <si>
    <t>4670159158059</t>
  </si>
  <si>
    <t>225848</t>
  </si>
  <si>
    <t>Алмаз мозаика (класс.) 30х40 см, без подр., с полн. заполн.(30цв) Аниме-ангел (Арт.НД-6311)</t>
  </si>
  <si>
    <t>НД-6311</t>
  </si>
  <si>
    <t>4670159158134</t>
  </si>
  <si>
    <t>225843</t>
  </si>
  <si>
    <t>Алмаз мозаика (класс.) 30х40 см, без подр., с полн. заполн.(30цв) Девушка в саду (Арт.НД-6306)</t>
  </si>
  <si>
    <t>НД-6306</t>
  </si>
  <si>
    <t>4670159158080</t>
  </si>
  <si>
    <t>225847</t>
  </si>
  <si>
    <t>Алмаз мозаика (класс.) 30х40 см, без подр., с полн. заполн.(30цв) Девушка с маской (Арт.НД-6310)</t>
  </si>
  <si>
    <t>НД-6310</t>
  </si>
  <si>
    <t>4670159158127</t>
  </si>
  <si>
    <t>225849</t>
  </si>
  <si>
    <t>Алмаз мозаика (класс.) 30х40 см, без подр., с полн. заполн.(30цв) Летнее настроение (Арт.НД-6312)</t>
  </si>
  <si>
    <t>НД-6312</t>
  </si>
  <si>
    <t>4670159158141</t>
  </si>
  <si>
    <t>225851</t>
  </si>
  <si>
    <t>Алмаз мозаика (класс.) 30х40 см, без подр., с полн. заполн.(30цв) Мелодия на двоих (Арт.НД-6313)</t>
  </si>
  <si>
    <t>НД-6313</t>
  </si>
  <si>
    <t>4670159158158</t>
  </si>
  <si>
    <t>225852</t>
  </si>
  <si>
    <t>Алмаз мозаика (класс.) 30х40 см, без подр., с полн. заполн.(30цв) Милое селфи (Арт.НД-6314)</t>
  </si>
  <si>
    <t>НД-6314</t>
  </si>
  <si>
    <t>4670159158165</t>
  </si>
  <si>
    <t>225846</t>
  </si>
  <si>
    <t>Алмаз мозаика (класс.) 30х40 см, без подр., с полн. заполн.(30цв) Осенняя девушка (Арт.НД-6309)</t>
  </si>
  <si>
    <t>НД-6309</t>
  </si>
  <si>
    <t>4670159158110</t>
  </si>
  <si>
    <t>225875</t>
  </si>
  <si>
    <t>Алмаз мозаика (класс.) 30х40 см, без подр., с полн. заполн.(30цв) Гранд-канал (Арт.НД-6334)</t>
  </si>
  <si>
    <t>НД-6334</t>
  </si>
  <si>
    <t>4670159158363</t>
  </si>
  <si>
    <t>225867</t>
  </si>
  <si>
    <t>Алмаз мозаика (класс.) 30х40 см, без подр., с полн. заполн.(30цв) Закат над городом (Арт.НД-6328)</t>
  </si>
  <si>
    <t>НД-6328</t>
  </si>
  <si>
    <t>4670159158301</t>
  </si>
  <si>
    <t>225855</t>
  </si>
  <si>
    <t>Алмаз мозаика (класс.) 30х40 см, без подр., с полн. заполн.(30цв) Красная осень (Арт.НД-6317)</t>
  </si>
  <si>
    <t>НД-6317</t>
  </si>
  <si>
    <t>4670159158196</t>
  </si>
  <si>
    <t>225859</t>
  </si>
  <si>
    <t>Алмаз мозаика (класс.) 30х40 см, без подр., с полн. заполн.(30цв) Красочный город (Арт.НД-6321)</t>
  </si>
  <si>
    <t>НД-6321</t>
  </si>
  <si>
    <t>4670159158233</t>
  </si>
  <si>
    <t>225871</t>
  </si>
  <si>
    <t>Алмаз мозаика (класс.) 30х40 см, без подр., с полн. заполн.(30цв) Московский закат (Арт.НД-6331)</t>
  </si>
  <si>
    <t>НД-6331</t>
  </si>
  <si>
    <t>4670159158332</t>
  </si>
  <si>
    <t>225864</t>
  </si>
  <si>
    <t>Алмаз мозаика (класс.) 30х40 см, без подр., с полн. заполн.(30цв) Ночной Париж (Арт.НД-6326)</t>
  </si>
  <si>
    <t>НД-6326</t>
  </si>
  <si>
    <t>4670159158288</t>
  </si>
  <si>
    <t>225861</t>
  </si>
  <si>
    <t>Алмаз мозаика (класс.) 30х40 см, без подр., с полн. заполн.(30цв) Романтичное кафе (Арт.НД-6323)</t>
  </si>
  <si>
    <t>НД-6323</t>
  </si>
  <si>
    <t>4670159158257</t>
  </si>
  <si>
    <t>225853</t>
  </si>
  <si>
    <t>Алмаз мозаика (класс.) 30х40 см, без подр., с полн. заполн.(30цв) Собор в Риме (Арт.НД-6315)</t>
  </si>
  <si>
    <t>НД-6315</t>
  </si>
  <si>
    <t>4670159158172</t>
  </si>
  <si>
    <t>225873</t>
  </si>
  <si>
    <t>Алмаз мозаика (класс.) 30х40 см, без подр., с полн. заполн.(30цв) Старая Венеция (Арт.НД-6332)</t>
  </si>
  <si>
    <t>НД-6332</t>
  </si>
  <si>
    <t>4670159158349</t>
  </si>
  <si>
    <t>225869</t>
  </si>
  <si>
    <t>Алмаз мозаика (класс.) 30х40 см, без подр., с полн. заполн.(30цв) Утро в Гальштате (Арт.НД-6330)</t>
  </si>
  <si>
    <t>НД-6330</t>
  </si>
  <si>
    <t>4670159158325</t>
  </si>
  <si>
    <t>225858</t>
  </si>
  <si>
    <t>Алмаз мозаика (класс.) 30х40 см, без подр., с полн. заполн.(30цв) Цветущий берег (Арт.НД-6320)</t>
  </si>
  <si>
    <t>НД-6320</t>
  </si>
  <si>
    <t>4670159158226</t>
  </si>
  <si>
    <t>225874</t>
  </si>
  <si>
    <t>Алмаз мозаика (класс.) 30х40 см, без подр., с полн. заполн.(30цв) Цветущий Санторини (Арт.НД-6333)</t>
  </si>
  <si>
    <t>НД-6333</t>
  </si>
  <si>
    <t>4670159158356</t>
  </si>
  <si>
    <t>225857</t>
  </si>
  <si>
    <t>Алмаз мозаика (класс) 30х40 см, без подр., с полн. заполн.(30цв) Неповторимая Венеция (Арт.НД-6319)</t>
  </si>
  <si>
    <t>НД-6319</t>
  </si>
  <si>
    <t>4670159158219</t>
  </si>
  <si>
    <t>225882</t>
  </si>
  <si>
    <t>Алмаз мозаика (класс.) 30х40 см, без подр., с полн. заполн.(30цв) Девушка и змея (Арт.НД-6341)</t>
  </si>
  <si>
    <t>НД-6341</t>
  </si>
  <si>
    <t>4670159158431</t>
  </si>
  <si>
    <t>225879</t>
  </si>
  <si>
    <t>Алмаз мозаика (класс.) 30х40 см, без подр., с полн. заполн.(30цв) Девушка с  тату (Арт.НД-6338)</t>
  </si>
  <si>
    <t>НД-6338</t>
  </si>
  <si>
    <t>4670159158400</t>
  </si>
  <si>
    <t>225880</t>
  </si>
  <si>
    <t>Алмаз мозаика (класс.) 30х40 см, без подр., с полн. заполн.(30цв) Девушка с шарами (Арт.НД-6339)</t>
  </si>
  <si>
    <t>НД-6339</t>
  </si>
  <si>
    <t>4670159158417</t>
  </si>
  <si>
    <t>225876</t>
  </si>
  <si>
    <t>Алмаз мозаика (класс.) 30х40 см, без подр., с полн. заполн.(30цв) Небесная Богиня (Арт.НД-6335)</t>
  </si>
  <si>
    <t>НД-6335</t>
  </si>
  <si>
    <t>4670159158370</t>
  </si>
  <si>
    <t>225878</t>
  </si>
  <si>
    <t>Алмаз мозаика (класс.) 30х40 см, без подр., с полн. заполн.(30цв) Опасная девушка (Арт.НД-6337)</t>
  </si>
  <si>
    <t>НД-6337</t>
  </si>
  <si>
    <t>4670159158394</t>
  </si>
  <si>
    <t>168407</t>
  </si>
  <si>
    <t>Алм. моз.30*40(класс)полное зап. без подр.(25 цв.) Щенок лабрадора в корзинке на лугу (Арт.CF30029)</t>
  </si>
  <si>
    <t>CF30029</t>
  </si>
  <si>
    <t>4610144855440</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</si>
  <si>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без подрамника (30x40 см), 25 цветов, стразы, контейнер для страз, карандаш-стилус, клеевая подушка, крепеж, схема.</t>
  </si>
  <si>
    <t>168434</t>
  </si>
  <si>
    <t>Алм. мозаика 30*40 (класс) полное зап. без подр. (29 цв.) Настороженный леопард (Арт. CF30040)</t>
  </si>
  <si>
    <t>CF30040</t>
  </si>
  <si>
    <t>4610144855556</t>
  </si>
  <si>
    <t>Классическая алмазная мозаика с полным заполнением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(30x40 см), 29 цветов, стразы, контейнер для страз, карандаш-стилус, клеевая подушка, крепеж, схема. Без подрамника, в рулоне. Материал: полиэстер, пластик, металл, бумага, полимерный материал.</t>
  </si>
  <si>
    <t>225885</t>
  </si>
  <si>
    <t>Алмаз мозаика (класс.) 30х40 см, без подр., с полн. заполн.(30цв) В ожидании прогулки (Арт.НД-6344)</t>
  </si>
  <si>
    <t>НД-6344</t>
  </si>
  <si>
    <t>4670159158462</t>
  </si>
  <si>
    <t>225888</t>
  </si>
  <si>
    <t>Алмаз мозаика (класс.) 30х40 см, без подр., с полн. заполн.(30цв) Городские псы (Арт.НД-6347)</t>
  </si>
  <si>
    <t>НД-6347</t>
  </si>
  <si>
    <t>4670159158493</t>
  </si>
  <si>
    <t>225917</t>
  </si>
  <si>
    <t>Алмаз мозаика (класс.) 30х40 см, без подр., с полн. заполн.(30цв) Задумчивый слон (Арт.НД-6370)</t>
  </si>
  <si>
    <t>НД-6370</t>
  </si>
  <si>
    <t>4670159158721</t>
  </si>
  <si>
    <t>Красивая блестящая алмазная мозаика никого не оставит равнодушным!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Без подрамника, в рулоне. Материал: полиэстер, пластик, металл, бумага, полимерный материал. Упаковка: коробка. Возрастное ограничение: 14+. Продукция со сроком годности.</t>
  </si>
  <si>
    <t>225887</t>
  </si>
  <si>
    <t>Алмаз мозаика (класс.) 30х40 см, без подр., с полн. заполн.(30цв) Котики в Японии (Арт.НД-6346)</t>
  </si>
  <si>
    <t>НД-6346</t>
  </si>
  <si>
    <t>4670159158486</t>
  </si>
  <si>
    <t>225910</t>
  </si>
  <si>
    <t>Алмаз мозаика (класс.) 30х40 см, без подр., с полн. заполн.(30цв) Леопард на охоте (Арт.НД-6363)</t>
  </si>
  <si>
    <t>НД-6363</t>
  </si>
  <si>
    <t>4670159158653</t>
  </si>
  <si>
    <t>225889</t>
  </si>
  <si>
    <t>Алмаз мозаика (класс.) 30х40 см, без подр., с полн. заполн.(30цв) Лесные хранители (Арт.НД-6348)</t>
  </si>
  <si>
    <t>НД-6348</t>
  </si>
  <si>
    <t>4670159158509</t>
  </si>
  <si>
    <t>225894</t>
  </si>
  <si>
    <t>Алмаз мозаика (класс.) 30х40 см, без подр., с полн. заполн.(30цв) Осенние совы (Арт.НД-6353)</t>
  </si>
  <si>
    <t>НД-6353</t>
  </si>
  <si>
    <t>4670159158554</t>
  </si>
  <si>
    <t>225918</t>
  </si>
  <si>
    <t>Алмаз мозаика (класс.) 30х40 см, без подр., с полн. заполн.(30цв) Прекрасная сова (Арт.НД-6371)</t>
  </si>
  <si>
    <t>НД-6371</t>
  </si>
  <si>
    <t>4670159158738</t>
  </si>
  <si>
    <t>225913</t>
  </si>
  <si>
    <t>Алмаз мозаика (класс.) 30х40 см, без подр., с полн. заполн.(30цв) Селфи щенков (Арт.НД-6366)</t>
  </si>
  <si>
    <t>НД-6366</t>
  </si>
  <si>
    <t>4670159158684</t>
  </si>
  <si>
    <t>225884</t>
  </si>
  <si>
    <t>Алмаз мозаика (класс.) 30х40 см, без подр., с полн. заполн.(30цв) Хищники на охоте (Арт.НД-6343)</t>
  </si>
  <si>
    <t>НД-6343</t>
  </si>
  <si>
    <t>4670159158455</t>
  </si>
  <si>
    <t>225901</t>
  </si>
  <si>
    <t>Алмаз мозаика (класс.) 30х40 см, без подр., с полн. заполн.(30цв) Цапли в лесу (Арт.НД-6359)</t>
  </si>
  <si>
    <t>НД-6359</t>
  </si>
  <si>
    <t>4670159158615</t>
  </si>
  <si>
    <t>225915</t>
  </si>
  <si>
    <t>Алмаз мозаика (класс.) 30х40 см, без подр., с полн. заполн.(30цв) Царь зверей (Арт.НД-6368)</t>
  </si>
  <si>
    <t>НД-6368</t>
  </si>
  <si>
    <t>4670159158707</t>
  </si>
  <si>
    <t>225886</t>
  </si>
  <si>
    <t>Алмаз мозаика (класс.) 30х40 см, без подр., с полн. заполн.(30цв) Щенок-повар (Арт.НД-6345)</t>
  </si>
  <si>
    <t>НД-6345</t>
  </si>
  <si>
    <t>4670159158479</t>
  </si>
  <si>
    <t>225911</t>
  </si>
  <si>
    <t>Алмаз мозаика (класс.) 30х40 см, без подр., с полн. заполн.(30цв) Экзотические рыбки (Арт.НД-6364)</t>
  </si>
  <si>
    <t>НД-6364</t>
  </si>
  <si>
    <t>4670159158660</t>
  </si>
  <si>
    <t>225912</t>
  </si>
  <si>
    <t>Алмаз мозаика (класс.) 30х40 см, без подр., с полн. заполн.(30цв) Яркий щенок (Арт.НД-6365)</t>
  </si>
  <si>
    <t>НД-6365</t>
  </si>
  <si>
    <t>4670159158677</t>
  </si>
  <si>
    <t>103020</t>
  </si>
  <si>
    <t>Алмаз. мозаика (класс.) 30х40 см,без подр.,с полн. заполн. (23 цв.) ХИЩНЫЙ ВЗГЛЯД КОШКИ. Арт. ST237</t>
  </si>
  <si>
    <t>ST237</t>
  </si>
  <si>
    <t>4665306880310</t>
  </si>
  <si>
    <t>Набор алмазной мозаики без подрамника, с полным заполнением "ХИЩНЫЙ ВЗГЛЯД КОШКИ"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Без подрамника, в рулоне. Материал: полиэстер, пластик, металл, бумага, полимерный материал.</t>
  </si>
  <si>
    <t>103006</t>
  </si>
  <si>
    <t>Алмаз. мозаика (класс.) 30х40 см,без подр.,с полн. заполн. (25 цв.) КРАДУЩАЯСЯ РЫСЬ. Арт. ST223</t>
  </si>
  <si>
    <t>ST223</t>
  </si>
  <si>
    <t>4665306880174</t>
  </si>
  <si>
    <t xml:space="preserve">Набор алмазной мозаики без подрамника, с полным заполнением "КРАДУЩАЯСЯ РЫСЬ"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t>
  </si>
  <si>
    <t>Корабли</t>
  </si>
  <si>
    <t>225921</t>
  </si>
  <si>
    <t>Алмаз мозаика (класс.) 30х40 см, без подр., с полн. заполн.(30цв) Корабль из бабочек (Арт.НД-6374)</t>
  </si>
  <si>
    <t>НД-6374</t>
  </si>
  <si>
    <t>4670159158769</t>
  </si>
  <si>
    <t>225919</t>
  </si>
  <si>
    <t>Алмаз мозаика (класс.) 30х40 см, без подр., с полн. заполн.(30цв) Цветущий берег (Арт.НД-6372)</t>
  </si>
  <si>
    <t>НД-6372</t>
  </si>
  <si>
    <t>4670159158745</t>
  </si>
  <si>
    <t>Пейзаж</t>
  </si>
  <si>
    <t>225934</t>
  </si>
  <si>
    <t>Алмаз мозаика (класс.) 30х40 см, без подр., с полн. заполн.(30цв) Берег Ниццы (Арт.НД-6386)</t>
  </si>
  <si>
    <t>НД-6386</t>
  </si>
  <si>
    <t>4670159158882</t>
  </si>
  <si>
    <t>225922</t>
  </si>
  <si>
    <t>Алмаз мозаика (класс.) 30х40 см, без подр., с полн. заполн.(30цв) Большая Луна (Арт.НД-6375)</t>
  </si>
  <si>
    <t>НД-6375</t>
  </si>
  <si>
    <t>4670159158776</t>
  </si>
  <si>
    <t>225926</t>
  </si>
  <si>
    <t>Алмаз мозаика (класс.) 30х40 см, без подр., с полн. заполн.(30цв) Горный луг (Арт.НД-6378)</t>
  </si>
  <si>
    <t>НД-6378</t>
  </si>
  <si>
    <t>4670159158806</t>
  </si>
  <si>
    <t>225928</t>
  </si>
  <si>
    <t>Алмаз мозаика (класс.) 30х40 см, без подр., с полн. заполн.(30цв) Желтая ива (Арт.НД-6413)</t>
  </si>
  <si>
    <t>НД-6413</t>
  </si>
  <si>
    <t>4670159158820</t>
  </si>
  <si>
    <t>225924</t>
  </si>
  <si>
    <t>Алмаз мозаика (класс.) 30х40 см, без подр., с полн. заполн.(30цв) Лазурный берег (Арт.НД-6377)</t>
  </si>
  <si>
    <t>НД-6377</t>
  </si>
  <si>
    <t>4670159158790</t>
  </si>
  <si>
    <t>225923</t>
  </si>
  <si>
    <t>Алмаз мозаика (класс.) 30х40 см, без подр., с полн. заполн.(30цв) Поля Прованса (Арт.НД-6376)</t>
  </si>
  <si>
    <t>НД-6376</t>
  </si>
  <si>
    <t>4670159158783</t>
  </si>
  <si>
    <t>225929</t>
  </si>
  <si>
    <t>Алмаз мозаика (класс.) 30х40 см, без подр., с полн. заполн.(30цв) Райский остров (Арт.НД-6414)</t>
  </si>
  <si>
    <t>НД-6414</t>
  </si>
  <si>
    <t>4670159158837</t>
  </si>
  <si>
    <t>225931</t>
  </si>
  <si>
    <t>Алмаз мозаика (класс.) 30х40 см, без подр., с полн. заполн.(30цв) Речной берег (Арт.НД-6416)</t>
  </si>
  <si>
    <t>НД-6416</t>
  </si>
  <si>
    <t>4670159158851</t>
  </si>
  <si>
    <t>225930</t>
  </si>
  <si>
    <t>Алмаз мозаика (класс.) 30х40 см, без подр., с полн. заполн.(30цв) Скорый поезд (Арт.НД-6415)</t>
  </si>
  <si>
    <t>НД-6415</t>
  </si>
  <si>
    <t>4670159158844</t>
  </si>
  <si>
    <t>Разное</t>
  </si>
  <si>
    <t>225935</t>
  </si>
  <si>
    <t>Алмаз мозаика (класс.) 30х40 см, без подр., с полн. заполн.(30цв) Звёздная ночь (Арт.НД-6387)</t>
  </si>
  <si>
    <t>НД-6387</t>
  </si>
  <si>
    <t>4670159158899</t>
  </si>
  <si>
    <t>225943</t>
  </si>
  <si>
    <t>Алмаз мозаика (класс.) 30х40 см, без подр., с полн. заполн.(30цв) Кошачий Крик (Арт.НД-6395)</t>
  </si>
  <si>
    <t>НД-6395</t>
  </si>
  <si>
    <t>4670159158974</t>
  </si>
  <si>
    <t>225937</t>
  </si>
  <si>
    <t>Алмаз мозаика (класс.) 30х40 см, без подр., с полн. заполн.(30цв) Маковое поле (Арт.НД-6389)</t>
  </si>
  <si>
    <t>НД-6389</t>
  </si>
  <si>
    <t>4670159158912</t>
  </si>
  <si>
    <t>225945</t>
  </si>
  <si>
    <t>Алмаз мозаика (класс.) 30х40 см, без подр., с полн. заполн.(30цв) Мона Лиза с котом (Арт.НД-6397)</t>
  </si>
  <si>
    <t>НД-6397</t>
  </si>
  <si>
    <t>4670159158998</t>
  </si>
  <si>
    <t>225948</t>
  </si>
  <si>
    <t>Алмаз мозаика (класс.) 30х40 см, без подр., с полн. заполн.(30цв) Поп-арт (Арт.НД-6400)</t>
  </si>
  <si>
    <t>НД-6400</t>
  </si>
  <si>
    <t>4670159159025</t>
  </si>
  <si>
    <t>225949</t>
  </si>
  <si>
    <t>Алмаз мозаика (класс.) 30х40 см, без подр., с полн. заполн.(30цв) Прекрасный космос  (Арт.НД-6401)</t>
  </si>
  <si>
    <t>НД-6401</t>
  </si>
  <si>
    <t>4670159159032</t>
  </si>
  <si>
    <t>225947</t>
  </si>
  <si>
    <t>Алмаз мозаика (класс.) 30х40 см, без подр., с полн. заполн.(30цв) Ребёнок и пони (Арт.НД-6399)</t>
  </si>
  <si>
    <t>НД-6399</t>
  </si>
  <si>
    <t>4670159159018</t>
  </si>
  <si>
    <t>225936</t>
  </si>
  <si>
    <t>Алмаз мозаика (класс.) 30х40 см, без подр., с полн. заполн.(30цв) Романтичный закат (Арт.НД-6388)</t>
  </si>
  <si>
    <t>НД-6388</t>
  </si>
  <si>
    <t>4670159158905</t>
  </si>
  <si>
    <t>Цветы и натюрморты</t>
  </si>
  <si>
    <t>225959</t>
  </si>
  <si>
    <t>Алмаз мозаика (класс.) 30х40 см, без подр., с полн. заполн.(30цв) Аромат пионов (Арт.НД-6411)</t>
  </si>
  <si>
    <t>НД-6411</t>
  </si>
  <si>
    <t>4670159159131</t>
  </si>
  <si>
    <t>225951</t>
  </si>
  <si>
    <t>Алмаз мозаика (класс.) 30х40 см, без подр., с полн. заполн.(30цв) Белый цветок  (Арт.НД-6403)</t>
  </si>
  <si>
    <t>НД-6403</t>
  </si>
  <si>
    <t>4670159159056</t>
  </si>
  <si>
    <t>225957</t>
  </si>
  <si>
    <t>Алмаз мозаика (класс.) 30х40 см, без подр., с полн. заполн.(30цв) Оранжевая бабочка  (Арт.НД-6409)</t>
  </si>
  <si>
    <t>НД-6409</t>
  </si>
  <si>
    <t>4670159159117</t>
  </si>
  <si>
    <t>225952</t>
  </si>
  <si>
    <t>Алмаз мозаика (класс.) 30х40 см, без подр., с полн. заполн.(30цв) Подсолнухи  (Арт.НД-6404)</t>
  </si>
  <si>
    <t>НД-6404</t>
  </si>
  <si>
    <t>4670159159063</t>
  </si>
  <si>
    <t>225958</t>
  </si>
  <si>
    <t>Алмаз мозаика (класс.) 30х40 см, без подр., с полн. заполн.(30цв) Свет лотоса  (Арт.НД-6410)</t>
  </si>
  <si>
    <t>НД-6410</t>
  </si>
  <si>
    <t>4670159159124</t>
  </si>
  <si>
    <t>220283</t>
  </si>
  <si>
    <t>Алмаз мозаика (блест.) 30х40 см, без подр., с полн. заполн.(30цв) Ангел в саду (Арт. НД-2669)</t>
  </si>
  <si>
    <t>НД-2669</t>
  </si>
  <si>
    <t>4670159126690</t>
  </si>
  <si>
    <t>Красивая блестящая алмазная мозаика с полным заполнением без подрамника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Самоклеящаяся основа без подрамника, в рулоне. Материалы: полиэстер, пластик, металл, бумага, полимерный материал.  Тип выкладки: полная. Размер: 30х40 см, 30 цветов.</t>
  </si>
  <si>
    <t>220285</t>
  </si>
  <si>
    <t>Алмаз мозаика (блест.) 30х40 см, без подр., с полн. заполн.(30цв) Лесной дракон (Арт. НД-2670)</t>
  </si>
  <si>
    <t>НД-2670</t>
  </si>
  <si>
    <t>4670159126706</t>
  </si>
  <si>
    <t>220292</t>
  </si>
  <si>
    <t>Алмаз мозаика (блест.) 30х40 см, без подр., с полн. заполн.(30цв) Весенний Париж (Арт.НД-2678)</t>
  </si>
  <si>
    <t>НД-2678</t>
  </si>
  <si>
    <t>4670159126782</t>
  </si>
  <si>
    <t>Блестящая алмазная мозаика с полным заполнением на картоне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Самоклеящаяся основа без подрамника, в рулоне. Материалы: полиэстер, пластик, металл, бумага, полимерный материал.  Размер: 30х40 см, 30 цветов.</t>
  </si>
  <si>
    <t>220290</t>
  </si>
  <si>
    <t>Алмаз мозаика (блест.) 30х40 см, без подр., с полн. заполн.(30цв) Городская осень (Арт.НД-2676)</t>
  </si>
  <si>
    <t>НД-2676</t>
  </si>
  <si>
    <t>4670159126768</t>
  </si>
  <si>
    <t>220289</t>
  </si>
  <si>
    <t>Алмаз мозаика (блест.) 30х40 см, без подр., с полн. заполн.(30цв) Ночной Лондон (Арт.НД-2675)</t>
  </si>
  <si>
    <t>НД-2675</t>
  </si>
  <si>
    <t>4670159126751</t>
  </si>
  <si>
    <t>220288</t>
  </si>
  <si>
    <t>Алмаз мозаика (блест.) 30х40 см, без подр., с полн. заполн.(30цв) Озеро Комо. Италия (Арт.НД-2673)</t>
  </si>
  <si>
    <t>НД-2673</t>
  </si>
  <si>
    <t>4670159126737</t>
  </si>
  <si>
    <t>220286</t>
  </si>
  <si>
    <t>Алмаз мозаика (блест.) 30х40 см, без подр., с полн. заполн.(30цв) Переулок Венеции (Арт.НД-2671)</t>
  </si>
  <si>
    <t>НД-2671</t>
  </si>
  <si>
    <t>4670159126713</t>
  </si>
  <si>
    <t>220359</t>
  </si>
  <si>
    <t>Алмаз мозаика (блест.) 30х40 см, без подр., с полн. заполн.(30цв) Цветущий Париж (Арт.НД-2674)</t>
  </si>
  <si>
    <t>НД-2674</t>
  </si>
  <si>
    <t>4670159126744</t>
  </si>
  <si>
    <t>220287</t>
  </si>
  <si>
    <t>Алмаз мозаика (блест.) 30х40 см, без подр.,с полн. заполн.(30цв) Велосипеды Амстердама (Арт.НД-2672)</t>
  </si>
  <si>
    <t>НД-2672</t>
  </si>
  <si>
    <t>4670159126720</t>
  </si>
  <si>
    <t>220291</t>
  </si>
  <si>
    <t>Алмаз мозаика (блест.) 30х40 см, без подр.,с полн. заполн.(30цв) Тихий вечер в Венеции (Арт.НД-2677)</t>
  </si>
  <si>
    <t>НД-2677</t>
  </si>
  <si>
    <t>4670159126775</t>
  </si>
  <si>
    <t>220295</t>
  </si>
  <si>
    <t>Алмаз мозаика (блест.) 30х40 см, без подр., с полн. заполн.(30цв) Красный шлейф (Арт.НД-2681)</t>
  </si>
  <si>
    <t>НД-2681</t>
  </si>
  <si>
    <t>4670159126812</t>
  </si>
  <si>
    <t>220294</t>
  </si>
  <si>
    <t>Алмаз мозаика (блест.) 30х40 см, без подр., с полн. заполн.(30цв) Цветущий сад (Арт.НД-2680)</t>
  </si>
  <si>
    <t>НД-2680</t>
  </si>
  <si>
    <t>4670159126805</t>
  </si>
  <si>
    <t>220296</t>
  </si>
  <si>
    <t>Алмаз мозаика (блест.) 30х40 см, без подр., с полн. заполн.(30цв) Цветы в волосах (Арт.НД-2682)</t>
  </si>
  <si>
    <t>НД-2682</t>
  </si>
  <si>
    <t>4670159126829</t>
  </si>
  <si>
    <t>220293</t>
  </si>
  <si>
    <t>Алмаз мозаика (блест.) 30х40 см, без подр.,с полн. заполн.(30цв) Спортивная девушка (Арт.НД-2679)</t>
  </si>
  <si>
    <t>НД-2679</t>
  </si>
  <si>
    <t>4670159126799</t>
  </si>
  <si>
    <t>220303</t>
  </si>
  <si>
    <t>Алмаз мозаика (блест.) 30х40 см, без подр., с полн. заполн. (30цв) Котик на даче (Арт.НД-2684)</t>
  </si>
  <si>
    <t>НД-2684</t>
  </si>
  <si>
    <t>4670159126843</t>
  </si>
  <si>
    <t>220306</t>
  </si>
  <si>
    <t>Алмаз мозаика (блест.) 30х40 см, без подр., с полн. заполн. (30цв) Лисий взгляд (Арт.НД-2687)</t>
  </si>
  <si>
    <t>НД-2687</t>
  </si>
  <si>
    <t>4670159126874</t>
  </si>
  <si>
    <t>220311</t>
  </si>
  <si>
    <t>Алмаз мозаика (блест.) 30х40 см, без подр., с полн. заполн. (30цв) Острый взгляд (Арт.НД-2690)</t>
  </si>
  <si>
    <t>НД-2690</t>
  </si>
  <si>
    <t>4670159126904</t>
  </si>
  <si>
    <t>220309</t>
  </si>
  <si>
    <t>Алмаз мозаика (блест.) 30х40 см, без подр., с полн. заполн. (30цв) Портрет леопарда (Арт.НД-2689)</t>
  </si>
  <si>
    <t>НД-2689</t>
  </si>
  <si>
    <t>4670159126898</t>
  </si>
  <si>
    <t>220298</t>
  </si>
  <si>
    <t>Алмаз мозаика (блест.) 30х40 см, без подр., с полн. заполн. (30цв) Спящий щенок (Арт.НД-2683)</t>
  </si>
  <si>
    <t>НД-2683</t>
  </si>
  <si>
    <t>4670159126836</t>
  </si>
  <si>
    <t>220305</t>
  </si>
  <si>
    <t>Алмаз мозаика (блест.) 30х40 см, без подр., с полн. заполн. (30цв) Цветной тигр (Арт.НД-2686)</t>
  </si>
  <si>
    <t>НД-2686</t>
  </si>
  <si>
    <t>4670159126867</t>
  </si>
  <si>
    <t>220313</t>
  </si>
  <si>
    <t>Алмаз мозаика (блест.) 30х40 см, без подр., с полн. заполн.(30цв) Бущующие волны (Арт.НД-2691)</t>
  </si>
  <si>
    <t>НД-2691</t>
  </si>
  <si>
    <t>4670159126911</t>
  </si>
  <si>
    <t>220327</t>
  </si>
  <si>
    <t>Алмаз мозаика (блест.) 30х40 см, без подр., с полн. заполн.(30цв) Голубое озеро  (Арт.НД-2699)</t>
  </si>
  <si>
    <t>НД-2699</t>
  </si>
  <si>
    <t>4670159126997</t>
  </si>
  <si>
    <t>220328</t>
  </si>
  <si>
    <t>Алмаз мозаика (блест.) 30х40 см, без подр., с полн. заполн.(30цв) Утро на море (Арт.НД-2700)</t>
  </si>
  <si>
    <t>НД-2700</t>
  </si>
  <si>
    <t>4670159127000</t>
  </si>
  <si>
    <t>220322</t>
  </si>
  <si>
    <t>Алмаз мозаика (блест.) 30х40 см, без подр., с полн. заполн.(30цв) Японский сад (Арт.НД-2697)</t>
  </si>
  <si>
    <t>НД-2697</t>
  </si>
  <si>
    <t>4670159126973</t>
  </si>
  <si>
    <t>220341</t>
  </si>
  <si>
    <t>Алмаз мозаика (блест.) 30х40 см, без подр., с полн. заполн.(30цв) Дама в Венеции (Арт.НД-2708)</t>
  </si>
  <si>
    <t>НД-2708</t>
  </si>
  <si>
    <t>4670159127086</t>
  </si>
  <si>
    <t>220329</t>
  </si>
  <si>
    <t>Алмаз мозаика (блест.) 30х40 см, без подр., с полн. заполн.(30цв) Звездный космос (Арт.НД-2701)</t>
  </si>
  <si>
    <t>НД-2701</t>
  </si>
  <si>
    <t>4670159127017</t>
  </si>
  <si>
    <t>220334</t>
  </si>
  <si>
    <t>Алмаз мозаика (блест.) 30х40 см, без подр., с полн. заполн.(30цв) Кусочек пиццы (Арт.НД-2703)</t>
  </si>
  <si>
    <t>НД-2703</t>
  </si>
  <si>
    <t>4670159127031</t>
  </si>
  <si>
    <t>220339</t>
  </si>
  <si>
    <t>Алмаз мозаика (блест.) 30х40 см, без подр., с полн. заполн.(30цв) Синяя кошка (Арт.НД-2707)</t>
  </si>
  <si>
    <t>НД-2707</t>
  </si>
  <si>
    <t>4670159127079</t>
  </si>
  <si>
    <t>220336</t>
  </si>
  <si>
    <t>Алмаз мозаика (блест.) 30х40 см, без подр., с полн. заполн.(30цв) Следуй за мной (Арт.НД-2704)</t>
  </si>
  <si>
    <t>НД-2704</t>
  </si>
  <si>
    <t>4670159127048</t>
  </si>
  <si>
    <t>220338</t>
  </si>
  <si>
    <t>Алмаз мозаика (блест.) 30х40 см, без подр., с полн. заполн.(30цв) Стальная роза (Арт.НД-2706)</t>
  </si>
  <si>
    <t>НД-2706</t>
  </si>
  <si>
    <t>4670159127062</t>
  </si>
  <si>
    <t>220331</t>
  </si>
  <si>
    <t>Алмаз мозаика (блест.) 30х40 см, без подр.,с полн. заполн.(30цв)Дева Мария с младенцем (Арт.НД-2702)</t>
  </si>
  <si>
    <t>НД-2702</t>
  </si>
  <si>
    <t>4670159127024</t>
  </si>
  <si>
    <t>220351</t>
  </si>
  <si>
    <t>Алмаз мозаика (блест.) 30х40 см, без подр., с полн. заполн.(30цв) Ваза с маками (Арт.НД-2709)</t>
  </si>
  <si>
    <t>НД-2709</t>
  </si>
  <si>
    <t>4670159127093</t>
  </si>
  <si>
    <t>220353</t>
  </si>
  <si>
    <t>Алмаз мозаика (блест.) 30х40 см, без подр., с полн. заполн.(30цв) Колокольчики (Арт.НД-2711)</t>
  </si>
  <si>
    <t>НД-2711</t>
  </si>
  <si>
    <t>4670159127116</t>
  </si>
  <si>
    <t>220354</t>
  </si>
  <si>
    <t>Алмаз мозаика (блест.) 30х40 см, без подр., с полн. заполн.(30цв) Пушистая сирень  (Арт.НД-2712)</t>
  </si>
  <si>
    <t>НД-2712</t>
  </si>
  <si>
    <t>4670159127123</t>
  </si>
  <si>
    <t>220356</t>
  </si>
  <si>
    <t>Алмаз мозаика (блест.) 30х40 см, без подр., с полн. заполн.(30цв) Утренний пейзаж (Арт.НД-2714)</t>
  </si>
  <si>
    <t>НД-2714</t>
  </si>
  <si>
    <t>4670159127147</t>
  </si>
  <si>
    <t>220352</t>
  </si>
  <si>
    <t>Алмаз мозаика (блест.) 30х40 см, без подр., с полн. заполн.(30цв) Фиолетовый натюрморт (Арт.НД-2710)</t>
  </si>
  <si>
    <t>НД-2710</t>
  </si>
  <si>
    <t>4670159127109</t>
  </si>
  <si>
    <t>221161</t>
  </si>
  <si>
    <t>Алмаз. моз. квадратная  30x40 (класс.) без подр.,с полн.зап. (30цв) Аниме-ангел (Арт.НД-2054)</t>
  </si>
  <si>
    <t>НД-2054</t>
  </si>
  <si>
    <t>4670159120544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</si>
  <si>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Самоклеящаяся основа без подрамника, в рулоне. Форма наклеиваемых страз: квадратная. Материалы: полиэстер, пластик, металл, бумага, полимерный материал.</t>
  </si>
  <si>
    <t>221155</t>
  </si>
  <si>
    <t>Алмаз. моз. квадратная  30x40 (класс.) без подр.,с полн.зап. (30цв) Беседка в саду (Арт.НД-2048)</t>
  </si>
  <si>
    <t>НД-2048</t>
  </si>
  <si>
    <t>4670159120483</t>
  </si>
  <si>
    <t>221152</t>
  </si>
  <si>
    <t>Алмаз. моз. квадратная  30x40 (класс.) без подр.,с полн.зап. (30цв) Голубая луна (Арт.НД-2044)</t>
  </si>
  <si>
    <t>НД-2044</t>
  </si>
  <si>
    <t>4670159120445</t>
  </si>
  <si>
    <t>221148</t>
  </si>
  <si>
    <t>Алмаз. моз. квадратная  30x40 (класс.) без подр.,с полн.зап. (30цв) Домик эльфа (Арт.НД-2040)</t>
  </si>
  <si>
    <t>НД-2040</t>
  </si>
  <si>
    <t>4670159120407</t>
  </si>
  <si>
    <t>221157</t>
  </si>
  <si>
    <t>Алмаз. моз. квадратная  30x40 (класс.) без подр.,с полн.зап. (30цв) Красочный филин (Арт.НД-2050)</t>
  </si>
  <si>
    <t>НД-2050</t>
  </si>
  <si>
    <t>4670159120506</t>
  </si>
  <si>
    <t>221151</t>
  </si>
  <si>
    <t>Алмаз. моз. квадратная  30x40 (класс.) без подр.,с полн.зап. (30цв) Лунная ночь (Арт.НД-2043)</t>
  </si>
  <si>
    <t>НД-2043</t>
  </si>
  <si>
    <t>4670159120438</t>
  </si>
  <si>
    <t>221147</t>
  </si>
  <si>
    <t>Алмаз. моз. квадратная  30x40 (класс.) без подр.,с полн.зап. (30цв) Морская веранда (Арт.НД-2039)</t>
  </si>
  <si>
    <t>НД-2039</t>
  </si>
  <si>
    <t>4670159120391</t>
  </si>
  <si>
    <t>221150</t>
  </si>
  <si>
    <t>Алмаз. моз. квадратная  30x40 (класс.) без подр.,с полн.зап. (30цв) Старинные часы (Арт.НД-2042)</t>
  </si>
  <si>
    <t>НД-2042</t>
  </si>
  <si>
    <t>4670159120421</t>
  </si>
  <si>
    <t>221149</t>
  </si>
  <si>
    <t>Алмаз. моз. квадратная  30x40 (класс.) без подр.,с полн.зап. (30цв) Стильная девушка (Арт.НД-2041)</t>
  </si>
  <si>
    <t>НД-2041</t>
  </si>
  <si>
    <t>4670159120414</t>
  </si>
  <si>
    <t>221162</t>
  </si>
  <si>
    <t>Алмаз. моз. квадратная  30x40 (класс.) без подр.,с полн.зап. (30цв) Таинственный сад (Арт.НД-2055)</t>
  </si>
  <si>
    <t>НД-2055</t>
  </si>
  <si>
    <t>4670159120551</t>
  </si>
  <si>
    <t>221159</t>
  </si>
  <si>
    <t>Алмаз. моз. квадратная 30x40(класс.) без подр.,с полн.зап. (30цв) Колоритная африканка (Арт.НД-2052)</t>
  </si>
  <si>
    <t>НД-2052</t>
  </si>
  <si>
    <t>4670159120520</t>
  </si>
  <si>
    <t>221163</t>
  </si>
  <si>
    <t>Алмаз. моз. квадратная 30x40(класс.) без подр.,с полн.зап. (30цв) Скалы в лунном свете (Арт.НД-2056)</t>
  </si>
  <si>
    <t>НД-2056</t>
  </si>
  <si>
    <t>4670159120568</t>
  </si>
  <si>
    <t>215267</t>
  </si>
  <si>
    <t>Алмаз мозаика (клас.) 30х40 см, с подр., с полн. заполн. (30 цв.) Ангел на берегу (Арт. НД-0331)</t>
  </si>
  <si>
    <t>НД-0331</t>
  </si>
  <si>
    <t>4670159103318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</si>
  <si>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t>
  </si>
  <si>
    <t>215269</t>
  </si>
  <si>
    <t>Алмаз мозаика (клас.) 30х40 см, с подр., с полн. заполн. (30 цв.) Цветочный единорог (Арт. НД-0333)</t>
  </si>
  <si>
    <t>НД-0333</t>
  </si>
  <si>
    <t>4670159103332</t>
  </si>
  <si>
    <t>235166</t>
  </si>
  <si>
    <t>Алмаз мозаика (клас.) 30х40 см, с подр., с полн. заполн. (30цв.) Ангел на облачке (арт. АЛМ-0038)</t>
  </si>
  <si>
    <t>АЛМ-0038</t>
  </si>
  <si>
    <t>4670159200383</t>
  </si>
  <si>
    <t>Набор классической алмазной мозаики с подрамником и полным заполнением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Материал: дерево, пластик, металл, бумага. Упаковка: коробка.</t>
  </si>
  <si>
    <t>215276</t>
  </si>
  <si>
    <t>Алмаз мозаика (клас.) 30х40 см, с подр., с полн. заполн. (30 цв.) Мечта о космосе (Арт. НД-0339)</t>
  </si>
  <si>
    <t>НД-0339</t>
  </si>
  <si>
    <t>4670159103394</t>
  </si>
  <si>
    <t>235168</t>
  </si>
  <si>
    <t>Алмаз мозаика (клас.) 30х40 см, с подр., с полн. заполн. (30цв.) Аниме-девушка (арт. АЛМ-0039)</t>
  </si>
  <si>
    <t>АЛМ-0039</t>
  </si>
  <si>
    <t>4670159200390</t>
  </si>
  <si>
    <t>235169</t>
  </si>
  <si>
    <t>Алмаз мозаика (клас.) 30х40 см, с подр., с полн. заполн. (30цв.) Беловолосая девушка (арт. АЛМ-0040)</t>
  </si>
  <si>
    <t>АЛМ-0040</t>
  </si>
  <si>
    <t>4670159200406</t>
  </si>
  <si>
    <t>235173</t>
  </si>
  <si>
    <t>Алмаз мозаика (клас.) 30х40 см, с подр., с полн. заполн. (30цв.) Большие глаза (арт.АЛМ-0042)</t>
  </si>
  <si>
    <t>АЛМ-0042</t>
  </si>
  <si>
    <t>4670159200420</t>
  </si>
  <si>
    <t>235171</t>
  </si>
  <si>
    <t>Алмаз мозаика (клас.) 30х40 см, с подр., с полн. заполн. (30цв.) Девушка с розой (арт. АЛМ-0041)</t>
  </si>
  <si>
    <t>АЛМ-0041</t>
  </si>
  <si>
    <t>4670159200413</t>
  </si>
  <si>
    <t>215273</t>
  </si>
  <si>
    <t>Алмаз мозаика (клас.) 30х40 см, с подр., с полн. заполн.(30цв.) Девочка в ночном саду (Арт. НД-0336)</t>
  </si>
  <si>
    <t>НД-0336</t>
  </si>
  <si>
    <t>4670159103363</t>
  </si>
  <si>
    <t>235175</t>
  </si>
  <si>
    <t>Алмаз мозаика (клас.) 30х40 см, с подр., с полн. заполн.(30цв) Девушка в черном платье(арт.АЛМ-0043)</t>
  </si>
  <si>
    <t>АЛМ-0043</t>
  </si>
  <si>
    <t>4670159200437</t>
  </si>
  <si>
    <t>215283</t>
  </si>
  <si>
    <t>Алмаз мозаика (клас.) 30х40 см, с подр., с полн. заполн. (30 цв.) Город у озера (Арт. НД-0346)</t>
  </si>
  <si>
    <t>НД-0346</t>
  </si>
  <si>
    <t>4670159103462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</si>
  <si>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стразы, контейнер для страз, карандаш-стилус, клеевая подушка, крепеж, схема. Тип выкладки: полная.</t>
  </si>
  <si>
    <t>215281</t>
  </si>
  <si>
    <t>Алмаз мозаика (клас.) 30х40 см, с подр., с полн. заполн. (30 цв.) Осенний Амстердам (Арт. НД-0344)</t>
  </si>
  <si>
    <t>НД-0344</t>
  </si>
  <si>
    <t>4670159103448</t>
  </si>
  <si>
    <t>236859</t>
  </si>
  <si>
    <t>Алмаз мозаика (клас.) 30х40 см, с подр., с полн. заполн. (30цв.) Вечер в Лондоне (арт.НД-0866)</t>
  </si>
  <si>
    <t>НД-0866</t>
  </si>
  <si>
    <t>4670159208662</t>
  </si>
  <si>
    <t>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 Количество цветов: 30 цв. Упаковка: коробка. Материал: дерево, пластик, металл, бумага.</t>
  </si>
  <si>
    <t>215289</t>
  </si>
  <si>
    <t>Алмаз мозаика (клас.) 30х40 см, с подр., с полн. заполн. (30цв.) Собор Святого Петра (Арт. НД-0351)</t>
  </si>
  <si>
    <t>НД-0351</t>
  </si>
  <si>
    <t>4670159103516</t>
  </si>
  <si>
    <t>215286</t>
  </si>
  <si>
    <t>Алмаз мозаика (клас.) 30х40 см, с подр., с полн. заполн.(30цв.)Огненные закаты Парижа (Арт. НД-0348)</t>
  </si>
  <si>
    <t>НД-0348</t>
  </si>
  <si>
    <t>4670159103486</t>
  </si>
  <si>
    <t>212533</t>
  </si>
  <si>
    <t>Алмаз мозаика (клас.) 30х40см, с подр., с полн.заполн. (27 цв.) Улица старого города (Арт. НД-8569)</t>
  </si>
  <si>
    <t>НД-8569</t>
  </si>
  <si>
    <t>4670159085690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</si>
  <si>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30 цветов. Размер: 30х40 см. С подрамником.</t>
  </si>
  <si>
    <t>212532</t>
  </si>
  <si>
    <t>Алмаз мозаика (клас.) 30х40см,с подр., с полн. заполн. (28 цв.) Весенний Париж (Арт. НД-8568)</t>
  </si>
  <si>
    <t>НД-8568</t>
  </si>
  <si>
    <t>4670159085683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</si>
  <si>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28 цветов. С подрамником.</t>
  </si>
  <si>
    <t>235181</t>
  </si>
  <si>
    <t>Алмаз мозаика (клас.) 30х40 см, с подр., с полн. заполн. (30цв.) Венок в волосах (арт. АЛМ-0045)</t>
  </si>
  <si>
    <t>АЛМ-0045</t>
  </si>
  <si>
    <t>4670159200451</t>
  </si>
  <si>
    <t>235176</t>
  </si>
  <si>
    <t>Алмаз мозаика (клас.) 30х40 см, с подр., с полн. заполн. (30цв.) Девушка в поле (арт. АЛМ-0044)</t>
  </si>
  <si>
    <t>АЛМ-0044</t>
  </si>
  <si>
    <t>4670159200444</t>
  </si>
  <si>
    <t>235184</t>
  </si>
  <si>
    <t>Алмаз мозаика (клас.) 30х40 см, с подр., с полн. заполн. (30цв.) Девушка под водой (арт. АЛМ-0046)</t>
  </si>
  <si>
    <t>АЛМ-0046</t>
  </si>
  <si>
    <t>4670159200468</t>
  </si>
  <si>
    <t>212536</t>
  </si>
  <si>
    <t>Алмаз мозаика (класс.) 30х40 см, с подр., с полн. заполн. (24 цв.) Принцесса драконов (Арт. НД-8572)</t>
  </si>
  <si>
    <t>НД-8572</t>
  </si>
  <si>
    <t>4670159085720</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</si>
  <si>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С подрамником.</t>
  </si>
  <si>
    <t>212561</t>
  </si>
  <si>
    <t>Алмаз мозаика (клас.) 30х40 см, с подр., с полн. заполн. (24 цв.) Чёрный кот с розой (Арт. НД-8580)</t>
  </si>
  <si>
    <t>НД-8580</t>
  </si>
  <si>
    <t>4670159085805</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</si>
  <si>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24 цвета. С подрамником.</t>
  </si>
  <si>
    <t>215325</t>
  </si>
  <si>
    <t>Алмаз мозаика (клас.) 30х40 см, с подр., с полн. заполн. (30 цв.) Котята в клубочках (Арт. НД-0380)</t>
  </si>
  <si>
    <t>НД-0380</t>
  </si>
  <si>
    <t>4670159103806</t>
  </si>
  <si>
    <t>215300</t>
  </si>
  <si>
    <t>Алмаз мозаика (клас.) 30х40 см, с подр., с полн. заполн. (30 цв.) Круглый котик (Арт. НД-0360)</t>
  </si>
  <si>
    <t>НД-0360</t>
  </si>
  <si>
    <t>4670159103608</t>
  </si>
  <si>
    <t>215328</t>
  </si>
  <si>
    <t>Алмаз мозаика (клас.) 30х40 см, с подр., с полн. заполн. (30 цв.) Пушистый совёнок (Арт. НД-0383)</t>
  </si>
  <si>
    <t>НД-0383</t>
  </si>
  <si>
    <t>4670159103837</t>
  </si>
  <si>
    <t>235208</t>
  </si>
  <si>
    <t>Алмаз мозаика (клас.) 30х40 см, с подр., с полн. заполн. (30цв.) Два дельфина (арт.АЛМ-0055)</t>
  </si>
  <si>
    <t>АЛМ-0055</t>
  </si>
  <si>
    <t>4670159200550</t>
  </si>
  <si>
    <t>235186</t>
  </si>
  <si>
    <t>Алмаз мозаика (клас.) 30х40 см, с подр., с полн. заполн. (30цв.) Дикий волк (арт. АЛМ-0047)</t>
  </si>
  <si>
    <t>АЛМ-0047</t>
  </si>
  <si>
    <t>4670159200475</t>
  </si>
  <si>
    <t>235210</t>
  </si>
  <si>
    <t>Алмаз мозаика (клас.) 30х40 см, с подр., с полн. заполн. (30цв.) Дикий леопард (арт.АЛМ-0056)</t>
  </si>
  <si>
    <t>АЛМ-0056</t>
  </si>
  <si>
    <t>4670159200567</t>
  </si>
  <si>
    <t>235200</t>
  </si>
  <si>
    <t>Алмаз мозаика (клас.) 30х40 см, с подр., с полн. заполн. (30цв.) Золотистая шиншилла (арт.АЛМ-0053)</t>
  </si>
  <si>
    <t>АЛМ-0053</t>
  </si>
  <si>
    <t>4670159200536</t>
  </si>
  <si>
    <t>235195</t>
  </si>
  <si>
    <t>Алмаз мозаика (клас.) 30х40 см, с подр., с полн. заполн. (30цв.) Леопард в розах (арт.АЛМ-0051)</t>
  </si>
  <si>
    <t>АЛМ-0051</t>
  </si>
  <si>
    <t>4670159200512</t>
  </si>
  <si>
    <t>212545</t>
  </si>
  <si>
    <t>Алмаз мозаика (клас.) 30х40 см, с подр., с полн. заполн. (32 цв.) Три друга (Арт. НД-8575)</t>
  </si>
  <si>
    <t>НД-8575</t>
  </si>
  <si>
    <t>4670159085751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</si>
  <si>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32 цвета. С подрамником.</t>
  </si>
  <si>
    <t>215508</t>
  </si>
  <si>
    <t>Алмаз мозаика (класс.) 30х40 см, с подр., с полн. заполн. (30цв) Маленькие пушистики (Арт. НД-0526)</t>
  </si>
  <si>
    <t>НД-0526</t>
  </si>
  <si>
    <t>4670159105268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</si>
  <si>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30 цветов.</t>
  </si>
  <si>
    <t>215538</t>
  </si>
  <si>
    <t>Алмаз мозаика (класс.) 30х40 см, с подр., с полн. заполн. (30цв) Ночной зов (Арт. НД-0534)</t>
  </si>
  <si>
    <t>НД-0534</t>
  </si>
  <si>
    <t>4670159105343</t>
  </si>
  <si>
    <t>215539</t>
  </si>
  <si>
    <t>Алмаз мозаика (класс.) 30х40 см, с подр., с полн. заполн. (30цв) Оленёнок на лужайке (Арт. НД-0535)</t>
  </si>
  <si>
    <t>НД-0535</t>
  </si>
  <si>
    <t>4670159105350</t>
  </si>
  <si>
    <t>215535</t>
  </si>
  <si>
    <t>Алмаз мозаика (класс.) 30х40 см, с подр., с полн. заполн. (30цв) Полнолуние (Арт. НД-0531)</t>
  </si>
  <si>
    <t>НД-0531</t>
  </si>
  <si>
    <t>4670159105312</t>
  </si>
  <si>
    <t>215504</t>
  </si>
  <si>
    <t>Алмаз мозаика (класс.) 30х40 см, с подр., с полн. заполн. (30цв) Пушистый хвостик (Арт. НД-0522)</t>
  </si>
  <si>
    <t>НД-0522</t>
  </si>
  <si>
    <t>4670159105220</t>
  </si>
  <si>
    <t>215505</t>
  </si>
  <si>
    <t>Алмаз мозаика (класс.) 30х40 см, с подр., с полн. заполн. (30цв) Спящий пушистик (Арт. НД-0523)</t>
  </si>
  <si>
    <t>НД-0523</t>
  </si>
  <si>
    <t>4670159105237</t>
  </si>
  <si>
    <t>112145</t>
  </si>
  <si>
    <t>Алмаз. мозаика (класс.) 30х40 см, с подр., с полн. заполн. (24цв.) СЕМЬЯ ЛАБРАДОРОВ. Арт. ST984</t>
  </si>
  <si>
    <t>ST984</t>
  </si>
  <si>
    <t>4665307127124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</si>
  <si>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Состав набора: самоклеящаяся основа с подрамником размером 30x40 см, стразы, контейнер для страз, карандаш-стилус, клеевая подушка, крепеж, схема. Тип выкладки: полная. Количество цветов: 34.</t>
  </si>
  <si>
    <t>215330</t>
  </si>
  <si>
    <t>Алмаз мозаика (клас.) 30х40 см, с подр., с полн. заполн. (30цв) Венецианский парусник (Арт. НД-0385)</t>
  </si>
  <si>
    <t>НД-0385</t>
  </si>
  <si>
    <t>4670159103851</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</si>
  <si>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</si>
  <si>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215544</t>
  </si>
  <si>
    <t>Алмаз мозаика (класс.) 30х40 см, с подр., с полн. заполн. (30цв) Корабль под Луной (Арт. НД-0540)</t>
  </si>
  <si>
    <t>НД-0540</t>
  </si>
  <si>
    <t>4670159105404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</si>
  <si>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t>
  </si>
  <si>
    <t>236909</t>
  </si>
  <si>
    <t>Алмаз мозаика (клас.) 30х40 см, с подр., с полн. заполн. (30цв.) Малиновый пейзаж (арт.НД-8891)</t>
  </si>
  <si>
    <t>НД-8891</t>
  </si>
  <si>
    <t>4670159208891</t>
  </si>
  <si>
    <t>235215</t>
  </si>
  <si>
    <t>Алмаз мозаика (клас.) 30х40 см, с подр., с полн. заполн. (30цв.) Отражение гор (арт. АЛМ-0058)</t>
  </si>
  <si>
    <t>АЛМ-0058</t>
  </si>
  <si>
    <t>4670159200581</t>
  </si>
  <si>
    <t>235219</t>
  </si>
  <si>
    <t>Алмаз мозаика (клас.) 30х40 см, с подр., с полн. заполн. (30цв.) Прозрачное озеро (арт.АЛМ-0060)</t>
  </si>
  <si>
    <t>АЛМ-0060</t>
  </si>
  <si>
    <t>4670159200604</t>
  </si>
  <si>
    <t>236903</t>
  </si>
  <si>
    <t>Алмаз мозаика (клас.) 30х40 см, с подр., с полн. заполн. (30цв.) Тихий райский уголок (арт.НД-0886)</t>
  </si>
  <si>
    <t>НД-0886</t>
  </si>
  <si>
    <t>4670159208860</t>
  </si>
  <si>
    <t>215347</t>
  </si>
  <si>
    <t>Алмаз мозаика (клас.) 30х40 см, с подр., с полн. заполн. (30цв) Озеро на закате (Арт. НД-0399)</t>
  </si>
  <si>
    <t>НД-0399</t>
  </si>
  <si>
    <t>4670159103998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</si>
  <si>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30 цветов, стразы, контейнер для страз, карандаш-стилус, клеевая подушка, крепеж, схема.</t>
  </si>
  <si>
    <t>215335</t>
  </si>
  <si>
    <t>Алмаз мозаика (клас.) 30х40 см, с подр., с полн. заполн. (30цв) Причал у озера (Арт. НД-0390)</t>
  </si>
  <si>
    <t>НД-0390</t>
  </si>
  <si>
    <t>4670159103905</t>
  </si>
  <si>
    <t>215338</t>
  </si>
  <si>
    <t>Алмаз мозаика (клас.) 30х40 см, с подр., с полн. заполн. (30цв) Река у горы Фицрой (Арт. НД-0393)</t>
  </si>
  <si>
    <t>НД-0393</t>
  </si>
  <si>
    <t>4670159103936</t>
  </si>
  <si>
    <t>215334</t>
  </si>
  <si>
    <t>Алмаз мозаика (клас.) 30х40 см, с подр.,с полн.заполн. (30цв) Домик у цветочной поляны (Арт.НД-0389)</t>
  </si>
  <si>
    <t>НД-0389</t>
  </si>
  <si>
    <t>4670159103899</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</si>
  <si>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Размер: 30х40 см.</t>
  </si>
  <si>
    <t>212576</t>
  </si>
  <si>
    <t>Алмаз. мозаика (класс.) 30х40 см, с подр., с полн. заполн. (24цв.) Тропический домик (Арт. НД-8593)</t>
  </si>
  <si>
    <t>НД-8593</t>
  </si>
  <si>
    <t>4670159085935</t>
  </si>
  <si>
    <t>235236</t>
  </si>
  <si>
    <t>Алмаз мозаика (клас.) 30х40 см, с подр., с полн. заполн. (30цв.) Глубокий взгляд (арт. АЛМ-0066)</t>
  </si>
  <si>
    <t>АЛМ-0066</t>
  </si>
  <si>
    <t>4670159200666</t>
  </si>
  <si>
    <t>235235</t>
  </si>
  <si>
    <t>Алмаз мозаика (клас.) 30х40 см, с подр., с полн. заполн. (30цв.) Девочка и кролик (арт. АЛМ-0065)</t>
  </si>
  <si>
    <t>АЛМ-0065</t>
  </si>
  <si>
    <t>4670159200659</t>
  </si>
  <si>
    <t>235238</t>
  </si>
  <si>
    <t>Алмаз мозаика (клас.) 30х40 см, с подр., с полн. заполн. (30цв.) Драконий глаз (арт. АЛМ-0068)</t>
  </si>
  <si>
    <t>АЛМ-0068</t>
  </si>
  <si>
    <t>4670159200680</t>
  </si>
  <si>
    <t>235225</t>
  </si>
  <si>
    <t>Алмаз мозаика (клас.) 30х40 см, с подр., с полн. заполн. (30цв.) Лев в очках (арт. АЛМ-0062)</t>
  </si>
  <si>
    <t>АЛМ-0062</t>
  </si>
  <si>
    <t>4670159200628</t>
  </si>
  <si>
    <t>235240</t>
  </si>
  <si>
    <t>Алмаз мозаика (клас.) 30х40 см, с подр., с полн. заполн. (30цв.) Мать и дитя (арт. АЛМ-0069)</t>
  </si>
  <si>
    <t>АЛМ-0069</t>
  </si>
  <si>
    <t>4670159200697</t>
  </si>
  <si>
    <t>235221</t>
  </si>
  <si>
    <t>Алмаз мозаика (клас.) 30х40 см, с подр., с полн. заполн. (30цв.) Цветная зебра (арт. АЛМ-0061)</t>
  </si>
  <si>
    <t>АЛМ-0061</t>
  </si>
  <si>
    <t>4670159200611</t>
  </si>
  <si>
    <t>235232</t>
  </si>
  <si>
    <t>Алмаз мозаика (клас.) 30х40 см, с подр., с полн. заполн. (30цв.) Цветные губы (арт. АЛМ-0064)</t>
  </si>
  <si>
    <t>АЛМ-0064</t>
  </si>
  <si>
    <t>4670159200642</t>
  </si>
  <si>
    <t>235241</t>
  </si>
  <si>
    <t>Алмаз мозаика (клас.) 30х40 см, с подр., с полн. заполн. (30цв.) Черная пантера (арт. АЛМ-0070)</t>
  </si>
  <si>
    <t>АЛМ-0070</t>
  </si>
  <si>
    <t>4670159200703</t>
  </si>
  <si>
    <t>235237</t>
  </si>
  <si>
    <t>Алмаз мозаика (клас.) 30х40 см, с подр., с полн. заполн. (30цв.) Яркий дождь (арт. АЛМ-0067)</t>
  </si>
  <si>
    <t>АЛМ-0067</t>
  </si>
  <si>
    <t>4670159200673</t>
  </si>
  <si>
    <t>215362</t>
  </si>
  <si>
    <t>Алмаз мозаика (клас.) 30х40 см, с подр., с полн. заполн. (30цв) Кот Ван Гога (Арт. НД-0409)</t>
  </si>
  <si>
    <t>НД-0409</t>
  </si>
  <si>
    <t>4670159104094</t>
  </si>
  <si>
    <t>Классическая алмазная мозаика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Создать картинку очень просто: необходимо снять защитный слой с клеевой основы, и с помощью стилуса приклеить стразы по номеру и цвету. Такое занятие способствует развитию зрительного восприятия, воображения, усидчивости и мелкой моторики.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</si>
  <si>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215357</t>
  </si>
  <si>
    <t>Алмаз мозаика (клас.) 30х40 см, с подр., с полн. заполн. (30цв) Кот на фоне Луны (Арт. НД-0404)</t>
  </si>
  <si>
    <t>НД-0404</t>
  </si>
  <si>
    <t>4670159104049</t>
  </si>
  <si>
    <t>215356</t>
  </si>
  <si>
    <t>Алмаз мозаика (клас.) 30х40 см, с подр., с полн. заполн. (30цв) Свидание под Луной (Арт. НД-0403)</t>
  </si>
  <si>
    <t>НД-0403</t>
  </si>
  <si>
    <t>4670159104032</t>
  </si>
  <si>
    <t>212580</t>
  </si>
  <si>
    <t>Алмаз. мозаика (клас.)30х40 см, c подр.,с полн. заполн. (30цв) Космический океан (Арт. НД-8595)</t>
  </si>
  <si>
    <t>НД-8595</t>
  </si>
  <si>
    <t>4670159085959</t>
  </si>
  <si>
    <t>212587</t>
  </si>
  <si>
    <t>Алмаз. мозаика (клас.)30х40 см, c подр.,с полн.заполн. (24цв) Девушка в ярких красках (Арт. НД-8599)</t>
  </si>
  <si>
    <t>НД-8599</t>
  </si>
  <si>
    <t>4670159085997</t>
  </si>
  <si>
    <t>236946</t>
  </si>
  <si>
    <t>Алмаз мозаика (клас.) 30х40 см, с подр., с полн. заполн. (30цв.) Большие подсолнухи (арт. НД-8912)</t>
  </si>
  <si>
    <t>НД-8912</t>
  </si>
  <si>
    <t>4670159209102</t>
  </si>
  <si>
    <t>215369</t>
  </si>
  <si>
    <t>Алмаз мозаика (клас.) 30х40 см, с подр., с полн. заполн. (30цв) Ваза с георгинами (Арт. НД-0416)</t>
  </si>
  <si>
    <t>НД-0416</t>
  </si>
  <si>
    <t>4670159104162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</si>
  <si>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Мозаика с полным заполнением, на подрамнике. Состав набора: самоклеящаяся основа с подрамником размером 30x40 см, стразы, контейнер для страз, карандаш-стилус, клеевая подушка, крепеж, схема.</t>
  </si>
  <si>
    <t>215388</t>
  </si>
  <si>
    <t>Алмаз мозаика (клас.) 30х40 см, с подр., с полн. заполн. (30цв) Завтрак в саду (Арт. НД-0422)</t>
  </si>
  <si>
    <t>НД-0422</t>
  </si>
  <si>
    <t>4670159104223</t>
  </si>
  <si>
    <t>215365</t>
  </si>
  <si>
    <t>Алмаз мозаика (клас.) 30х40 см, с подр., с полн. заполн. (30цв) Полевые цветы (Арт. НД-0412)</t>
  </si>
  <si>
    <t>НД-0412</t>
  </si>
  <si>
    <t>4670159104124</t>
  </si>
  <si>
    <t>215372</t>
  </si>
  <si>
    <t>Алмаз мозаика (клас.) 30х40 см, с подр., с полн. заполн. (30цв) Свежие пионы (Арт. НД-0418)</t>
  </si>
  <si>
    <t>НД-0418</t>
  </si>
  <si>
    <t>4670159104186</t>
  </si>
  <si>
    <t>215368</t>
  </si>
  <si>
    <t>Алмаз мозаика (клас.) 30х40 см, с подр.,с полн. заполн. (30цв) Жемчуг и ваза с пионами (Арт.НД-0415)</t>
  </si>
  <si>
    <t>НД-0415</t>
  </si>
  <si>
    <t>4670159104155</t>
  </si>
  <si>
    <t>212568</t>
  </si>
  <si>
    <t>Алмаз мозаика (клас.) 30х40см,с подр.,с полн. заполн.(24 цв.) Пикник у реки (Арт. НД-8587)</t>
  </si>
  <si>
    <t>НД-8587</t>
  </si>
  <si>
    <t>4670159085874</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</si>
  <si>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 С подрамником.</t>
  </si>
  <si>
    <t>215578</t>
  </si>
  <si>
    <t>Алмаз мозаика (класс.) 30х40 см, с подр., с полн. заполн. (30цв) Пионы расцвели (Арт. НД-0556)</t>
  </si>
  <si>
    <t>НД-0556</t>
  </si>
  <si>
    <t>4670159105565</t>
  </si>
  <si>
    <t>215582</t>
  </si>
  <si>
    <t>Алмаз мозаика (класс.) 30х40 см, с подр., с полн. заполн. (30цв) Прекрасные цветы (Арт. НД-0560)</t>
  </si>
  <si>
    <t>НД-0560</t>
  </si>
  <si>
    <t>4670159105602</t>
  </si>
  <si>
    <t>215696</t>
  </si>
  <si>
    <t>Алмаз мозаика (клас.) 30х40 см, с подр., с част. заполн. (30 цв.) Азиатский квартал (Арт. НД-0488)</t>
  </si>
  <si>
    <t>НД-0488</t>
  </si>
  <si>
    <t>4670159104889</t>
  </si>
  <si>
    <t>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</si>
  <si>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235243</t>
  </si>
  <si>
    <t>Алмаз мозаика (клас.) 30х40 см, с подр., с част. заполн. (30цв.) Рассвет в Гальштате (арт. АЛМ-0072)</t>
  </si>
  <si>
    <t>АЛМ-0072</t>
  </si>
  <si>
    <t>4670159200727</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</si>
  <si>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t>
  </si>
  <si>
    <t>235242</t>
  </si>
  <si>
    <t>Алмаз мозаика (клас.) 30х40 см, с подр., с част. заполн. (30цв.) Салют в городе (арт.АЛМ-0071)</t>
  </si>
  <si>
    <t>АЛМ-0071</t>
  </si>
  <si>
    <t>4670159200710</t>
  </si>
  <si>
    <t xml:space="preserve">Животные </t>
  </si>
  <si>
    <t>215697</t>
  </si>
  <si>
    <t>Алмаз мозаика (клас.) 30х40 см, с подр., с част. заполн. (30 цв.) Королевская кошка (Арт. НД-0489)</t>
  </si>
  <si>
    <t>НД-0489</t>
  </si>
  <si>
    <t>4670159104896</t>
  </si>
  <si>
    <t>235244</t>
  </si>
  <si>
    <t>Алмаз мозаика (клас.) 30х40 см, с подр., с част. заполн. (30цв.) Красивая лисица (арт. АЛМ-0074)</t>
  </si>
  <si>
    <t>АЛМ-0074</t>
  </si>
  <si>
    <t>4670159200741</t>
  </si>
  <si>
    <t>235245</t>
  </si>
  <si>
    <t>Алмаз мозаика (клас.) 30х40 см, с подр., с част. заполн. (30цв.) Портрет бульдога (арт. АЛМ-0073)</t>
  </si>
  <si>
    <t>АЛМ-0073</t>
  </si>
  <si>
    <t>4670159200734</t>
  </si>
  <si>
    <t>235250</t>
  </si>
  <si>
    <t>Алмаз мозаика (клас.) 30х40 см, с подр., с част. заполн. (30цв.) Маяк на берегу (арт. АЛМ-0076)</t>
  </si>
  <si>
    <t>АЛМ-0076</t>
  </si>
  <si>
    <t>4670159200765</t>
  </si>
  <si>
    <t>235248</t>
  </si>
  <si>
    <t>Алмаз мозаика (клас.) 30х40 см, с подр., с част. заполн. (30цв.) Подсолнухи у гор (арт. АЛМ-0075)</t>
  </si>
  <si>
    <t>АЛМ-0075</t>
  </si>
  <si>
    <t>4670159200758</t>
  </si>
  <si>
    <t xml:space="preserve">Разное </t>
  </si>
  <si>
    <t>235255</t>
  </si>
  <si>
    <t>Алмаз мозаика (клас.) 30х40 см, с подр., с част. заполн. (30цв.) Кот в цветах (арт. АЛМ-0078)</t>
  </si>
  <si>
    <t>АЛМ-0078</t>
  </si>
  <si>
    <t>4670159200789</t>
  </si>
  <si>
    <t>235252</t>
  </si>
  <si>
    <t>Алмаз мозаика (клас.) 30х40 см, с подр., с част. заполн. (30цв.) Портрет девушки (арт. АЛМ-0077)</t>
  </si>
  <si>
    <t>АЛМ-0077</t>
  </si>
  <si>
    <t>4670159200772</t>
  </si>
  <si>
    <t xml:space="preserve">Цветы и натюрморты </t>
  </si>
  <si>
    <t>235257</t>
  </si>
  <si>
    <t>Алмаз мозаика (клас.) 30х40 см, с подр., с част. заполн. (30цв.) Большая роза (арт. АЛМ-0080)</t>
  </si>
  <si>
    <t>АЛМ-0080</t>
  </si>
  <si>
    <t>4670159200802</t>
  </si>
  <si>
    <t>235256</t>
  </si>
  <si>
    <t>Алмаз мозаика (клас.) 30х40 см, с подр., с част. заполн. (30цв.) Пушистые пионы (арт. АЛМ-0079)</t>
  </si>
  <si>
    <t>АЛМ-0079</t>
  </si>
  <si>
    <t>4670159200796</t>
  </si>
  <si>
    <t>215479</t>
  </si>
  <si>
    <t>Алмаз мозаика (блест.) 30х40 см,с подр.,с полн.заполн. (30цв) Единорог в летних цветах (Арт.НД-0497)</t>
  </si>
  <si>
    <t>НД-0497</t>
  </si>
  <si>
    <t>4670159104971</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</si>
  <si>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30 цветов.</t>
  </si>
  <si>
    <t>235136</t>
  </si>
  <si>
    <t>Алмаз мозаика (блест.) 30х40 см, с подр., с полн. заполн. (30цв.) Алый закат на канале(арт.АЛМ-0018)</t>
  </si>
  <si>
    <t>АЛМ-0018</t>
  </si>
  <si>
    <t>4670159200185</t>
  </si>
  <si>
    <t>Набор блестящей алмазной мозаики с подрамником и полным заполнением содержит все необходимое для создания восхитительной картины своими руками. Набор станет замечательным подарком как для взрослых, так и для детей. Размер: 30х40 см. Материал: дерево, пластик, металл, бумага. Упаковка: коробка.</t>
  </si>
  <si>
    <t>235130</t>
  </si>
  <si>
    <t>Алмаз мозаика (блест.) 30х40 см, с подр., с полн. заполн. (30цв.) Вид на Венецию (арт.АЛМ-0016)</t>
  </si>
  <si>
    <t>АЛМ-0016</t>
  </si>
  <si>
    <t>4670159200161</t>
  </si>
  <si>
    <t>235141</t>
  </si>
  <si>
    <t>Алмаз мозаика (блест.) 30х40 см, с подр., с полн. заполн. (30цв.) Озеро в Швейцарии (арт.АЛМ-0019)</t>
  </si>
  <si>
    <t>АЛМ-0019</t>
  </si>
  <si>
    <t>4670159200192</t>
  </si>
  <si>
    <t>235132</t>
  </si>
  <si>
    <t>Алмаз мозаика (блест.) 30х40 см, с подр., с полн. заполн. (30цв.) Символ Парижа (арт.АЛМ-0017)</t>
  </si>
  <si>
    <t>АЛМ-0017</t>
  </si>
  <si>
    <t>4670159200178</t>
  </si>
  <si>
    <t>235128</t>
  </si>
  <si>
    <t>Алмаз мозаика (блест.) 30х40 см, с подр., с полн. заполн. (30цв.) Яркий город (арт. АЛМ-0015)</t>
  </si>
  <si>
    <t>АЛМ-0015</t>
  </si>
  <si>
    <t>4670159200154</t>
  </si>
  <si>
    <t>215486</t>
  </si>
  <si>
    <t>Алмаз мозаика (блест.) 30х40 см, с подр., с полн. заполн. (30цв) Солнечный день (Арт. НД-0504)</t>
  </si>
  <si>
    <t>НД-0504</t>
  </si>
  <si>
    <t>4670159105046</t>
  </si>
  <si>
    <t>215485</t>
  </si>
  <si>
    <t>Алмаз мозаика (блест.) 30х40 см, с подр., с полн. заполн. (30цв) Цветение в Париже (Арт. НД-0503)</t>
  </si>
  <si>
    <t>НД-0503</t>
  </si>
  <si>
    <t>4670159105039</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</si>
  <si>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t>
  </si>
  <si>
    <t>215484</t>
  </si>
  <si>
    <t>Алмаз мозаика (блест.) 30х40 см,с подр.,с полн.заполн. (30цв) Средиземноморский дворик (Арт.НД-0502)</t>
  </si>
  <si>
    <t>НД-0502</t>
  </si>
  <si>
    <t>4670159105022</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</si>
  <si>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</si>
  <si>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235145</t>
  </si>
  <si>
    <t>Алмаз мозаика (блест.) 30х40 см, с подр., с полн. заполн. (30цв.) Девушка в желтом (арт. АЛМ-0022)</t>
  </si>
  <si>
    <t>АЛМ-0022</t>
  </si>
  <si>
    <t>4670159200222</t>
  </si>
  <si>
    <t>235143</t>
  </si>
  <si>
    <t>Алмаз мозаика (блест.) 30х40 см, с подр., с полн. заполн. (30цв.) Девушка в пионах (арт. АЛМ-0021)</t>
  </si>
  <si>
    <t>АЛМ-0021</t>
  </si>
  <si>
    <t>4670159200215</t>
  </si>
  <si>
    <t>235147</t>
  </si>
  <si>
    <t>Алмаз мозаика (блест.) 30х40 см, с подр., с полн. заполн. (30цв.) Девушка на пляже (арт. АЛМ-0024)</t>
  </si>
  <si>
    <t>АЛМ-0024</t>
  </si>
  <si>
    <t>4670159200246</t>
  </si>
  <si>
    <t>235146</t>
  </si>
  <si>
    <t>Алмаз мозаика (блест.) 30х40 см, с подр., с полн. заполн. (30цв.) Модница в Милане (арт. АЛМ-0023)</t>
  </si>
  <si>
    <t>АЛМ-0023</t>
  </si>
  <si>
    <t>4670159200239</t>
  </si>
  <si>
    <t>215496</t>
  </si>
  <si>
    <t>Алмаз мозаика (блест.) 30х40 см, с подр., с полн. заполн. (30цв) Идущая вдаль (Арт. НД-0514)</t>
  </si>
  <si>
    <t>НД-0514</t>
  </si>
  <si>
    <t>4670159105145</t>
  </si>
  <si>
    <t>Блестящая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Количество цветов: 30.</t>
  </si>
  <si>
    <t>215495</t>
  </si>
  <si>
    <t>Алмаз мозаика (блест.) 30х40 см,с подр.,с полн.заполн. (30цв) Девушка в зелёном платье (Арт.НД-0513)</t>
  </si>
  <si>
    <t>НД-0513</t>
  </si>
  <si>
    <t>4670159105138</t>
  </si>
  <si>
    <t>235154</t>
  </si>
  <si>
    <t>Алмаз мозаика (блест.) 30х40 см, с подр., с полн. заполн. (30цв.) Краски заката (арт. АЛМ-0030)</t>
  </si>
  <si>
    <t>АЛМ-0030</t>
  </si>
  <si>
    <t>4670159200307</t>
  </si>
  <si>
    <t>235152</t>
  </si>
  <si>
    <t>Алмаз мозаика (блест.) 30х40 см, с подр., с полн. заполн. (30цв.) Парусники в море (арт.АЛМ-0028)</t>
  </si>
  <si>
    <t>АЛМ-0028</t>
  </si>
  <si>
    <t>4670159200284</t>
  </si>
  <si>
    <t>235156</t>
  </si>
  <si>
    <t>Алмаз мозаика (блест.) 30х40 см, с подр., с полн. заполн. (30цв.) Розы в вазе (арт.АЛМ-0031)</t>
  </si>
  <si>
    <t>АЛМ-0031</t>
  </si>
  <si>
    <t>4670159200314</t>
  </si>
  <si>
    <t>235261</t>
  </si>
  <si>
    <t>Алмаз. моз. квадратная 30х40 (класс.) (30цв.) Бабочки на лице (арт.АЛМ-0082)</t>
  </si>
  <si>
    <t>АЛМ-0082</t>
  </si>
  <si>
    <t>4670159200826</t>
  </si>
  <si>
    <t>Алмазная мозаика с полным заполнением "Бабочки на лице"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</si>
  <si>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215440</t>
  </si>
  <si>
    <t>Алмаз. моз. квадратная 30х40 (класс.) (30цв.) Далматинцы в цветах (Арт. НД-0480)</t>
  </si>
  <si>
    <t>НД-0480</t>
  </si>
  <si>
    <t>4670159104803</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</si>
  <si>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мозаики: квадратная. Размер: 30х40 см. Количество цветов: 30 цв.</t>
  </si>
  <si>
    <t>215444</t>
  </si>
  <si>
    <t>Алмаз. моз. квадратная 30х40 (класс.) (30цв.) Девушка  с волком (Арт. НД-0482)</t>
  </si>
  <si>
    <t>НД-0482</t>
  </si>
  <si>
    <t>4670159104827</t>
  </si>
  <si>
    <t>215427</t>
  </si>
  <si>
    <t>Алмаз. моз. квадратная 30х40 (класс.) (30цв.) Закат над Провансом (Арт. НД-0476)</t>
  </si>
  <si>
    <t>НД-0476</t>
  </si>
  <si>
    <t>4670159104766</t>
  </si>
  <si>
    <t>215425</t>
  </si>
  <si>
    <t>Алмаз. моз. квадратная 30х40 (класс.) (30цв.) Кот-чародей (Арт. НД-0474)</t>
  </si>
  <si>
    <t>НД-0474</t>
  </si>
  <si>
    <t>4670159104742</t>
  </si>
  <si>
    <t>235266</t>
  </si>
  <si>
    <t>Алмаз. моз. квадратная 30х40 (класс.) (30цв.) Красочный Париж (арт. АЛМ-0085)</t>
  </si>
  <si>
    <t>АЛМ-0085</t>
  </si>
  <si>
    <t>4670159200857</t>
  </si>
  <si>
    <t>Алмазная мозаика с полным заполнением "Красочный Париж"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</si>
  <si>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215441</t>
  </si>
  <si>
    <t>Алмаз. моз. квадратная 30х40 (класс.) (30цв.) Нежные совы (Арт. НД-0481)</t>
  </si>
  <si>
    <t>НД-0481</t>
  </si>
  <si>
    <t>4670159104810</t>
  </si>
  <si>
    <t>236974</t>
  </si>
  <si>
    <t>Алмаз. моз. квадратная 30х40 (класс.) (30цв.) Ночной ангел (арт. НД-8933)</t>
  </si>
  <si>
    <t>НД-8933</t>
  </si>
  <si>
    <t>4670159209317</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</si>
  <si>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полная. Размер: 30х40 см. Количество цветов: 30. В коробке.</t>
  </si>
  <si>
    <t>215450</t>
  </si>
  <si>
    <t>Алмаз. моз. квадратная 30х40 (класс.) (30цв.) Портрет красивой девушки (Арт. НД-0484)</t>
  </si>
  <si>
    <t>НД-0484</t>
  </si>
  <si>
    <t>4670159104841</t>
  </si>
  <si>
    <t>215438</t>
  </si>
  <si>
    <t>Алмаз. моз. квадратная 30х40 (класс.) (30цв.) Тихие улочки Санторини (Арт. НД-0479)</t>
  </si>
  <si>
    <t>НД-0479</t>
  </si>
  <si>
    <t>4670159104797</t>
  </si>
  <si>
    <t>235265</t>
  </si>
  <si>
    <t>Алмаз. моз. квадратная 30х40 (класс.) (30цв.) Чудесный букет (арт.АЛМ-0084)</t>
  </si>
  <si>
    <t>АЛМ-0084</t>
  </si>
  <si>
    <t>4670159200840</t>
  </si>
  <si>
    <t>Алмазная мозаика с полным заполнением "Чудесный букет" станет прекрасным подарком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</si>
  <si>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152265</t>
  </si>
  <si>
    <t>Алмаз. моз. квадратная 30х40 (класс.) с подр., полн. зап.(30цв)Дом с уютным двориком (Арт. F4-014)</t>
  </si>
  <si>
    <t>F4-014</t>
  </si>
  <si>
    <t>4680088451152</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</si>
  <si>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мозаики: квадратная. Размер: 30х40 см. Количество цветов: 32 цв. Тип выкладки: полная. Самоклеящаяся основа с подрамником. Форма наклеиваемых страз: квадратная.</t>
  </si>
  <si>
    <t>Алмазная мозаика 40х50</t>
  </si>
  <si>
    <t>215792</t>
  </si>
  <si>
    <t>Алмаз мозаика (клас.) 40х50 см, с подр., с полн. заполн. (30цв) Девочка в мире снов (Арт. НД-0648)</t>
  </si>
  <si>
    <t>НД-0648</t>
  </si>
  <si>
    <t>4670159106388</t>
  </si>
  <si>
    <t>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30 цв. Тип выкладки: полная. Самоклеящаяся основа с подрамником.</t>
  </si>
  <si>
    <t>215796</t>
  </si>
  <si>
    <t>Алмаз мозаика (клас.) 40х50 см, с подр., с полн. заполн. (30цв) Нежная фея леса (Арт. НД-0652)</t>
  </si>
  <si>
    <t>НД-0652</t>
  </si>
  <si>
    <t>4670159106425</t>
  </si>
  <si>
    <t>215781</t>
  </si>
  <si>
    <t>Алмаз мозаика (клас.) 40х50 см, с подр., с полн. заполн. (30цв) Питомцы у камина (Арт. НД-0637)</t>
  </si>
  <si>
    <t>НД-0637</t>
  </si>
  <si>
    <t>4670159106272</t>
  </si>
  <si>
    <t>215778</t>
  </si>
  <si>
    <t>Алмаз мозаика (клас.) 40х50 см, с подр., с полн. заполн. (30цв) Принцесса джунглей (Арт. НД-0634)</t>
  </si>
  <si>
    <t>НД-0634</t>
  </si>
  <si>
    <t>4670159106241</t>
  </si>
  <si>
    <t>215774</t>
  </si>
  <si>
    <t>Алмаз мозаика (клас.) 40х50см,с подр.,с полн.заполн.(30цв) Девушка с цветными волосами (Арт.НД-0630)</t>
  </si>
  <si>
    <t>НД-0630</t>
  </si>
  <si>
    <t>4670159106203</t>
  </si>
  <si>
    <t>262012</t>
  </si>
  <si>
    <t>Алмаз. мозаика (класс) 40х50 см, с подр., с полн. заполн. (30цв.) Ангел с цветами (Арт. НД-1275)</t>
  </si>
  <si>
    <t>НД-1275</t>
  </si>
  <si>
    <t>4670419712755</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</si>
  <si>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Рисунки данной серии мозаики выполнены на религиозную тематику. 30 цветов. Состав набора: 1. Холст на подрамнике с клейкой основой.
2. Стразы 
3. Лоток для стразов
4. Зип-пакеты для хранения старзов 
5. Карандаш-стилус со спонжем 
6. 3 насадки на стилус (на 3,6,9 стразов)
7. Клеевая подушечка
8. Клей 3 мл 
9. Фурнитура для крепления картины на стене.
10. Схема</t>
  </si>
  <si>
    <t>262013</t>
  </si>
  <si>
    <t>Алмаз. мозаика (класс) 40х50 см, с подр., с полн. заполн. (30цв.) Город на воде (Арт. НД-1276)</t>
  </si>
  <si>
    <t>НД-1276</t>
  </si>
  <si>
    <t>4670419712762</t>
  </si>
  <si>
    <t>262026</t>
  </si>
  <si>
    <t>Алмаз. мозаика (класс) 40х50 см, с подр., с полн. заполн. (30цв.) Пара под звёздами (Арт. НД-1289)</t>
  </si>
  <si>
    <t>НД-1289</t>
  </si>
  <si>
    <t>4670419712892</t>
  </si>
  <si>
    <t>262017</t>
  </si>
  <si>
    <t>Алмаз. мозаика (класс) 40х50 см, с подр., с полн. заполн. (30цв.) Радостный лабрадор (Арт. НД-1280)</t>
  </si>
  <si>
    <t>НД-1280</t>
  </si>
  <si>
    <t>4670419712809</t>
  </si>
  <si>
    <t>262031</t>
  </si>
  <si>
    <t>Алмаз. мозаика (класс) 40х50 см, с подр., с полн. заполн. (30цв.) Цветочный рай (Арт. НД-1294)</t>
  </si>
  <si>
    <t>НД-1294</t>
  </si>
  <si>
    <t>4670419712946</t>
  </si>
  <si>
    <t>212605</t>
  </si>
  <si>
    <t>Алмаз. мозаика (класс) 40х50 см, с подр., с полн. заполн. (30цв) Черная дыра (Арт. НД-8617)</t>
  </si>
  <si>
    <t>НД-8617</t>
  </si>
  <si>
    <t>4670159086178</t>
  </si>
  <si>
    <t xml:space="preserve">Классическая алмазная мозаика с полным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С подрамником. Количество цветов: 30. </t>
  </si>
  <si>
    <t>079853</t>
  </si>
  <si>
    <t>Алмаз. мозаика (класс) 40х50 см, с подр., с полн. заполн.(25 цв.) ДОМ У ВОДОПАДА (AC4005)</t>
  </si>
  <si>
    <t>AC4005</t>
  </si>
  <si>
    <t>4665304665216</t>
  </si>
  <si>
    <t xml:space="preserve">Классическая алмазная мозаика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Количество цветов: 25 цв. Тип выкладки: полная. </t>
  </si>
  <si>
    <t>215642</t>
  </si>
  <si>
    <t>Алмаз. мозаика (клас.) 40х50 см, с подр.,с частичн. заполн. (30цв) Белый тигр в огне (Арт. НД-0592)</t>
  </si>
  <si>
    <t>НД-0592</t>
  </si>
  <si>
    <t>4670159105923</t>
  </si>
  <si>
    <t xml:space="preserve">Классическая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С подрамником. Размер: 40х50 см. Количество цветов: 30. </t>
  </si>
  <si>
    <t>215656</t>
  </si>
  <si>
    <t>Алмаз. мозаика (клас.) 40х50 см, с подр.,с частичн. заполн. (30цв) В мире снов (Арт. НД-0599)</t>
  </si>
  <si>
    <t>НД-0599</t>
  </si>
  <si>
    <t>4670159105992</t>
  </si>
  <si>
    <t>215660</t>
  </si>
  <si>
    <t>Алмаз. мозаика (клас.) 40х50 см, с подр.,с частичн. заполн. (30цв) Дивный цветок (Арт. НД-0602)</t>
  </si>
  <si>
    <t>НД-0602</t>
  </si>
  <si>
    <t>4670159106029</t>
  </si>
  <si>
    <t>215650</t>
  </si>
  <si>
    <t>Алмаз. мозаика (клас.) 40х50 см, с подр.,с частичн. заполн. (30цв) Итальянские закаты (Арт. НД-0595)</t>
  </si>
  <si>
    <t>НД-0595</t>
  </si>
  <si>
    <t>4670159105954</t>
  </si>
  <si>
    <t>215641</t>
  </si>
  <si>
    <t>Алмаз. мозаика (клас.) 40х50 см, с подр.,с частичн. заполн. (30цв) Корги в Париже (Арт. НД-0591)</t>
  </si>
  <si>
    <t>НД-0591</t>
  </si>
  <si>
    <t>4670159105916</t>
  </si>
  <si>
    <t>215636</t>
  </si>
  <si>
    <t>Алмаз. мозаика (клас.) 40х50 см, с подр.,с частичн. заполн. (30цв) Котёнок на мопеде (Арт. НД-0587)</t>
  </si>
  <si>
    <t>НД-0587</t>
  </si>
  <si>
    <t>4670159105879</t>
  </si>
  <si>
    <t>215632</t>
  </si>
  <si>
    <t>Алмаз. мозаика (клас.) 40х50 см, с подр.,с частичн. заполн. (30цв) Летний трамвай (Арт. НД-0583)</t>
  </si>
  <si>
    <t>НД-0583</t>
  </si>
  <si>
    <t>4670159105831</t>
  </si>
  <si>
    <t>215635</t>
  </si>
  <si>
    <t>Алмаз. мозаика (клас.) 40х50 см, с подр.,с частичн. заполн. (30цв) Мудрый кот (Арт. НД-0586)</t>
  </si>
  <si>
    <t>НД-0586</t>
  </si>
  <si>
    <t>4670159105862</t>
  </si>
  <si>
    <t>215653</t>
  </si>
  <si>
    <t>Алмаз. мозаика (клас.) 40х50 см, с подр.,с частичн. заполн. (30цв) Парус на закате (Арт. НД-0596)</t>
  </si>
  <si>
    <t>НД-0596</t>
  </si>
  <si>
    <t>4670159105961</t>
  </si>
  <si>
    <t>237004</t>
  </si>
  <si>
    <t>Алмаз. мозаика (клас.) 40х50 см, с подр.,с частичн. заполн. (30цв) Устье реки (арт. НД-8953)</t>
  </si>
  <si>
    <t>НД-8953</t>
  </si>
  <si>
    <t>4670159209492</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</si>
  <si>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40х50 см. Количество цветов: 30. В коробке.</t>
  </si>
  <si>
    <t>215644</t>
  </si>
  <si>
    <t>Алмаз. мозаика (клас.) 40х50 см, с подр.,с частичн. заполн. (30цв) Чёрные пантеры (Арт. НД-0593)</t>
  </si>
  <si>
    <t>НД-0593</t>
  </si>
  <si>
    <t>4670159105930</t>
  </si>
  <si>
    <t>237013</t>
  </si>
  <si>
    <t>Алмаз. мозаика (клас.) 40х50 см, с подр.,с частичн. заполн.(30цв)Парусник в Петербурге (арт.НД-8952)</t>
  </si>
  <si>
    <t>НД-8952</t>
  </si>
  <si>
    <t>4670159209515</t>
  </si>
  <si>
    <t>237012</t>
  </si>
  <si>
    <t>Алмаз. мозаика (клас.) 40х50 см, с подр.,с частичн. заполн.(30цв)Яркий доберман в очках(арт.НД-8951)</t>
  </si>
  <si>
    <t>НД-8951</t>
  </si>
  <si>
    <t>4670159209508</t>
  </si>
  <si>
    <t>215645</t>
  </si>
  <si>
    <t>Алмаз. мозаика (клас.) 40х50 см, с подр.,с частичн.заполн.(30цв) Летний домик на поляне(Арт.НД-0594)</t>
  </si>
  <si>
    <t>НД-0594</t>
  </si>
  <si>
    <t>4670159105947</t>
  </si>
  <si>
    <t>262056</t>
  </si>
  <si>
    <t>Алмаз. мозаика (блест.) 40х50 см, с подр., с полн. заполн. (30цв) Мерцающее платье (Арт. НД-1408)</t>
  </si>
  <si>
    <t>НД-1408</t>
  </si>
  <si>
    <t>4670419714087</t>
  </si>
  <si>
    <t>Красивая блестящая алмазная мозаика с полным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40х50 см. Рисунки данной серии мозаики выполнены на религиозную тематику. 30 цветов. Состав набора: 1. Холст на подрамнике с клейкой основой.
2. Стразы 
3. Лоток для страз
4. Зип-пакеты для хранения страз
5. Карандаш-стилус со спонжем 
6. 3 насадки на стилус (на 3,6,9 стразов)
7. Клеевая подушечка
8. Клей 3 мл 
9. Фурнитура для крепления картины на стене.
10. Схема</t>
  </si>
  <si>
    <t>Алмазная мозаика разных форм</t>
  </si>
  <si>
    <t>Религия</t>
  </si>
  <si>
    <t>134110</t>
  </si>
  <si>
    <t>Алмаз. мозаика 30х40см с подр. c част.зап. (блест) Семистрельная Икона Божией Матери №1 (Арт. BH03)</t>
  </si>
  <si>
    <t>BH03</t>
  </si>
  <si>
    <t>4665308093862</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</si>
  <si>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Размер: 30х40 см. Рисунки данной серии мозаики выполнены на религиозную тематику.</t>
  </si>
  <si>
    <t>134111</t>
  </si>
  <si>
    <t>Алмаз. мозаика 30х40см с подр. c част.зап. (блест) Семистрельная Икона Божией Матери №2 (Арт. BH04)</t>
  </si>
  <si>
    <t>BH04</t>
  </si>
  <si>
    <t xml:space="preserve">4665308093879 </t>
  </si>
  <si>
    <t>134194</t>
  </si>
  <si>
    <t>Алмаз. мозаика 30х40см с подр. c част.зап.(блест) Икона Умиление Пресвятой Богородицы №2 (Арт. BH26)</t>
  </si>
  <si>
    <t>BH26</t>
  </si>
  <si>
    <t xml:space="preserve">4665308094098 </t>
  </si>
  <si>
    <t>146474</t>
  </si>
  <si>
    <t>Алмаз. мозаика 30х40см с подр.c част.зап.(блест) Вера, Надежда, Любовь и мать их София (Арт. BH031)</t>
  </si>
  <si>
    <t>BH031</t>
  </si>
  <si>
    <t>4680088419695</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</si>
  <si>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Рисунки данной серии мозаики выполнены на религиозную тематику.</t>
  </si>
  <si>
    <t>134189</t>
  </si>
  <si>
    <t>Алмазная мозаика 30х40 см с подр. c част. зап. (блест) Икона Богородицы Неупиваемая Чаша (Арт. BH21)</t>
  </si>
  <si>
    <t>BH21</t>
  </si>
  <si>
    <t xml:space="preserve">4665308094043 </t>
  </si>
  <si>
    <t>146575</t>
  </si>
  <si>
    <t>Алмазная мозаика 30х40 см с подр. c част. зап. (блест) Икона Господь Вседержитель №2 (Арт. BH061)</t>
  </si>
  <si>
    <t>BH061</t>
  </si>
  <si>
    <t>4680088419787</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</si>
  <si>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Рисунки данной серии мозаики выполнены на религиозную тематику.</t>
  </si>
  <si>
    <t>134185</t>
  </si>
  <si>
    <t>Алмазная мозаика 30х40 см с подр. c част. зап. (блест) Икона Святой Царицы Елены (Арт. BH17)</t>
  </si>
  <si>
    <t>BH17</t>
  </si>
  <si>
    <t xml:space="preserve">4665308094005 </t>
  </si>
  <si>
    <t>Блестящая алмазная мозаика с частичным заполнением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t>
  </si>
  <si>
    <t>134115</t>
  </si>
  <si>
    <t>Алмазная мозаика 30х40 см с подр. c част. заполн. (блест) Икона Серафима Саровского (Арт. BH07)</t>
  </si>
  <si>
    <t>BH07</t>
  </si>
  <si>
    <t xml:space="preserve">4665308093909 </t>
  </si>
  <si>
    <t xml:space="preserve">Блестящая алмазная мозаика с частичным заполнением "Икона №7"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</si>
  <si>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134188</t>
  </si>
  <si>
    <t>Алмазная мозаика 30х40 см с подр. c част.зап. (блест) Владимирская Икона Божией Матери (Арт. BH20)</t>
  </si>
  <si>
    <t>BH20</t>
  </si>
  <si>
    <t>4665308094036</t>
  </si>
  <si>
    <t xml:space="preserve">Блестящая алмазная мозаика с частичным заполнением "Икона №20"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</si>
  <si>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134179</t>
  </si>
  <si>
    <t>Алмазная мозаика 30х40 см с подр. c част.зап. (блест) Икона Богородицы Нерушимая Стена (Арт. BH11)</t>
  </si>
  <si>
    <t>BH11</t>
  </si>
  <si>
    <t xml:space="preserve">4665308093947 </t>
  </si>
  <si>
    <t xml:space="preserve">Блестящая алмазная мозаика с частичным заполнением "Икона №11"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</si>
  <si>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134180</t>
  </si>
  <si>
    <t>Алмазная мозаика 30х40 см с подр. c част.зап. (блест) Икона Отчаянных Единая Надежда (Арт. BH12)</t>
  </si>
  <si>
    <t>BH12</t>
  </si>
  <si>
    <t xml:space="preserve">4665308093954 </t>
  </si>
  <si>
    <t xml:space="preserve">Блестящая алмазная мозаика с частичным заполнением "Икона №12"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</si>
  <si>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146512</t>
  </si>
  <si>
    <t>Алмазная мозаика 30х40 см с подрамником c част. зап. (блест)  Икона Божией Матери №6 (Арт. BH034)</t>
  </si>
  <si>
    <t>BH034</t>
  </si>
  <si>
    <t>4680088419725</t>
  </si>
  <si>
    <t>Красивая блестящая алмазная мозаика с частичным заполнением на подрамнике понравится всем любителям творчества. Алмазная живопись — идеальный подарок, который можно вручить как в виде набора для увлекательного хобби, так и в виде уже готовой картины. В наборе есть все, что нужно для создания настоящего шедевра. Создать картинку очень просто: необходимо снять защитный слой с клеевой основы, и с помощью стилуса приклеить стразы по номеру и цвету.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Тип выкладки: частичная. Размер: 30х40 см. Рисунки данной серии мозаики выполнены на религиозную тематику.</t>
  </si>
  <si>
    <t>134113</t>
  </si>
  <si>
    <t>Алмазная мозаика 30х40 см с подрамником c част. зап. (блест) Икона Ангела Хранителя (Арт. BH06)</t>
  </si>
  <si>
    <t>BH06</t>
  </si>
  <si>
    <t xml:space="preserve">4665308093893 </t>
  </si>
  <si>
    <t xml:space="preserve">Блестящая алмазная мозаика с частичным заполнением "Икона №6"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</si>
  <si>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134192</t>
  </si>
  <si>
    <t>Алмазная мозаика 30х40 см с подрамником c част. зап. (блест) Икона Андрея Первозванного (Арт. BH24)</t>
  </si>
  <si>
    <t>BH24</t>
  </si>
  <si>
    <t xml:space="preserve">4665308094074 </t>
  </si>
  <si>
    <t xml:space="preserve">Блестящая алмазная мозаика с частичным заполнением "Икона №24"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</si>
  <si>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134182</t>
  </si>
  <si>
    <t>Алмазная мозаика 30х40 см с подрамником c част. зап. (блест) Икона Архангела Михаила №1 (Арт. BH14)</t>
  </si>
  <si>
    <t>BH14</t>
  </si>
  <si>
    <t xml:space="preserve">4665308093978 </t>
  </si>
  <si>
    <t xml:space="preserve">Блестящая алмазная мозаика с частичным заполнением "Икона №14"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</si>
  <si>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134178</t>
  </si>
  <si>
    <t>Алмазная мозаика 30х40 см с подрамником c част. зап. (блест) Икона Божией Матери №2 (Арт. BH10)</t>
  </si>
  <si>
    <t>BH10</t>
  </si>
  <si>
    <t xml:space="preserve">4665308093930 </t>
  </si>
  <si>
    <t xml:space="preserve">Блестящая алмазная мозаика с частичным заполнением "Икона №10"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</si>
  <si>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134206</t>
  </si>
  <si>
    <t>Алмазная мозаика 30х40 см с подрамником c част. зап. (блест) Икона Божией Матери №4 (Арт. BH29)</t>
  </si>
  <si>
    <t>BH29</t>
  </si>
  <si>
    <t xml:space="preserve">4665308094128 </t>
  </si>
  <si>
    <t xml:space="preserve">Блестящая алмазная мозаика с частичным заполнением "Икона №29"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</si>
  <si>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146560</t>
  </si>
  <si>
    <t>Алмазная мозаика 30х40 см с подрамником c част. зап. (блест) Икона Божией Матери №7 (Арт. BH045)</t>
  </si>
  <si>
    <t>BH045</t>
  </si>
  <si>
    <t>4680088419756</t>
  </si>
  <si>
    <t>146521</t>
  </si>
  <si>
    <t>Алмазная мозаика 30х40 см с подрамником c част. зап. (блест) Икона Воскресения Христова (Арт. BH037)</t>
  </si>
  <si>
    <t>BH037</t>
  </si>
  <si>
    <t>4680088419732</t>
  </si>
  <si>
    <t>146496</t>
  </si>
  <si>
    <t>Алмазная мозаика 30х40 см с подрамником c част. зап. (блест) Икона Матроны Московской (Арт. BH033)</t>
  </si>
  <si>
    <t>BH033</t>
  </si>
  <si>
    <t>4680088419718</t>
  </si>
  <si>
    <t>134181</t>
  </si>
  <si>
    <t>Алмазная мозаика 30х40 см с подрамником c част. зап. (блест) Икона Николая Чудотворца №1 (Арт. BH13)</t>
  </si>
  <si>
    <t>BH13</t>
  </si>
  <si>
    <t xml:space="preserve">4665308093961 </t>
  </si>
  <si>
    <t xml:space="preserve">Блестящая алмазная мозаика с частичным заполнением "Икона №13"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</si>
  <si>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134184</t>
  </si>
  <si>
    <t>Алмазная мозаика 30х40 см с подрамником c част. зап. (блест) Икона Николая Чудотворца №2 (Арт. BH16)</t>
  </si>
  <si>
    <t>BH16</t>
  </si>
  <si>
    <t xml:space="preserve">4665308093992 </t>
  </si>
  <si>
    <t xml:space="preserve">Блестящая алмазная мозаика с частичным заполнением "Икона №16"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</si>
  <si>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134186</t>
  </si>
  <si>
    <t>Алмазная мозаика 30х40 см с подрамником c част. зап. (блест) Икона Пантелеймона Целителя (Арт. BH18)</t>
  </si>
  <si>
    <t>BH18</t>
  </si>
  <si>
    <t xml:space="preserve">4665308094012 </t>
  </si>
  <si>
    <t xml:space="preserve">Блестящая алмазная мозаика с частичным заполнением "Икона №18"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</si>
  <si>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134190</t>
  </si>
  <si>
    <t>Алмазная мозаика 30х40 см с подрамником c част. зап. (блест) Икона Святой Княгини Ольги (Арт. BH22)</t>
  </si>
  <si>
    <t>BH22</t>
  </si>
  <si>
    <t xml:space="preserve">4665308094050 </t>
  </si>
  <si>
    <t xml:space="preserve">Блестящая алмазная мозаика с частичным заполнением "Икона №22"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</si>
  <si>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134116</t>
  </si>
  <si>
    <t>Алмазная мозаика 30х40 см с подрамником c част. зап. (блест) Икона Сергий Радонежский (Арт. BH08)</t>
  </si>
  <si>
    <t>BH08</t>
  </si>
  <si>
    <t xml:space="preserve">4665308093916 </t>
  </si>
  <si>
    <t xml:space="preserve">Блестящая алмазная мозаика с частичным заполнением "Икона №8"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</si>
  <si>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146571</t>
  </si>
  <si>
    <t>Алмазная мозаика 30х40 см с подрамником c част. зап. (блест) Икона Сергия Радонежского (Арт. BH052)</t>
  </si>
  <si>
    <t>BH052</t>
  </si>
  <si>
    <t>4680088419770</t>
  </si>
  <si>
    <t>134191</t>
  </si>
  <si>
    <t>Алмазная мозаика 30х40 см с подрамником c част. зап. (блест) Икона Спаса Нерукотворного (Арт. BH23)</t>
  </si>
  <si>
    <t>BH23</t>
  </si>
  <si>
    <t xml:space="preserve">4665308094067 </t>
  </si>
  <si>
    <t xml:space="preserve">Блестящая алмазная мозаика с частичным заполнением "Икона №23"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</si>
  <si>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134108</t>
  </si>
  <si>
    <t>Алмазная мозаика 30х40 см с подрамником c част.зап. (блест) Икона Николая Чудотворца №3 (Арт. BH02)</t>
  </si>
  <si>
    <t>BH02</t>
  </si>
  <si>
    <t xml:space="preserve">4665308093855 </t>
  </si>
  <si>
    <t xml:space="preserve">Блестящая алмазная мозаика с частичным заполнением "Икона №2" понравится всем любителям творчества! Такое хобби способствует развитию зрительного восприятия, воображения, усидчивости и мелкой моторики. Готовое изделие может стать украшением интерьера или прекрасным подарком близким и друзьям. Размер: 30х40 см. </t>
  </si>
  <si>
    <t>РЕЛИГИЯ С ЖЕМЧУГОМ</t>
  </si>
  <si>
    <t>271100</t>
  </si>
  <si>
    <t>Алмазная мозаика 30х40 см с подр.c част. зап. (бл)и жемч. Богоматерь в молении (Арт.ВН-4821)</t>
  </si>
  <si>
    <t>BH-4821</t>
  </si>
  <si>
    <t>4670419748211</t>
  </si>
  <si>
    <t>Инструменты для алмазной мозаики</t>
  </si>
  <si>
    <t>232500</t>
  </si>
  <si>
    <t>Клей-гель для алмазной мозаики (10шт 2х2см в наборе, в зип-пакете) (арт. ННД-8249)</t>
  </si>
  <si>
    <t>ННД-8249</t>
  </si>
  <si>
    <t>4670159182498</t>
  </si>
  <si>
    <t>Гель клей - основа для Вашей новой картины, которую Вы сможете создать своими руками. Он предназначен для ручки стилуса для алмазной мозаики и является незаменимым инструментом при работе. Обеспечивает идеальное намагничивание алмазов и других деталей, благодаря которому они легко приклеиваются к стилусу и не выпадают. В наборе: 10 шт. В зип-пакете. Клей 10 шт., 2х2 см.</t>
  </si>
  <si>
    <t>255882</t>
  </si>
  <si>
    <t>Клей-гель для алмазной мозаики, в наборе со стилусом (32шт 2х2см, стилус, в пакете) (арт. ННД-3476)</t>
  </si>
  <si>
    <t>ННД-3476</t>
  </si>
  <si>
    <t>4620387734761</t>
  </si>
  <si>
    <t>Увлекательное хобби станет проще с набором инструментов для алмазной мозаики. Идеальный инструмент для начинающих и профессионалов, с помощью него, процесс сборки будет более приятным и увлекательным. Материал: пластик, полимерный материал. В наборе: стилус - 1 шт, насадка - 1 шт, клей 32 шт. (2х2 см). Упаковка: пакет.</t>
  </si>
  <si>
    <t>232493</t>
  </si>
  <si>
    <t>Набор инструментов для алмазной мозаики (17 предметов, в пакете) (арт. ННД-8248)</t>
  </si>
  <si>
    <t>ННД-8248</t>
  </si>
  <si>
    <t>4670159182481</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</si>
  <si>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2 шт, насадки 4 шт, насадка для 3 страз, насадка для 6 страз, насадка для 9 страз, линейка для подравнивания, лоток для страз 1 шт., клей 10 шт., 2х2 см. В пакете.</t>
  </si>
  <si>
    <t>232502</t>
  </si>
  <si>
    <t>Набор инструментов для алмазной мозаики (18 предметов, в коробке) (арт. ННД-8250)</t>
  </si>
  <si>
    <t>ННД-8250</t>
  </si>
  <si>
    <t>4670159182504</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</si>
  <si>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4 шт, насадка для 3 страз. насадка для 6 страз, линейка для подравнивания (маленькая), линейка для подравнивания (большая), лоток для страз 1 шт., клей 2х2 см. -10 шт. В пакете. Органайзер 10х17 см.</t>
  </si>
  <si>
    <t>255883</t>
  </si>
  <si>
    <t>Набор инструментов для алмазной мозаики (21 предмет, в пакете) (арт. ННД-3477)</t>
  </si>
  <si>
    <t>ННД-3477</t>
  </si>
  <si>
    <t>4620387734778</t>
  </si>
  <si>
    <t>Увлекательное хобби станет проще с набором инструментов для алмазной мозаики. Идеальный инструмент для начинающих и профессионалов, с помощью него, процесс сборки будет более приятным и увлекательным. Материал: пластик, полимерный материал. В наборе: стилус - 4 шт, насадки - 5 шт, лоток для страз - 2 шт, клей - 10 шт. (2х2 см). Упаковка: пакет.</t>
  </si>
  <si>
    <t>232490</t>
  </si>
  <si>
    <t>Набор инструментов для алмазной мозаики (8 предметов, в пакете) (арт. ННД-8247)</t>
  </si>
  <si>
    <t>ННД-8247</t>
  </si>
  <si>
    <t>4670159182474</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</si>
  <si>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5 шт., насадка для 3 страз, насадка для 6 страз, линейка для подравнивания (маленькая), линейка для подравнивания (большая), лоток для страз 1 шт., клей 1 шт. 4,5х4,5 см. В пакете.</t>
  </si>
  <si>
    <t>255880</t>
  </si>
  <si>
    <t>Стилус для алмазной мозаики голубой (6 насадок, клей в наборе, в пакете) (арт. ННД-3474)</t>
  </si>
  <si>
    <t>ННД-3474</t>
  </si>
  <si>
    <t>4620387734747</t>
  </si>
  <si>
    <t>Стилус для алмазной мозаики - идеальный инструмент для начинающих и профессионалов, с помощью него, процесс сборки будет более приятным и увлекательным. В наборе: стилус - 1 шт, насадки - 6 шт, клей - 1 шт. Материал: пластик, полимерный материал. Цвет: голубой. В пакете.</t>
  </si>
  <si>
    <t>232489</t>
  </si>
  <si>
    <t>Стилус для алмазной мозаики зелёный (6 насадок, клей в наборе, в пакете) (арт. ННД-8246)</t>
  </si>
  <si>
    <t>ННД-8246</t>
  </si>
  <si>
    <t>4670159182467</t>
  </si>
  <si>
    <t>Увлекательное хобби станет проще с набором аксессуаров для алмазной мозаики. Идеальный инструмент для начинающих и профессионалов, с помощью него, процесс сборки будет более приятным и увлекательным. В наборе: стилус 1 шт., насадки 6 шт., клей 1 шт. 2,5х8 см. В пакете.</t>
  </si>
  <si>
    <t>255879</t>
  </si>
  <si>
    <t>Стилус для алмазной мозаики розовый (6 насадок, клей в наборе, в пакете) (арт. ННД-3473)</t>
  </si>
  <si>
    <t>ННД-3473</t>
  </si>
  <si>
    <t>4620387734730</t>
  </si>
  <si>
    <t>Стилус для алмазной мозаики - идеальный инструмент для начинающих и профессионалов, с помощью него, процесс сборки будет более приятным и увлекательным. В наборе: стилус - 1 шт, насадки - 6 шт, клей - 1 шт. Материал: пластик, полимерный материал. Цвет: розовый. В пакете.</t>
  </si>
  <si>
    <t>08. ЛЕПКА</t>
  </si>
  <si>
    <t>01. ЛЕГКИЙ ПЛАСТИЛИН</t>
  </si>
  <si>
    <t>143458</t>
  </si>
  <si>
    <t>TM "Profit" Набор для детского творчества. Масса для лепки.Лёгкий пластилин.6 цветов (Арт. НД-1797)</t>
  </si>
  <si>
    <t>НД-1797</t>
  </si>
  <si>
    <t xml:space="preserve">4665308217978 </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</si>
  <si>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6 цветов.</t>
  </si>
  <si>
    <t>207071</t>
  </si>
  <si>
    <t>Масса для лепки. Лёгкий пластилин, 48 цв, 3 стека. Арт. НД-3269</t>
  </si>
  <si>
    <t>НД-3269</t>
  </si>
  <si>
    <t>4670159032694</t>
  </si>
  <si>
    <t>Легкий пластилин создан специально для детских пальчиков, поэтому он легко поддается лепке. Его особенность заключается в том, что после высыхания масса полностью застывает и сохраняет форму фигурки. Такой пластилин не пачкает одежду, руки и мебель, не крошится и не тонет в воде! Цвета можно смешивать между собой и создавать новые оттенки. Лепка из воздушного пластилина развивает мелкую моторику рук, координацию, фантазию и воображение. В наборе: 48 цветов, 3 стека. Упаковка: пакет.</t>
  </si>
  <si>
    <t>03.ИНСТРУМЕНТЫ ДЛЯ ЛЕПКИ</t>
  </si>
  <si>
    <t>230523</t>
  </si>
  <si>
    <t>Набор инструментов для лепки и моделирования (14шт. в наборе) (арт. НЛ-7591)</t>
  </si>
  <si>
    <t>НЛ-7591</t>
  </si>
  <si>
    <t>4670159175919</t>
  </si>
  <si>
    <t>Набор инструментов для лепки и моделирования - отличный подарок ребенку любого возраста. Пользоваться ими удобно и безопасно благодаря производству из экологичных материалов, тщательно обработанным краям и функциональности. Удобные стеки делают творческий процесс комфортным и увлекательным. В комплекте 14 шт. Упаковка: пенал с ярлыком на замке, упакован в пакет.</t>
  </si>
  <si>
    <t>230521</t>
  </si>
  <si>
    <t xml:space="preserve">Набор инструментов для лепки и моделирования (5шт. в наборе) (арт.НЛ-7590) </t>
  </si>
  <si>
    <t>НЛ-7590</t>
  </si>
  <si>
    <t>4670159175902</t>
  </si>
  <si>
    <t>Набор инструментов для лепки и моделирования - отличный подарок ребенку любого возраста. Пользоваться ими удобно и безопасно благодаря производству из экологичных материалов, тщательно обработанным краям и функциональности. Удобные стеки делают творческий процесс комфортным и увлекательным. В комплекте 5 шт. В картонном пакете с хедером.</t>
  </si>
  <si>
    <t>04.ИГРОВЫЕ НАБОРЫ</t>
  </si>
  <si>
    <t>230531</t>
  </si>
  <si>
    <t>Игровой набор для лепки "Бургер барбекю" (12 цв. пластилина+31 предмет, в кор.)(Арт. НЛ-7598)</t>
  </si>
  <si>
    <t>НЛ-7598</t>
  </si>
  <si>
    <t>4670159175988</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</si>
  <si>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гриля и форм он будет "готовить" самые разные блюда, а тесто для лепки, которое заменяет пластилин, идеально подойдет для этого. В наборе: пластилин (12 цветов), 31 предмет. В картонной коробке.</t>
  </si>
  <si>
    <t>230530</t>
  </si>
  <si>
    <t>Игровой набор для лепки "Готовим лапшу и бургер" (12 цв. пластилина+35 предм., в кор.)(Арт. НЛ-7597)</t>
  </si>
  <si>
    <t>НЛ-7597</t>
  </si>
  <si>
    <t>4670159175971</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</si>
  <si>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мясорубки, гриля и форм он будет "готовить" самые разные блюда, а тесто для лепки, которое заменяет пластилин, идеально подойдет для этого. В наборе: пластилин (12 цветов), 35 предметов. В картонной коробке.</t>
  </si>
  <si>
    <t>230526</t>
  </si>
  <si>
    <t>Игровой набор для лепки "Готовим лапшу и бургер" (24 цв. пластилина+35 предм., в кор.)(Арт. НЛ-7596)</t>
  </si>
  <si>
    <t>НЛ-7596</t>
  </si>
  <si>
    <t>4670159175964</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</si>
  <si>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мясорубки, гриля и форм он будет "готовить" самые разные блюда, а тесто для лепки, которое заменяет пластилин, идеально подойдет для этого. В наборе: пластилин (24 цвета), 35 предметов. В картонной коробке.</t>
  </si>
  <si>
    <t>230532</t>
  </si>
  <si>
    <t>Игровой набор для лепки "Готовим лапшу" (12 цв. пластилина+26 предметов, в кор.)(Арт. НЛ-7599)</t>
  </si>
  <si>
    <t>НЛ-7599</t>
  </si>
  <si>
    <t>4670159175995</t>
  </si>
  <si>
    <t>Большой подарочный набор из пластилина прекрасно подойдет для всех детей - мальчиков и девочек от 3-х лет. Игровой набор окунет ребенка в ролевую игру повара на кухне - с помощью мясорубки и форм он будет "готовить" самые разные блюда, а тесто для лепки, которое заменяет пластилин, идеально подойдет для этого. В наборе: пластилин (12 цветов), 26 предметов. В картонной коробке.</t>
  </si>
  <si>
    <t>272398</t>
  </si>
  <si>
    <t>Игровой набор для лепки "Готовим пирожное"(12 цв. пластилина+35 предм., в кор.)(Арт. НЛ-4888)</t>
  </si>
  <si>
    <t>НЛ-4888</t>
  </si>
  <si>
    <t>4670419748884</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</si>
  <si>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35 предметов. Материал: пластик, пластилин, полимерный материал. Упаковка: коробка+пакет.</t>
  </si>
  <si>
    <t>249437</t>
  </si>
  <si>
    <t>Игровой набор для лепки "Лапша,бургер,мороженое" (12 цв. пластилина+39 предм., в кор.)(Арт. НЛ-0168)</t>
  </si>
  <si>
    <t>НЛ-0168</t>
  </si>
  <si>
    <t>4650239001680</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</si>
  <si>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39 предметов. Материал: пластик, пластилин, полимерный материал. Упаковка: коробка с ручкой+пакет. Размер упаковки: 39х25х8,5 см.</t>
  </si>
  <si>
    <t>268515</t>
  </si>
  <si>
    <t>Игровой набор для лепки "Лапшерезка колесо обозрения" (12 цв. пласт.+24предм., в кор.)(Арт. НЛ-3794)</t>
  </si>
  <si>
    <t>НЛ-3794</t>
  </si>
  <si>
    <t>4670419737949</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</si>
  <si>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Материал: пластик, пластилин (12 цветов), полимерный материал. В наборе: 24 предмета.</t>
  </si>
  <si>
    <t>262315</t>
  </si>
  <si>
    <t>Игровой набор для лепки "Лапшерезка" (5 цв. пластилина+29 предм., в кор.)(Арт. НЛ-1687)</t>
  </si>
  <si>
    <t>НЛ-1687</t>
  </si>
  <si>
    <t>4670419716876</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</si>
  <si>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(5 цветов), 29 предметов. Материал: пластик, пластилин, полимерный материал.</t>
  </si>
  <si>
    <t>272400</t>
  </si>
  <si>
    <t>Игровой набор для лепки "Мороженное и лапша"(24 цв. пластилина+46 предм., в кор.)(Арт. НЛ-4889)</t>
  </si>
  <si>
    <t>НЛ-4889</t>
  </si>
  <si>
    <t>4670419748891</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</si>
  <si>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(24 цвета), 46 предметов. Материал: пластик, пластилин, полимерный материал. Упаковка: коробка+пакет.</t>
  </si>
  <si>
    <t>272404</t>
  </si>
  <si>
    <t>Игровой набор для лепки "Розовая кухня"(8 цв. пластилина+46 предм., в кор.)(Арт. НЛ-4890)</t>
  </si>
  <si>
    <t>НЛ-4890</t>
  </si>
  <si>
    <t>4670419748907</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</si>
  <si>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(8 цветов), 46 предметов. Материал: пластик, пластилин, полимерный материал. Упаковка: коробка+пакет.</t>
  </si>
  <si>
    <t>249439</t>
  </si>
  <si>
    <t>Игровой набор для лепки "Стоматолог" (12 цв. пластилина+29 предм., в кор.)(Арт. НЛ-0170)</t>
  </si>
  <si>
    <t>НЛ-0170</t>
  </si>
  <si>
    <t>4650239001703</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</si>
  <si>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29 предметов. Материал: пластик, пластилин, полимерный материал. Упаковка: коробка+пакет. Размер упаковки: 28х7х17 см.</t>
  </si>
  <si>
    <t>262313</t>
  </si>
  <si>
    <t>Игровой набор для лепки "Строительные инструменты" (4 цв. пластилина+9 предм., в кор.)(Арт. НЛ-1685)</t>
  </si>
  <si>
    <t>НЛ-1685</t>
  </si>
  <si>
    <t>4670419716852</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</si>
  <si>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(4 цвета), 9 предметов. Материал: пластик, пластилин, полимерный материал.</t>
  </si>
  <si>
    <t>249441</t>
  </si>
  <si>
    <t>Игровой набор для лепки "Фрукты и овощи" (12 цв. пластилина+22 предм., в кор.)(Арт. НЛ-0172)</t>
  </si>
  <si>
    <t>НЛ-0172</t>
  </si>
  <si>
    <t>4650239001727</t>
  </si>
  <si>
    <t>Игровой набор для лепки — это увлекательный комплект, который позволяет детям развивать творческие способности и моторику рук. Лепка способствует не только развлечению, но и обучению: дети учатся концентрации, терпению и фантазии. Безопасные и нетоксичные материалы делают набор идеальным для детей. Погрузите вашего малыша в мир творчества и радости с этим замечательным игровым набором! В наборе: пластилин (12 цветов), 22 предметов. Материал: пластик, пластилин, полимерный материал. Упаковка: коробка. Размер упаковки: 20,5х7х16 см.</t>
  </si>
  <si>
    <t>15. НАБОРЫ ДЛЯ ВЫЖИГАНИЯ</t>
  </si>
  <si>
    <t>АКСЕССУАРЫ</t>
  </si>
  <si>
    <t>029701</t>
  </si>
  <si>
    <t>ПРИБОР ДЛЯ ВЫЖИГАНИЯ ПО ДЕРЕВУ (30 Вт) (Арт. НР-0268)</t>
  </si>
  <si>
    <t>НР-0268</t>
  </si>
  <si>
    <t>9785378202683</t>
  </si>
  <si>
    <t>Техника выжигания по дереву - это древнейшее искусство, при помощи которого можно создавать уникальные шедевры своими руками. Она помогает раскрыть творческий потенциал, а также развить воображение, художественные навыки и логическое мышление. При помощи данного электроприбора можно создавать различные картинные шедевры, а разнообразные насадки, входящие в состав набора, позволят сделать работу легкой и безопасной.</t>
  </si>
  <si>
    <t>27. СЕЛФИ-КОНСТРУКТОР</t>
  </si>
  <si>
    <t>Алмазная мозаика</t>
  </si>
  <si>
    <t>1. 22х30</t>
  </si>
  <si>
    <t>222536</t>
  </si>
  <si>
    <t>Алмазная мозаика 22х30 см. Серия "СЕЛФИКОНСТРУКТОР". 6 цветов. Классик (Арт.СКА-2452)</t>
  </si>
  <si>
    <t>СКА-2452</t>
  </si>
  <si>
    <t>4670159124528</t>
  </si>
  <si>
    <t>Алмазная мозаика "Селфиконструктор" - это отличный подарок на любой праздник близкому человеку или просто знакомому! Превосходство данной мозики в том, что вы можете выбрать любую картинку из интернета или же свою собственную фотографию. Алмазную мозаику можно будет повесить на стену или поставить на комод, чтобы она всегда могла радовать глаз, и напоминать о любимых людях! Размер: 22х30 см, 6 цветов. Материал: пластик, дерево, металл, бумага. Упаковка: коробка в пленке. В комплект входит: инструкция с уникальным кодом - 1 шт;
• Холст на подрамнике с клейкой основой - 1 шт;
• Стразы - 19 500 шт;
• Детали для крепления - 2 шт;
• Лоток для страз - 1 шт;
• Стилус - 2 шт;
• Пакетики для страз - 6 шт.</t>
  </si>
  <si>
    <t>222537</t>
  </si>
  <si>
    <t>Алмазная мозаика 22х30 см. Серия "СЕЛФИКОНСТРУКТОР". 6 цветов. Поп-арт (Арт.СКА-2453)</t>
  </si>
  <si>
    <t>СКА-2453</t>
  </si>
  <si>
    <t>4670159124535</t>
  </si>
  <si>
    <t>222540</t>
  </si>
  <si>
    <t>Алмазная мозаика 22х30 см. Серия "СЕЛФИКОНСТРУКТОР". 6 цветов. Ретро Арт.СКА-2454)</t>
  </si>
  <si>
    <t>СКА-2454</t>
  </si>
  <si>
    <t>4670159124542</t>
  </si>
  <si>
    <t>2. 30х40</t>
  </si>
  <si>
    <t>222541</t>
  </si>
  <si>
    <t>Алмазная мозаика 30х40 см. Серия "СЕЛФИКОНСТРУКТОР". 6 цветов. Классик (Арт.СКА-2455)</t>
  </si>
  <si>
    <t>СКА-2455</t>
  </si>
  <si>
    <t>4670159124559</t>
  </si>
  <si>
    <t>Алмазная мозаика "Селфиконструктор" - это отличный подарок на любой праздник близкому человеку или просто знакомому! Превосходство данной мозики в том, что вы можете выбрать любую картинку из интернета или же свою собственную фотографию. Алмазную мозаику можно будет повесить на стену или поставить на комод, чтобы она всегда могла радовать глаз, и напоминать о любимых людях! Размер: 30х40 см, 6 цветов. Материал: пластик, дерево, металл, бумага. Упаковка: коробка в пленке. В комплект входит: инструкция с уникальным кодом - 1 шт;
• Холст на подрамнике с клейкой основой - 1 шт;
• Стразы - 39 000 шт;
• Детали для крепления - 2 шт;
• Лоток для страз - 1 шт;
• Стилус - 2 шт;
• Пакетики для страз - 6 шт.</t>
  </si>
  <si>
    <t>222543</t>
  </si>
  <si>
    <t>Алмазная мозаика 30х40 см. Серия "СЕЛФИКОНСТРУКТОР". 6 цветов. Поп-арт (Арт.СКА-2456)</t>
  </si>
  <si>
    <t>СКА-2456</t>
  </si>
  <si>
    <t>4670159124566</t>
  </si>
  <si>
    <t>222545</t>
  </si>
  <si>
    <t>Алмазная мозаика 30х40 см. Серия "СЕЛФИКОНСТРУКТОР". 6 цветов. Ретро (Арт.СКА-2457)</t>
  </si>
  <si>
    <t>СКА-2457</t>
  </si>
  <si>
    <t>4670159124573</t>
  </si>
  <si>
    <t>29. ГРАФИЧЕСКИЙ ПЛАНШЕТ</t>
  </si>
  <si>
    <t>269274</t>
  </si>
  <si>
    <t>Магнитная доска для рисования (10 дюймов, в наборе ручка, ластик, белый, 21х15х0,3 см)(Арт. ИК-4108)</t>
  </si>
  <si>
    <t>ИК-4108</t>
  </si>
  <si>
    <t>4670419741083</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</si>
  <si>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21х15х0,3 см. В наборе: ручка, ластик. Цвет: белый.</t>
  </si>
  <si>
    <t>269275</t>
  </si>
  <si>
    <t>Магнитная доска для рисования (12 дюймов, в наборе ручка, ластик,белый, 25х19х0,35 см)(Арт. ИК-4109)</t>
  </si>
  <si>
    <t>ИК-4109</t>
  </si>
  <si>
    <t>4670419741090</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</si>
  <si>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25х19х0,35 см. В наборе: ручка, ластик. Цвет: белый.</t>
  </si>
  <si>
    <t>269271</t>
  </si>
  <si>
    <t>Магнитная доска для рисования (6,5 дюймов, в наборе ручка, ластик, белый, 13х9х0,1 см)(Арт. ИК-4106)</t>
  </si>
  <si>
    <t>ИК-4106</t>
  </si>
  <si>
    <t>4670419741069</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</si>
  <si>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13х9х0,1 см. В наборе: ручка, ластик. Цвет: белый.</t>
  </si>
  <si>
    <t>269273</t>
  </si>
  <si>
    <t>Магнитная доска для рисования (8,5 дюймов, в наборе ручка, ластик, белый,18х12х0,1 см)(Арт. ИК-4107)</t>
  </si>
  <si>
    <t>ИК-4107</t>
  </si>
  <si>
    <t>4670419741076</t>
  </si>
  <si>
    <t>Магнитная доска для рисования - это удобный и функциональный инструмент для творчества и обучения. Она выполнена в ярких цветах. Этот товар станет отличным подарком для детей и поможет им развивать свои творческие способности. Размер: 18х12х0,1 см. В наборе: ручка, ластик. Цвет: белый.</t>
  </si>
  <si>
    <t>07. ИГРУШКИ ИЗ ДЕРЕВА</t>
  </si>
  <si>
    <t>00. ТМ "Рыжий кот"</t>
  </si>
  <si>
    <t>Головоломки деревянные</t>
  </si>
  <si>
    <t>124786</t>
  </si>
  <si>
    <t>Деревянная игрушка. Головоломка "ТАНГРАМ-3" 10 см (7 цветов) (в слюде) (Арт. AN02258)</t>
  </si>
  <si>
    <t>AN02258</t>
  </si>
  <si>
    <t>4665308001621</t>
  </si>
  <si>
    <t>Деревянная игрушка "ТАНГРАМ-3" — увлекательная головоломка, которая понравится и детям, и взрослым! Она состоит из плоских фигур, которые необходимо складывать определённым образом для получения другой, более сложной, фигуры. Танграм способствует развитию у детей наглядно-образного мышления, воображения, внимания, понимания цвета, величины и формы, восприятия, комбинаторных способностей. Размер: 10 см. В слюде.</t>
  </si>
  <si>
    <t>258382</t>
  </si>
  <si>
    <t>Деревянная игрушка. Головоломка 3 в 1 "Животные" (22,3x22,3x0,5 см) (арт.ИД-0191)</t>
  </si>
  <si>
    <t>ИД-0191</t>
  </si>
  <si>
    <t>4670419701919</t>
  </si>
  <si>
    <t xml:space="preserve">Рамка-пазл придется по душе всем малышам! Пазл представляет собой игру-головоломку 3 в 1,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22,3х22,3х0,5 см. </t>
  </si>
  <si>
    <t>258383</t>
  </si>
  <si>
    <t>Деревянная игрушка. Головоломка 3 в 1 "Профессии" (22,3x22,3x0,5 см) (арт.ИД-0192)</t>
  </si>
  <si>
    <t>ИД-0192</t>
  </si>
  <si>
    <t>4670419701926</t>
  </si>
  <si>
    <t>258381</t>
  </si>
  <si>
    <t>Деревянная игрушка. Головоломка 3 в 1 "Транспорт" (22,3x22,3x0,5 см) (арт.ИД-0190)</t>
  </si>
  <si>
    <t>ИД-0190</t>
  </si>
  <si>
    <t>4670419701902</t>
  </si>
  <si>
    <t>215086</t>
  </si>
  <si>
    <t>Деревянная игрушка. Головоломка-тетрис "Морские жители" (Арт. И-0405)</t>
  </si>
  <si>
    <t>И-0405</t>
  </si>
  <si>
    <t>4670159102052</t>
  </si>
  <si>
    <t>Рамка-пазл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Упаковка: пленка.</t>
  </si>
  <si>
    <t>215079</t>
  </si>
  <si>
    <t>Деревянная игрушка. Тетрис 28х17см. (Арт. И-0398)</t>
  </si>
  <si>
    <t>И-0398</t>
  </si>
  <si>
    <t>4670159101987</t>
  </si>
  <si>
    <t>Деревянная игрушка "Тетрис" — увлекательная головоломка, состоящая из разноцветных фигурок разных форм. Задача ребенка состоит в том, чтобы собрать все элементы тетриса без ошибок. Такая игра отлично подходит для развития логического мышления, мелкой моторики, умственных математических навыков, усидчивости и терпения. Размер: 28х17 см. Упаковка: пленка.</t>
  </si>
  <si>
    <t>Игры развивающие</t>
  </si>
  <si>
    <t>041290</t>
  </si>
  <si>
    <t>Деревянная игрушка. Домино (9х16,5) "ДОМАШНИЕ ЖИВОТНЫЕ" (арт.ИД-1472)</t>
  </si>
  <si>
    <t>ИД-1472</t>
  </si>
  <si>
    <t>4665295414725</t>
  </si>
  <si>
    <t>Развивающая игра из дерева Домино (9х16,5) "ДОМАШНИЕ ЖИВОТНЫЕ" носит обучающий характер, способствует развитию памяти, помогает познакомить ребёнка с окружающим миром. В этом ему помогут яркие и красочные фигурки. Предназначено для детей от 3-х лет.</t>
  </si>
  <si>
    <t>041291</t>
  </si>
  <si>
    <t>Деревянная игрушка. Домино (9х16,5) "ФРУКТЫ" (арт.ИД-1473)</t>
  </si>
  <si>
    <t>ИД-1473</t>
  </si>
  <si>
    <t>4665295414732</t>
  </si>
  <si>
    <t>Развивающая игра из дерева Домино (9х16,5) "ФРУКТЫ" носит обучающий характер, способствует развитию памяти, помогает познакомить ребёнка с окружающим миром. В этом ему помогут яркие и красочные фигурки. Предназначено для детей от 3-х лет. Произведено в Китае.</t>
  </si>
  <si>
    <t>155454</t>
  </si>
  <si>
    <t>Деревянная игрушка.Счёт,рыбалка,сортер,вкладыши 52 детали (в коробке)  (Арт. ИД-8664)</t>
  </si>
  <si>
    <t>ИД-8664</t>
  </si>
  <si>
    <t>4680088486642</t>
  </si>
  <si>
    <t>Набор для счета "Учимся считать"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В коробке.</t>
  </si>
  <si>
    <t>Конструктор деревянный</t>
  </si>
  <si>
    <t>215111</t>
  </si>
  <si>
    <t>Деревянная игрушка. Геометрические фигуры 17х10х2см. в прозрачном боксе (Арт. И-0429)</t>
  </si>
  <si>
    <t>И-0429</t>
  </si>
  <si>
    <t>4670159102298</t>
  </si>
  <si>
    <t>Геометрические фигуры понравятся любому ребенку! С их помощью малыш быстро научится устному счету и изучит фигуры.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Размер: 17х10х2см. Упаковка: прозрачный бокс.</t>
  </si>
  <si>
    <t>106474</t>
  </si>
  <si>
    <t>Деревянная игрушка. Конструктор "ЦВЕТНЫЕ БЛОКИ" (10x20) (арт. G324)</t>
  </si>
  <si>
    <t>G324</t>
  </si>
  <si>
    <t>4665306914619</t>
  </si>
  <si>
    <t>Деревянный конструктор "Цветные блоки" придется по душе любому ребенку! Его сборка поможет малышам развить фантазию, мелкую моторику, инженерные способности, логическое и абстрактное мылшение, а также научиться концентрировать внимание. Все детали набора экологичны, приятны на ощупь и окрашены безопасными для детей красителями. Размер: 10x20 см.</t>
  </si>
  <si>
    <t>124743</t>
  </si>
  <si>
    <t>Деревянная игрушка. Конструктор (цветные строительные блоки) (32,5х19см) (Арт. AN02221)</t>
  </si>
  <si>
    <t>AN02221</t>
  </si>
  <si>
    <t>4665308001454</t>
  </si>
  <si>
    <t>Деревянный конструктор "large" придется по душе любому ребенку! Его сборка поможет малышам развить фантазию, мелкую моторику, инженерные способности, логическое и абстрактное мылшение, а также научиться концентрировать внимание. Все детали набора экологичны, приятны на ощупь, окрашены безопасными для детей красителями.</t>
  </si>
  <si>
    <t>Лабиринты деревянные</t>
  </si>
  <si>
    <t>Большие лабиринты</t>
  </si>
  <si>
    <t>169715</t>
  </si>
  <si>
    <t>Лабиринт "ФРУКТИКИ" (23*21*16 см)(в коробке) ( Арт. ИД-5134)</t>
  </si>
  <si>
    <t>ИД-5134</t>
  </si>
  <si>
    <t>4610144851343</t>
  </si>
  <si>
    <t>Лабиринт "ФРУКТИКИ"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23х21х16 см. В коробке.</t>
  </si>
  <si>
    <t>169713</t>
  </si>
  <si>
    <t>Лабиринт "ФРУКТЫ" (23*21*16 см)(в коробке) ( Арт. ИД-5132)</t>
  </si>
  <si>
    <t>ИД-5132</t>
  </si>
  <si>
    <t>4610144851329</t>
  </si>
  <si>
    <t>Лабиринт "ФРУКТЫ"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23х21х16 см. В коробке.</t>
  </si>
  <si>
    <t>Маленькие лабиринты</t>
  </si>
  <si>
    <t>133852</t>
  </si>
  <si>
    <t>Деревянная игрушка: «Лабиринт с шариками Арбуз» (14х15) (Арт. AN02784)</t>
  </si>
  <si>
    <t>AN02784</t>
  </si>
  <si>
    <t xml:space="preserve">4665308084723 </t>
  </si>
  <si>
    <t>Деревянная игрушка «Лабиринт с шариками Арбуз»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14х15 см.</t>
  </si>
  <si>
    <t>133853</t>
  </si>
  <si>
    <t>Деревянная игрушка: «Лабиринт с шариками Клубника» (14.5х14.5) (Арт. AN02786)</t>
  </si>
  <si>
    <t>AN02786</t>
  </si>
  <si>
    <t xml:space="preserve">4665308084730 </t>
  </si>
  <si>
    <t>Деревянная игрушка «Лабиринт с шариками Клубника»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14,5х14,5 см.</t>
  </si>
  <si>
    <t>133850</t>
  </si>
  <si>
    <t>Деревянная игрушка: «Лабиринт с шариками Яблоко» (15х14.5) (Арт. AN02782)</t>
  </si>
  <si>
    <t>AN02782</t>
  </si>
  <si>
    <t xml:space="preserve">4665308084709 </t>
  </si>
  <si>
    <t>Деревянная игрушка «Лабиринт с шариками Яблоко» — это головоломка и развлечение одновременно. Самые маленькие дети с удовольствием просто перебирают бусины и брусочки лабиринтов, не понимая, куда и что нужно переместить. Игрушка поможет малышу научиться считать, координировать свои движения, чувствовать пространство, а заодно познакомиться с понятиями цвета и формы. Все детали изготовлены из высококачественного материала. Размер: 14,5х14,5 см.</t>
  </si>
  <si>
    <t>169742</t>
  </si>
  <si>
    <t>Лабиринт "ГРИБОЧКИ"(9*9*12 см)(в коробке) ( Арт. ИД-5170)</t>
  </si>
  <si>
    <t>ИД-5170</t>
  </si>
  <si>
    <t>4610144851701</t>
  </si>
  <si>
    <t>Лабиринт "ГРИБОЧКИ"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9х9х12 см. В коробке.</t>
  </si>
  <si>
    <t>169741</t>
  </si>
  <si>
    <t>Лабиринт "ЛЕВ"(9*9*12 см)(в коробке) ( Арт. ИД-5169)</t>
  </si>
  <si>
    <t>ИД-5169</t>
  </si>
  <si>
    <t>4610144851695</t>
  </si>
  <si>
    <t>Лабиринт "ЛЕВ"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9х9х12 см. В коробке.</t>
  </si>
  <si>
    <t>169743</t>
  </si>
  <si>
    <t>Лабиринт "МОРСКИЕ ЖИТЕЛИ"(9*9*12 см)(в коробке) ( Арт. ИД-5171)</t>
  </si>
  <si>
    <t>ИД-5171</t>
  </si>
  <si>
    <t>4610144851718</t>
  </si>
  <si>
    <t>Лабиринт "МОРСКИЕ ЖИТЕЛИ" станет любимым развлечением Вашего малыша! Детали изделия изготовлены из качественной древесины и окрашены в яркие цвета. Игрушка улучшает ловкость, тренирует внимание, развивает память, моторику рук, учит детей счету. Цель игры – провести шарик по "лабиринту". Размер: 9*9*12 см. В коробке.</t>
  </si>
  <si>
    <t>207029</t>
  </si>
  <si>
    <t>Лабиринт "Слоник" (9*9*12,5см), в коробке (арт. ИД-3157)</t>
  </si>
  <si>
    <t>ИД-3157</t>
  </si>
  <si>
    <t>4670159031574</t>
  </si>
  <si>
    <t>Лабиринт "Слоник" представляет собой развивающую игрушку с двумя спиралевидными завитками, на которые нанизаны яркие разноцветные бусинки. Завитки установлены на яркое и красочное основание-подставку с изображением веселого тигренка. Бусинки можно свободно перемещать по спиралям, сооружая из них своеобразную пирамидку. Игрушка хорошо подходит для работы над пространственным воображением и цветовым восприятием малыша. Размер: 12,5х9х9 см. В коробке.</t>
  </si>
  <si>
    <t>Музыкальные инструменты деревянные</t>
  </si>
  <si>
    <t>124641</t>
  </si>
  <si>
    <t>Деревянная игрушка. Барабан 14,5 см (Арт. AN02185)</t>
  </si>
  <si>
    <t>AN02185</t>
  </si>
  <si>
    <t>4665308001270</t>
  </si>
  <si>
    <t xml:space="preserve">Деревянный барабан "ЖИРАФ И ОБЕЗЬЯНКА"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t>
  </si>
  <si>
    <t>196823</t>
  </si>
  <si>
    <t>Деревянная игрушка. Барабан 14,5см (в пакете) ( Арт. И-2539)</t>
  </si>
  <si>
    <t>И-2539</t>
  </si>
  <si>
    <t>4620129795395</t>
  </si>
  <si>
    <t>Деревянный барабан "Радуга"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Размер: 14,5 см. В пакете.</t>
  </si>
  <si>
    <t>215114</t>
  </si>
  <si>
    <t>Деревянная игрушка. Бубен (Арт. И-0432)</t>
  </si>
  <si>
    <t>И-0432</t>
  </si>
  <si>
    <t>4670159102328</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</si>
  <si>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В пакете.</t>
  </si>
  <si>
    <t>196820</t>
  </si>
  <si>
    <t>Деревянная игрушка. Бубен 10см (в пакете) ( Арт. И-2536)</t>
  </si>
  <si>
    <t>И-2536</t>
  </si>
  <si>
    <t>4620129795364</t>
  </si>
  <si>
    <t>Бубен "Пегас"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10 см. В пакете.</t>
  </si>
  <si>
    <t>196821</t>
  </si>
  <si>
    <t>Деревянная игрушка. Бубен 15см (в пакете) ( Арт. И-2537)</t>
  </si>
  <si>
    <t>И-2537</t>
  </si>
  <si>
    <t>4620129795371</t>
  </si>
  <si>
    <t>Бубен "Зверята"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15 см. В пакете.</t>
  </si>
  <si>
    <t>215113</t>
  </si>
  <si>
    <t>Деревянная игрушка. Бубенцы 14.5см. (Арт. И-0431)</t>
  </si>
  <si>
    <t>И-0431</t>
  </si>
  <si>
    <t>4670159102311</t>
  </si>
  <si>
    <t>Бубенцы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14.5 см. В пакете.</t>
  </si>
  <si>
    <t>196814</t>
  </si>
  <si>
    <t>Деревянная игрушка. Бубенцы 18см (в пакете) ( Арт. И-2530)</t>
  </si>
  <si>
    <t>И-2530</t>
  </si>
  <si>
    <t>4620129795302</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</si>
  <si>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18 см. В пакете.</t>
  </si>
  <si>
    <t>196815</t>
  </si>
  <si>
    <t>Деревянная игрушка. Бубенцы 9см (цвет микс, в пакете) ( Арт. И-2531) кратно 12</t>
  </si>
  <si>
    <t>И-2531</t>
  </si>
  <si>
    <t>4620129795319</t>
  </si>
  <si>
    <t>Бубен – великолепный музыкальный инструмент, с помощью которого ребенок будет развивать свои творческие и музыкальные способности. Игрушка изготовлена из экологически чистой древесины, безопасна, отличается высоким качеством обработки. Размер: 11х9 см. В ассортименте: цвет микс. В пакете.</t>
  </si>
  <si>
    <t>196812</t>
  </si>
  <si>
    <t>Деревянная игрушка. Губная гармошка 13см (4 цвета микс,в пакете) ( Арт. И-2528)</t>
  </si>
  <si>
    <t>И-2528</t>
  </si>
  <si>
    <t>4620129795289</t>
  </si>
  <si>
    <t>Деревянная губная гармошка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изготовлена из экологически чистой древесины, безопасна, отличается высоким качеством обработки. Размер: 13х3х2.5 см. В ассортименте: 4 цвета микс. В пакете.</t>
  </si>
  <si>
    <t>196813</t>
  </si>
  <si>
    <t>Деревянная игрушка. Губная гармошка 13см (цвет микс,в пакете) ( Арт. И-2529)</t>
  </si>
  <si>
    <t>И-2529</t>
  </si>
  <si>
    <t>4620129795296</t>
  </si>
  <si>
    <t>Деревянная губная гармошка придется по душе любому ребенку! Этот замечательный музыкальный инструмент познакомит кроху с миром музыки, разовьет мелкую моторику рук и творческие способности. Игрушка изготовлена из экологически чистой древесины, безопасна, отличается высоким качеством обработки. Размер: 13х3х2.5 см. В ассортименте: цвет микс. В пакете.</t>
  </si>
  <si>
    <t>031451</t>
  </si>
  <si>
    <t>Деревянная игрушка. Дудочка (на веревочке, спайка,ассорти) (Арт. ИД-1391) кратно 12</t>
  </si>
  <si>
    <t>ИД-1391</t>
  </si>
  <si>
    <t>9785378213917</t>
  </si>
  <si>
    <t>Детская деревянная дудочка на верёвочке "ЦВЕТНЫЕ ПОЛОСКИ"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</si>
  <si>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025351</t>
  </si>
  <si>
    <t>Деревянная игрушка. Кастаньет (ассорти, спайка по 12 шт.) (Арт. ИД-4161) кратно 12</t>
  </si>
  <si>
    <t>ИД-4161</t>
  </si>
  <si>
    <t>9785378141616</t>
  </si>
  <si>
    <t>Детский деревянный кастаньет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</si>
  <si>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031490</t>
  </si>
  <si>
    <t>Деревянная игрушка. Колотушка (ассорти, с бусинками, спайка) (Арт. ИД-1350) кратно 12</t>
  </si>
  <si>
    <t>ИД-1350</t>
  </si>
  <si>
    <t>9785378213504</t>
  </si>
  <si>
    <t>Детская деревянная колотушка с бусинками "В ЛЕСУ"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t>
  </si>
  <si>
    <t>196809</t>
  </si>
  <si>
    <t>Деревянная игрушка. Маракас 12см (цвет микс,в пакете) ( Арт. И-2525)</t>
  </si>
  <si>
    <t>И-2525</t>
  </si>
  <si>
    <t>4620129795258</t>
  </si>
  <si>
    <t>Детский деревянный маракас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12х5,5 см. В ассортименет: цвет микс. В пакете.</t>
  </si>
  <si>
    <t>196810</t>
  </si>
  <si>
    <t>Деревянная игрушка. Маракас 19см (цвет микс,в пакете) ( Арт. И-2526)</t>
  </si>
  <si>
    <t>И-2526</t>
  </si>
  <si>
    <t>4620129795265</t>
  </si>
  <si>
    <t>Детский деревянный маракас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19х6 см. В ассортименет: цвет микс. В пакете.</t>
  </si>
  <si>
    <t>196811</t>
  </si>
  <si>
    <t>Деревянная игрушка. Маракас 20см (цвет микс,в пакете) ( Арт. И-2527)</t>
  </si>
  <si>
    <t>И-2527</t>
  </si>
  <si>
    <t>4620129795272</t>
  </si>
  <si>
    <t>Обучение</t>
  </si>
  <si>
    <t>215088</t>
  </si>
  <si>
    <t>Деревянная игрушка. Алфавит 30х30см. (Арт. И-0407)</t>
  </si>
  <si>
    <t>И-0407</t>
  </si>
  <si>
    <t>4670159102076</t>
  </si>
  <si>
    <t>Замечательная деревянная игрушка "Алфавит" предназначена для интересных занятий с Вашим ребёнком, ведь с её помощью он быстро и увлечённо выучит буквы! Игрушка также понравится малышу яркими цветами и отличным качеством! Предназначено для детей от 3-х лет. Размер: 30х30 см. Упаковка: пленка.</t>
  </si>
  <si>
    <t>215075</t>
  </si>
  <si>
    <t>Деревянная игрушка. Алфавит с доской и маркером 30х30см (Арт. И-0394)</t>
  </si>
  <si>
    <t>И-0394</t>
  </si>
  <si>
    <t>4670159101949</t>
  </si>
  <si>
    <t>Замечательная деревянная игрушка "Алфавит с доской и маркером"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Размер: 30х30 см. Упаковка: пленка.</t>
  </si>
  <si>
    <t>215109</t>
  </si>
  <si>
    <t>Деревянная игрушка. Палочки для счета (100 шт.) в прозрачном боксе (Арт. И-0427)</t>
  </si>
  <si>
    <t>И-0427</t>
  </si>
  <si>
    <t>4670159102274</t>
  </si>
  <si>
    <t>Палочки для счета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В наборе: 100 шт. Упаковка: прозрачный бокс.</t>
  </si>
  <si>
    <t>075229</t>
  </si>
  <si>
    <t>Деревянная игрушка. Счетный материал. СЧЕТНЫЕ ПАЛОЧКИ (Арт. ИД-7028)</t>
  </si>
  <si>
    <t>ИД-7028</t>
  </si>
  <si>
    <t>4665303170285</t>
  </si>
  <si>
    <t>Замечательная деревянная игрушка "СЧЕТНЫЕ ПАЛОЧКИ" предназначена для интересных занятий с Вашим ребёнком, ведь с её помощью он быстро и увлечённо выучит счёт! Игрушка также понравится малышу яркими цветами и отличным качеством! Предназначено для детей от 3-х лет. Произведено в Китае.</t>
  </si>
  <si>
    <t>215078</t>
  </si>
  <si>
    <t>Деревянная игрушка. Счеты 18х20см. деревянные (Арт. И-0397)</t>
  </si>
  <si>
    <t>И-0397</t>
  </si>
  <si>
    <t>4670159101970</t>
  </si>
  <si>
    <t>Деревянная игрушка "Счеты" понравятся любому ребенку! С их помощью малыш быстро научится устному счету. Кроме того, эта замечательная игрушка способствует развитию логического мышления, внимания, памяти, моторики рук. Набор изготовлен из экологически чистой древесины, безопасен, отличается высоким качеством обработки и ярким дизайном. Размер: 18х20 см. Упаковка: пленка.</t>
  </si>
  <si>
    <t>092803</t>
  </si>
  <si>
    <t>Деревянная игрушка. Учим буквы. АЗБУКА, ПАЛОЧКИ И БЛОКИ (40 пал,40 блок с карт,8 брус) (ИД-3790)</t>
  </si>
  <si>
    <t>ИД-3790</t>
  </si>
  <si>
    <t>4665305737905</t>
  </si>
  <si>
    <t>Замечательная деревянная игрушка "АЗБУКА, ПАЛОЧКИ И БЛОКИ"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Произведено в Китае.</t>
  </si>
  <si>
    <t>031446</t>
  </si>
  <si>
    <t>Деревянная игрушка. Учимся считать. Набор для счёта "УЧУСЬ СЧИТАТЬ" с палочками (Арт. ИД-1396)</t>
  </si>
  <si>
    <t>ИД-1396</t>
  </si>
  <si>
    <t>9785378213962</t>
  </si>
  <si>
    <t>Замечательная деревянная игрушка- набор для счета "УЧУСЬ СЧИТАТЬ" с палочками предназначена для интересных занятий с Вашим ребёнком, ведь с его помощью он быстро и увлечённо выучит счёт! Предназначено для детей от 3-х лет. Произведено в Китае.</t>
  </si>
  <si>
    <t>215076</t>
  </si>
  <si>
    <t>Деревянная игрушка. Цифры 21х8х1,5см (Арт. И-0395)</t>
  </si>
  <si>
    <t>И-0395</t>
  </si>
  <si>
    <t>4670159101956</t>
  </si>
  <si>
    <t>Замечательная деревянная игрушка "Цифры" предназначена для интересных занятий с Вашим ребёнком, ведь с её помощью он быстро и увлечённо выучит буквы и счет! Игрушка также понравится малышу яркими цветами и отличным качеством! Предназначено для детей от 3-х лет. Размер: 21х8х1,5см. Упаковка: пленка.</t>
  </si>
  <si>
    <t>Пирамидки деревянные</t>
  </si>
  <si>
    <t>222792</t>
  </si>
  <si>
    <t>Деревянная пирамидка 14х6х6см (Арт.И-4021)</t>
  </si>
  <si>
    <t>И-4021</t>
  </si>
  <si>
    <t>4670159140214</t>
  </si>
  <si>
    <t>Деревянная пирамидка — незаменимая игрушка для самых маленьких! Она поможет малышам развить память, внимание, координацию, мелкую моторику и начальные навыки счета. Игрушка очень приятна на ощупь, выполнена из качественного материала с использованием нетоксичных красок. Размер: 14х6х6 см. Материал: дерево. Упаковка: пленка.</t>
  </si>
  <si>
    <t>Рамки-пазлы деревянные</t>
  </si>
  <si>
    <t>РАМКИ-ВКЛАДЫШИ РАЗВИВАЮЩИЕ</t>
  </si>
  <si>
    <t>258377</t>
  </si>
  <si>
    <t>Деревянная игрушка. Рамка-вкладыш  "Десерты" (30x15x0,5 см) (арт.ИД-0188)</t>
  </si>
  <si>
    <t>ИД-0188</t>
  </si>
  <si>
    <t>4670419701889</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</si>
  <si>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30х15х0,5 см.</t>
  </si>
  <si>
    <t>258365</t>
  </si>
  <si>
    <t>Деревянная игрушка. Рамка-вкладыш  "Животные Африки - 2" (15x15x0,7 см) (арт.ИД-0177)</t>
  </si>
  <si>
    <t>ИД-0177</t>
  </si>
  <si>
    <t>4670419701773</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</si>
  <si>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15х15х0,7 см.</t>
  </si>
  <si>
    <t>258363</t>
  </si>
  <si>
    <t>Деревянная игрушка. Рамка-вкладыш  "Животные деревни" (15x15x0,6 см) (арт.ИД-0175)</t>
  </si>
  <si>
    <t>ИД-0175</t>
  </si>
  <si>
    <t>4670419701759</t>
  </si>
  <si>
    <t>Деревянная пазл-рамка "Птички"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15х15х0,6 см.</t>
  </si>
  <si>
    <t>258370</t>
  </si>
  <si>
    <t>Деревянная игрушка. Рамка-вкладыш  "Инструменты" (30x15x0,5 см) (арт.ИД-0181)</t>
  </si>
  <si>
    <t>ИД-0181</t>
  </si>
  <si>
    <t>4670419701810</t>
  </si>
  <si>
    <t>258371</t>
  </si>
  <si>
    <t>Деревянная игрушка. Рамка-вкладыш  "Набор доктора" (30x15x0,5 см) (арт.ИД-0182)</t>
  </si>
  <si>
    <t>ИД-0182</t>
  </si>
  <si>
    <t>4670419701827</t>
  </si>
  <si>
    <t>258390</t>
  </si>
  <si>
    <t>Деревянная игрушка. Рамка-вкладыш  "Насекомые-2" (30x15x1,3 см)  (арт.ИД-0196)</t>
  </si>
  <si>
    <t>ИД-0196</t>
  </si>
  <si>
    <t>4670419701964</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</si>
  <si>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30х15х1,3 см.</t>
  </si>
  <si>
    <t>258373</t>
  </si>
  <si>
    <t>Деревянная игрушка. Рамка-вкладыш  "Насекомые" (30x15x0,5 см)  (арт.ИД-0184)</t>
  </si>
  <si>
    <t>ИД-0184</t>
  </si>
  <si>
    <t>4670419701841</t>
  </si>
  <si>
    <t>258366</t>
  </si>
  <si>
    <t>Деревянная игрушка. Рамка-вкладыш  "Овощи на грядке-2" (15x15x0,8 см) (арт.ИД-0178)</t>
  </si>
  <si>
    <t>ИД-0178</t>
  </si>
  <si>
    <t>4670419701780</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</si>
  <si>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15х15х0,8 см.</t>
  </si>
  <si>
    <t>258362</t>
  </si>
  <si>
    <t>Деревянная игрушка. Рамка-вкладыш  "Овощи на грядке" (15x15x0,6 см) (арт.ИД-0174)</t>
  </si>
  <si>
    <t>ИД-0174</t>
  </si>
  <si>
    <t>4670419701742</t>
  </si>
  <si>
    <t>258378</t>
  </si>
  <si>
    <t>Деревянная игрушка. Рамка-вкладыш  "Овощи" (30x15x0,5 см) (арт.ИД-0189)</t>
  </si>
  <si>
    <t>ИД-0189</t>
  </si>
  <si>
    <t>4670419701896</t>
  </si>
  <si>
    <t>258364</t>
  </si>
  <si>
    <t>Деревянная игрушка. Рамка-вкладыш  "Транспорт" (15x15x0,6 см) (арт.ИД-0176)</t>
  </si>
  <si>
    <t>ИД-0176</t>
  </si>
  <si>
    <t>4670419701766</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</si>
  <si>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15х15х0,6 см.</t>
  </si>
  <si>
    <t>258374</t>
  </si>
  <si>
    <t>Деревянная игрушка. Рамка-вкладыш  "Фрукты-2" (30x15x0,5 см) (арт.ИД-0185)</t>
  </si>
  <si>
    <t>ИД-0185</t>
  </si>
  <si>
    <t>4670419701858</t>
  </si>
  <si>
    <t>258391</t>
  </si>
  <si>
    <t>Деревянная игрушка. Рамка-вкладыш  "Фрукты-3" (30x15x1,3 см)  (арт.ИД-0197)</t>
  </si>
  <si>
    <t>ИД-0197</t>
  </si>
  <si>
    <t>4670419701971</t>
  </si>
  <si>
    <t>258368</t>
  </si>
  <si>
    <t>Деревянная игрушка. Рамка-вкладыш  "Фрукты" (15x15x0,9 см) (арт.ИД-0179)</t>
  </si>
  <si>
    <t>ИД-0179</t>
  </si>
  <si>
    <t>4670419701797</t>
  </si>
  <si>
    <t>Деревянная рамка-вкладыш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15х15х0,9 см.</t>
  </si>
  <si>
    <t>106651</t>
  </si>
  <si>
    <t>Деревянная игрушка. Рамка-вкладыш (21х29,7см) "ЖИВОТНЫЕ АФРИКИ" (арт. G276)</t>
  </si>
  <si>
    <t>G276</t>
  </si>
  <si>
    <t>4665306915876</t>
  </si>
  <si>
    <t>Деревянная рамка-вкладыш "ЖИВОТНЫЕ АФРИКИ"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21х29,7 см.</t>
  </si>
  <si>
    <t>125850</t>
  </si>
  <si>
    <t>Деревянная игрушка. Рамка-вкладыш (22,5х30см) "ЯГОДЫ И ФРУКТЫ" Арт.AN02347</t>
  </si>
  <si>
    <t>AN02347</t>
  </si>
  <si>
    <t>4665308006114</t>
  </si>
  <si>
    <t>Деревянная рамка-вкладыш "ЯГОДЫ И ФРУКТЫ"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22,5х30 см.</t>
  </si>
  <si>
    <t>125864</t>
  </si>
  <si>
    <t>Деревянная игрушка. Рамка-вкладыш (30х22см) "ОДЕВАШКА. ДЕВОЧКА" (в слюде) Арт.AN02737</t>
  </si>
  <si>
    <t>AN02737</t>
  </si>
  <si>
    <t>4665308007623</t>
  </si>
  <si>
    <t>Деревянная рамка-вкладыш "ОДЕВАШКА. ДЕВОЧКА"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</si>
  <si>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125862</t>
  </si>
  <si>
    <t>Деревянная игрушкка. Рамка-вкладыш (30х22см) "ЦИФРЫ И ФОРМЫ" (в слюде) Арт.AN02735</t>
  </si>
  <si>
    <t>AN02735</t>
  </si>
  <si>
    <t>4665308007609</t>
  </si>
  <si>
    <t>Деревянная рамка-вкладыш "ЦИФРЫ И ФОРМЫ" придется по душе всем малышам! Собирая картинку, ребенок будет вставлять каждый вкладыш в отверстие соответствующей формы, учась подбирать отдельные составные части по размеру, форме и цвету. Игра с такой рамкой-вкладышем поможет деткам развить внимание, воображение, логическое мышление, усидчивость, цветовосприятие и моторику. Размер: 30х22 см.</t>
  </si>
  <si>
    <t>РАМКИ-ПАЗЛЫ</t>
  </si>
  <si>
    <t>258407</t>
  </si>
  <si>
    <t>Деревянная игрушка. Пазл-рамка "Животные" (11x11 см, 4 шт. в наборе) (арт.ИД-0213)</t>
  </si>
  <si>
    <t>ИД-0213</t>
  </si>
  <si>
    <t>4670419702138</t>
  </si>
  <si>
    <t xml:space="preserve">Деревянная пазл-рамка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 наборе: 4 шт. Размер: 11х11 см. </t>
  </si>
  <si>
    <t>258403</t>
  </si>
  <si>
    <t>Деревянная игрушка. Пазл-рамка "Жители фермы" (10x10 см, 4 шт. в наборе) (арт.ИД-0209)</t>
  </si>
  <si>
    <t>ИД-0209</t>
  </si>
  <si>
    <t>4670419702091</t>
  </si>
  <si>
    <t xml:space="preserve">Деревянная пазл-рамка придется по душе всем малышам! Популярная занимательная игра, которая развивает мелкую моторику рук, память, внимание посредством собирания яркой и красочной картинки, состоящей из мелких деталей. Огромное разнообразие изображений никого не оставит равнодушным! В наборе: 4 шт. Размер: 10х10 см. </t>
  </si>
  <si>
    <t>258400</t>
  </si>
  <si>
    <t>Деревянная игрушка. Пазл-рамка "Милые животные-2" (10x10 см, 4 шт. в наборе) (арт.ИД-0206)</t>
  </si>
  <si>
    <t>ИД-0206</t>
  </si>
  <si>
    <t>4670419702060</t>
  </si>
  <si>
    <t>258401</t>
  </si>
  <si>
    <t>Деревянная игрушка. Пазл-рамка "Милые животные-3" (10x10 см, 4 шт. в наборе) (арт.ИД-0207)</t>
  </si>
  <si>
    <t>ИД-0207</t>
  </si>
  <si>
    <t>4670419702077</t>
  </si>
  <si>
    <t>258402</t>
  </si>
  <si>
    <t>Деревянная игрушка. Пазл-рамка "Милые животные-4" (10x10 см, 4 шт. в наборе) (арт.ИД-0208)</t>
  </si>
  <si>
    <t>ИД-0208</t>
  </si>
  <si>
    <t>4670419702084</t>
  </si>
  <si>
    <t>258399</t>
  </si>
  <si>
    <t>Деревянная игрушка. Пазл-рамка "Милые животные" (10x10 см, 4 шт. в наборе) (арт.ИД-0205)</t>
  </si>
  <si>
    <t>ИД-0205</t>
  </si>
  <si>
    <t>4670419702053</t>
  </si>
  <si>
    <t>258406</t>
  </si>
  <si>
    <t>Деревянная игрушка. Пазл-рамка "Транспорт" (11x11 см, 4 шт. в наборе) (арт.ИД-0212)</t>
  </si>
  <si>
    <t>ИД-0212</t>
  </si>
  <si>
    <t>4670419702121</t>
  </si>
  <si>
    <t>258405</t>
  </si>
  <si>
    <t>Деревянная игрушка. Пазл-рамка "Ягоды, насекомые" (11x11 см, 4 шт. в наборе) (арт.ИД-0211)</t>
  </si>
  <si>
    <t>ИД-0211</t>
  </si>
  <si>
    <t>4670419702114</t>
  </si>
  <si>
    <t>197510</t>
  </si>
  <si>
    <t>Деревянная игрушка. Пазл-рамка (22х15см) "Лягушки на озере"  ( Арт. ИД-0140)</t>
  </si>
  <si>
    <t>ИД-0140</t>
  </si>
  <si>
    <t>4670159001409</t>
  </si>
  <si>
    <t>Деревянная пазл-рамка "Лягушки на озере" придется по душе всем малышам! Пазл представляет собой игру-головоломку, в которой необходимо составить картинку из небольшого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22х15 см.</t>
  </si>
  <si>
    <t>106572</t>
  </si>
  <si>
    <t>Деревянная пазл-рамка (20х15) "ВЕСЕЛЫЕ МАШИНКИ" (30 элементов) (арт. G86)</t>
  </si>
  <si>
    <t>G86</t>
  </si>
  <si>
    <t>4665306915234</t>
  </si>
  <si>
    <t>Деревянная пазл-рамка из 30 элементов "ВЕСЕЛЫЕ МАШИНКИ"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20х15 см.</t>
  </si>
  <si>
    <t>106571</t>
  </si>
  <si>
    <t>Деревянная пазл-рамка (20х15) "КТО В АФРИКЕ ЖИВЕТ?" (30 элементов) (арт. G83)</t>
  </si>
  <si>
    <t>G83</t>
  </si>
  <si>
    <t>4665306915227</t>
  </si>
  <si>
    <t>Деревянная пазл-рамка из 30 элементов "КТО В АФРИКЕ ЖИВЕТ?" придется по душе всем малышам! Пазл представляет собой игру-головоломку, в которой необходимо составить картинку из большого количества фрагментов. Он поможет с пользой провести досуг, а также поспособствует развитию цветового восприятия, логического мышления и мелкой моторики. Размер: 20х15 см.</t>
  </si>
  <si>
    <t>Рыбалки</t>
  </si>
  <si>
    <t>106665</t>
  </si>
  <si>
    <t>Рыбалка деревянная магнитная "МОРСКИЕ ДРУЗЬЯ" (арт. G261-264)</t>
  </si>
  <si>
    <t>G261-264</t>
  </si>
  <si>
    <t>4665306916019</t>
  </si>
  <si>
    <t xml:space="preserve">Деревянная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t>
  </si>
  <si>
    <t>Сборные деревянные модели</t>
  </si>
  <si>
    <t>271867</t>
  </si>
  <si>
    <t>Сборная модель из дерева. Автомат (72 деталей, 31*3,5*16см) (Арт. СМ-1001-А4) "новый шк"</t>
  </si>
  <si>
    <t>СМ-1001-А4</t>
  </si>
  <si>
    <t>4670419745043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</si>
  <si>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31х3,5х16 см. Количество деталей: 72 шт.</t>
  </si>
  <si>
    <t>154091</t>
  </si>
  <si>
    <t>Сборная модель из дерева. Биплан (30 деталей, 24*28,8*12,6см) (Арт. СМ-1015-А4)</t>
  </si>
  <si>
    <t>СМ-1015-А4</t>
  </si>
  <si>
    <t>4680088478913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</si>
  <si>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24х28,8х12,6 см. Количество деталей: 30 шт</t>
  </si>
  <si>
    <t>136848</t>
  </si>
  <si>
    <t>Сборная модель из дерева. Бульдозер (110 деталей, 24*9,5*10,7см) (Арт. СМ-1006-А4)</t>
  </si>
  <si>
    <t>СМ-1006-А4</t>
  </si>
  <si>
    <t xml:space="preserve">4665308120308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</si>
  <si>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24х9,5х10,7 см. Количество деталей: 110 шт.</t>
  </si>
  <si>
    <t>154909</t>
  </si>
  <si>
    <t>Сборная модель из дерева. Вертолёт "Штурмовик" (69 деталей, 38,2*30,6*13см) (Арт. СМ-1011-А4)</t>
  </si>
  <si>
    <t>СМ-1011-А4</t>
  </si>
  <si>
    <t>4680088486185</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</si>
  <si>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38,2х30,6х13 см. Количество деталей: 69 шт.</t>
  </si>
  <si>
    <t>136844</t>
  </si>
  <si>
    <t>Сборная модель из дерева. Вертолёт (74 детали, 28,7*23,5*10,5см) (Арт. СМ-1002-А4)</t>
  </si>
  <si>
    <t>СМ-1002-А4</t>
  </si>
  <si>
    <t>4670419745050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</si>
  <si>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28,7х23,5х10,5 см. Количество деталей: 74 шт.</t>
  </si>
  <si>
    <t>154090</t>
  </si>
  <si>
    <t>Сборная модель из дерева. Ветряная мельница (36 деталей, 13*17*22см) (Арт. СМ-1013-А4)</t>
  </si>
  <si>
    <t>СМ-1013-А4</t>
  </si>
  <si>
    <t>4680088478906</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</si>
  <si>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13х17х22 см. Количество деталей: 36 шт.</t>
  </si>
  <si>
    <t>204720</t>
  </si>
  <si>
    <t>Сборная модель из дерева. Детская комната (35 деталей, 6 предметов) (Арт. СМ-4716-А4)</t>
  </si>
  <si>
    <t>СМ-4716-А4</t>
  </si>
  <si>
    <t>4670159047162</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</si>
  <si>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Количество деталей: 35 шт. Размеры: стол - 38х80мм; стул - 40х35х56мм; шкаф - 100х46х148мм.</t>
  </si>
  <si>
    <t>154910</t>
  </si>
  <si>
    <t>Сборная модель из дерева. Джип (48 деталей, 19,5*9*9см) (Арт. СМ-1012-А4)</t>
  </si>
  <si>
    <t>СМ-1012-А4</t>
  </si>
  <si>
    <t>4680088486192</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</si>
  <si>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19,5х9х9 см. Количество деталей: 48 шт.</t>
  </si>
  <si>
    <t>136849</t>
  </si>
  <si>
    <t>Сборная модель из дерева. Дом (38 деталей, 16,5*14*15см) (Арт. СМ-1007-А4)</t>
  </si>
  <si>
    <t>СМ-1007-А4</t>
  </si>
  <si>
    <t xml:space="preserve">4665308120315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</si>
  <si>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16,5х14х15 см. Количество деталей: 38 шт.</t>
  </si>
  <si>
    <t>204721</t>
  </si>
  <si>
    <t>Сборная модель из дерева. Замок (43 детали, 18*21,0*10см) (Арт. СМ-4717-А4);</t>
  </si>
  <si>
    <t>СМ-4717-А4</t>
  </si>
  <si>
    <t>4670159047179</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</si>
  <si>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Количество деталей: 43 шт. Размер: 180х210х100мм.</t>
  </si>
  <si>
    <t>154093</t>
  </si>
  <si>
    <t>Сборная модель из дерева. Кабриолет (41 деталь, 20*10*6,5см) (Арт. СМ-1017-А4)</t>
  </si>
  <si>
    <t>СМ-1017-А4</t>
  </si>
  <si>
    <t>4680088478937</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</si>
  <si>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20х10х6,5 см. Количество деталей: 41 шт.</t>
  </si>
  <si>
    <t>204722</t>
  </si>
  <si>
    <t>Сборная модель из дерева. Кухня (62 детали, 6 предметов) (Арт. СМ-4718-А4)</t>
  </si>
  <si>
    <t>СМ-4718-А4</t>
  </si>
  <si>
    <t>4670159047186</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</si>
  <si>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Количество деталей: 62 шт. Размеры: стол - 92х43х36мм; стул - 40х30х60мм; шкаф - 80х45х115мм.</t>
  </si>
  <si>
    <t>136847</t>
  </si>
  <si>
    <t>Сборная модель из дерева. Мебель, гостиная (60 деталей, 7 предметов) (Арт. СМ-1005-А4)</t>
  </si>
  <si>
    <t>СМ-1005-А4</t>
  </si>
  <si>
    <t xml:space="preserve">4665308120292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</si>
  <si>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10х7,6х12,5 см. Количество деталей: 60 шт.</t>
  </si>
  <si>
    <t>154095</t>
  </si>
  <si>
    <t>Сборная модель из дерева. Мебель. Ванная комната (52 детали, 3 предмета) (Арт. СМ-1020-А4)</t>
  </si>
  <si>
    <t>СМ-1020-А4</t>
  </si>
  <si>
    <t>4680088478951</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</si>
  <si>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14,4х6,8х15 см. Количество деталей: 52 шт.</t>
  </si>
  <si>
    <t>136850</t>
  </si>
  <si>
    <t>Сборная модель из дерева. Монстр-трак (88 деталей, 16*11,5*10,5см) (Арт. СМ-1008-А4)</t>
  </si>
  <si>
    <t>СМ-1008-А4</t>
  </si>
  <si>
    <t xml:space="preserve">4665308120322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</si>
  <si>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16х11,5х10,5 см. Количество деталей: 88 шт.</t>
  </si>
  <si>
    <t>136846</t>
  </si>
  <si>
    <t>Сборная модель из дерева. Мотоцикл (79 деталей, 25*10,3*14см) (Арт. СМ-1004-А4)</t>
  </si>
  <si>
    <t>СМ-1004-А4</t>
  </si>
  <si>
    <t>4670419745074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</si>
  <si>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25х10,3х14 см. Количество деталей: 79 шт.</t>
  </si>
  <si>
    <t>154911</t>
  </si>
  <si>
    <t>Сборная модель из дерева. Паровоз (67 деталей, 23*7,4*10,5см)  (Арт. СМ-1014-А4)</t>
  </si>
  <si>
    <t>СМ-1014-А4</t>
  </si>
  <si>
    <t>4680088486208</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</si>
  <si>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23х7,4х10,5 см. Количество деталей: 67 шт.</t>
  </si>
  <si>
    <t>154094</t>
  </si>
  <si>
    <t>Сборная модель из дерева. Пистолет (79 деталей, 18*4*12,2см) (Арт. СМ-1019-А4)</t>
  </si>
  <si>
    <t>СМ-1019-А4</t>
  </si>
  <si>
    <t>4680088478944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</si>
  <si>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18х4х12,2 см. Количество деталей: 79 шт.</t>
  </si>
  <si>
    <t>204724</t>
  </si>
  <si>
    <t>Сборная модель из дерева. Револьвер (70 деталей, 20,5*3,5*30*13см) (Арт. СМ-4720-А4)</t>
  </si>
  <si>
    <t>СМ-4720-А4</t>
  </si>
  <si>
    <t>4670159047209</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</si>
  <si>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21х4х13 см. Количество деталей: 70 шт.</t>
  </si>
  <si>
    <t>204725</t>
  </si>
  <si>
    <t>Сборная модель из дерева. Ретроавтомобиль (53 детали, 24*9*8см) (Арт. СМ-4721-А4)</t>
  </si>
  <si>
    <t>СМ-4721-А4</t>
  </si>
  <si>
    <t>4670159047216</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</si>
  <si>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24х9х8 см. Количество деталей: 53 шт.</t>
  </si>
  <si>
    <t>136851</t>
  </si>
  <si>
    <t>Сборная модель из дерева. Самолёт (24 детали, 30*19,5*8см)  (Арт. СМ-1009-А4)</t>
  </si>
  <si>
    <t>СМ-1009-А4</t>
  </si>
  <si>
    <t xml:space="preserve">4665308120339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</si>
  <si>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30х19,5х8 см. Количество деталей: 24 шт.</t>
  </si>
  <si>
    <t>204726</t>
  </si>
  <si>
    <t>Сборная модель из дерева. Самолёт (26 деталей, 25.5*17.2*7.8см) (Арт. СМ-4722-А4)</t>
  </si>
  <si>
    <t>СМ-4722-А4</t>
  </si>
  <si>
    <t>4670159047223</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</si>
  <si>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26х17х8 см. Количество деталей: 26 шт.</t>
  </si>
  <si>
    <t>204727</t>
  </si>
  <si>
    <t>Сборная модель из дерева. Самосвал (53 детали, 24*9*17см) (Арт. СМ-4723-А4)</t>
  </si>
  <si>
    <t>СМ-4723-А4</t>
  </si>
  <si>
    <t>4670159047230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</si>
  <si>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24х9х17 см. Количество деталей: 53 шт.</t>
  </si>
  <si>
    <t>204728</t>
  </si>
  <si>
    <t>Сборная модель из дерева. Скворечник (20 деталей, 16*14*19см) (Арт. СМ-4724-А4)</t>
  </si>
  <si>
    <t>СМ-4724-А4</t>
  </si>
  <si>
    <t>4670159047247</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</si>
  <si>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16х14х19 см. Количество деталей: 20 шт.</t>
  </si>
  <si>
    <t>136852</t>
  </si>
  <si>
    <t>Сборная модель из дерева. Спорткар (40 деталей, 20*8*7см) (Арт. СМ-1010-А4)</t>
  </si>
  <si>
    <t>СМ-1010-А4</t>
  </si>
  <si>
    <t xml:space="preserve">4665308120346 </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</si>
  <si>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20х8х7 см. Количество деталей: 40 шт.</t>
  </si>
  <si>
    <t>204729</t>
  </si>
  <si>
    <t>Сборная модель из дерева. Часовня (41 деталь, 15,2х10,8х20,8см) (Арт. СМ-4725-А4)</t>
  </si>
  <si>
    <t>СМ-4725-А4</t>
  </si>
  <si>
    <t>4670159047254</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</si>
  <si>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собранной игрушки: 15,2х10,8х20,8 см. Количество деталей: 41 шт.</t>
  </si>
  <si>
    <t>154092</t>
  </si>
  <si>
    <t>Сборная модель из дерева. Экскаватор (67 деталей, 18,5х8,6х13,7см) (Арт. СМ-1016-А4)</t>
  </si>
  <si>
    <t>СМ-1016-А4</t>
  </si>
  <si>
    <t>4680088478920</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</si>
  <si>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18,5х8,6х13,7 см. Количество деталей: 67 шт.</t>
  </si>
  <si>
    <t>154912</t>
  </si>
  <si>
    <t>Сборная модель из дерева. Яхта (52 детали, 21,6*4*12,2см) (Арт. СМ-1018-А4)</t>
  </si>
  <si>
    <t>СМ-1018-А4</t>
  </si>
  <si>
    <t>4680088486215</t>
  </si>
  <si>
    <t>Сборная модель из дерева станет отличным подарком для любого ребенка! Она поможет не только интересно провести время с семьей, но и развить воображение, художественное мышление и мелкую моторику. Собранное изделие можно склеить и раскрасить. Размер листа: 340х210х3 мм. Размер собранной игрушки: 21,6х4х12,2 см. Количество деталей: 52 шт.</t>
  </si>
  <si>
    <t>Стучалки</t>
  </si>
  <si>
    <t>152331</t>
  </si>
  <si>
    <t>Деревянная игрушка. Стучалка "ШАРИКИ" (4 цв., молоточек)(в коробке) (арт. ИД-6139)</t>
  </si>
  <si>
    <t>ИД-6139</t>
  </si>
  <si>
    <t>4680088461397</t>
  </si>
  <si>
    <t>Стучалка "ШАРИКИ" понравится любому ребенку! Она способствует развитию чувства ритма, координации движений и моторики. Ударяя по элементам молоточком, ребенок снимает повышенную эмоциональную активность и напряжение. Кроме того, разноцветные детальки можно использовать для изучения цветов. Стучалка изготовлена из экологически чистой древесины, безопасна, отличается высоким качеством обработки и ярким дизайном. размер  товара 20*8.3*8.5</t>
  </si>
  <si>
    <t>02. ДЕРЕВЯННЫЕ ИГРУШКИ ДЛЯ МАЛЫШЕЙ</t>
  </si>
  <si>
    <t>01. ДЕРЕВЯННЫЕ РАМКИ-ПАЗЛЫ</t>
  </si>
  <si>
    <t>216404</t>
  </si>
  <si>
    <t>Игрушка развивающая. Пазл "Дикие животные".  10х10 см, 4 пазла (Арт. ПЗ00076)</t>
  </si>
  <si>
    <t>ПЗ00076</t>
  </si>
  <si>
    <t>4630166464246</t>
  </si>
  <si>
    <t>Популярная занимательная игра-головоломка, которая развивает мелкую моторику рук, память, внимание посредством собирания яркой и красочной картинки, состоящей из мелких деталей. Параметры: 10х10 см, 4 пазла.</t>
  </si>
  <si>
    <t>09. ИГРЫ РАЗВИВАЮЩИЕ</t>
  </si>
  <si>
    <t>279313</t>
  </si>
  <si>
    <t>Настольная игра. Мемо. ДОМАШНИЕ ЖИВОТНЫЕ. 24 детали. (Арт. Ни6004)</t>
  </si>
  <si>
    <t>Ни6004</t>
  </si>
  <si>
    <t>4630633320167</t>
  </si>
  <si>
    <t>«Мемо» - игра действительно интересная и удивительно полезная! Она с лёгкостью поднимет настроение большой и маленькой компании. "Мемо" — полезная игра с простыми правилами, где дети могут выиграть без "поддавков" у взрослых! Количество карточек: 24 шт. Материал: дерево.</t>
  </si>
  <si>
    <t>279314</t>
  </si>
  <si>
    <t>Настольная игра. Мемо. КОТИКИ. 24 детали. (Арт. Ни6005)</t>
  </si>
  <si>
    <t>Ни6005</t>
  </si>
  <si>
    <t>4630633320174</t>
  </si>
  <si>
    <t>279315</t>
  </si>
  <si>
    <t>Настольная игра. Мемо. МАШИНКИ. 24 детали. (Арт. Ни6006)</t>
  </si>
  <si>
    <t>Ни6006</t>
  </si>
  <si>
    <t>4630633320181</t>
  </si>
  <si>
    <t>279316</t>
  </si>
  <si>
    <t>Настольная игра. Мемо. МОРСКИЕ ОБИТАТЕЛИ. 24 детали. (Арт. Ни6007)</t>
  </si>
  <si>
    <t>Ни6007</t>
  </si>
  <si>
    <t>4630633320198</t>
  </si>
  <si>
    <t>14. ДЕРЕВЯННЫЕ ЖЕЛЕЗНЫЕ ДОРОГИ</t>
  </si>
  <si>
    <t>216799</t>
  </si>
  <si>
    <t>Деревянная железная дорога 60х100см, 110 дет.,электропоезд на бат. ААА(бат.не включены)(Арт.ИД-1222)</t>
  </si>
  <si>
    <t>ИД-1222</t>
  </si>
  <si>
    <t>4670159112228</t>
  </si>
  <si>
    <t>Деревянная 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В наборе: 110 деталей, электропоезд на батарейках АА. Размер: 60х110см. В коробке. Батарейки приобретаются отдельно.</t>
  </si>
  <si>
    <t>05. МУЗЫКАЛЬНЫЕ ИНСТРУМЕНТЫ (дерево)</t>
  </si>
  <si>
    <t>269359</t>
  </si>
  <si>
    <t>Деревянная игрушка. Гитара бежевая (53 см, в коробке) (арт. ИК-4115)</t>
  </si>
  <si>
    <t>ИК-4115</t>
  </si>
  <si>
    <t>4670419741168</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</si>
  <si>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бежевый. Размер: 53 см. В коробке.</t>
  </si>
  <si>
    <t>200432</t>
  </si>
  <si>
    <t>Деревянная игрушка. Гитара белая (59х19.5х6 см, в коробке) ( Арт. ИМ-1942)</t>
  </si>
  <si>
    <t>ИМ-1942</t>
  </si>
  <si>
    <t>4670159019428</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</si>
  <si>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белая. Размер: 59х19,5х6 см. В коробке.</t>
  </si>
  <si>
    <t>269361</t>
  </si>
  <si>
    <t>Деревянная игрушка. Гитара красная (53 см, в коробке) (арт. ИК-4117)</t>
  </si>
  <si>
    <t>ИК-4117</t>
  </si>
  <si>
    <t>4670419741182</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</si>
  <si>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красный. Размер: 53 см. В коробке.</t>
  </si>
  <si>
    <t>200433</t>
  </si>
  <si>
    <t>Деревянная игрушка. Гитара красная (59х19.5х6 см, в коробке) ( Арт. ИМ-1943)</t>
  </si>
  <si>
    <t>ИМ-1943</t>
  </si>
  <si>
    <t>4670159019435</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</si>
  <si>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красная. Размер: 59х19,5х6 см. В коробке.</t>
  </si>
  <si>
    <t>200434</t>
  </si>
  <si>
    <t>Деревянная игрушка. Гитара синяя (59х19.5х6 см, в коробке) ( Арт. ИМ-1944)</t>
  </si>
  <si>
    <t>ИМ-1944</t>
  </si>
  <si>
    <t>4670159019442</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</si>
  <si>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синяя. Размер: 59х19,5х6 см. В коробке.</t>
  </si>
  <si>
    <t>262130</t>
  </si>
  <si>
    <t>Деревянная игрушка. Гитара тёмно-зелёная (59х19,5х6 см, в коробке) (арт. ИМ-1947)</t>
  </si>
  <si>
    <t>ИМ-1947</t>
  </si>
  <si>
    <t>4670419715381</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</si>
  <si>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тёмно-зелёная. Размер: 59х19,5х6 см. В коробке.</t>
  </si>
  <si>
    <t>200435</t>
  </si>
  <si>
    <t>Деревянная игрушка. Гитара темно-коричневая (59х19.5х6 см, в коробке) ( Арт. ИМ-1945)</t>
  </si>
  <si>
    <t>ИМ-1945</t>
  </si>
  <si>
    <t>4670159019459</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</si>
  <si>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Цвет: темно-коричневая. Размер: 59х19,5х6 см. В коробке.</t>
  </si>
  <si>
    <t>262129</t>
  </si>
  <si>
    <t>Деревянная игрушка. Гитара чёрная (59х19,5х6 см, в коробке) (арт. ИМ-1946)</t>
  </si>
  <si>
    <t>ИМ-1946</t>
  </si>
  <si>
    <t>4670419715374</t>
  </si>
  <si>
    <t>Многие родители хотят приобщить своего малыша к игре на гитаре с самого юного возраста, учитывая огромную пользу музыки в жизни детей. Уроки игры на гитаре позволяют не только воспринимать звуки, но и выражаться с помощью музыки, исполняя на инструменте именно те произведения, которые нравятся ребенку. Игра на гитаре улучшает память и концентрацию! Области мозга стимулируются, пока запоминаешь мелодию, а это влияет на когнитивную и мышечную память. Сосредоточенность на оттачивании навыка улучшает концентрацию, так же как шахматы или игра в судоку. Струны сталь. Цвет: чёрный. Размер: 59х19,5х6 см. В коробке.</t>
  </si>
  <si>
    <t>08. ИГРУШКИ ДЛЯ МАЛЫШЕЙ</t>
  </si>
  <si>
    <t>01.ЗВУКОВЫЕ ПЛАКАТЫ</t>
  </si>
  <si>
    <t xml:space="preserve"> ТМ "Рыжий Кот"</t>
  </si>
  <si>
    <t>141471</t>
  </si>
  <si>
    <t>Звуковой плакат "АЗБУКА ЗВУКИ И СЧЕТ" (произношение букв, алфавит, счёт) (арт. ЗП-2699)</t>
  </si>
  <si>
    <t>ЗП-2699</t>
  </si>
  <si>
    <t>4665308226994</t>
  </si>
  <si>
    <t>Представляем Вашему вниманию уникальную новинку — развивающие звуковые плакаты, которые позволяют в игровой форме выучить алфавит, а затем проверить, насколько хорошо были усвоены полученные знания. Плакаты просты и удобны в использовании, влагостойкие, подходят как для самостоятельного изучения, так и при помощи взрослых, располагаются на любой ровной поверхности, содержат кнопки регулятора громкости, а также режим автоматического выключения в целях экономии батареек и многое другое. Развивайтесь, играя!!! Предназначено для детей в возрасте от 3-х лет.</t>
  </si>
  <si>
    <t>207819</t>
  </si>
  <si>
    <t xml:space="preserve">Звуковой плакат "АЗБУКА", 3*ААА не в к-те, размер 55х40,7см (Арт. ЗП-6226) </t>
  </si>
  <si>
    <t>ЗП-6226</t>
  </si>
  <si>
    <t>4670159062264</t>
  </si>
  <si>
    <t>234350</t>
  </si>
  <si>
    <t>Звуковой плакат. Азбука (41х58, 2 бат. АА не в к-те) (арт. ЗП-9505)</t>
  </si>
  <si>
    <t>ЗП-9505</t>
  </si>
  <si>
    <t>4670159195054</t>
  </si>
  <si>
    <t>Звуковой плакат "Азбука" - это уникальное обучающее устройство, которое поможет вашему ребенку легко и быстро освоить алфавит. Плакат выполнен в ярком и привлекательном дизайне, что делает его интересным для детей. Тип питания: от батареек 2*АА (не в комплекте). Размер: 41х58 см. В пакете.</t>
  </si>
  <si>
    <t>234342</t>
  </si>
  <si>
    <t>Звуковой плакат. Азбука (41х58, 3 бат. АА не в к-те) (арт. ЗП-9503)</t>
  </si>
  <si>
    <t>ЗП-9503</t>
  </si>
  <si>
    <t>4670159195030</t>
  </si>
  <si>
    <t>234346</t>
  </si>
  <si>
    <t>Звуковой плакат. Азбука (41х58, 3 бат. АА не в к-те) (арт. ЗП-9504)</t>
  </si>
  <si>
    <t>ЗП-9504</t>
  </si>
  <si>
    <t>4670159195047</t>
  </si>
  <si>
    <t>02. МУЗЫКАЛЬНЫЕ ИНСТРУМЕНТЫ (пластик)</t>
  </si>
  <si>
    <t xml:space="preserve"> ТМ "Рыжий кот"</t>
  </si>
  <si>
    <t>Аккордеоны</t>
  </si>
  <si>
    <t>255532</t>
  </si>
  <si>
    <t>Гармонь (23х6х14), 40 мелодий, 2*АА (не в комплекте)в пакете (Арт. ИК-0936)</t>
  </si>
  <si>
    <t>ИК-0936</t>
  </si>
  <si>
    <t>4650239009365</t>
  </si>
  <si>
    <t>Гармошка- это детский музыкальный инструмент, который поможет вашему ребёнку сделать первые шаги в мире звуков. Игрушка полностью имитирует настоящий инструмент, что позволяет малышу развивать слух и чувство ритма. В пакете с хедером.</t>
  </si>
  <si>
    <t>Барабаны</t>
  </si>
  <si>
    <t>167993</t>
  </si>
  <si>
    <t>Барабан "Музыкальные друзья" 16см (в пакете) (Арт. ИМ-5846)</t>
  </si>
  <si>
    <t>ИМ-5846</t>
  </si>
  <si>
    <t>4610144858465</t>
  </si>
  <si>
    <t>Барабан – великолепный музыкальный инструмент, с помощью которого ребенок будет развивать свои творческие и музыкальные способности. Материал: пластик. В пакете с хедером.</t>
  </si>
  <si>
    <t>151789</t>
  </si>
  <si>
    <t>Барабан (14 см) "Музыкальный бум 2" (арт. И-5222)</t>
  </si>
  <si>
    <t>И-5222</t>
  </si>
  <si>
    <t>4680088452227</t>
  </si>
  <si>
    <t>151767</t>
  </si>
  <si>
    <t>Барабан (16 см) "Музыкальный бум 3" (арт. И-5228)</t>
  </si>
  <si>
    <t>И-5228</t>
  </si>
  <si>
    <t>4680088452289</t>
  </si>
  <si>
    <t>151792</t>
  </si>
  <si>
    <t>Барабан (16 см) "Музыкальный бум" (арт. И-5217)</t>
  </si>
  <si>
    <t>И-5217</t>
  </si>
  <si>
    <t>4680088452173</t>
  </si>
  <si>
    <t>136573</t>
  </si>
  <si>
    <t>Музыкальный инструмент "Веселый барабан" 13.5 см (Арт. ИМ-1978)</t>
  </si>
  <si>
    <t>ИМ-1978</t>
  </si>
  <si>
    <t xml:space="preserve">4665308119784 </t>
  </si>
  <si>
    <t>136575</t>
  </si>
  <si>
    <t>Музыкальный инструмент "Веселый барабан" №2,17.5 см (Арт. ИМ-1981)</t>
  </si>
  <si>
    <t>ИМ-1981</t>
  </si>
  <si>
    <t xml:space="preserve">4665308119814 </t>
  </si>
  <si>
    <t>Бубны</t>
  </si>
  <si>
    <t>168062</t>
  </si>
  <si>
    <t>Бубен "Веселые мелодии" (зелёный,в пакете) (Арт. ИМ-5837)</t>
  </si>
  <si>
    <t>ИМ-5837</t>
  </si>
  <si>
    <t>4610144858373</t>
  </si>
  <si>
    <t>Бубен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В пакете.</t>
  </si>
  <si>
    <t>168063</t>
  </si>
  <si>
    <t>Бубен "Динозаврик" (2 вида микс,в пакете) (Арт. ИМ-5838)</t>
  </si>
  <si>
    <t>ИМ-5838</t>
  </si>
  <si>
    <t>4610144858380</t>
  </si>
  <si>
    <t>Бубен придется по душе любому ребёнку! Этот замечательный музыкальный инструмент познакомит кроху с миром музыки, разовьёт мелкую моторику рук и творческие способности. Игрушка имеет очень яркий и красочный дизайн, что привлечет внимание даже самого непоседливого малыша. В пакете с хедером.</t>
  </si>
  <si>
    <t>273766</t>
  </si>
  <si>
    <t>Бубен "Динозаврик" (жёлтый,в пакете) (Арт.ИК-5191)</t>
  </si>
  <si>
    <t>ИК-5191</t>
  </si>
  <si>
    <t>4670419751877</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</si>
  <si>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материалов.Бубен 17x14x3.5 см. В пакете с хедером.</t>
  </si>
  <si>
    <t>167992</t>
  </si>
  <si>
    <t>Бубен "Музыкальные друзья" 9,5см (в пакете) (Арт. ИМ-5845)</t>
  </si>
  <si>
    <t>ИМ-5845</t>
  </si>
  <si>
    <t>4610144858458</t>
  </si>
  <si>
    <t>Бубен "Музыкальные друзья", изготовлен из экологически чистых материалов. Малыш с удовольствием будет стучать ладошками или пальчиками по бубну, наслаждаясь звуками! Игра на бубне поможет развить звуковое восприятие, концентрацию внимания и мелкую моторику рук. Мы уверены, вашему малышу понравится играть с музыкальными инструментами, и вскоре он, наверняка, порадует вас небольшим концертом! Размер: 9,5 см. В пакете.</t>
  </si>
  <si>
    <t>Гитары</t>
  </si>
  <si>
    <t>165863</t>
  </si>
  <si>
    <t>Гитара-3 "Веселый оркестр" 41см (в пакете) (Арт. И-4124)</t>
  </si>
  <si>
    <t>И-4124</t>
  </si>
  <si>
    <t>4610144841245</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</si>
  <si>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пакет с хедером. Материал: пластик.</t>
  </si>
  <si>
    <t>165865</t>
  </si>
  <si>
    <t>Гитара-4 "Веселый оркестр" 59,4см (в пакете) (Арт. И-4127)</t>
  </si>
  <si>
    <t>И-4127</t>
  </si>
  <si>
    <t>4610144841276</t>
  </si>
  <si>
    <t>255535</t>
  </si>
  <si>
    <t>Гитара, 38,5 см,  в пакете (Арт.ИК-0939)</t>
  </si>
  <si>
    <t>ИК-0939</t>
  </si>
  <si>
    <t>4650239009396</t>
  </si>
  <si>
    <t>255543</t>
  </si>
  <si>
    <t>Гитара, 40 см, в пакете(Арт. ИК-0947)</t>
  </si>
  <si>
    <t>ИК-0947</t>
  </si>
  <si>
    <t>4650239009471</t>
  </si>
  <si>
    <t>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Укулеле легко настраивается и создает звуки, которые у поднимают настроение и вдохновляют на творчество. Упаковка: пакет с хедером. Материал: пластик.</t>
  </si>
  <si>
    <t>230441</t>
  </si>
  <si>
    <t>Гитара, 40,5 см, в пакете (арт. И-7841)</t>
  </si>
  <si>
    <t>И-7841</t>
  </si>
  <si>
    <t>4670159178286</t>
  </si>
  <si>
    <t>230442</t>
  </si>
  <si>
    <t>Гитара, 40,5 см, в пакете (арт. И-7842)</t>
  </si>
  <si>
    <t>И-7842</t>
  </si>
  <si>
    <t>4670159178293</t>
  </si>
  <si>
    <t xml:space="preserve">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Гитара легко настраивается и создает звуки, которые у поднимают настроение и вдохновляют на творчество. Упаковка: пакет с хедером. Материал: пластик. </t>
  </si>
  <si>
    <t>255544</t>
  </si>
  <si>
    <t>Гитара, 41 см, в пакете(Арт. ИК-0948)</t>
  </si>
  <si>
    <t>ИК-0948</t>
  </si>
  <si>
    <t>4650239009488</t>
  </si>
  <si>
    <t>230439</t>
  </si>
  <si>
    <t>Гитара,48 см, в пакете (арт. И-7840)</t>
  </si>
  <si>
    <t>И-7840</t>
  </si>
  <si>
    <t>4670159178279</t>
  </si>
  <si>
    <t xml:space="preserve">Детская гитара - это маленький музыкальный инструмент, идеально подходящий для детей, чтобы начать изучение игры на струнных инструментах. Оно легкое, прочное и имеет яркий, привлекательный дизайн, который привлечет внимание маленьких музыкантов. Укулеле легко настраивается и создает звуки, которые у поднимают настроение и вдохновляют на творчество. Упаковка: пакет с хедером. Материал: пластик. </t>
  </si>
  <si>
    <t>Духовые (дудочка, свисток, труба)</t>
  </si>
  <si>
    <t>151785</t>
  </si>
  <si>
    <t>Дудочка "Приятная мелодия 4" (29,5х8см) (арт. И-5216)</t>
  </si>
  <si>
    <t>И-5216</t>
  </si>
  <si>
    <t>4680088452166</t>
  </si>
  <si>
    <t xml:space="preserve">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Размер: 29,5х8 см. </t>
  </si>
  <si>
    <t>165818</t>
  </si>
  <si>
    <t>Дудочка-1 "Веселый оркестр"(цвет микс,в пакете) (Арт. И-4104)</t>
  </si>
  <si>
    <t>И-4104</t>
  </si>
  <si>
    <t>4610144841047</t>
  </si>
  <si>
    <t>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В пакете.</t>
  </si>
  <si>
    <t>165821</t>
  </si>
  <si>
    <t>Дудочка-3 "Веселый оркестр"(цвет микс,в пакете) (Арт. И-4106)</t>
  </si>
  <si>
    <t>И-4106</t>
  </si>
  <si>
    <t>4610144841061</t>
  </si>
  <si>
    <t>255534</t>
  </si>
  <si>
    <t>Набор музыкальных инструментов (флейта и саксофон), в пакете (Арт.ИК-0938)</t>
  </si>
  <si>
    <t>ИК-0938</t>
  </si>
  <si>
    <t>4650239009389</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</si>
  <si>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пакете с хедером.</t>
  </si>
  <si>
    <t>165842</t>
  </si>
  <si>
    <t>Саксофон "Веселый оркестр" 33,2см (цвет микс,в пакете) (Арт. И-4117)</t>
  </si>
  <si>
    <t>И-4117</t>
  </si>
  <si>
    <t>4610144841177</t>
  </si>
  <si>
    <t>Саксофон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Размер: 33,2х8,2х13см. В пакете.</t>
  </si>
  <si>
    <t>230444</t>
  </si>
  <si>
    <t>Саксофон, цвет микс, в пакете (арт. И-7844)</t>
  </si>
  <si>
    <t>И-7844</t>
  </si>
  <si>
    <t>4670159178316</t>
  </si>
  <si>
    <t>Детский музыкальный саксафон - это яркая и легкая игрушка, которая позволяет детям познакомиться с миром музыки. Он имитирует звучание настоящего саксофона и прекрасно подходит для развития музыкальных способностей и воображения у малышей. Удобный размер и простота использования делают этот инструмент отличным выбором для детей всех возрастов. Цвет: микс. Упаковка: пакет с хедером. Материал: пластик.</t>
  </si>
  <si>
    <t>165845</t>
  </si>
  <si>
    <t>Труба-1"Веселый оркестр" 35см (цвет микс,в пакете) (Арт. И-4118)</t>
  </si>
  <si>
    <t>И-4118</t>
  </si>
  <si>
    <t>4610144841184</t>
  </si>
  <si>
    <t>Труба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Цвет микс. Размер: 35х10,2х9,9 см. В пакете.</t>
  </si>
  <si>
    <t>230443</t>
  </si>
  <si>
    <t>Труба, цвет микс, в пакете (арт. И-7843)</t>
  </si>
  <si>
    <t>И-7843</t>
  </si>
  <si>
    <t>4670159178309</t>
  </si>
  <si>
    <t>Детская музыкальная труба - это яркая игрушка, которая позволяет малышам развивать музыкальные навыки и слух, играя на ней простые мелодии и звуки. Труба выполнена из безопасных материалов и имеет компактный размер, удобный для детских рук. Этот инструмент отлично подходит для развития музыкального слуха и воображения у малышей. Цвет: микс. Упаковка: пакет с хедером. Материал: пластик.</t>
  </si>
  <si>
    <t>165822</t>
  </si>
  <si>
    <t>Набор дудочек-1 "Веселый оркестр" 22,2 см (2шт,в пакете) (Арт. И-4107)</t>
  </si>
  <si>
    <t>И-4107</t>
  </si>
  <si>
    <t>4610144841078</t>
  </si>
  <si>
    <t>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В пакете с хедером.</t>
  </si>
  <si>
    <t>165823</t>
  </si>
  <si>
    <t>Набор дудочек-2 "Веселый оркестр" 18,7см (2шт,в пакете) (Арт. И-4108)</t>
  </si>
  <si>
    <t>И-4108</t>
  </si>
  <si>
    <t>4610144841085</t>
  </si>
  <si>
    <t>Дудочка – великолепный музыкальный инструмент, с помощью которого ребенок будет развивать свои творческие и музыкальные способности. Изготавливается из экологически чистых материалов. В пакете.</t>
  </si>
  <si>
    <t>165855</t>
  </si>
  <si>
    <t>Набор музыкальных инструментов -15 "Веселый оркестр" (дудочка, губ.гармошка, бубен) (Арт. И-4122)</t>
  </si>
  <si>
    <t>И-4122</t>
  </si>
  <si>
    <t>4610144841221</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</si>
  <si>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дудочка, бубен и губная гармошка. Размер: дудочка 18,7х2,6х2,6 см; губная гармошка 11х4х2,2 см; бубен 9,5 см. В пакете.</t>
  </si>
  <si>
    <t>165857</t>
  </si>
  <si>
    <t>Набор музыкальных инструментов -16"Веселый оркестр" (2 инструмента ,в пакете) (Арт. И-4123)</t>
  </si>
  <si>
    <t>И-4123</t>
  </si>
  <si>
    <t>4610144841238</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</si>
  <si>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бубен, свисток. В пакете.</t>
  </si>
  <si>
    <t>151781</t>
  </si>
  <si>
    <t>Набор музыкальных инструментов "Бубен и маракасы" (3 предмета) (13,5х3,8см) (арт. И-5223)</t>
  </si>
  <si>
    <t>И-5223</t>
  </si>
  <si>
    <t>4680088452234</t>
  </si>
  <si>
    <t>Набор из 3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Размер: 13,5х3,8 см.</t>
  </si>
  <si>
    <t>136542</t>
  </si>
  <si>
    <t>Набор музыкальных инструментов "Бубен с инструментами" 15 см (Арт. ИМ-1976)</t>
  </si>
  <si>
    <t>ИМ-1976</t>
  </si>
  <si>
    <t xml:space="preserve">4665308119760 </t>
  </si>
  <si>
    <t>Бубен с инструментами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Размер: 15 см.</t>
  </si>
  <si>
    <t>168069</t>
  </si>
  <si>
    <t>Набор музыкальных инструментов "Веселые мелодии-1" (5 предметов, цвет микс,в пакете) (Арт. ИМ-5842)</t>
  </si>
  <si>
    <t>ИМ-5842</t>
  </si>
  <si>
    <t>4610144858427</t>
  </si>
  <si>
    <t>Набор из 5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саксофон, бубен, маракасы 2 шт., кастангьета.</t>
  </si>
  <si>
    <t>168061</t>
  </si>
  <si>
    <t>Набор музыкальных инструментов "Веселые мелодии" (5 предметов, зелёный ,в пакете) (Арт. ИМ-5836)</t>
  </si>
  <si>
    <t>ИМ-5836</t>
  </si>
  <si>
    <t>4610144858366</t>
  </si>
  <si>
    <t>Набор из 5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бубен, дудка, кастаньета, маракасы 2 шт.</t>
  </si>
  <si>
    <t>273779</t>
  </si>
  <si>
    <t>Набор музыкальных инструментов (3 предмета, в пакете) (Арт.ИК-5192)</t>
  </si>
  <si>
    <t>ИК-5192</t>
  </si>
  <si>
    <t>4670419751884</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</si>
  <si>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материалов.Гитара 38,5*12,1*4,2 см. Бубен 10,5*11*2,4 см. Дудочка 8,8*2,6 см. В пакете с хедером.</t>
  </si>
  <si>
    <t>255537</t>
  </si>
  <si>
    <t>Набор музыкальных инструментов (3 предмета), в пакете (Арт. ИК-0941)</t>
  </si>
  <si>
    <t>ИК-0941</t>
  </si>
  <si>
    <t>4650239009419</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</si>
  <si>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3 предмета. Материал: пластик. В пакете с хедером.</t>
  </si>
  <si>
    <t>255538</t>
  </si>
  <si>
    <t>Набор музыкальных инструментов (4 предмета), в пакете (Арт. ИК-0942)</t>
  </si>
  <si>
    <t>ИК-0942</t>
  </si>
  <si>
    <t>4650239009426</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</si>
  <si>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4 предмета. Материал: пластик. В пакете с хедером.</t>
  </si>
  <si>
    <t>255542</t>
  </si>
  <si>
    <t>Набор музыкальных инструментов (4 предмета), в пакете(Арт. ИК-0946)</t>
  </si>
  <si>
    <t>ИК-0946</t>
  </si>
  <si>
    <t>4650239009464</t>
  </si>
  <si>
    <t xml:space="preserve">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4 предмета. Материал: пластик. В пакете с хедером. </t>
  </si>
  <si>
    <t>255536</t>
  </si>
  <si>
    <t>Набор музыкальных инструментов (5 предметов), в пакете (Арт. ИК-0940)</t>
  </si>
  <si>
    <t>ИК-0940</t>
  </si>
  <si>
    <t>4650239009402</t>
  </si>
  <si>
    <t>255539</t>
  </si>
  <si>
    <t>Набор музыкальных инструментов (5 предметов), в пакете (Арт. ИК-0943)</t>
  </si>
  <si>
    <t>ИК-0943</t>
  </si>
  <si>
    <t>4650239009433</t>
  </si>
  <si>
    <t>255540</t>
  </si>
  <si>
    <t>Набор музыкальных инструментов (5 предметов), в пакете(Арт. ИК-0944)</t>
  </si>
  <si>
    <t>ИК-0944</t>
  </si>
  <si>
    <t>4650239009440</t>
  </si>
  <si>
    <t>Набор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 В комплекте: 5 предметов. Материал: пластик. В пакете с хедером.</t>
  </si>
  <si>
    <t>255541</t>
  </si>
  <si>
    <t>Набор музыкальных инструментов Бубен (2 предмета), в пакете((Арт. ИК-0945)</t>
  </si>
  <si>
    <t>ИК-0945</t>
  </si>
  <si>
    <t>4650239009457</t>
  </si>
  <si>
    <t>С набором музыкальных инструментов ребёнок будет развивать свои творческие и музыкальные способности. Изготавливается из экологически чистых материалов. В пакете с хедером.</t>
  </si>
  <si>
    <t>165828</t>
  </si>
  <si>
    <t>Набор музыкальных инструментов-10 "Веселый оркестр" (дудочка, труба) (Арт. И-4112)</t>
  </si>
  <si>
    <t>И-4112</t>
  </si>
  <si>
    <t>4610144841122</t>
  </si>
  <si>
    <t>165830</t>
  </si>
  <si>
    <t>Набор музыкальных инструментов-11 "Веселый оркестр" (дудочка, кастаньеты, свисток) (Арт. И-4113)</t>
  </si>
  <si>
    <t>И-4113</t>
  </si>
  <si>
    <t>4610144841139</t>
  </si>
  <si>
    <t>Набор из 3 музыкальных инструментов понравится любому ребенку! С его помощью  малыш сможет развивать свои творческие и музыкальные способности. Изготавливается из экологически чистых материалов.В комплекте: дудочка, свисток, кастаньета. Размер: дудочка:18,7см; кастаньеты：5,9см; свисток：5,3см. В пакете.</t>
  </si>
  <si>
    <t>165831</t>
  </si>
  <si>
    <t>Набор музыкальных инструментов-12 "Веселый оркестр" (2 инструмента, в пакете) (Арт. И-4114)</t>
  </si>
  <si>
    <t>И-4114</t>
  </si>
  <si>
    <t>4610144841146</t>
  </si>
  <si>
    <t>Набор музыкальных инструментов для детей - это отличный способ развивать музыкальные навыки и воображение детей. В набор входит колотушка и свисток. Колотушка – это яркий и легкий инструмент, созданный специально для маленьких детских ручек. Дети с удовольствием смогут научиться создавать ритмические звуки и развивать мелкую моторику, стуча по различным поверхностям. Колотушка будет отличным спутником для детской музыкальной игры и фантазий. Свисток – это простой, но веселый инструмент, который помогает детям изучать элементы музыки, такие как длительность и высота звука. Дети смогут продувать свисток и создавать разные мелодии. Это также помогает развивать дыхание и контроль над ним. Набор музыкальных инструментов для детей - отличный выбор для детей любого возраста, чтобы весело проводить время, развивать музыкальное слуховое восприятие и ритмичность.</t>
  </si>
  <si>
    <t>165834</t>
  </si>
  <si>
    <t>Набор музыкальных инструментов-13 "Веселый оркестр" (дудочка, губ.гармошка) (Арт. И-4115)</t>
  </si>
  <si>
    <t>И-4115</t>
  </si>
  <si>
    <t>4610144841153</t>
  </si>
  <si>
    <t>165870</t>
  </si>
  <si>
    <t>Набор музыкальных инструментов-17 "Веселый оркестр" (3 инструмента, в пакете) (Арт. И-4125)</t>
  </si>
  <si>
    <t>И-4125</t>
  </si>
  <si>
    <t>4610144841252</t>
  </si>
  <si>
    <t>165884</t>
  </si>
  <si>
    <t>Набор музыкальных инструментов-20 "Веселый оркестр"(6 инструментов,в пакете) (Арт. И-4129)</t>
  </si>
  <si>
    <t>И-4129</t>
  </si>
  <si>
    <t>4610144841290</t>
  </si>
  <si>
    <t>Перед вами – великолепный набор музыкальных инструментов, с помощью которого ребенок будет развивать свои творческие и музыкальные способности. Изготавливается из экологически чистых материалов. В комплекте: дудочка, бубен, стучалка, кастаньеты, маракасы 2шт.. Размер: дудочка 31,6х3,3х3,3 см; кастаньеты 5,9х5,3х2,2 см; стучалка 17х5,5х1,5 см; маракасы 14,5х5,5х4,5 см; бубен 9,5 см. В пакете.</t>
  </si>
  <si>
    <t>165825</t>
  </si>
  <si>
    <t>Набор музыкальных инструментов-8 "Веселый оркестр" (дудочка, губ.гармошка) (Арт. И-4110)</t>
  </si>
  <si>
    <t>И-4110</t>
  </si>
  <si>
    <t>4610144841108</t>
  </si>
  <si>
    <t>280578</t>
  </si>
  <si>
    <t>Баян 28см на батарейках 2019 TONGDE (арт.10280280)</t>
  </si>
  <si>
    <t>10280280</t>
  </si>
  <si>
    <t>9859102802804</t>
  </si>
  <si>
    <t xml:space="preserve">Игрушечный баян поможет ребенку познакомиться с музыкальным инструментом. С помощью этого инструмента ребенок сможет наигрывать мелодии собственного сочинения или слушать готовые мелодии. Играя на баяне, ребенок покажет свои творческие способности, а также весло проведет время, развивая чувство ритма. Яркий инструмент поможет сформировать у ребенка интерес к музыке. Игрушка выполнена из безопасного пластика. Для работы игрушки нужны 2 батарейки АА (не входят в комплект). Размер игрушки: 28 см. Материал: пластик. </t>
  </si>
  <si>
    <t>Ксилофоны</t>
  </si>
  <si>
    <t>194434</t>
  </si>
  <si>
    <t>Ксилофон "Нота" (6 тонов)(в пакете)(24x2,7х11cм) ( Арт. 2049902)</t>
  </si>
  <si>
    <t>2049902</t>
  </si>
  <si>
    <t>4620129784740</t>
  </si>
  <si>
    <t>Ксилофон придется по душе любому ребенку! Он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Особенности: 6 тонов. Размер: 24x2,7х11cм. В пакете.</t>
  </si>
  <si>
    <t>153055</t>
  </si>
  <si>
    <t>Ксилофон НОТКА-1"(26.7см,8 тонов), пакет (арт. 1906055)</t>
  </si>
  <si>
    <t>1906055</t>
  </si>
  <si>
    <t>4680088467931</t>
  </si>
  <si>
    <t>Ксилофон придется по душе любому ребенку! Он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Особенности: 8 тонов. Размер: 26.7cм. В пакете.</t>
  </si>
  <si>
    <t>153061</t>
  </si>
  <si>
    <t>КСИЛОФОН-МАШИНКА (20.5, 7 тонов),цвет микс, пакет (арт. 1936450)</t>
  </si>
  <si>
    <t>1936450</t>
  </si>
  <si>
    <t>4680088468082</t>
  </si>
  <si>
    <t>Ксилофон придется по душе любому ребенку! Он познакомит кроху с миром музыки, разовьет мелкую моторику рук и творческие способности. Игрушка имеет очень яркий и красочный дизайн, что привлечет внимание даже самого непоседливого малыша. Размер: 20,5 см, 7 тонов. В пакете.</t>
  </si>
  <si>
    <t xml:space="preserve">Пианино детское </t>
  </si>
  <si>
    <t>193665</t>
  </si>
  <si>
    <t>Детское пианино  "Бегемотик"  16х12х4 см (бат. 2*АА не в компл.,в пакете) ( Арт. 2082235)</t>
  </si>
  <si>
    <t>2082235</t>
  </si>
  <si>
    <t>4620129782326</t>
  </si>
  <si>
    <t>Детское пианино "Бегемотик"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16х12х4 см. Батарейки 2*АА приобретаются отдельно.</t>
  </si>
  <si>
    <t>193664</t>
  </si>
  <si>
    <t>Детское пианино  "Жираф"  16х12х4 см (бат. 2*АА не в компл.,в пакете) ( Арт. 2082233)</t>
  </si>
  <si>
    <t>2082233</t>
  </si>
  <si>
    <t>4620129782319</t>
  </si>
  <si>
    <t>Детское пианино "Жираф"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16х12х4 см. Батарейки 2*АА приобретаются отдельно.</t>
  </si>
  <si>
    <t>200178</t>
  </si>
  <si>
    <t>Детское пианино "Дельфинчик" 22х3,5х11,5 см (бат. 2*АА не в компл.,в пакете) ( Арт. 2062697)</t>
  </si>
  <si>
    <t>2062697</t>
  </si>
  <si>
    <t>4670159016724</t>
  </si>
  <si>
    <t>Детское пианино "Дельфинчик"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22х3,5х11,5 см. Батарейки 2*АА приобретаются отдельно.</t>
  </si>
  <si>
    <t>267052</t>
  </si>
  <si>
    <t>Детское пианино "Коровка"  (23х5х16 см, бежевый, звук, 3*АА не в к-те, в пакете)(Арт.3053216)</t>
  </si>
  <si>
    <t>3053216</t>
  </si>
  <si>
    <t>4670419732890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</si>
  <si>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23х5х16 см. Батарейки 3*АА приобретаются отдельно. Цвет: бежевый. В пакете.</t>
  </si>
  <si>
    <t>193662</t>
  </si>
  <si>
    <t>Детское пианино "Коровка" 20х5х17 см (бат. 2*АА не в компл.,в пакете) ( Арт. 2081946)</t>
  </si>
  <si>
    <t>2081946</t>
  </si>
  <si>
    <t>4620129782296</t>
  </si>
  <si>
    <t>Детское пианино "Коровка"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20х5х17 см. Батарейки 2*АА приобретаются отдельно.</t>
  </si>
  <si>
    <t>200179</t>
  </si>
  <si>
    <t>Детское пианино "Кролик" 22х3,5х11,5 см (бат. 2*АА не в компл.,в пакете) ( Арт. 2062695)</t>
  </si>
  <si>
    <t>2062695</t>
  </si>
  <si>
    <t>4670159016731</t>
  </si>
  <si>
    <t>Детское пианино "Кролик"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22х3,5х11,5 см. Батарейки 2*АА приобретаются отдельно.</t>
  </si>
  <si>
    <t>267047</t>
  </si>
  <si>
    <t>Детское пианино "Мишка" (23х5х15 см, серый, звук, 3*АА не в к-те, в пакете)(Арт.3053214)</t>
  </si>
  <si>
    <t>3053214</t>
  </si>
  <si>
    <t>4670419732876</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</si>
  <si>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23х5х15 см. Батарейки 3*АА приобретаются отдельно. Цвет: серый. В пакете.</t>
  </si>
  <si>
    <t>267067</t>
  </si>
  <si>
    <t>Детское пианино (16х4х9,5 см, голубой, звук, 3*ААА не в к-те, в коробке)(Арт.3171059-1)</t>
  </si>
  <si>
    <t>3171059-1</t>
  </si>
  <si>
    <t>4670419732920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</si>
  <si>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16х4х9,5 см. Батарейки 3*АА приобретаются отдельно. Цвет: голубой. В коробке.</t>
  </si>
  <si>
    <t>267063</t>
  </si>
  <si>
    <t>Детское пианино (16х4х9,5 см, красный, звук, 3*ААА не в к-те, в коробке)(Арт.3171059)</t>
  </si>
  <si>
    <t>3171059</t>
  </si>
  <si>
    <t>4670419732913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</si>
  <si>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16х4х9,5 см. Батарейки 3*АА приобретаются отдельно. Цвет: красный. В коробке.</t>
  </si>
  <si>
    <t>267046</t>
  </si>
  <si>
    <t>Детское пианино (22,5х3,5х12 см, оранжевый, звук, 2*АА не в к-те, в коробке)(Арт.2987874)</t>
  </si>
  <si>
    <t>2987874</t>
  </si>
  <si>
    <t>4670419732869</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</si>
  <si>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звук. Размер пианино: 22,5х3,5х12 см. Батарейки 2*АА приобретаются отдельно. Цвет: оранжевый. В коробке.</t>
  </si>
  <si>
    <t>256780</t>
  </si>
  <si>
    <t>Детское пианино (28х24 см,зеленый,свет, звук, 3*АА не в к-те, в коробке)(Арт.Y14091092-1)</t>
  </si>
  <si>
    <t>Y14091092-1</t>
  </si>
  <si>
    <t>4620387738783</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</si>
  <si>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свет, звук. Размер пианино: 28х24 см. Батарейки 3*АА приобретаются отдельно. Цвет: зелёный. Функции:карусель на пианино крутится, проектор на ходится на нижней части пианино светися, 4 кнопки с животными подсвечиваются, кнопка переключения режимов на ходится на клавиатуре. Режимы пианино: пианино, звуки животных, встроенные мелодии и песенки на английском языке.  В коробке.</t>
  </si>
  <si>
    <t>256781</t>
  </si>
  <si>
    <t>Детское пианино (28х24 см,красный, свет, звук, 3*АА не в к-те, в коробке)(Арт.Y14091092)</t>
  </si>
  <si>
    <t>Y14091092</t>
  </si>
  <si>
    <t>4620387738790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</si>
  <si>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Материал: пластик. Особенности: свет, звук. Размер пианино: 28х24 см. Батарейки 3*АА приобретаются отдельно. Цвет: красный.Функции:карусель на пианино крутится, проектор на ходится на нижней части пианино светися, 4 кнопки с животными подсвечиваются, кнопка переключения режимов на ходится на клавиатуре. Режимы пианино: пианино, звуки животных, встроенные мелодии. В коробке.</t>
  </si>
  <si>
    <t>256644</t>
  </si>
  <si>
    <t>Детское пианино (8 клавиш, 26,2х4,5х17,2 см,зеленый,3*АА не в к-те, в коробке) (арт. 2860748)</t>
  </si>
  <si>
    <t>2860748</t>
  </si>
  <si>
    <t>4620387738431</t>
  </si>
  <si>
    <t>Детское пианино 8 клавиш и 8 активных кнопок в виде животных. При нажатии на кнопку с зверюшкой кнопка светится и издает свой звук. Клавиши имеют несколько режимов- звуки животных, встроенные мелодии и функция пианино. Для переключения режима - нажать клавишу в виде улитки. Удобный размер и яркий зелёный цвет для малышей. Идеально подходит для первого знакомства с музыкой! Размер: 26,2 х 4,5 х 17,2 см. Работает от 3 батареек типа AAA (в комплект не входят). В коробке.</t>
  </si>
  <si>
    <t>200176</t>
  </si>
  <si>
    <t>Детское пианино"Маленький музыкант"красное 25х2,5х18см(бат.2*АА не в компл.,в пакете)( Арт. 2078710)</t>
  </si>
  <si>
    <t>2078710</t>
  </si>
  <si>
    <t>4670159016700</t>
  </si>
  <si>
    <t>Детское пианино – великолепный музыкальный инструмент, который придется по душе любому ребенку! С этой компактной игрушкой малыш сможет устраивать концерты дома, на улице или в детском саду. Веселое пианино поможет ему развить музыкальное восприятие, слух, воображение и мелкую моторику рук. В пакете. Размер: 20х5х17 см. Батарейки 2*АА приобретаются отдельно. Цвет: красное.</t>
  </si>
  <si>
    <t>255237</t>
  </si>
  <si>
    <t>Музыкальная игрушка "Синтезатор" (2*AA не в к-те) (арт.3001510)</t>
  </si>
  <si>
    <t>3001510</t>
  </si>
  <si>
    <t>4650239008238</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</si>
  <si>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Работает от батареек 2хАА (не в комплекте). В коробке.</t>
  </si>
  <si>
    <t>255233</t>
  </si>
  <si>
    <t>Музыкальная игрушка "Синтезатор" (32 клавиши, 2*AA не в к-те), цвет микс (арт.3014999)</t>
  </si>
  <si>
    <t>3014999</t>
  </si>
  <si>
    <t>4650239008221</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</si>
  <si>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Работает от батареек 2хАА (не в комплекте). Цвет: микс.  В коробке.</t>
  </si>
  <si>
    <t>255228</t>
  </si>
  <si>
    <t>Музыкальная игрушка "Синтезатор" (32 клавиши,2*AA не в к-те, розовый) (арт.3015007)</t>
  </si>
  <si>
    <t>3015007</t>
  </si>
  <si>
    <t>4650239008214</t>
  </si>
  <si>
    <t xml:space="preserve">Синтезаторы детские </t>
  </si>
  <si>
    <t>256774</t>
  </si>
  <si>
    <t>Музыкальная игрушка "Синтезатор" (37 кл.,р. 40,5x3,5x14,8cм, USB в компл. )( Арт.2861223)</t>
  </si>
  <si>
    <t>2861223</t>
  </si>
  <si>
    <t>4620387737946</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</si>
  <si>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Особенности: микрофон. Тип питания:USB (от сети), батарейки 3*АА (не в комплекте).Размер синтезатора:40,5*14*8*3,5 см.  Функции: 1. 2 демо записи; 2. 4 тона -фортепиано, скрипка, орган, саксофон; 3. 4 ритма- твист, рок, диско, танго. Кнопка записи REC- записывает только игру фортепиано, а не микрофона. Копка r-play- кнопка возпроизведения записи. Volume - регулировка громкости. Stop- кнопка остановки проигрыша мелодии. Размер коробки: 44,5x4,5x15 cм. В коробке.</t>
  </si>
  <si>
    <t>256776</t>
  </si>
  <si>
    <t>Музыкальная игрушка "Синтезатор" (37 клавиш, размер 66,5x17,5x2 cм)(Арт.2951484)</t>
  </si>
  <si>
    <t>2951484</t>
  </si>
  <si>
    <t>4620387737960</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</si>
  <si>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Материал: пластик. Тип питания:USB, батарейки 3*АА (не в комплекте). Размер синтезатора: 66,5*17,5*2 см. Размер коробки: 38,2x4,8x19,5 cм. В коробке.</t>
  </si>
  <si>
    <t>208873</t>
  </si>
  <si>
    <t>Музыкальная игрушка "Синтезатор" USB в комплекте (61 клавиша,3*AA не входят ) (Арт. 2296846)</t>
  </si>
  <si>
    <t>2296846</t>
  </si>
  <si>
    <t>4670159061977</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</si>
  <si>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3хАА не в комплекте, 61 клавиша. Размер: 86х29х9 см. В коробке.</t>
  </si>
  <si>
    <t>193962</t>
  </si>
  <si>
    <t>Музыкальная игрушка"Синтезатор"(37 клавиш,микр,4*АА не в к-те)(52,5x4,5x14cм)(Арт. 1761818)</t>
  </si>
  <si>
    <t>1761818</t>
  </si>
  <si>
    <t>4620129781374</t>
  </si>
  <si>
    <t>Ваш ребенок подрос и стал интересоваться более сложными игрушками? Поддержите это увлечение – даже если ваше чадо не претендует на лавры Моцарта, занятия музыкой принесут ребёнку много пользы и удовольствия.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без USB, ,батарейки 4хАА не в комплекте, 37 клавиш. Размер: 52,5x4,5x14cм.</t>
  </si>
  <si>
    <t>193968</t>
  </si>
  <si>
    <t>Музыкальная игрушка"Синтезатор"(61 клавиша,микр,USB в к-те,4*АА не в к-те)(70x20x6cм) (Арт. 2296845)</t>
  </si>
  <si>
    <t>2296845</t>
  </si>
  <si>
    <t>4620129781435</t>
  </si>
  <si>
    <t>Ваш ребенок подрос и стал интересоваться более сложными игрушками? Возможно, сейчас самое время приобрести детский синтезатор, который окажется и развлечением, и полезной игрой для малыша. Игра на синтезаторе способствует развитию слуха, музыкального восприятия, творческих способностей, мелкой моторики рук. Девочке и мальчику понравится экспериментировать со звуками и придумывать собственные композиции. Они выучят ноты, расширят кругозор и почувствуют себя настоящими артистами. Особенности: микрофон в комплекте, USB в комплекте, батарейки 4хАА не в комплекте, 61 клавиша, есть инструкция на русском. Размер: 70x20x6 cм.</t>
  </si>
  <si>
    <t>03.МУЗЫКАЛЬНЫЕ ТЕЛЕФОНЫ</t>
  </si>
  <si>
    <t>100252</t>
  </si>
  <si>
    <t>Музыкальный телефон "ВЕСЕЛЫЙ ТЕЛЕФОНЧИК. ЗООПАРК" (36 вопросов,12 песен,3 режима ) (арт. ИМ-7682)</t>
  </si>
  <si>
    <t>ИМ-7682</t>
  </si>
  <si>
    <t>4665306676821</t>
  </si>
  <si>
    <t>Музыкальный телефон "ВЕСЕЛЫЙ ТЕЛЕФОНЧИК. ЗООПАРК" научит петь вместе с любимыми героями. В телефончике представлены 36 вопросов, 12 песен, 3 режима.</t>
  </si>
  <si>
    <t>100250</t>
  </si>
  <si>
    <t>Музыкальный телефон "ВЕСЕЛЫЙ ТЕЛЕФОНЧИК.ВСЕЗНАЙКА" (2 викторины,36 песен, 4 режима) (арт. ИМ-7680)</t>
  </si>
  <si>
    <t>ИМ-7680</t>
  </si>
  <si>
    <t>4665306676807</t>
  </si>
  <si>
    <t>Музыкальный телефон "ВЕСЕЛЫЙ ТЕЛЕФОНЧИК. ВСЕЗНАЙКА" научит петь вместе с любимыми героями. В телефончике представлены 2 викторины, 36 песен, 4 режима.</t>
  </si>
  <si>
    <t>100251</t>
  </si>
  <si>
    <t>Музыкальный телефон "ВЕСЕЛЫЙ ТЕЛЕФОНЧИК.МОЙ ДРУГ ЩЕНОК" (15 вопр.,2 сказки,7 песен) (арт. ИМ-7681)</t>
  </si>
  <si>
    <t>ИМ-7681</t>
  </si>
  <si>
    <t>4665306676814</t>
  </si>
  <si>
    <t>Музыкальный телефон "ВЕСЕЛЫЙ ТЕЛЕФОНЧИК. МОЙ ДРУГ ЩЕНОК" научит петь вместе с любимыми героями. В телефончике представлены 15 вопросов, 2 сказки, 7 песен.</t>
  </si>
  <si>
    <t>100257</t>
  </si>
  <si>
    <t>Музыкальный телефон "ВЕСЕЛЫЙ ТЕЛЕФОНЧИК.МОЙ ЛЮБИМЫЙ  ПОНИ" (15 вопр,5 песен,3 сказки) (арт. ИМ-7683)</t>
  </si>
  <si>
    <t>ИМ-7683</t>
  </si>
  <si>
    <t>4665306676838</t>
  </si>
  <si>
    <t>Музыкальный телефон "ВЕСЕЛЫЙ ТЕЛЕФОНЧИК. МОЙ ЛЮБИМЫЙ ПОНИ" научит петь вместе с любимыми героями. В телефончике представлены 15 вопросов, 5 песен, 3 сказки.</t>
  </si>
  <si>
    <t>100248</t>
  </si>
  <si>
    <t>Музыкальный телефон "ВЕСЕЛЫЙ ТЕЛЕФОНЧИК.РУССКИЕ СКАЗОЧКИ" (18 вопр.,7 сказок,5 песен)(арт. ИМ-7678)</t>
  </si>
  <si>
    <t>ИМ-7678</t>
  </si>
  <si>
    <t>4665306676784</t>
  </si>
  <si>
    <t>Музыкальный телефон "ВЕСЕЛЫЙ ТЕЛЕФОНЧИК. РУССКИЕ СКАЗОЧКИ" научит петь вместе с любимыми героями. В телефончике представлены 18 вопросов, 7 сказок, 5 песен.</t>
  </si>
  <si>
    <t>095095</t>
  </si>
  <si>
    <t>Музыкальный телефон "МОЙ ТЕЛЕФОНЧИК. ВЕСЕЛЫЕ МАШИНКИ" (5 стих., 6 потеш.,звуки) (арт. ИМ-7080)</t>
  </si>
  <si>
    <t>ИМ-7080</t>
  </si>
  <si>
    <t>4665305770803</t>
  </si>
  <si>
    <t>Отправляемся в захватывающее путешествие вместе с веселыми машинками!
Музыкальный телефончик поможет малышу выучить 5 стишков, с удовольствием расскажет 6 озорных потешек и порадует множеством забавных звуков!
Специальная серия телефончиков удобного компактного формата по очень выгодным ценам!</t>
  </si>
  <si>
    <t>095096</t>
  </si>
  <si>
    <t>Музыкальный телефон "МОЙ ТЕЛЕФОНЧИК.СКАЗКИ ПРИНЦЕССАМ" (8 песенок-сказок, звуки) (арт. ИМ-7081)</t>
  </si>
  <si>
    <t>ИМ-7081</t>
  </si>
  <si>
    <t>4665305770810</t>
  </si>
  <si>
    <t>Сказочный мир настоящих принцесс!
Музыкальный телефончик-самая лучшая компания для маленькой принцессы! Ведь он знает целых 8 песенок-сказок и много-много занимательных звуков!
Специальная серия телефончиков удобного компактного формата по очень выгодным ценам!</t>
  </si>
  <si>
    <t>255681</t>
  </si>
  <si>
    <t>Муз.телеф. с прорезыв."Единорог"(русс.озвуч. и кор.,бат. 2*ААА не в компл, голуб.)(Арт.FCJ1064718-1)</t>
  </si>
  <si>
    <t>FCJ1064718-1</t>
  </si>
  <si>
    <t>4650239009730</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</si>
  <si>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Функционал: три сонаты для детей, пять звуковых эффектов авто, 5 звуковых эффектов мобильного телефона, 15 пьес для фортепиано, 5 эффектов звука животных, 5 инфо о моб. ел, регуляторы громкости и освещения, Переключатель режима, 15 песен убаюкивающие,5 звуковых эффектов погоды, 5 типов детских звуков, 3 вида звуковых эффектов камеры. Кнопка сердца- переключение режимов. Батарейки 2*ААА не идут в комплекте.Размер 14*7 см.В комплекте шнурок. Материал: пластик, полимерный материал. Упаковка: блистер</t>
  </si>
  <si>
    <t>255678</t>
  </si>
  <si>
    <t>Муз.телефон с прорезыват. "Жираф" (русская озвучка и кор.,бат. 2*ААА не в компл)(Арт.FCJ1064717)</t>
  </si>
  <si>
    <t>FCJ1064717</t>
  </si>
  <si>
    <t>4650239009716</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</si>
  <si>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Функционал: три сонаты для детей, пять звуковых эффектов авто, 5 звуковых эффектов мобильного телефона, 15 пьес для фортепиано, 5 эффектов звука животных, 5 инфо о моб. ел, регуляторы громкости и освещения, Переключатель режима, 15 песен убаюкивающие,5 звуковых эффектов погоды, 5 типов детских звуков, 3 вида звуковых эффектов камеры. Кнопка сердца- переключение режимов. Батарейки 2*ААА не идут в комплекте. Материал: пластик, полимерный материал. Упаковка: блистер</t>
  </si>
  <si>
    <t>255677</t>
  </si>
  <si>
    <t>Муз.телефон с прорезывателем "Кролик"(русская озвучка и кор,бат. 2*ААА не в компл)(Арт.FCJ1064716)</t>
  </si>
  <si>
    <t>FCJ1064716</t>
  </si>
  <si>
    <t>4650239009709</t>
  </si>
  <si>
    <t>Детский музыкальный телефончик с прорезывателем - это прекрасный подарок для самых юных детей, которые любят играть и учиться. Этот развивающий телефон предназначен для мальчиков и девочек, и его яркий дизайн, большие кнопки и разнообразные звуки привлекут внимание ребенка. Он является уникальной игрушкой, которая поможет развить мелкую моторику, воображение и визуальное восприятие, а также будет полезен в период прорезывания зубов. Функционал: три сонаты для детей, пять звуковых эффектов авто, 5 звуковых эффектов мобильного телефона, 15 пьес для фортепиано, 5 эффектов звука животных, 5 инфо о моб. ел, регуляторы громкости и освещения, Переключатель режима, 15 песен убаюкивающие,5 звуковых эффектов погоды, 5 типов детских звуков, 3 вида звуковых  эффектов камеры. Кнопка сердца- переключение режимов. Батарейки 2*ААА не идут в комплекте. Материал: пластик, полимерный материал. Упаковка: блистер.</t>
  </si>
  <si>
    <t>255683</t>
  </si>
  <si>
    <t>Муз.телефончик с прорезыват. "Олень"(русская озвучка и кор.,бат. 2*ААА не в компл)(FCJ1064720)</t>
  </si>
  <si>
    <t>FCJ1064720</t>
  </si>
  <si>
    <t>4650239009754</t>
  </si>
  <si>
    <t>200512</t>
  </si>
  <si>
    <t>Муз.телефончик"Смартфон"с животными,цв микс(12.5*6.4*1.3см,звук,бат.1.5V AAA не в комп.) (Y23336022)</t>
  </si>
  <si>
    <t>Y23336022</t>
  </si>
  <si>
    <t>4670159017462</t>
  </si>
  <si>
    <t>Яркий телефон поможет малышу активно учиться и развиваться. Оригинальный дизайн, отличное сочетание цветов привлекут ребёнка, и он с удовольствием заинтересуется телефончиком. Игрушка способствует развитию у ребенка музыкального слуха, восприятию звуков и мелкой моторики рук. Особенности: звук. Батарейки 1.5V AAA не в комплекте. Размер: 12.5*6.4*1.3 см. Цвет микс.</t>
  </si>
  <si>
    <t>200514</t>
  </si>
  <si>
    <t>Муз.телефончик"Смартфон"с животными2,цв микс(12.5*6.4*1.3см,звук,бат.1.5V AAA не в ком.) (Y23336023)</t>
  </si>
  <si>
    <t>Y23336023</t>
  </si>
  <si>
    <t>4670159017479</t>
  </si>
  <si>
    <t xml:space="preserve">04. ИГРУШКИ ДЛЯ КУПАНИЯ </t>
  </si>
  <si>
    <t xml:space="preserve">Заводные игрушки </t>
  </si>
  <si>
    <t>196732</t>
  </si>
  <si>
    <t>Заводная игрушка для купания."Крокодил"(в пакете)(10х6,5х4,5 см) ( Арт. 1208452)</t>
  </si>
  <si>
    <t>1208452</t>
  </si>
  <si>
    <t>4620129794343</t>
  </si>
  <si>
    <t>Заводная игрушка для купания "Крокодил" способна превратить ежедневные водные процедуры в увлекательное и обучающее занятие. Игрушка сделает процесс купания непринужденным и увлекательным. Ваш малыш сначала увлечённо будет наблюдать за её движениями, а затем обязательно попытается поймать и схватить игрушку. С помощью этих манипуляций малыш разовьёт мелкую моторику, познавательные способности и общие двигательные навыки. Материал: пластик. Игрушка оборудована механическим заводом. Размер: 10х6,5х4,5 см. Упаковка: пакет.</t>
  </si>
  <si>
    <t>05. ПИРАМИДКИ</t>
  </si>
  <si>
    <t>213607</t>
  </si>
  <si>
    <t>Пирамидка "Веселые зверята-2"(8 колец) (Арт. И-9447)</t>
  </si>
  <si>
    <t>И-9447</t>
  </si>
  <si>
    <t>4670159094470</t>
  </si>
  <si>
    <t>Пора приобретать не просто красивые, а развивающие детские игрушки, ведь занятия с ними – репетиция настоящей учебы. Пирамидка – миниатюрный развивающий комплекс для юного исследователя. Занятия будут увлекательными, развивающая игра принесет радость и пользу. При всей кажущейся простоте эта детская игрушка станет одной из любимых пирамидок вашего карапуза, да и родителям занимательная игрушка тоже придется по душе, ведь с ее помощью можно придумать много интересных игр. В наборе: 8 колец. В сетке.</t>
  </si>
  <si>
    <t>199679</t>
  </si>
  <si>
    <t>Пирамидка 17 см (5 колец, в сетке) "Рыбка" кружевные кольца (Арт. И-1581)</t>
  </si>
  <si>
    <t>И-1581</t>
  </si>
  <si>
    <t>4670159015819</t>
  </si>
  <si>
    <t>Пирамидка - это отличная игрушка как для улучшения мелкой моторики и координации рук у малыша, так и хорошая возможность потренировать логику ребёнка. С помощью игр в пирамидку у детей формируется понимание разницы в цветах, размерах, форме предметов, а также развиваются первые навыки счёта. Пирамидка состоит из 5 колец, кружевной формы, основание: стержень, сверху устанавливается яркая игрушка рыбки. Размер: 17 см. Упаковано в сетку.</t>
  </si>
  <si>
    <t>199680</t>
  </si>
  <si>
    <t>Пирамидка 30,5 см (10 колец, в сетке) "Уточка 3" (Арт. И-1582)</t>
  </si>
  <si>
    <t>И-1582</t>
  </si>
  <si>
    <t>4670159015826</t>
  </si>
  <si>
    <t>Пирамидка - это отличная игрушка как для улучшения мелкой моторики и координации рук у малыша, так и хорошая возможность потренировать логику ребёнка. С помощью игр в пирамидку у детей формируется понимание разницы в цветах, размерах, форме предметов, а также развиваются первые навыки счёта. Пирамидка состоит из 10 колец, основание: стержень, сверху устанавливается яркая игрушка уточки. Размер: 30,5 см. Упаковано в сетку.</t>
  </si>
  <si>
    <t>06. ПОГРЕМУШКИ ТМ "Рыжий Кот"</t>
  </si>
  <si>
    <t>141480</t>
  </si>
  <si>
    <t>Погремушка "Веселые звуки 2" 0+(4 шт, в пакете) (Арт. И-2679)</t>
  </si>
  <si>
    <t>И-2679</t>
  </si>
  <si>
    <t xml:space="preserve">4665308226796 </t>
  </si>
  <si>
    <t>Набор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 с хедером.</t>
  </si>
  <si>
    <t>141481</t>
  </si>
  <si>
    <t>Погремушка "Веселые звуки 3"0+ (4 шт, в пакете) (Арт. И-2680)</t>
  </si>
  <si>
    <t>И-2680</t>
  </si>
  <si>
    <t xml:space="preserve">4665308226802 </t>
  </si>
  <si>
    <t>141479</t>
  </si>
  <si>
    <t>Погремушка "Веселые звуки"0+ (4 шт, в пакете) (Арт. И-2678)</t>
  </si>
  <si>
    <t>И-2678</t>
  </si>
  <si>
    <t xml:space="preserve">4665308226789 </t>
  </si>
  <si>
    <t>Набор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 4 шт.</t>
  </si>
  <si>
    <t>185317</t>
  </si>
  <si>
    <t>Погремушка "Веселые звуки"0+(6 шт, в пакете) ( Арт. И-9130)</t>
  </si>
  <si>
    <t>И-9130</t>
  </si>
  <si>
    <t>4620129741309</t>
  </si>
  <si>
    <t>Что может быть проще погремушки? Ничего! Пожалуй именно этим и объясняется популярность подобной забавы для грудных детей. Но полагать, будто погремушки помогает только отвлекать и веселить малыша, ошибочно. Ведь они приносят еще и огромную пользу для развития маленького человека: он учится фокусировать взгляд на погремушке, развивает свой слуховой аппарат и тактильные ощущения, улучшает мелкую моторику, познает пространство и свойства предметов, в определенный период жизни еще и успокаивает с помощью такой игрушки прорезывателя начинающие резаться первые зубки. В пакете 6 шт.</t>
  </si>
  <si>
    <t>197704</t>
  </si>
  <si>
    <t>Погремушка "Давай играть" 0+(2 шт. в пакете) ( Арт. И-2287)</t>
  </si>
  <si>
    <t>И-2287</t>
  </si>
  <si>
    <t>4670159002871</t>
  </si>
  <si>
    <t>Набор из 2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</si>
  <si>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197701</t>
  </si>
  <si>
    <t>Погремушка "Давай играть" 0+(3 шт. в пакете) ( Арт. И-2284)</t>
  </si>
  <si>
    <t>И-2284</t>
  </si>
  <si>
    <t>4670159002840</t>
  </si>
  <si>
    <t>Набор из 3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</si>
  <si>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197707</t>
  </si>
  <si>
    <t>Погремушка "Давай играть" 0+(4 шт. в пакете) ( Арт. И-2290)</t>
  </si>
  <si>
    <t>И-2290</t>
  </si>
  <si>
    <t>4670159002901</t>
  </si>
  <si>
    <t>Набор из 4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</si>
  <si>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197702</t>
  </si>
  <si>
    <t>Погремушка "Интересные звуки" 0+(3 шт. в пакете) ( Арт. И-2285)</t>
  </si>
  <si>
    <t>И-2285</t>
  </si>
  <si>
    <t>4670159002857</t>
  </si>
  <si>
    <t>197705</t>
  </si>
  <si>
    <t>Погремушка "Интересные звуки" 0+(7 шт. в пакете) ( Арт. И-2288)</t>
  </si>
  <si>
    <t>И-2288</t>
  </si>
  <si>
    <t>4670159002888</t>
  </si>
  <si>
    <t>Набор из 7 предметов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t>
  </si>
  <si>
    <t>197700</t>
  </si>
  <si>
    <t>Погремушка "Крошка" 0+(3 шт. в пакете) ( Арт. И-2283)</t>
  </si>
  <si>
    <t>И-2283</t>
  </si>
  <si>
    <t>4670159002833</t>
  </si>
  <si>
    <t>197706</t>
  </si>
  <si>
    <t>Погремушка "Крошка" 0+(4 шт. в пакете) ( Арт. И-2289)</t>
  </si>
  <si>
    <t>И-2289</t>
  </si>
  <si>
    <t>4670159002895</t>
  </si>
  <si>
    <t>141477</t>
  </si>
  <si>
    <t>Погремушка "Утенок и рыбка"0+(3 шт, в пакете) (Арт. И-2676)</t>
  </si>
  <si>
    <t>И-2676</t>
  </si>
  <si>
    <t xml:space="preserve">4665308226765 </t>
  </si>
  <si>
    <t>141475</t>
  </si>
  <si>
    <t>Погремушка "Утенок" 0+(3 шт, в пакете) (Арт. И-2675)</t>
  </si>
  <si>
    <t>И-2675</t>
  </si>
  <si>
    <t xml:space="preserve">4665308226758 </t>
  </si>
  <si>
    <t>Набор погремушек придется по душе всем малышам! Красочные игрушки научат ребенка фокусировать внимание на ярких цветах и помогут развить моторику, слух, тактильное восприятие. Изготовлено из безопасной, высококачественной пластмассы. В пакете 3 шт.</t>
  </si>
  <si>
    <t>254884</t>
  </si>
  <si>
    <t>Погремушка 0+ (4 шт. в пакете)  (арт.ИК-0710)</t>
  </si>
  <si>
    <t>ИК-0710</t>
  </si>
  <si>
    <t>4650239007101</t>
  </si>
  <si>
    <t>Что может быть проще погремушки? Ничего! Пожалуй именно этим и объясняется популярность подобной забавы для грудных детей. Но полагать, будто погремушки помогает только отвлекать и веселить малыша, ошибочно. Ведь они приносят еще и огромную пользу для развития маленького человека: он учится фокусировать взгляд на погремушке, развивает свой слуховой аппарат и тактильные ощущения, улучшает мелкую моторику, познает пространство и свойства предметов, в определенный период жизни еще и успокаивает с помощью такой игрушки прорезывателя начинающие резаться первые зубки. В пакете 3 шт.</t>
  </si>
  <si>
    <t>254885</t>
  </si>
  <si>
    <t>Погремушка 0+ (4 шт. в пакете)  (арт.ИК-0711)</t>
  </si>
  <si>
    <t>ИК-0711</t>
  </si>
  <si>
    <t>4650239007118</t>
  </si>
  <si>
    <t>Что может быть проще погремушки? Ничего! Пожалуй именно этим и объясняется популярность подобной забавы для грудных детей. Но полагать, будто погремушки помогает только отвлекать и веселить малыша, ошибочно. Ведь они приносят еще и огромную пользу для развития маленького человека: он учится фокусировать взгляд на погремушке, развивает свой слуховой аппарат и тактильные ощущения, улучшает мелкую моторику, познает пространство и свойства предметов, в определенный период жизни еще и успокаивает с помощью такой игрушки прорезывателя начинающие резаться первые зубки. В пакете 4 шт.</t>
  </si>
  <si>
    <t>254886</t>
  </si>
  <si>
    <t>Погремушка 0+ (4 шт. в пакете)  (арт.ИК-0712)</t>
  </si>
  <si>
    <t>ИК-0712</t>
  </si>
  <si>
    <t>4650239007125</t>
  </si>
  <si>
    <t>157137</t>
  </si>
  <si>
    <t>Погремушка"Веселые звуки-12"0+(4шт., в пакете) арт. И-9922</t>
  </si>
  <si>
    <t>И-9922</t>
  </si>
  <si>
    <t>4680088499222</t>
  </si>
  <si>
    <t>07. ЮЛЫ</t>
  </si>
  <si>
    <t>149857</t>
  </si>
  <si>
    <t>Юла (11см) "Цветная 3" фиолетовый (Арт. И-4336)</t>
  </si>
  <si>
    <t>И-4336</t>
  </si>
  <si>
    <t>4680088433363</t>
  </si>
  <si>
    <t>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Изготовлено из безопасной, высококачественной пластмассы. Размер: 11 см.</t>
  </si>
  <si>
    <t>149860</t>
  </si>
  <si>
    <t>Юла (13см) "Цветная 7" (свет) (Арт. И-4338)</t>
  </si>
  <si>
    <t>И-4338</t>
  </si>
  <si>
    <t>4680088433387</t>
  </si>
  <si>
    <t>Юла — полезная игрушка для всех малышей!  Она прекрасно стимулирует познавательную активность и развивает моторику. Во время игры ребенок учится концентрироваться и захватывать предметы ладонью. Изготовлено из безопасной, высококачественной пластмассы. В сетке с хедером.</t>
  </si>
  <si>
    <t>149852</t>
  </si>
  <si>
    <t>Юла (14см) "Картинки" цвет микс (Арт. И-4337)</t>
  </si>
  <si>
    <t>И-4337</t>
  </si>
  <si>
    <t>4680088433370</t>
  </si>
  <si>
    <t>08. РАЗВИВАЩИЕ КОВРИКИ</t>
  </si>
  <si>
    <t xml:space="preserve"> Мягкие коврики для малышей ТМ "Рыжий Кот"</t>
  </si>
  <si>
    <t>259853</t>
  </si>
  <si>
    <t>Игровой коврик-пианино(свет, звук, 5 подвесных игрушек, 3*АА не в к-те, в коробке) (Арт.КВ-0754)</t>
  </si>
  <si>
    <t>КВ-0754</t>
  </si>
  <si>
    <t>4670419707546</t>
  </si>
  <si>
    <t>Игровой коврик-пианино. Размер: 71х47х45 см, мягкие дуги высотой: 45 см, разнообразие звуков и мелодий, гипоаллергенные материалы, подсветка клавиш. 5 подвесных игрушек. Работает от батареек 3*АА (не в к-те)</t>
  </si>
  <si>
    <t>214137</t>
  </si>
  <si>
    <t>Коврик развивающий "Весёлые животные" 80х80х55см, 5 подвесных игрушек, 18 мячиков (Арт. КВ-4732)</t>
  </si>
  <si>
    <t>КВ-4732</t>
  </si>
  <si>
    <t>4670159047322</t>
  </si>
  <si>
    <t>Выбирая ребенку игрушку, современные родители все чаще стремятся к тому, чтобы она была развивающей – так малыш не просто весело проведет время, но и научится чему-нибудь новому. И коврик подходит для этого как нельзя лучше. При этом он еще станет декоративным украшением любой детской комнаты. С помощью развивающего коврика ребенок быстрее научится фокусировать взгляд на предметах и следить за их перемещением, освоит хватательные движения, сможет развить мелкую моторику рук и координацию движений, распознавать форму и текстуру предметов и научиться различать цвета и оттенки. Игрушки идут в комплекте. В комплекте: 5 подвесных игрушек, 18 мячиков. Поверхность коврика легко чистится, а при необходимости его можно даже постирать. Размер: 80х80х55 см. В коробке.</t>
  </si>
  <si>
    <t xml:space="preserve">EVA коврики </t>
  </si>
  <si>
    <t>125162</t>
  </si>
  <si>
    <t>Коврик-пазл (детский) (29x29x0,7 см) ЖИВОТНЫЕ (10 шт.) (в слюде) (Арт. T031)</t>
  </si>
  <si>
    <t>T031</t>
  </si>
  <si>
    <t>4665308005759</t>
  </si>
  <si>
    <t>Детский коврик-пазл "ЖИВОТНЫЕ" состоит из 10 элементов, стыкующихся между собой. Такой пазл тренирует фантазию, логику, внимание и моторику рук.</t>
  </si>
  <si>
    <t>104857</t>
  </si>
  <si>
    <t>Коврик-пазл (детский) (29x29x0,7 см) ЦИФРЫ (10 шт) (арт. T030)</t>
  </si>
  <si>
    <t>T030</t>
  </si>
  <si>
    <t>4665306895109</t>
  </si>
  <si>
    <t>Детский коврик-пазл "ЦИФРЫ" состоит из 10 элементов, стыкующихся между собой. Такой пазл тренирует фантазию, логику, внимание и моторику рук.</t>
  </si>
  <si>
    <t>104860</t>
  </si>
  <si>
    <t>Коврик-пазл (детский) (31x31x0,9 см) АЛФАВИТ (10 шт) (арт. T033)</t>
  </si>
  <si>
    <t>T033</t>
  </si>
  <si>
    <t>4665306895130</t>
  </si>
  <si>
    <t>Детский коврик-пазл «Алфавит» состоит из 10 элементов, стыкующихся между собой. Эта развивающая игра познакомит ребёнка с алфавитом. С ней кроха быстрее научится складывать буквы в слова, а затем и читать. Пазл тренирует фантазию, логику, внимание и моторику рук.</t>
  </si>
  <si>
    <t>Мягкие коврики для малышей</t>
  </si>
  <si>
    <t>214572</t>
  </si>
  <si>
    <t>Коврик детский развивающий с игрушками (два положения, в коробке)(Арт.Y20246075)</t>
  </si>
  <si>
    <t>Y20246075</t>
  </si>
  <si>
    <t>4670159100157</t>
  </si>
  <si>
    <t>Развивающий детский игровой коврик с игрушками для стимулирования сенсорных, когнитивных и физических навыков детей. Малыш откроет для себя невероятный мир полный новых ощущений, сочных красок и ярких образов. Особенности: два положения. Упаковка: коробка.Размер коврика в расправленном виде 110*115 см.</t>
  </si>
  <si>
    <t>214573</t>
  </si>
  <si>
    <t>Коврик детский развивающий с игрушками (три положения, в коробке)(Арт. Y20246107)</t>
  </si>
  <si>
    <t>Y20246107</t>
  </si>
  <si>
    <t>4670159100164</t>
  </si>
  <si>
    <t>Развивающий детский игровой коврик с игрушками для стимулирования сенсорных, когнитивных и физических навыков детей. Малыш откроет для себя невероятный мир полный новых ощущений, сочных красок и ярких образов. Особенности: три положения. Упаковка: коробка.</t>
  </si>
  <si>
    <t>229041</t>
  </si>
  <si>
    <t>Коврик детский развивающий, 47х10х39см, бат. 3*AA не в к-те (Арт. 2366510BB)</t>
  </si>
  <si>
    <t>2366510BB</t>
  </si>
  <si>
    <t>4670159155331</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</si>
  <si>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текстиль. Упаковка: коробка. Размер: 47х10х39 см. Батарейки 3хАА не идут в комлпекте.</t>
  </si>
  <si>
    <t>09. МОЛОТОЧКИ, ПИЩАЛКИ ТМ "Рыжий Кот"</t>
  </si>
  <si>
    <t>197532</t>
  </si>
  <si>
    <t>Молоточек-пищалка (15,5х8,5 см)(в сетке) ( Арт. ИМ-0162)</t>
  </si>
  <si>
    <t>ИМ-0162</t>
  </si>
  <si>
    <t>4670159001621</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</si>
  <si>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В сетке с хедером.</t>
  </si>
  <si>
    <t>274709</t>
  </si>
  <si>
    <t>Молоточек-пищалка (18,5см, зелёный)(в сетке) ( Арт.ИК-5720)</t>
  </si>
  <si>
    <t>ИК-5720</t>
  </si>
  <si>
    <t>4670419757206</t>
  </si>
  <si>
    <t>177691</t>
  </si>
  <si>
    <t>Молоточек-пищалка (18,5см)(в сетке) ( Арт. И-0292)</t>
  </si>
  <si>
    <t>И-0292</t>
  </si>
  <si>
    <t>4620129702928</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</si>
  <si>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18,5 см. В сетке.</t>
  </si>
  <si>
    <t>177690</t>
  </si>
  <si>
    <t>Молоточек-пищалка (23,5см)(в сетке) ( Арт. И-0291)</t>
  </si>
  <si>
    <t>И-0291</t>
  </si>
  <si>
    <t>4620129702911</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</si>
  <si>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23,5 см. В сетке.</t>
  </si>
  <si>
    <t>177694</t>
  </si>
  <si>
    <t>Молоточек-пищалка (25см)(в сетке) ( Арт. И-0294)</t>
  </si>
  <si>
    <t>И-0294</t>
  </si>
  <si>
    <t>4620129702942</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</si>
  <si>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25 см. В сетке.</t>
  </si>
  <si>
    <t>177687</t>
  </si>
  <si>
    <t>Молоточек-пищалка (26,5см)(свет,в сетке) ( Арт. И-0289)</t>
  </si>
  <si>
    <t>И-0289</t>
  </si>
  <si>
    <t>4620129702898</t>
  </si>
  <si>
    <t>Молоточек-пищалка со световыми эффектами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26,5 см. В сетке.</t>
  </si>
  <si>
    <t>177701</t>
  </si>
  <si>
    <t>Молоточек-пищалка (30cм)(в сетке) ( Арт. И-0301)</t>
  </si>
  <si>
    <t>И-0301</t>
  </si>
  <si>
    <t>4620129703017</t>
  </si>
  <si>
    <t>Молоточек-пищалка понравится любому ребенку! Яркая игрушка быстро привлечет внимание и развеселит малыша. Если ударить изделием по твёрдой поверхности, раздадутся звонкие звуки, которые ребёнок непременно захочет повторить. Такое простое занятие способствеует развитию координации движений, а также зрительному, тактильному и слуховому восприятию. Молоточек имеет удобную рукоятку, которая идеально подходит для маленькой ладошки. Размер: 30 см. В сетке.</t>
  </si>
  <si>
    <t>11. КАТАЛКИ ТМ "Рыжий Кот"</t>
  </si>
  <si>
    <t>269282</t>
  </si>
  <si>
    <t>Каталка на палочке "Букашка", 23,5х20х12,5см(длина палки 44,3см),цвет зелёный,в сетке (арт. ИК-4086)</t>
  </si>
  <si>
    <t>ИК-4086</t>
  </si>
  <si>
    <t>4670419740864</t>
  </si>
  <si>
    <t>Детская игрушка-каталка на палочке "Букашка"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зелёный. Размер: 235х200х125 мм (длина палки: 443 мм). Упаковка: сетка.</t>
  </si>
  <si>
    <t>269281</t>
  </si>
  <si>
    <t>Каталка на палочке "Вертолёт", 24х14,5х18 см (длина палки 47 см),жёлтый, в сетке  (арт. ИК-4083)</t>
  </si>
  <si>
    <t>ИК-4083</t>
  </si>
  <si>
    <t>4670419740833</t>
  </si>
  <si>
    <t>Детская игрушка-каталка на палочке "Вертолёт"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жёлтый. Размер: 240х140х180 мм (длина палки: 470 мм). Упаковка: сетка.</t>
  </si>
  <si>
    <t>199531</t>
  </si>
  <si>
    <t>Каталка на палочке "Карусель", 16х13,5х20 см (длина палки 46 см), в сетке ( Арт. КНП-1467)</t>
  </si>
  <si>
    <t>КНП-1467</t>
  </si>
  <si>
    <t>4670159014676</t>
  </si>
  <si>
    <t>Детская игрушка-каталка на палочке "Карусель"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160х135х200 мм (длина палки: 460 мм). Упаковка: сетка.</t>
  </si>
  <si>
    <t>199513</t>
  </si>
  <si>
    <t>Каталка на палочке "Лошадка", 21х9х22 см (длина палки 57 см), цвет микс, в сетке ( Арт. КНП-1451)</t>
  </si>
  <si>
    <t>КНП-1451</t>
  </si>
  <si>
    <t>4670159014515</t>
  </si>
  <si>
    <t>Детская игрушка-каталка на палочке "Лошадка"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210х90х220 мм (длина палки: 570 мм). Упаковка: сетка.</t>
  </si>
  <si>
    <t>199514</t>
  </si>
  <si>
    <t>Каталка на палочке "Пегас", 21х34х22 см (длина палки 57 см), цвет микс, в сетке ( Арт. КНП-1452)</t>
  </si>
  <si>
    <t>КНП-1452</t>
  </si>
  <si>
    <t>4670159014522</t>
  </si>
  <si>
    <t>Детская игрушка-каталка на палочке "Пегас"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210х340х220 мм (длина палки: 570 мм). Упаковка: сетка.</t>
  </si>
  <si>
    <t>199522</t>
  </si>
  <si>
    <t>Каталка на палочке "Пингвин", 15х21,5х18 см (длина палки 43,8 см), зелёный ,в сетке (Арт. КНП-1459)</t>
  </si>
  <si>
    <t>КНП-1459</t>
  </si>
  <si>
    <t>4670159014591</t>
  </si>
  <si>
    <t>Детская игрушка-каталка на палочке "Пингвин"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зелёный. Размер: 150х215х180 мм (длина палки: 438 мм). Упаковка: сетка.</t>
  </si>
  <si>
    <t>269504</t>
  </si>
  <si>
    <t>Каталка на палочке "Пингвин", 15х21,5х18 см (длина палки 43,8 см), чёрный ,в сетке (арт. КНП-4245)</t>
  </si>
  <si>
    <t>КНП-4245</t>
  </si>
  <si>
    <t>4670419742455</t>
  </si>
  <si>
    <t>Детская игрушка-каталка на палочке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Размер: 15х21,5х18 см (длина палки: 43,8 см).</t>
  </si>
  <si>
    <t>199516</t>
  </si>
  <si>
    <t>Каталка на палочке "Рак", 28х22х14,5 см (длина палки 55 см), цвет микс, в сетке ( Арт. КНП-1454)</t>
  </si>
  <si>
    <t>КНП-1454</t>
  </si>
  <si>
    <t>4670159014546</t>
  </si>
  <si>
    <t>Детская игрушка-каталка на палочке "Рак"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280х220х145 мм (длина палки: 550 мм). Упаковка: сетка.</t>
  </si>
  <si>
    <t>269283</t>
  </si>
  <si>
    <t>Каталка на палочке "Рыбка", 21,5х11х16 см (длина палки 43,8 см), жёлтый, в сетке  (арт. ИК-4089)</t>
  </si>
  <si>
    <t>ИК-4089</t>
  </si>
  <si>
    <t>4670419740895</t>
  </si>
  <si>
    <t>Детская игрушка-каталка на палочке "Рыбка"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жёлтый. Размер: 215х110х160 мм (длина палки: 438 мм). Упаковка: сетка.</t>
  </si>
  <si>
    <t>199525</t>
  </si>
  <si>
    <t>Каталка на палочке "Рыбка", 21,5х11х16 см (длина палки 43,8 см), оранжевый, в сетке ( Арт. КНП-1461)</t>
  </si>
  <si>
    <t>КНП-1461</t>
  </si>
  <si>
    <t>4670159014614</t>
  </si>
  <si>
    <t>Детская игрушка-каталка на палочке "Рыбка"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оранжевый. Размер: 215х110х160 мм (длина палки: 438 мм). Упаковка: сетка.</t>
  </si>
  <si>
    <t>199529</t>
  </si>
  <si>
    <t>Каталка на палочке "Утка", 19,5х14х24,6 см (длина палки 51,8 см), в сетке ( Арт. КНП-1465)</t>
  </si>
  <si>
    <t>КНП-1465</t>
  </si>
  <si>
    <t>4670159014652</t>
  </si>
  <si>
    <t>Детская игрушка-каталка на палочке "Утка"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195х140х246 мм (длина палки: 518 мм). Упаковка: сетка.</t>
  </si>
  <si>
    <t>199530</t>
  </si>
  <si>
    <t>Каталка на палочке "Шар с колокольчиком", 10,7х13,7х15см (длина палки 52см),в сетке( Арт. КНП-1466)</t>
  </si>
  <si>
    <t>КНП-1466</t>
  </si>
  <si>
    <t>4670159014669</t>
  </si>
  <si>
    <t>Детская игрушка-каталка на палочке "Шар с колокольчиком" будет незаменимым спутником на прогулке, или же весёлым развлечением дома. Каталка развивает у детей координацию движений, вестибулярный аппарат и тренирует мышцы. Материал: пластик. Цвет: микс. Размер: 107х137х150 мм (длина палки: 520 мм). Упаковка: сетка.</t>
  </si>
  <si>
    <t>13.НЕВАЛЯШКИ ТМ "Рыжий Кот"</t>
  </si>
  <si>
    <t>260403</t>
  </si>
  <si>
    <t>Игрушка развивающая неваляшка "Птенчик" (12 см, в пакете) (арт. ИК-0878)</t>
  </si>
  <si>
    <t>ИК-0878</t>
  </si>
  <si>
    <t>4670419708789</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</si>
  <si>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12 см. При движении глаза игрушки двигаются. Материал: пластик.</t>
  </si>
  <si>
    <t>260618</t>
  </si>
  <si>
    <t>Игрушка развивающая неваляшка "Совушка" (13,5 см, в пакете) (арт. ИК-0902)</t>
  </si>
  <si>
    <t>ИК-0902</t>
  </si>
  <si>
    <t>4670419709021</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</si>
  <si>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13,5 см. Материал: пластик. В пакете с хэдером.</t>
  </si>
  <si>
    <t>219274</t>
  </si>
  <si>
    <t>Игрушка развивающая неваляшка "Утенок" 13,5см (Арт. И-2328)</t>
  </si>
  <si>
    <t>И-2328</t>
  </si>
  <si>
    <t>4670159123286</t>
  </si>
  <si>
    <t>Неваляшка – это классическая игрушка, созданная специально для малышей, которые только что научились сидеть. Главное преимущество неваляшки заключается в том, что она помогает детям самостоятельно обучаться игре. Яркая окраска на долгое время сможет занять ребенка. Размер: 13,5 см. Материал: пластик.</t>
  </si>
  <si>
    <t>14.СОРТЕРЫ</t>
  </si>
  <si>
    <t>269280</t>
  </si>
  <si>
    <t>Сортер "Дракончик" на колёсах (20х19х12 см, жёлтый, в пакете) (арт. ИК-4080)</t>
  </si>
  <si>
    <t>ИК-4080</t>
  </si>
  <si>
    <t>4670419740802</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</si>
  <si>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20х19х12 см. В пакете.</t>
  </si>
  <si>
    <t>260389</t>
  </si>
  <si>
    <t>Сортер "Дракончик" на колёсах (20х19х12 см, зелёный, в пакете)(Арт. ИК-0875)</t>
  </si>
  <si>
    <t>ИК-0875</t>
  </si>
  <si>
    <t>4670419708758</t>
  </si>
  <si>
    <t>260388</t>
  </si>
  <si>
    <t>Сортер "Котик" на колёсах (24х16х11,5 см, в пакете) (арт.ИК-0874)</t>
  </si>
  <si>
    <t>ИК-0874</t>
  </si>
  <si>
    <t>4670419708741</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</si>
  <si>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24х16х11,5 см. В пакете.</t>
  </si>
  <si>
    <t>260387</t>
  </si>
  <si>
    <t>Сортер "Крокодил" (27х15х8 см, в пакете) (арт.ИК-0873)</t>
  </si>
  <si>
    <t>ИК-0873</t>
  </si>
  <si>
    <t>4670419708734</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</si>
  <si>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27х15х8 см. В пакете.</t>
  </si>
  <si>
    <t>260402</t>
  </si>
  <si>
    <t>Сортер "Тигрёнок" на колёсах (20х16х12 см, в пакете) (арт. ИК-0877)</t>
  </si>
  <si>
    <t>ИК-0877</t>
  </si>
  <si>
    <t>4670419708772</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</si>
  <si>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Размер: 20х16х12 см. В пакете.</t>
  </si>
  <si>
    <t>200069</t>
  </si>
  <si>
    <t>Сортер "Черепашка" (24см*17см*16см, длина веревки 20 см), сетка ( Арт. И-1661)</t>
  </si>
  <si>
    <t>И-1661</t>
  </si>
  <si>
    <t>4670159016618</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</si>
  <si>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под отверстия и выемки, ребенок изучает формы и цвета, учится сравнивать и анализировать, развивает логику и память, ловкость, мелкую моторику и координацию. Длина веревки 20 см. Размер: 24см*17см*16см. В сетке.</t>
  </si>
  <si>
    <t>261933</t>
  </si>
  <si>
    <t>Сортер "Птичка" (12,5х11,5х18,5см, в коробке) (арт. FCJ1361499)</t>
  </si>
  <si>
    <t>FCJ1361499</t>
  </si>
  <si>
    <t>4670419713158</t>
  </si>
  <si>
    <t>Сортер “Птичка — развивающая игра в стильной коробке!
Развивает моторику и мышление. Размер: 12,5×11,5×18,5 см. В коробке.</t>
  </si>
  <si>
    <t>213133</t>
  </si>
  <si>
    <t>Сортер "Учим цвета. Животные-2" (17х9х9см., 36 фигурок,  6 цвет. тарелок, 2 пинцета) (арт. И-9398)</t>
  </si>
  <si>
    <t>И-9398</t>
  </si>
  <si>
    <t>4670159093985</t>
  </si>
  <si>
    <t>Сортер — это развивающая игрушка, принцип которой основан на сортировке предметов по разным признакам: цвету, размеру и форме. Развивающая игрушка-сортер очень полезна для ребенка. Подбирая фигурки, ребенок изучает формы и цвета, учится сравнивать и анализировать, развивает логику и память, ловкость, мелкую моторику и координацию. В наборе: 36 фигурок,  6 цвет. тарелок, 2 пинцета. Размер: 17х9х9см. В тубе.</t>
  </si>
  <si>
    <t>262627</t>
  </si>
  <si>
    <t>Сортер (11,5х11,5х11,5 см, 5 деталей, в сетке)  (арт.1991573)</t>
  </si>
  <si>
    <t>1991573</t>
  </si>
  <si>
    <t>4670419717552</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</si>
  <si>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куба. Материал: пластик. Размер: 11,5х11,5х11,5 см. В наборе: 5 деталей. В сетке.</t>
  </si>
  <si>
    <t>262626</t>
  </si>
  <si>
    <t>Сортер (12,5х12,5х12,5 см, 12 деталей, в пакете)  (арт.1889305)</t>
  </si>
  <si>
    <t>1889305</t>
  </si>
  <si>
    <t>4670419717545</t>
  </si>
  <si>
    <t>Необычная яркая головоломка для малышей развивает память, внимание, мелкую моторику рук. Ребенку просто предстоит подобрать подходящие по цвету и форме фигуры к отверстиям в гранях предмета. Материал: пластик. Размер: 12,5х12,5х12,5 см. В наборе: 12 деталей. В пакете.</t>
  </si>
  <si>
    <t xml:space="preserve">15.РУЛИ </t>
  </si>
  <si>
    <t>194999</t>
  </si>
  <si>
    <t>Муз.развив. игрушка РУЛЬ "Гонка"(звук,бат.2хАА не в компл.,в пакете) ( Арт. 2125450)</t>
  </si>
  <si>
    <t>2125450</t>
  </si>
  <si>
    <t>4620129788342</t>
  </si>
  <si>
    <t>Маленький гонщик непременно придёт в восторг от невероятного музыкального руля.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2хАА не идут в комплекте. В ассортименте: 2 вида микс. В пакете.</t>
  </si>
  <si>
    <t>229039</t>
  </si>
  <si>
    <t>Муз.развив. игрушка РУЛЬ 45,5х37 см (на присоске, липучке,звук,бат.3хАА не в комп) ( Арт. 2800502BB)</t>
  </si>
  <si>
    <t>2800502BB</t>
  </si>
  <si>
    <t>4670159155218</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</si>
  <si>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текстиль. Упаковка: коробка с окном. Размер: 45,5х37 см. Батарейки 3хАА не идут в комлпекте.</t>
  </si>
  <si>
    <t>164227</t>
  </si>
  <si>
    <t>Муз.развивающая игрушка (18,5см) РУЛЬ "БИП БИП" (звук,бат.2шт.АА не в компл.) (Арт. 1003051)</t>
  </si>
  <si>
    <t>1003051</t>
  </si>
  <si>
    <t>4610144824538</t>
  </si>
  <si>
    <t>Маленький гонщик непременно придёт в восторг от невероятного музыкального руля.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Батарейки 2хАА не идут в комплекте. В пакете.</t>
  </si>
  <si>
    <t>164229</t>
  </si>
  <si>
    <t>Муз.развивающая игрушка РУЛЬ "БИП БИП-1"(звук,бат.2шт.АА не в компл., 2 вида микс) (Арт. 2050119)</t>
  </si>
  <si>
    <t>2050119</t>
  </si>
  <si>
    <t>4610144824569</t>
  </si>
  <si>
    <t>Маленький гонщик непременно придёт в восторг от невероятного музыкального руля "БИП БИП-1".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2 вида микс. Батарейки 2хАА не идут в комплекте.</t>
  </si>
  <si>
    <t>194998</t>
  </si>
  <si>
    <t>Муз.развивающая игрушка РУЛЬ "БИП БИП"(цвет микс,звук,свет,3хАА не в компл.,в кор.) ( Арт. 2082580)</t>
  </si>
  <si>
    <t>2082580</t>
  </si>
  <si>
    <t>4620129788335</t>
  </si>
  <si>
    <t>Маленький гонщик непременно придёт в восторг от невероятного музыкального руля "БИП БИП". Игрушка улучшает слуховое, зрительное и тактильное восприятия, отлично развивает мелкую моторику и координацию движений ребенка. Это прекрасный способ занять малыша в дороге или дома. Ребёнок с большим удовольствием будет подражать папе или маме, которые водят машину. Детский руль - желанный подарок юным любителям автогонок! Сделайте мечту Вашего малыша реальностью, дарите яркие впечатления! Особенности: звук, свет. Озвучка с использованием английского языка. Батарейки 3хАА не идут в комплекте. В коробке.</t>
  </si>
  <si>
    <t>18. ЗАВОДНЫЕ, ИНЕРЦИОННЫЕ ИГРУШКИ</t>
  </si>
  <si>
    <t>153124</t>
  </si>
  <si>
    <t>Заводная игрушка  "Оленёнок" (7х5х9 см), (цвет-микс), пакет (арт. 1425655)</t>
  </si>
  <si>
    <t>1425655</t>
  </si>
  <si>
    <t>4680088468785</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</si>
  <si>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7х5х9 см. Цвет: микс. Упаковано в прозрачный запаянный пакет.</t>
  </si>
  <si>
    <t>153125</t>
  </si>
  <si>
    <t>Заводная игрушка "Динозаврик" (9х5х9 см), пакет (арт. 1425658)</t>
  </si>
  <si>
    <t>1425658</t>
  </si>
  <si>
    <t>4680088468792</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</si>
  <si>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9х5х9 см. Упаковано в прозрачный запаянный пакет.</t>
  </si>
  <si>
    <t>199661</t>
  </si>
  <si>
    <t>Заводная игрушка "Петушок"(10х5х8,8 см )(цвет микс,в пакете) ( Арт. 2169697)</t>
  </si>
  <si>
    <t>2169697</t>
  </si>
  <si>
    <t>4670159013952</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</si>
  <si>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10х5х8,8 см. Упаковано в пакет. Цвет микс.</t>
  </si>
  <si>
    <t>199662</t>
  </si>
  <si>
    <t>Заводная игрушка "Цыплёнок" (8х4,5х6,5 см ) (цвет микс,в пакете) ( Арт. 2305112)</t>
  </si>
  <si>
    <t>2305112</t>
  </si>
  <si>
    <t>4670159013969</t>
  </si>
  <si>
    <t>Заводная игрушка развлечет малыша и подарит большую гамму ярких эмоций, ведь его игрушечный друг может двигаться самостоятельно. Его просто нужно завести с помощью специального ключика, расположенного в боковой части игрушки. Таким образом, малыш не просто весело проведёт время, но и сможет развить воображение, цветовое восприятие, координацию и мелкую моторику. Размер: 8х4,5х6,5 см. Упаковано в пакет. Цвет микс.</t>
  </si>
  <si>
    <t>19. РЫБАЛКИ</t>
  </si>
  <si>
    <t>131215</t>
  </si>
  <si>
    <t>Рыбалка пластиковая "ВЕСЕЛЫЙ РЫБАК-2" (5 рыбок, 1 удочка) (в блистере)  (Арт.Y13007013)</t>
  </si>
  <si>
    <t>Y13007013</t>
  </si>
  <si>
    <t>4665308070597</t>
  </si>
  <si>
    <t>Пластиковая рыбалка "ВЕСЕЛЫЙ РЫБАК-2"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5 рыбок, 1 удочка. В блистере.</t>
  </si>
  <si>
    <t>166453</t>
  </si>
  <si>
    <t>Рыбалка пластиковая "РЫБКА ЗА РЫБКОЙ-3" (7 рыбок,1 удочка,1 сачок,2 в. микс,в блист.) (Арт. M1250)</t>
  </si>
  <si>
    <t>M1250</t>
  </si>
  <si>
    <t>4610144846165</t>
  </si>
  <si>
    <t>Пластиковая рыбалка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7 рыбок с принтованным окрасом, 1 удочка, 1 сачок. Упаковано в блистер. Данная позиция представлена в двух вариантах. (микс).: расцветки и форма рыбок могут отличаться. В блистере.</t>
  </si>
  <si>
    <t>198725</t>
  </si>
  <si>
    <t>Рыбалка пластиковая (20х50см) "Удачный улов" (6 рыбок,удочка с катушкой,в блистере) (Арт. M1500-10)</t>
  </si>
  <si>
    <t>M1500-10</t>
  </si>
  <si>
    <t>4670159007326</t>
  </si>
  <si>
    <t>Пластиковая рыбалка "Удачный улов" позволит малышу заняться увлекательной ловлей морских обитателей.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высококачественного пластика, абсолютно безопасного для детей. В комплект входят: 6 рыбок, удочка с катушкой. Размер: 20х50 см. В блистере.</t>
  </si>
  <si>
    <t>196894</t>
  </si>
  <si>
    <t>Рыбалка пластиковая (36х19,5 см) "Удачный улов"(8 рыб.,удочка,лодка,в пак.) ( Арт. 2233814)</t>
  </si>
  <si>
    <t>2233814</t>
  </si>
  <si>
    <t>4620129797160</t>
  </si>
  <si>
    <t>Пластиковая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8 рыбок, 1 удочка, лодка. В пакете. Размер: 36х19,5 см.</t>
  </si>
  <si>
    <t>196896</t>
  </si>
  <si>
    <t>Рыбалка пластиковая (36х19,5 см) "Улов"(6 рыб.,удочка,лодка,ведро,в пак.) ( Арт. 2233816)</t>
  </si>
  <si>
    <t>2233816</t>
  </si>
  <si>
    <t>4620129797214</t>
  </si>
  <si>
    <t>Пластиковая рыбалка позволит малышу заняться дома ловлей рыбок. Такая увлекательная игра поможет развить координацию движений, ловкость, воображение, внимание и усидчивость. Все детали изготовлены из высококачественных нетоксичных материалов, абсолютно безопасных для детей. В комплекте: 6 рыбок, 1 удочка, лодка, ведро. В пакете. Размер: 36х19,5 см.</t>
  </si>
  <si>
    <t>138336</t>
  </si>
  <si>
    <t>Рыбалка пластиковая магнитная(20х50см)"Хороший улов2"(5рыбок,удочка с кат.,раскраска) (Арт. M1125-2)</t>
  </si>
  <si>
    <t>M1125-2</t>
  </si>
  <si>
    <t xml:space="preserve">4665308149804 </t>
  </si>
  <si>
    <t>Магнитная детская рыбалка имеет простой принцип — необходимо поймать морского жителя удочкой, соединив магниты между поплавком и морским животным. Разноцветные рыбки привлекут внимание ребенка, а желание маленького рыбака поймать хитрую рыбку займет его надолго. В наборе: 5 рыбок, телескопическая удочка с катушкой (3 колена), на оборотной стороне карты раскраска с рассказом о морских обитателях. Длина удочки: 45 см. Размер упаковки: 20х50 см.</t>
  </si>
  <si>
    <t>138343</t>
  </si>
  <si>
    <t>Рыбалка пластиковая(20х50см)"Удачный улов"(2 рыб.,морск.звезда,морс.конек,2 уд.,раск.) (Арт. M1134)</t>
  </si>
  <si>
    <t>M1134</t>
  </si>
  <si>
    <t xml:space="preserve">4665308149866 </t>
  </si>
  <si>
    <t>Магнитная детская рыбалка имеет простой принцип — необходимо поймать морского жителя удочкой. Разноцветные рыбки привлекут внимание ребенка, а желание маленького рыбака поймать хитрую рыбку займет его надолго. 1. Рыбалка с крючком. 6 предметов (2 рыбки, морская звезда, морской конёк.
2. 2 удочки телескопические (2 колена)
3. Длина удочки - 41 см.
4. раскраска рыбок - принт
5. на оборотной стороне карты - раскраска с рассказом о морских обитателях</t>
  </si>
  <si>
    <t>20. ИНТЕРАКТИВНЫЕ ИГРУШКИ (СВЕТ/ЗВУК)</t>
  </si>
  <si>
    <t>193705</t>
  </si>
  <si>
    <t>"Божья коровка с шестеренками" (свет,звук,бат.3хАА не в к-те) (12,5x14,3x7,2 см) (Арт. 2239838)</t>
  </si>
  <si>
    <t>2239838</t>
  </si>
  <si>
    <t>4620129782500</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</si>
  <si>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Особенности: свет, звук. Батарейки 3хАА не идут в комплекте. Размер: 12,5x14,3x7,2 см.</t>
  </si>
  <si>
    <t>210572</t>
  </si>
  <si>
    <t>Гитара (29х4,5х11см) свет, звук, 3*AA не в к-те, цвет микс (Арт. 2318978)</t>
  </si>
  <si>
    <t>2318978</t>
  </si>
  <si>
    <t>4670159077763</t>
  </si>
  <si>
    <t>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Особенности: свет, звук, батарейки 3*AA не в комплекте. Цвет микс. Размер: 29хх4,5х11 см. В коробке.</t>
  </si>
  <si>
    <t>262624</t>
  </si>
  <si>
    <t>Интерактивная игрушка "Заяц"  (21,8*14,5*15,8 см, свет, звук, в коробке) (арт.3044128)</t>
  </si>
  <si>
    <t>3044128</t>
  </si>
  <si>
    <t>4670419717590</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</si>
  <si>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необходимо снять защитное кольцо и игрушка начнет движение. Можно использовать как ночник-корпус светится. Заяц поворачивает голову и у него меняются мордочки (4 эмоции) при повороте головы.  Когда космический корабль с кольцом и в режиме включен -корабль светится и лопасти крутятся. При встрече с препятствием меняет направление движения. Размер игрушки 21,8*14,5*15,8 см. Работает от батареек типа: 3хAA (не в комплекте). В коробке 18,6*13,9*13,9 см. </t>
  </si>
  <si>
    <t>262612</t>
  </si>
  <si>
    <t>Интерактивная игрушка "Самолёт" (свет, звук, 3*АА не в комплекте, в коробке) (арт.2772489)</t>
  </si>
  <si>
    <t>2772489</t>
  </si>
  <si>
    <t>4670419717576</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</si>
  <si>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световой проектор, звук. Кабина открывается. Подводная лодка ездит.Человечек поворачивается из стороны в сторону. При встрече с препятствием подводная лодка меняет направление движения. Турбины с светящимися проекторами. Размер: 15х11х12 см. Работает от батареек типа: 3хAA (не в комплекте). В коробке. </t>
  </si>
  <si>
    <t>262595</t>
  </si>
  <si>
    <t>Интерактивная игрушка "Танцующий олень" (свет, звук, в коробке) (арт.2240101)</t>
  </si>
  <si>
    <t>2240101</t>
  </si>
  <si>
    <t>4670419717569</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</si>
  <si>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светится, поёт и танцует.У оленя есть 3 положения:1. Выключен, 2. Включен: шагает из стороны в сторону, танцует, музыка, подсветка лапок и рожек, 3. Положение посередине: подсветка лапок и рожек оленя. Работает от батареек типа: 3хAA (не в комплекте). Размер: 12,5х12,5х20 см. В коробке. </t>
  </si>
  <si>
    <t>262625</t>
  </si>
  <si>
    <t>Интерактивная игрушка "Черепаха"  (20х15х8 см, свет, звук, в коробке) (арт.3044129)</t>
  </si>
  <si>
    <t>3044129</t>
  </si>
  <si>
    <t>4670419717606</t>
  </si>
  <si>
    <t xml:space="preserve">Интерактивная игрушка придется по душе любому ребенку! Играя с ней, малыш сможет развить познавательное мышление, моторику, координацию и внимание. Световые и звуковые эффекты сделают игровой процесс еще увлекательнее. Материал: пластик. Особенности: свет, звук. Размер: 20х15х8 см. Работает от батареек типа: 3хAA (не в комплекте).Под хвостиком черепахи находится колесико, которым можно выставлять время на часах. Кнопка включения имеет три положения вкл./выкл и положение посередине- включение музыки и света (проектор в нижней части головы и подсветка часов на спине). При езде черепаха двигает головой, при встрече с препятствиями меняет направление движения. В коробке. </t>
  </si>
  <si>
    <t>210574</t>
  </si>
  <si>
    <t>Музыкальная игрушка "Робот", свет, звук, 3*AA не в к-те, 15х12,5х11,5см, цвет микс (Арт. 2371724)</t>
  </si>
  <si>
    <t>2371724</t>
  </si>
  <si>
    <t>4670159077787</t>
  </si>
  <si>
    <t>Музыкальная игрушка - это увлекательное и развивающее игрушечное устройство, которое позволяет детям создавать мелодии, исполнять песни и развивать музыкальные способности. С помощью кнопок, клавиш или других управляющих элементов дети могут играть на различных музыкальных инструментах, учиться ритмике и музыкальным нотам, развивая творческие способности и слух. Несмотря на свою игровую природу, музыкальные игрушки могут быть также прекрасным инструментом для обучения и развития музыкальных навыков у детей. Батарейки 3*AA не в комплекте. Размер: 15х12,5х11,5см. Цвет микс.</t>
  </si>
  <si>
    <t>210573</t>
  </si>
  <si>
    <t>Музыкальная игрушка (20х9х14,5см) "Утка", свет, звук, 3*AA не в к-те (Арт. 2250436)</t>
  </si>
  <si>
    <t>2250436</t>
  </si>
  <si>
    <t>4670159077770</t>
  </si>
  <si>
    <t>Музыкальная игрушка - это увлекательное и развивающее игрушечное устройство, которое позволяет детям создавать мелодии, исполнять песни и развивать музыкальные способности. С помощью кнопок, клавиш или других управляющих элементов дети могут играть на различных музыкальных инструментах, учиться ритмике и музыкальным нотам, развивая творческие способности и слух. Несмотря на свою игровую природу, музыкальные игрушки могут быть также прекрасным инструментом для обучения и развития музыкальных навыков у детей. Батарейки 3*AA не в комплекте. Размер: 20х9х14,5см.</t>
  </si>
  <si>
    <t>21. ЗВУКОВЫЕ ИГРУШКИ-ПРОРЕЗОВАТЕЛИ</t>
  </si>
  <si>
    <t>223733</t>
  </si>
  <si>
    <t>Муз.погремушка с прорез."Крабик"(русская озвучка и коробка,свет,бат. 2*ААА не в компл) (Арт. И-4848)</t>
  </si>
  <si>
    <t>И-4848</t>
  </si>
  <si>
    <t>4670159148487</t>
  </si>
  <si>
    <t>Музыкальная погремушка с прорезывателем для детей - это отличный спутник в развитии вашего малыша. Это уникальная игрушка, которая не только помогает развить мелкую моторику, воображение, слух и цветовосприятие, но и поможет ребенку в такой непростой период, когда начинают лезть зубки. Нажимайте кнопку вместе с вашим малышом и наслаждайтесь веселыми песенками, которые воспроизводит эта забавная игрушка. Ребеноку обязательно понравятся звуки и мелодии, которые он услышит. Яркий дизайн и мигающие огоньки увлекут внимание малыша, а удобная форма и размеры позволят легко держать его в маленькой ручке. Батарейки 2*ААА не идут в комплекте. Материал: пластик, полимерный материал. Упаковка: коробка.</t>
  </si>
  <si>
    <t>22. ИГРУШКИ-ПРЫГУНЫ</t>
  </si>
  <si>
    <t>200557</t>
  </si>
  <si>
    <t>Игрушка-прыгун "Весёлая коровка" 58*48*29(1300г, в пакете) ( Арт. И-2040)</t>
  </si>
  <si>
    <t>И-2040</t>
  </si>
  <si>
    <t>4670159020400</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</si>
  <si>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Размер 58 см длина*48 см высота*29 см ширина.Игрушка выдежривает максимальный вес 50 кг. Цвет: микс 3 цвета. Упаковка: пакет. Материал: ПВХ. Вес: 1300 г.</t>
  </si>
  <si>
    <t>200554</t>
  </si>
  <si>
    <t>Игрушка-прыгун "Динозаврик с рогом" 58*48*29 см (2 цвета микс, 1300г, в пакете) ( Арт. И-2037)</t>
  </si>
  <si>
    <t>И-2037</t>
  </si>
  <si>
    <t>4670159020370</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</si>
  <si>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крохе!Габариты длина 58 см*высота 48 см*ширина 29 см. Максимальная нагрузка 50 кг. Цвет: микс 2 цвета. Упаковка: пакет. Материал: ПВХ. Вес: 1300 г.</t>
  </si>
  <si>
    <t>200561</t>
  </si>
  <si>
    <t>Игрушка-прыгун "Динозаврик с рожками" 58*48*29 см(4 цвета микс, 1300г, в пакете) ( Арт. И-2044)</t>
  </si>
  <si>
    <t>И-2044</t>
  </si>
  <si>
    <t>4670159020448</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</si>
  <si>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длина 58*высота48 см*ширина 29 см. Максимальная нагрузка 50 кг.Цвет: микс 4 цвета. Упаковка: пакет. Материал: ПВХ. Вес: 1300 г.</t>
  </si>
  <si>
    <t>275881</t>
  </si>
  <si>
    <t>Игрушка-прыгун "Динозаврик" (61*47*55 см, 1350г, зелёный, в пакете) ( Арт.AN01149 )</t>
  </si>
  <si>
    <t>AN01149</t>
  </si>
  <si>
    <t>4670419757633</t>
  </si>
  <si>
    <t>Максимальная нагрузка 50 кг.</t>
  </si>
  <si>
    <t>275877</t>
  </si>
  <si>
    <t>Игрушка-прыгун "Единорог" (61*26*54 см, 1300г, полупрозрачный, в пакете) ( Арт.ИК-6247 )</t>
  </si>
  <si>
    <t>ИК-6247</t>
  </si>
  <si>
    <t>4670419762477</t>
  </si>
  <si>
    <t>Максимальная нагрузка на игрушку 50 кг.</t>
  </si>
  <si>
    <t>200556</t>
  </si>
  <si>
    <t>Игрушка-прыгун "Животные" 58*48*29 см(3 цвета микс, 1300г, в пакете) ( Арт. И-2039)</t>
  </si>
  <si>
    <t>И-2039</t>
  </si>
  <si>
    <t>4670159020394</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</si>
  <si>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58 см длина*48 см высота*29 см ширина. Максимальная нагрузка 50 см.Цвет: микс 3 цвета. Упаковка: пакет. Материал: ПВХ. Вес: 1300 г.</t>
  </si>
  <si>
    <t>275879</t>
  </si>
  <si>
    <t>Игрушка-прыгун "Жираф" в наб. с платком (59*27*49 см, 1300г, звук,жёлтый,  в пакете) ( Арт.ИК-6249 )</t>
  </si>
  <si>
    <t>ИК-6249</t>
  </si>
  <si>
    <t>4670419762491</t>
  </si>
  <si>
    <t>275882</t>
  </si>
  <si>
    <t>Игрушка-прыгун "Оленёнок" (58*32*56 см, 1300г, серый, в пакете) ( Арт.ИК-6253 )</t>
  </si>
  <si>
    <t>ИК-6253</t>
  </si>
  <si>
    <t>4670419762538</t>
  </si>
  <si>
    <t>275878</t>
  </si>
  <si>
    <t>Игрушка-прыгун "Оленёнок" (58*32*56 см, 1350г, звук, розовый, в пакете) ( Арт.ИК-6248 )</t>
  </si>
  <si>
    <t>ИК-6248</t>
  </si>
  <si>
    <t>4670419762484</t>
  </si>
  <si>
    <t>154415</t>
  </si>
  <si>
    <t>Игрушка-прыгун "ОСЛИК" 58*48*29 (1300 гр.), (цвет микс) (арт. AN03342)</t>
  </si>
  <si>
    <t>AN03342</t>
  </si>
  <si>
    <t>4680088485157</t>
  </si>
  <si>
    <t>Игрушка-прыгун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Габариты длина 58*высота 48*ширина 29 см. Максимальная нагрузка 50 кг. Вес: 1300 гр. Цвет микс.</t>
  </si>
  <si>
    <t>275880</t>
  </si>
  <si>
    <t>Игрушка-прыгун "Ослик" в наб. с платком (55*29*50 см, 1300г, в пакете) ( Арт.AN01148 )</t>
  </si>
  <si>
    <t>AN01148</t>
  </si>
  <si>
    <t>4670419757626</t>
  </si>
  <si>
    <t>167705</t>
  </si>
  <si>
    <t>Мяч прыгун с рожками "ВЕСЁЛОЕ НАСТРОЕНИЕ" цвет микс (45см,300г) (Арт. YJQ11)</t>
  </si>
  <si>
    <t>YJQ11</t>
  </si>
  <si>
    <t>4610144853781</t>
  </si>
  <si>
    <t>Мяч-прыгун помогает ребёнку в развитии координации и укрепляет мышцы, формирует осанку. Изделие выполнено из изностостойкого материала, поэтому она будет радовать своего владельца долгие годы. Во время прыжков на нём малыш быстро физически развивается, развивается чувство равновесия, формируется правильная осанка, и сама оздоровительная гимнастика с помощью нашей игрушки-прыгуна в виде забавного животного не наскучит крохе! Размер: 45см. Вес: 300 г.</t>
  </si>
  <si>
    <t xml:space="preserve">23. РАЗВИВАЮЩИЕ ИГРУШКИ </t>
  </si>
  <si>
    <t>262083</t>
  </si>
  <si>
    <t>Игрушка  развивающая "Божья коровка" (11х7х10 см) (арт. 2340042)</t>
  </si>
  <si>
    <t>2340042</t>
  </si>
  <si>
    <t>4670419714728</t>
  </si>
  <si>
    <t xml:space="preserve">Игрушка  развивающая "Божья коровка" понравится любому ребенку. Особенности: нажимай цветной кругляшок и меняй местами, сопоставь по цвету кругляшок и отверствие на спинке божьей коровки. Размер игрушки: 11х7х10 см. Материал: пластик. В коробке. </t>
  </si>
  <si>
    <t>262084</t>
  </si>
  <si>
    <t>Игрушка  развивающая "Ёжик" (12х9х12,5 см)  (арт. 2901167)</t>
  </si>
  <si>
    <t>2901167</t>
  </si>
  <si>
    <t>4670419714735</t>
  </si>
  <si>
    <t>Игрушка  развивающая "Ёжик" понравится любому ребенку. Особенности: нажимать, тянуть, издает звуки, спинер, грызунок, можно подвесить в коляску или кроватку. Игровые элементы на спинк игрушки разной формы, цвета и текстуры. Лапки оттягиваются. На нижней части игрушки - спиннер. Мягкий прорезыватель для зубов малыша. Размер игрушки 12*11*9 см. Размер коробки: 12х9х12,5 см. Материал: пластик. В коробке.</t>
  </si>
  <si>
    <t>262082</t>
  </si>
  <si>
    <t>Игрушка  развивающая "Крабик" (11х3х11 см) (арт. 2340040)</t>
  </si>
  <si>
    <t>2340040</t>
  </si>
  <si>
    <t>4670419714711</t>
  </si>
  <si>
    <t>Игрушка  развивающая "Крабик" понравится любому ребенку. Особенности: игра для пальцев, малыш может тянуть за предметы разной формы и текстуры ( при движении предметы издают звук трещетки), глазки крутятся, при нажатии на нос крабик издает звук (нос пищалка). Размер игрушки: 10*11 см. Размер коробки: 11х3х11 см.</t>
  </si>
  <si>
    <t>267089</t>
  </si>
  <si>
    <t>Игрушка развивающая "Бизиборд" (12,5х9,5х8,5см, в коробке) (Арт. Y4693427)</t>
  </si>
  <si>
    <t>Y4693427</t>
  </si>
  <si>
    <t>4670419732746</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</si>
  <si>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12,5х9,5х8,5 см. Упаковка: коробка.</t>
  </si>
  <si>
    <t>267080</t>
  </si>
  <si>
    <t>Игрушка развивающая "Бизиборд" (18,8х10х23,2см, звук), бат.2хАА, не в к-те (Арт. Y13054146)</t>
  </si>
  <si>
    <t>Y13054146</t>
  </si>
  <si>
    <t>4670419732685</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</si>
  <si>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2*АА (не включены в комплект). Материал: пластик. Размер: 18,8х10х23,2 см. Особенности: звук. Упаковка: коробка.</t>
  </si>
  <si>
    <t>267092</t>
  </si>
  <si>
    <t>Игрушка развивающая "Бизиборд" (24,5х8,6х18,5см, в коробке) (Арт. Y4693459)</t>
  </si>
  <si>
    <t>Y4693459</t>
  </si>
  <si>
    <t>4670419732760</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</si>
  <si>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24,5х8,6х18,5 см. Упаковка: коробка.</t>
  </si>
  <si>
    <t>267087</t>
  </si>
  <si>
    <t>Игрушка развивающая "Бизиборд" (24х8,8х25,5см, свет, звук), бат.3хАА, не в к-те (Арт. Y28148001)</t>
  </si>
  <si>
    <t>Y28148001</t>
  </si>
  <si>
    <t>4670419732722</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</si>
  <si>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Размер: 24х8,8х25,5 см. Особенности: свет, звук. Упаковка: коробка.</t>
  </si>
  <si>
    <t>267082</t>
  </si>
  <si>
    <t>Игрушка развивающая "Бизиборд" (33х5х25см, свет, звук), бат.3хАА, не в к-те (Арт. Y13054147)</t>
  </si>
  <si>
    <t>Y13054147</t>
  </si>
  <si>
    <t>4670419732692</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</si>
  <si>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Размер: 33х5х25 см. Особенности: свет, звук. Упаковка: коробка.</t>
  </si>
  <si>
    <t>267091</t>
  </si>
  <si>
    <t>Игрушка развивающая "Бизиборд" (9х8х10см, в коробке) (Арт. Y4693448)</t>
  </si>
  <si>
    <t>Y4693448</t>
  </si>
  <si>
    <t>4670419732753</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</si>
  <si>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Материал: пластик. Размер: 9х8х10 см. Упаковка: коробка.</t>
  </si>
  <si>
    <t>267085</t>
  </si>
  <si>
    <t>Игрушка развивающая "Бизиборд" (звук), бат.3хАА, не в к-те (Арт. Y24249057)</t>
  </si>
  <si>
    <t>Y24249057</t>
  </si>
  <si>
    <t>4670419732715</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</si>
  <si>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3*АА (не включены в комплект). Материал: пластик. Особенности: звук. Упаковка: коробка.</t>
  </si>
  <si>
    <t>267083</t>
  </si>
  <si>
    <t>Игрушка развивающая "Бизиборд" (свет, звук), бат.2хАА, не в к-те (Арт. Y14869374)</t>
  </si>
  <si>
    <t>Y14869374</t>
  </si>
  <si>
    <t>4670419732708</t>
  </si>
  <si>
    <t>Игровой развивающий центр — мечта для малышей и их родителей. На игровой панели модели расположено множество развивающих элементов, которые будут активно привлекать внимание ребёнка. Игрушка познакомит кроху с различными цветами и формами, поспособствует развитию тактильных ощущений, мелкой моторики, внимания и логики. Часть элементов модели работают от батареек типа 2*АА (не включены в комплект). Материал: пластик. Особенности: свет, звук. Упаковка: коробка.</t>
  </si>
  <si>
    <t>196882</t>
  </si>
  <si>
    <t>Набор инструментов "Маленький мастер" (33 пред.,в кор.)(33х18,5х26,5 см) ( Арт. 2064290)</t>
  </si>
  <si>
    <t>2064290</t>
  </si>
  <si>
    <t>4620129797146</t>
  </si>
  <si>
    <t>С помощью набора инструментов "Маленький мастер"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17 предметов. Размер: 18,5х3,3х11 см. В пакете.</t>
  </si>
  <si>
    <t>229009</t>
  </si>
  <si>
    <t>Развивающая игрушка (5 в 1) 11х12х6 см (в коробке, цвет микс) (Арт. 2800499BB)</t>
  </si>
  <si>
    <t>2800499BB</t>
  </si>
  <si>
    <t>4670159155225</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</si>
  <si>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полимерный материал. Упаковка: коробка. Размер: 11х12х6 см. Цвет: микс.</t>
  </si>
  <si>
    <t>229030</t>
  </si>
  <si>
    <t>Развивающая игрушка (6 в 1) 10,5х9,5х8 см в коробке (Арт. 2473512BB)</t>
  </si>
  <si>
    <t>2473512BB</t>
  </si>
  <si>
    <t>4670159155300</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</si>
  <si>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Материал: пластик. Упаковка: коробка. Размер: 10,5х9,5х8 см.</t>
  </si>
  <si>
    <t>24. РАЗВИВАЮЩИЕ ИГРОВЫЕ ЦЕНТРЫ</t>
  </si>
  <si>
    <t>202601</t>
  </si>
  <si>
    <t xml:space="preserve"> Каталка - столик развивающая 44х18х33 см, бат. 3*AA не в к-те  ( Арт. 2366515)</t>
  </si>
  <si>
    <t>2366515</t>
  </si>
  <si>
    <t>4670159032762</t>
  </si>
  <si>
    <t>Детская каталка - столик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звуковым сопровождением, работающем от батареек типа 2*АА (не включены в комплект). Материал: пластик. Озвучка на английском языке. Размер: 39,5х11,5х35 см. Упаковка: коробка.</t>
  </si>
  <si>
    <t>202602</t>
  </si>
  <si>
    <t xml:space="preserve"> Каталка - столик развивающая 44х18х33 см, бат. 3*AA не в к-те ( Арт. 2366514)</t>
  </si>
  <si>
    <t>2366514</t>
  </si>
  <si>
    <t>4670159032779</t>
  </si>
  <si>
    <t>Детская каталка - столик — это настоящий развивающий центр и тренажер-ходунки одновременно. Малыши могут учиться ходить, опираясь на каталку, развлекаясь, обучаясь и играя. Модель дополнена множеством небольших предметов разных форм, которые поспособствуют развитию тактильных ощущений, мелкой моторики и внимания ребёнка. Каталка со звуковым сопровождением, работающем от батареек типа 2*АА (не включены в комплект). Материал: пластик. Озвучка с использованием английского языка. Размер: 39,5х11,5х35 см. Упаковка: коробка.</t>
  </si>
  <si>
    <t>229040</t>
  </si>
  <si>
    <t>Игровой центр 2в1 каталка+коврик музыкальный (Арт. 2366511BB)</t>
  </si>
  <si>
    <t>2366511BB</t>
  </si>
  <si>
    <t>4670159155324</t>
  </si>
  <si>
    <t>193383</t>
  </si>
  <si>
    <t>Игровой центр-каталка розовая (свет,звук), (66х11,5х45см) бат 3хАА не в комп. ( Арт. 2007948)</t>
  </si>
  <si>
    <t>2007948</t>
  </si>
  <si>
    <t>4620129780513</t>
  </si>
  <si>
    <t>На первом году жизни ребёнок быстро развивается. После шести месяцев, когда малыш уже хорошо сидит, предпринимает попытки вставать и ползать, его сложно удержать на месте! Для развития ребенка мы рекомендуем использовать ходунки-каталки. Являются отличной альтернативой классическим ходункам, но в отличие от вторых ,не портят стопу малыша, не влияют на походку. При использовании каталки у малыша тренируются мышцы, уменьшается нагрузка на позвоночник. Благодаря игровому центру впереди каталки, малыш развивает мелкую моторику, запоминает цвета, фигуры, развивает слух, радуется и танцует. Особенности: свет, звук. Озвучка с использованием английского языка. Батарейки: 3*АА не в комплекте. Размер: 66х11,5х45см.</t>
  </si>
  <si>
    <t>229020</t>
  </si>
  <si>
    <t>Игровой центр-толокар розовый (5 в 1)(50х41х16,5см) бат 3хАА не в комп. (Арт. 2473518BB)</t>
  </si>
  <si>
    <t>2473518BB</t>
  </si>
  <si>
    <t>4670159155270</t>
  </si>
  <si>
    <t>Детская развивающая игрушка - это игровой предмет, специально разработанный для детей с целью стимулирования их развития. Она предлагает интересную и веселую форму взаимодействия и обучения, помогает развить моторные навыки, когнитивные способности, социальные навыки и творческое мышление у малышей. Игрушка способствует активному участию ребенка в процессе игры, его фантазии и дальнейшему развитию его интеллектуального и эмоционального потенциала. Материал: пластик. Упаковка: коробка. Размер: 50х41х16,5 см. Батарейки 3хАА не идут в комлпекте. Цвет: розовый.</t>
  </si>
  <si>
    <t>193381</t>
  </si>
  <si>
    <t>Музыкальный развивающий игровой столик голубой (свет,звук),(60х16,5х43,5см) ( Арт. 2007930)</t>
  </si>
  <si>
    <t>2007930</t>
  </si>
  <si>
    <t>4620129780490</t>
  </si>
  <si>
    <t>Развивающий столик — это столик, который вместо привычной пластиковой столешницы имеет специальную игровую панель. На ней находятся различные игрушки, кнопки и световые индикаторы. Малыш может нажимать на клавиши, которые будут издавать звуки, и следить за бегающими огоньками. Такой столик помогает ребёнку научиться выполнять различные задачи. Малыш учится определять цвета, формы игрушек, узнаёт новые звуки и движения. Особенности: свет, звук. Озвучка с использованием английского языка. Батарейки 3хАА (не в комплекте). Размер: 60х16,5х43,5см.</t>
  </si>
  <si>
    <t>193386</t>
  </si>
  <si>
    <t>Музыкальный развивающий столик-трансформер (свет,звук),(42х23х43см) ( Арт. 2143082)</t>
  </si>
  <si>
    <t>2143082</t>
  </si>
  <si>
    <t>4620129780551</t>
  </si>
  <si>
    <t>Развивающий столик — это столик, который вместо привычной пластиковой столешницы имеет специальную игровую панель. На ней находятся различные игрушки, кнопки и световые индикаторы. Малыш может нажимать на клавиши, которые будут издавать звуки, и следить за бегающими огоньками. Такой столик помогает ребёнку научиться выполнять различные задачи. Малыш учится определять цвета, формы игрушек, узнаёт новые звуки и движения. Особенности: свет, звук. Размер: 42х23х43см.</t>
  </si>
  <si>
    <t>193384</t>
  </si>
  <si>
    <t>Музыкальный развивающий центр 8 в 1 (22,5х13х16,5см) ( Арт. 2086900)</t>
  </si>
  <si>
    <t>2086900</t>
  </si>
  <si>
    <t>4620129780537</t>
  </si>
  <si>
    <t>Многофункциональный развивающий центр для малышей. На верхней части можно играть с магнитной рыбалкой, есть и червячки, и рыбки.  Игра-стучалка, в которой при нажатии на один столбик забавно выскакивает противоположный. Одну из сторон Совушку можно использовать, как барабанчик. Малыш развивает координация рук и глаз, мелкую моторику, внимательность, сосредоточенность, творческие способности. Знакомится с формой, основными цветами, счетом, количеством. Озвучка с использованием английского языка. Размер: 22,5х13х16,5см.</t>
  </si>
  <si>
    <t>244891</t>
  </si>
  <si>
    <t>Шезлонг-качалка для детей,игровой коврик с дугой и игрушками 2в1,свет,звук,90х13х40см(Арт.2216990)</t>
  </si>
  <si>
    <t>2216990</t>
  </si>
  <si>
    <t>4640163457097</t>
  </si>
  <si>
    <t>Удобный шезлонг-качалка для малышей превращается в игровой коврик с дугой и игрушками, световыми и звуковыми эффектами. Размеры: 90х13х40 см. Материал: металл, текстиль, полипропилен. В коробке.</t>
  </si>
  <si>
    <t>25. РАЗВИВАЮЩИЕ КУБЫ</t>
  </si>
  <si>
    <t>202610</t>
  </si>
  <si>
    <t>Куб логический (7 в 1) 14,8х18,5х14,8 см ( Арт. 2347199)</t>
  </si>
  <si>
    <t>2347199</t>
  </si>
  <si>
    <t>4670159032786</t>
  </si>
  <si>
    <t>Логический разноцветный куб состоит из 6 граней. Разнообразные формы фигурок надолго заинтересуют малыша, ведь ему нужно понять, как составить куб в единую конструкцию. Материал: пластик. Размер: 14,8х18,5х14,8 см. Упаковка: коробка.</t>
  </si>
  <si>
    <t>193378</t>
  </si>
  <si>
    <t>Музыкальный развивающий куб 6 в 1 (свет,звук), (32,5х22х25см) бат 3хАА не в комп. ( Арт. 2049397)</t>
  </si>
  <si>
    <t>2049397</t>
  </si>
  <si>
    <t>4620129780520</t>
  </si>
  <si>
    <t>Музыкальный куб - это превосходная развивающая игрушка, с которой ребенку будет невероятно полезно проводить время. На каждой грани кубика имеются различные изображения, фигуры и подвижные элемент. Играть с ним не только полезно, но и весело, так как игрушка обладает световыми и звуковыми эффектами. Батарейки 3*АА (не в комплекте). Озвучка с использованием английского языка. Размер: 32,5х22х25см.</t>
  </si>
  <si>
    <t>26.ПОГРЕМУШКА-СПИННЕР</t>
  </si>
  <si>
    <t>219000</t>
  </si>
  <si>
    <t>Погремушка-спиннер на присоске (Арт. Y4693319)</t>
  </si>
  <si>
    <t>Y4693319</t>
  </si>
  <si>
    <t>4670159122364</t>
  </si>
  <si>
    <t>Погремушка-спиннер на присоске превратит купание малыша в захватывающее приключение! Этот уникальный детский спиннер создан специально для использования в воде и превратит обычную ванну в мир веселья и развития. В наборе три спиннера, которые легко крепятся на присосках, и это отличный подарок для маленьких фанатов водных процедур. Одним из главных преимуществ этих спиннеров является их безопасность для детей. Каждый элемент изготовлен из качественных и нетоксичных материалов, которые не наносят вреда детской коже или здоровью. Параметры игрушек: 10х4,5х11,5 см, 10х10х4,5 см, 12,3х12х4,5 см. Материал: пластик и резина. В коробке.</t>
  </si>
  <si>
    <t>09. ТОВАРЫ ДЛЯ МАЛЫШЕЙ</t>
  </si>
  <si>
    <t>02. МАНЕЖИ ТМ РК</t>
  </si>
  <si>
    <t>236844</t>
  </si>
  <si>
    <t>МАНЕЖ ДЕТСКИЙ ИГРОВОЙ 120*180 СМ (50 шариков, коврик, 2 ручки) (арт. DN0001192)</t>
  </si>
  <si>
    <t>DN0001192</t>
  </si>
  <si>
    <t>Манеж детский игровой для малыша - это безопасная игровая зона для детей. Он станет идеальным пространством для развития ребёнка и освободит время родителей, дав возможность заняться своими делами (не только дома, но и на природе, на даче и т.д.). Конструкция из пластика с дополнительной защитой обладает особой прочностью: вы можете быть уверены, что ребенок не сломает и не опрокинет манеж. Комплектация: 50 шариков, коврик, 2 ручки. Размер: 120х180 см. Материал: ткань, сталь, пластик. В коробке.</t>
  </si>
  <si>
    <t>04. БОРТИКИ ТМ РК</t>
  </si>
  <si>
    <t>236839</t>
  </si>
  <si>
    <t>ЗАЩИТНЫЙ БАРЬЕР НА КРОВАТЬ: 160 СМ  (арт. DN0001194-4)</t>
  </si>
  <si>
    <t>DN0001194-4</t>
  </si>
  <si>
    <t>4670159208402</t>
  </si>
  <si>
    <t>Защитный барьер для кровати – это идеальное решение для надежной защиты от падений малыша и полная уверенность в его безопасности и комфорте во время сна. Бортик устанавливается на родительскую кровать и служит не только как защитный барьер для малыша от падения, но и как уютный ограничитель, который обеспечивает дополнительный комфорт и безопасность во время сна и игр. Он предназначен специально для того, чтобы предотвратить падение. Размер: 160 см. Материал каркаса:SPCC.Материал барьера-ткань Оксфорд 210 D. Сетчатая ткань R080. Пластик ПП, ПОМ. Защитная накладка пенополиэтилен. В наборе 4 шурупа-самореза для крепления к основанию кровати. В наборе так же пластиковый уголок, для скрепления 2 защитных барьеров. Высота сетки 66 см. Высота всего барьера  варьируется от 70-98 см. На ножках барьра 28 отверствий для крепления под разную высоту матраса. Изогнутая часть нижней конструкции В коробке.</t>
  </si>
  <si>
    <t>236836</t>
  </si>
  <si>
    <t>ЗАЩИТНЫЙ БАРЬЕР НА КРОВАТЬ: 180 СМ (арт. DN0001194-1)</t>
  </si>
  <si>
    <t>DN0001194-1</t>
  </si>
  <si>
    <t>4670159208372</t>
  </si>
  <si>
    <t>Защитный барьер для кровати – это идеальное решение для надежной защиты от падений малыша и полная уверенность в его безопасности и комфорте во время сна. Бортик устанавливается на родительскую кровать и служит не только как защитный барьер для малыша от падения, но и как уютный ограничитель, который обеспечивает дополнительный комфорт и безопасность во время сна и игр. Он предназначен специально для того, чтобы предотвратить падение. Размер: 180 см. Материал каркаса:SPCC.Материал барьера-ткань Оксфорд 210 D. Сетчатая ткань R080. Пластик ПП, ПОМ. Защитная накладка пенополиэтилен. В наборе 4 шурупа-самореза для крепления к основанию кровати. В наборе так же пластиковый уголок, для скрепления 2 защитных барьеров. Высота сетки 66 см. Высота всего барьера  варьируется от 70-98 см. На ножках барьра 28 отверствий для крепления под разную высоту матраса. Изогнутая часть нижней конструкции В коробке.</t>
  </si>
  <si>
    <t>05. ЗАМКИ-БЛОКИРАТОРЫ ТМ РК</t>
  </si>
  <si>
    <t>236719</t>
  </si>
  <si>
    <t>ЗАМОК БЛОКИРАТОР (10 ШТУК В НАБОРЕ) (Арт. ЗА-9514)</t>
  </si>
  <si>
    <t>ЗА-9514</t>
  </si>
  <si>
    <t>4670159195146</t>
  </si>
  <si>
    <t>Замок блокатор тканевый - гибкий и универсальный, обеспечивает надежную защиту от любопытных малышей и животных и дает полное ограничение над “доступом” к окнам, дверям, шкафам-купе, выдвижным ящикам, холодильникам и стиральным машинам. Самоклеющаяся защелка фиксатор гарантирует безопасность Вашего ребенка, предотвращая возможные травмы и несчастные случаи.</t>
  </si>
  <si>
    <t>07. СКЛАДНЫЕ КОВРИКИ ТМ РК</t>
  </si>
  <si>
    <t>237211</t>
  </si>
  <si>
    <t>Складной коврик (200x150x0,8см, двухсторонний, водонепроницаемый) (арт. КВ-8733)</t>
  </si>
  <si>
    <t>КВ-8733</t>
  </si>
  <si>
    <t>Складной коврик можно использовать как универсальный коврик для спорта, коврик для отдыха на природе, коврик для фитнеса или удобная подстилка для пиника. Размер коврика в развернутом виде позволит активно заниматься физическими нагрузками. Данный коврик можно взять с собой в путешествия, на отдых, в поход. Размер: 200х150х0,8 см. Особенности: двухсторонний, водонепроницаемый. Материал: вспененный полиэтилен. В коробке.</t>
  </si>
  <si>
    <t>08. ПАЛАТКИ ИГРОВЫЕ</t>
  </si>
  <si>
    <t>154046</t>
  </si>
  <si>
    <t>Игровой туннель (46х180 см) "ТРЕХЦВЕТНЫЙ" (в сумке) (арт. 8701-16)</t>
  </si>
  <si>
    <t>8701-16</t>
  </si>
  <si>
    <t>4680088478609</t>
  </si>
  <si>
    <t>Каждый ребёнок мечтает о собственном домике, поэтому игровая палатка "ТРЕХЦВЕТНЫЙ ТУННЕЛЬ"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46х180 см. В коробке.</t>
  </si>
  <si>
    <t>214306</t>
  </si>
  <si>
    <t>Палатка игровая  "Вигвам", 116*116*123 см, в сумке (Арт. SMYQ03)</t>
  </si>
  <si>
    <t>SMYQ03</t>
  </si>
  <si>
    <t>4670159094494</t>
  </si>
  <si>
    <t>Палатка игровая "Вигвам"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116х116х123 см. В коробке. Дно имеется. Упаковка: сумка.</t>
  </si>
  <si>
    <t>214308</t>
  </si>
  <si>
    <t>Палатка игровая  "Замок", цвет синий, 100*100*135 см, в сумке(Арт. SMYQ06-B)</t>
  </si>
  <si>
    <t>SMYQ06-B</t>
  </si>
  <si>
    <t>4670159094517</t>
  </si>
  <si>
    <t>Палатка игровая "Замок"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100х100х135 см. В коробке. Дно имеется. Упаковка: сумка. Цвет: синий.</t>
  </si>
  <si>
    <t>261586</t>
  </si>
  <si>
    <t>Палатка игровая "Домик", 120х102х132 см, в сумке(Арт. SMYQ032)</t>
  </si>
  <si>
    <t>SMYQ032</t>
  </si>
  <si>
    <t>4670419712335</t>
  </si>
  <si>
    <t xml:space="preserve">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Материал: текстиль, металл, пластик. Размер: 120х102х132 см. Упаковка: сумка. </t>
  </si>
  <si>
    <t>214311</t>
  </si>
  <si>
    <t>Палатка игровая "Домик", цвет розовый, 130*100*130 см, в сумке(Арт. SMYQ07-P)</t>
  </si>
  <si>
    <t>SMYQ07-P</t>
  </si>
  <si>
    <t>4670159094548</t>
  </si>
  <si>
    <t>Палатка игровая "Домик"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130х100х130 см. В коробке. Дно имеется. Упаковка: сумка. Цвет: розовый.</t>
  </si>
  <si>
    <t>214318</t>
  </si>
  <si>
    <t>Палатка игровая "Дракончик", 182*100*80 см, в сумке(Арт. SMYQ30)</t>
  </si>
  <si>
    <t>SMYQ30</t>
  </si>
  <si>
    <t>4670159094609</t>
  </si>
  <si>
    <t>Палатка игровая "Дракончик"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182х100х80 см. В коробке. Дно имеется. Упаковка: сумка.</t>
  </si>
  <si>
    <t>214319</t>
  </si>
  <si>
    <t>Палатка игровая "Единорожка", 182*100*80 см, в сумке(Арт. SMYQ31)</t>
  </si>
  <si>
    <t>SMYQ31</t>
  </si>
  <si>
    <t>4670159094616</t>
  </si>
  <si>
    <t>Палатка игровая "Единорожка"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182х100х80 см. Дно имеется. Упаковка: сумка.</t>
  </si>
  <si>
    <t>214309</t>
  </si>
  <si>
    <t>Палатка игровая "Замок", цвет розовый, 100*100*135 см, в сумке (Арт. SMYQ06-P)</t>
  </si>
  <si>
    <t>SMYQ06-P</t>
  </si>
  <si>
    <t>4670159094524</t>
  </si>
  <si>
    <t>Палатка игровая "Замок" изготовлена из натурального и безопасного материала. Она легко собирается и разбирается, а каркас позволяет изделию держать форму. От такого укромного уголка дети будут в восторге! Оригинальный дизайн палатки создаст интересную и уютную атмосферу для ребенка. Размер: 100х100х135 см. В коробке. Дно имеется. Упаковка: сумка. Цвет: розовый.</t>
  </si>
  <si>
    <t>237163</t>
  </si>
  <si>
    <t>Палатка игровая (110х70х70см) (арт. G00000192)</t>
  </si>
  <si>
    <t>G00000192</t>
  </si>
  <si>
    <t>4670159210436</t>
  </si>
  <si>
    <t>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110х70х70см. Материал: полиэстер, металл. В текстильной сумке.</t>
  </si>
  <si>
    <t>154031</t>
  </si>
  <si>
    <t>Палатка игровая (95х72х102 см) "ДОМИК В ДЕРЕВНЕ" (в коробке) (арт. 8164)</t>
  </si>
  <si>
    <t>8164</t>
  </si>
  <si>
    <t>4680088478487</t>
  </si>
  <si>
    <t>Каждый ребёнок мечтает о собственном домике, поэтому игровая палатка придется малышам по душе! Играть в ней можно дома, на даче или на пикнике. Палатка поможет создать идеальное индивидуальное пространство для игр, веселья с друзьями, чтения или сна. Прочный каркас палатки позволяет изделию всегда держать форму. Размер: 95х72х102 см. В коробке.</t>
  </si>
  <si>
    <t>213125</t>
  </si>
  <si>
    <t>Палатка с туннелем 290х120х96см, в сумке (Арт. YS0411879)</t>
  </si>
  <si>
    <t>YS0411879</t>
  </si>
  <si>
    <t>4670159093947</t>
  </si>
  <si>
    <t>Детская игровая палатка, это такое место, где ребёнок может уединиться со своими игрушками и обустроить всё так, как ему хочется. Палатку легко передвигать по комнате и удобно брать с собой. От такого укромного уголка дети будут в восторге! Оригинальный дизайн палатки создаст интересную и уютную атмосферу для ребенка. Палатка с дном, туннель отстегивается. Размер: 290х120х96 см. Упаковка: тканевая сумка.</t>
  </si>
  <si>
    <t>213124</t>
  </si>
  <si>
    <t>Палатка с туннелем 290х120х96см, в сумке (Арт. YS0411891)</t>
  </si>
  <si>
    <t>YS0411891</t>
  </si>
  <si>
    <t>4670159093930</t>
  </si>
  <si>
    <t>213123</t>
  </si>
  <si>
    <t>Палатка с туннелем 290х120х96см, в сумке (Арт. YS0411892)</t>
  </si>
  <si>
    <t>YS0411892</t>
  </si>
  <si>
    <t>4670159093923</t>
  </si>
  <si>
    <t>09. КОРЗИНЫ ДЛЯ ХРАНЕНИЯ ИГРУШЕК</t>
  </si>
  <si>
    <t>268207</t>
  </si>
  <si>
    <t>Контейнер для хранения "Божья коровка" (34х34х55 см) красный (Арт. AN00791)</t>
  </si>
  <si>
    <t>AN00791</t>
  </si>
  <si>
    <t>4670419736645</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</si>
  <si>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34х34х55 см. </t>
  </si>
  <si>
    <t>220367</t>
  </si>
  <si>
    <t>Контейнер для хранения "Божья коровка" (45х45см) красный КДИ-2722</t>
  </si>
  <si>
    <t>КДИ-2722</t>
  </si>
  <si>
    <t>4670159127222</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</si>
  <si>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красный. Материал: текстиль. Упаковка: пакет.</t>
  </si>
  <si>
    <t>268213</t>
  </si>
  <si>
    <t>Контейнер для хранения "Динозавр" (45х55 см) (Арт. AN00797)</t>
  </si>
  <si>
    <t>AN00797</t>
  </si>
  <si>
    <t>4670419736683</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</si>
  <si>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45х55 см. </t>
  </si>
  <si>
    <t>220364</t>
  </si>
  <si>
    <t>Контейнер для хранения "Зайчики" (27х27х50см) голубой КДИ-2719</t>
  </si>
  <si>
    <t>КДИ-2719</t>
  </si>
  <si>
    <t>4670159127192</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</si>
  <si>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голубой. Материал: текстиль. Упаковка: пакет.</t>
  </si>
  <si>
    <t>220360</t>
  </si>
  <si>
    <t>Контейнер для хранения "Котики" (27х27х50см) розовый  КДИ-2717</t>
  </si>
  <si>
    <t>КДИ-2717</t>
  </si>
  <si>
    <t>4670159127178</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</si>
  <si>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розовый. Материал: текстиль. Упаковка: пакет.</t>
  </si>
  <si>
    <t>220366</t>
  </si>
  <si>
    <t>Контейнер для хранения "Лягушонок" (45х45см) зеленый КДИ-2721</t>
  </si>
  <si>
    <t>КДИ-2721</t>
  </si>
  <si>
    <t>4670159127215</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</si>
  <si>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зеленый. Материал: текстиль. Упаковка: пакет.</t>
  </si>
  <si>
    <t>220371</t>
  </si>
  <si>
    <t>Контейнер для хранения "Мишка" (45х45см) коричневый  КДИ-2726</t>
  </si>
  <si>
    <t>КДИ-2726</t>
  </si>
  <si>
    <t>4670159127260</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</si>
  <si>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коричневый. Материал: текстиль. Упаковка: пакет.</t>
  </si>
  <si>
    <t>268212</t>
  </si>
  <si>
    <t>Контейнер для хранения "Мышка в пустыне" (45х55 см) (Арт. AN00796)</t>
  </si>
  <si>
    <t>AN00796</t>
  </si>
  <si>
    <t>4670419736676</t>
  </si>
  <si>
    <t>220363</t>
  </si>
  <si>
    <t>Контейнер для хранения "Обезьянка" (27х27х50см) желтый КДИ-2718</t>
  </si>
  <si>
    <t>КДИ-2718</t>
  </si>
  <si>
    <t>4670159127185</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</si>
  <si>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27х27х50 см. Цвет: желтый. Материал: текстиль. Упаковка: пакет.</t>
  </si>
  <si>
    <t>268217</t>
  </si>
  <si>
    <t>Контейнер для хранения "Пчёлка" (36х58 см, жёлтый) (Арт. AN00801)</t>
  </si>
  <si>
    <t>AN00801</t>
  </si>
  <si>
    <t>4670419736720</t>
  </si>
  <si>
    <t xml:space="preserve">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36х58 см. </t>
  </si>
  <si>
    <t>220369</t>
  </si>
  <si>
    <t>Контейнер для хранения "Собака" (45х45см) розовый  КДИ-2724</t>
  </si>
  <si>
    <t>КДИ-2724</t>
  </si>
  <si>
    <t>4670159127246</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</si>
  <si>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розовый. Материал: текстиль. Упаковка: пакет.</t>
  </si>
  <si>
    <t>268219</t>
  </si>
  <si>
    <t>Контейнер для хранения "Совушка" (36х58 см) (Арт. AN00802)</t>
  </si>
  <si>
    <t>AN00802</t>
  </si>
  <si>
    <t>4670419736737</t>
  </si>
  <si>
    <t>268210</t>
  </si>
  <si>
    <t>Контейнер для хранения "Тигрёнок" (34х34х55 см) оранжевый (Арт. AN00794)</t>
  </si>
  <si>
    <t>AN00794</t>
  </si>
  <si>
    <t>4670419736652</t>
  </si>
  <si>
    <t>220370</t>
  </si>
  <si>
    <t>Контейнер для хранения "Утёнок" (45х45см) желтый  КДИ-2725</t>
  </si>
  <si>
    <t>КДИ-2725</t>
  </si>
  <si>
    <t>4670159127253</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</si>
  <si>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желтый. Материал: текстиль. Упаковка: пакет.</t>
  </si>
  <si>
    <t>268215</t>
  </si>
  <si>
    <t>Контейнер для хранения "Футбольное поле" (45х55 см) (Арт. AN00799)</t>
  </si>
  <si>
    <t>AN00799</t>
  </si>
  <si>
    <t>4670419736706</t>
  </si>
  <si>
    <t>220368</t>
  </si>
  <si>
    <t>Контейнер для хранения "Футбольные мячи" (45х45см) синий КДИ-2723</t>
  </si>
  <si>
    <t>КДИ-2723</t>
  </si>
  <si>
    <t>4670159127239</t>
  </si>
  <si>
    <t>Дети без сомнения оценят красочную корзину с ярким рисунком. Контейнер отлично впишется в интерьер детской комнаты, в него можно положить куклы, машинки, конструкторы и другие игрушки ребенка. С такой яркой помощницей малыш быстрее нучиться сам убираться в комнате и приучиться к порядку и аккуратности. Размер: 45х45 см. Цвет: синий. Материал: текстиль. Упаковка: пакет.</t>
  </si>
  <si>
    <t>268216</t>
  </si>
  <si>
    <t>Контейнер для хранения "Цветы"  (45х55 см, розовый) (Арт. AN00800)</t>
  </si>
  <si>
    <t>AN00800</t>
  </si>
  <si>
    <t>4670419736713</t>
  </si>
  <si>
    <t>268205</t>
  </si>
  <si>
    <t>Контейнер для хранения "Цыплёнок" (34х34х55 см) жёлтый  (Арт. AN00790)</t>
  </si>
  <si>
    <t>AN00790</t>
  </si>
  <si>
    <t>4670419736638</t>
  </si>
  <si>
    <t xml:space="preserve">10. СВЕТИЛЬНИК-НОЧНИК </t>
  </si>
  <si>
    <t>194901</t>
  </si>
  <si>
    <t>Светильник"Динозаврик"зелен.(звук,свет,пульт,пластик,USB в к-те,в кор.)(12x12x17,5cм) (Арт. ИК-8483)</t>
  </si>
  <si>
    <t>ИК-8483</t>
  </si>
  <si>
    <t>4620129784832</t>
  </si>
  <si>
    <t>Ночник в детской – это идеальный выход для родителей, вынужденных вставать по ночам к ребёнку, чтобы ухаживать за ним. Ведь в этом случае, войдя в комнату, они не рискуют споткнуться, упасть, поскольку такой светильник достаточно хорошо освещает комнату, в то же время не мешая малышу. Ночник выглядит весьма симпатично даже в выключенном виде, а в рабочем состоянии он превращается в невероятно красивого сверкающего динозаврика. Что уж говорить о комнате, которая преображается благодаря его свету. Когда заряд аккумулятора снизится до определенного уровня, прозвучит звуковой сигнал - напоминание, чтобы вы не забыли своевременно поставить ночник на зарядку. В качестве источника света используются 3 встроенных светодиодных лампы. Ночник имеет таймер сна. Для переключения цвета необходимо коснуться его верхней части. Особенности: звук, свет, USB, пульт. Размер: 12x12x17,5 см. В коробке.</t>
  </si>
  <si>
    <t>10. ТРАНСПОРТ ИГРОВОЙ</t>
  </si>
  <si>
    <t>00. ТМ "РЫЖИЙ КОТ"</t>
  </si>
  <si>
    <t>Вертолеты</t>
  </si>
  <si>
    <t>272355</t>
  </si>
  <si>
    <t>Вертолёт инерционный (15,5х10х6,5 см.,черный, в пакете) (арт.ИК-4905)</t>
  </si>
  <si>
    <t>ИК-4905</t>
  </si>
  <si>
    <t>4670419749058</t>
  </si>
  <si>
    <t xml:space="preserve">Вертолёт инерционный понравится любому мальчишке! Нужно лишь потянуть игрушку на себя, отпустить, и она тут же поедет вперед, успешно преодолевая препятствия. Вертолёт предназначен для сюжетно-ролевых игр, способствует развитию познавательного мышления, моторики, координации движений, внимания и ловкости. Цвет: чёрный. В пакете. </t>
  </si>
  <si>
    <t>Городской транспорт</t>
  </si>
  <si>
    <t>270690</t>
  </si>
  <si>
    <t>Автобус инерционный (пластик, голубой, открывающиеся двери, в пакете) (арт.ИК-4548)</t>
  </si>
  <si>
    <t>ИК-4548</t>
  </si>
  <si>
    <t>4670419745487</t>
  </si>
  <si>
    <t>Автобус инерционный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</si>
  <si>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270695</t>
  </si>
  <si>
    <t>Трамвай инерционный (пластик, красный, открывающиеся двери, в пакете) (арт.ИК-4552)</t>
  </si>
  <si>
    <t>ИК-4552</t>
  </si>
  <si>
    <t>4670419745524</t>
  </si>
  <si>
    <t>Инерционный транспорт понравится любому мальчишке! Яркий трамвай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красный.</t>
  </si>
  <si>
    <t>270693</t>
  </si>
  <si>
    <t>Троллейбус инерционный (пластик, голубой, открывающиеся двери, в пакете) (арт.ИК-4550)</t>
  </si>
  <si>
    <t>ИК-4550</t>
  </si>
  <si>
    <t>4670419745500</t>
  </si>
  <si>
    <t>Инерционный транспорт понравится любому мальчишке! Яркий троллейбус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голубой.</t>
  </si>
  <si>
    <t>270694</t>
  </si>
  <si>
    <t>Троллейбус инерционный (пластик, красный, открывающиеся двери, в пакете) (арт.ИК-4551)</t>
  </si>
  <si>
    <t>ИК-4551</t>
  </si>
  <si>
    <t>4670419745517</t>
  </si>
  <si>
    <t>Инерционный транспорт понравится любому мальчишке! Яркий троллейбус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Цвет: красный.</t>
  </si>
  <si>
    <t>Дорожные знаки</t>
  </si>
  <si>
    <t>255760</t>
  </si>
  <si>
    <t>Светофор, дор. знаки, заправка в наб. (свет,звук, 8 предм.,игр. поле,1 дерево,6*AG3) (арт.ИК-3134)</t>
  </si>
  <si>
    <t>ИК-3134</t>
  </si>
  <si>
    <t>4620387731340</t>
  </si>
  <si>
    <t>Светофор - познакомит ребенка с правилами дорожного движения и дорожными знаками. Реалистичный дизайн делают светофор прекрасным подарком для вашего ребенка, так и для детей в садик. В наборе: 8 предметов (светофор, заправка,4 дорожных знака, игровое поле, 1 дерево). Светофор и заправка работают от батареек 6*AG13 (в комплекте). Размер заправки 12,3*8,1*4,8 см.Материал: пластик. В пакете с хедером.</t>
  </si>
  <si>
    <t>255761</t>
  </si>
  <si>
    <t>Светофор, дорожные знаки в наборе (5 предметов, 3*AG3 в комплекте) (арт.ИК-3119)</t>
  </si>
  <si>
    <t>ИК-3119</t>
  </si>
  <si>
    <t>4620387731197</t>
  </si>
  <si>
    <t>Светофор - познакомит ребенка с правилами дорожного движения и дорожными знаками. Реалистичный дизайн делают светофор прекрасным подарком для вашего ребенка, так и для детей в садик. В наборе: 5 предметов (4 дорожных знака, светофор). Светофор работает от батарейки 3*AG3 (в комплекте). Материал: пластик. В пакете с хедером.</t>
  </si>
  <si>
    <t>255759</t>
  </si>
  <si>
    <t>Светофор, дорожные знаки, заправка в наборе (свет, звук,6 предметов,6*AG3 в комплек ) (арт.ИК-3129)</t>
  </si>
  <si>
    <t>ИК-3129</t>
  </si>
  <si>
    <t>4620387731296</t>
  </si>
  <si>
    <t>Светофор - познакомит ребенка с правилами дорожного движения и дорожными знаками. Реалистичный дизайн делают светофор прекрасным подарком для вашего ребенка, так и для детей в садик. В наборе: 6 предметов (заправка, сфетофор, 4 дорожных знака). Светофор и заправка работают от батареек 6*AG3 ( в комплекте). Размер заправки 12,3*8,1*4,8 см. Материал: пластик. В пакете с хедером.</t>
  </si>
  <si>
    <t>Машинки (свет, звук, пар)</t>
  </si>
  <si>
    <t>268866</t>
  </si>
  <si>
    <t>Машинка инерционная (18.5х10.5х11, свет, звук, пар, 3 двери открыв., желтый, в пакете) (Арт.ИК-3896)</t>
  </si>
  <si>
    <t>ИК-3896</t>
  </si>
  <si>
    <t>4670419738960</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</si>
  <si>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  Машинка с паром, пипетка для набора и залива воды входит в комплект.</t>
  </si>
  <si>
    <t>268863</t>
  </si>
  <si>
    <t>Машинка инерционная (18х10х9.8, свет, звук, пар, 3 двери открыв., белый, в пакете) (Арт.ИК-3893)</t>
  </si>
  <si>
    <t>ИК-3893</t>
  </si>
  <si>
    <t>4670419738939</t>
  </si>
  <si>
    <t>268864</t>
  </si>
  <si>
    <t>Машинка инерционная (18х10х9.8, свет, звук, пар, 3 двери открыв., зеленый, в пакете) (Арт.ИК-3894)</t>
  </si>
  <si>
    <t>ИК-3894</t>
  </si>
  <si>
    <t>4670419738946</t>
  </si>
  <si>
    <t>268858</t>
  </si>
  <si>
    <t>Машинка инерционная (19х9.5х9, свет, звук, пар, 3 двери открыв., серый, в пакете) (Арт.ИК-3888)</t>
  </si>
  <si>
    <t>ИК-3888</t>
  </si>
  <si>
    <t>4670419738885</t>
  </si>
  <si>
    <t>268861</t>
  </si>
  <si>
    <t>Машинка инерционная (19х9.5х9,свет, звук, пар, 3 двери открыв., белый, в пакете) (Арт.ИК-3891)</t>
  </si>
  <si>
    <t>ИК-3891</t>
  </si>
  <si>
    <t>4670419738915</t>
  </si>
  <si>
    <t>268860</t>
  </si>
  <si>
    <t>Машинка инерционная (19х9.5х9,свет, звук, пар, 3 двери открыв., синий, в пакете) (Арт.ИК-3890)</t>
  </si>
  <si>
    <t>ИК-3890</t>
  </si>
  <si>
    <t>4670419738908</t>
  </si>
  <si>
    <t>268859</t>
  </si>
  <si>
    <t>Машинка инерционная (19х9.5х9,свет, звук,пар, 3 двери открыв., красный, в пакете) (Арт.ИК-3889)</t>
  </si>
  <si>
    <t>ИК-3889</t>
  </si>
  <si>
    <t>4670419738892</t>
  </si>
  <si>
    <t>272364</t>
  </si>
  <si>
    <t>Машинка инерционная (20х8,5х7,5см, свет, звук, пар,откр.двери, бат.3*ААА, тёмно-серый) (арт.ИК-4914)</t>
  </si>
  <si>
    <t>ИК-4914</t>
  </si>
  <si>
    <t>4670419749140</t>
  </si>
  <si>
    <t>268865</t>
  </si>
  <si>
    <t>Машинка инерционная (свет, звук,  пар, 3 двери открыв, красный, в пакете) (Арт.ИК-3895)</t>
  </si>
  <si>
    <t>ИК-3895</t>
  </si>
  <si>
    <t>4670419738953</t>
  </si>
  <si>
    <t>Машинки (свет, звук)</t>
  </si>
  <si>
    <t>272363</t>
  </si>
  <si>
    <t>Машинка инерционная (15,5х6х7,5 см., свет, звук, белый, в пакете) (арт.ИК-4913)</t>
  </si>
  <si>
    <t>ИК-4913</t>
  </si>
  <si>
    <t>4670419749133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</si>
  <si>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 В пакете. Дополнительные эффекты: свет, звук.</t>
  </si>
  <si>
    <t>272362</t>
  </si>
  <si>
    <t>Машинка инерционная (15,5х6х7,5 см.,свет, звук зелёный, в пакете) (арт.ИК-4912)</t>
  </si>
  <si>
    <t>ИК-4912</t>
  </si>
  <si>
    <t>4670419749126</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</si>
  <si>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зелёный. В пакете. Дополнительные эффекты: свет, звук.</t>
  </si>
  <si>
    <t>255497</t>
  </si>
  <si>
    <t>Машинка инерционная (15,5х8х4 см, 3*AG13 в комплекте) в пакете (Арт. ИК-0861)</t>
  </si>
  <si>
    <t>ИК-0861</t>
  </si>
  <si>
    <t>4650239008610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</si>
  <si>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15,5х8х4 см. В пакете с хедером.</t>
  </si>
  <si>
    <t>255503</t>
  </si>
  <si>
    <t>Машинка инерционная (15х7,5х6,5 см, зелёный, свет, звук, 2 двери откр.) в пакете (Арт. ИК-0841)</t>
  </si>
  <si>
    <t>ИК-0841</t>
  </si>
  <si>
    <t>4650239008412</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</si>
  <si>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15х7,5х6,5 см. Особенности: свет, звук, открывающиеся двери. Цвет: зелёный. В пакете с хедером.</t>
  </si>
  <si>
    <t>255504</t>
  </si>
  <si>
    <t>Машинка инерционная (16,7х7,5х5,7 см, голубой, свет, звук, 2 двери откр.) в пакете (Арт.ИК-0842)</t>
  </si>
  <si>
    <t>ИК-0842</t>
  </si>
  <si>
    <t>4650239008429</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</si>
  <si>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свет, звук, открывающиеся двери. Цвет: голубой. В пакете с хедером.</t>
  </si>
  <si>
    <t>255505</t>
  </si>
  <si>
    <t>Машинка инерционная (16,7х7,5х5,7 см, розовый, свет, звук, 2 двери откр.) в пакете (Арт. ИК-0843)</t>
  </si>
  <si>
    <t>ИК-0843</t>
  </si>
  <si>
    <t>4650239008436</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</si>
  <si>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свет, звук, открывающиеся двери. Цвет: розовый. В пакете с хедером.</t>
  </si>
  <si>
    <t>255515</t>
  </si>
  <si>
    <t>Машинка инерционная (16,7х7,5х5,7 см, свет, звук, открывающиеся двери) в пакете (арт.ИК-0862)</t>
  </si>
  <si>
    <t>ИК-0862</t>
  </si>
  <si>
    <t>4650239008665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</si>
  <si>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16,7х7,5х5,7 см. Особенности: открывающиеся двери. В пакете с хедером.</t>
  </si>
  <si>
    <t>255507</t>
  </si>
  <si>
    <t>Машинка инерционная (17,5х8х5 см, жёлтый, свет, звук, 2 двери откр.) в пакете (Арт. ИК-0845)</t>
  </si>
  <si>
    <t>ИК-0845</t>
  </si>
  <si>
    <t>4650239008450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</si>
  <si>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жёлтый. В пакете с хедером.</t>
  </si>
  <si>
    <t>255506</t>
  </si>
  <si>
    <t>Машинка инерционная (17,5х8х5 см, красный, свет, звук, 2 двери откр.) в пакете (Арт. ИК-0844)</t>
  </si>
  <si>
    <t>ИК-0844</t>
  </si>
  <si>
    <t>4650239008443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</si>
  <si>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красный. В пакете с хедером.</t>
  </si>
  <si>
    <t>255508</t>
  </si>
  <si>
    <t>Машинка инерционная (17,5х8х5 см,голубой, свет, звук, 2 двери откр.,3*AG13) в пакете (Арт. ИК-0846)</t>
  </si>
  <si>
    <t>ИК-0846</t>
  </si>
  <si>
    <t>4650239008467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</si>
  <si>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17,5х8х5 см. Особенности: свет, звук, открывающиеся двери. Цвет: голубой. В пакете с хедером.</t>
  </si>
  <si>
    <t>255514</t>
  </si>
  <si>
    <t>Машинка инерционная (18х8х5 см, красный, свет, звук, 2 двери откр.) в пакете (Арт. ИК-0852)</t>
  </si>
  <si>
    <t>ИК-0852</t>
  </si>
  <si>
    <t>4650239008528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</si>
  <si>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18х8х5 см. Особенности: свет, звук, открывающиеся двери. Цвет: красный. В пакете с хедером.</t>
  </si>
  <si>
    <t>255513</t>
  </si>
  <si>
    <t>Машинка инерционная (18х8х5 см,зелёный, свет, звук, 2 двери откр.) в пакете (Арт. ИК-0851)</t>
  </si>
  <si>
    <t>ИК-0851</t>
  </si>
  <si>
    <t>4650239008511</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</si>
  <si>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18х8х5 см. Особенности: свет, звук, открывающиеся двери. Цвет: зелёный. В пакете с хедером.</t>
  </si>
  <si>
    <t>255489</t>
  </si>
  <si>
    <t>Машинка инерционная (19,5х8х5 см, свет, звук, 4*AG13 в комплекте)(Арт. ИК-0834)</t>
  </si>
  <si>
    <t>ИК-0834</t>
  </si>
  <si>
    <t>4650239008344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</si>
  <si>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19,5х8х5 см. Особенности: свет, звук. В пакете с хедером.</t>
  </si>
  <si>
    <t>255490</t>
  </si>
  <si>
    <t>Машинка инерционная (19,5х8х5 см, свет, звук, 4*AG13 в комплекте)(Арт. ИК-0835)</t>
  </si>
  <si>
    <t>ИК-0835</t>
  </si>
  <si>
    <t>4650239008351</t>
  </si>
  <si>
    <t>255491</t>
  </si>
  <si>
    <t>Машинка инерционная (19,5х8х5 см, свет, звук,4*AG13 в комплекте) (Арт. ИК-0836)</t>
  </si>
  <si>
    <t>ИК-0836</t>
  </si>
  <si>
    <t>4650239008368</t>
  </si>
  <si>
    <t>Машинки-перевертыши</t>
  </si>
  <si>
    <t>232585</t>
  </si>
  <si>
    <t>Машина-перевертыш, инерционная, 16,5х23 см, голубой, в пакете  (Арт. И-8646)</t>
  </si>
  <si>
    <t>И-8646</t>
  </si>
  <si>
    <t>4670159186465</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</si>
  <si>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Размер: 16,5х23 см. Цвет: голубой. Упаковка: пакет с хедером.</t>
  </si>
  <si>
    <t>232576</t>
  </si>
  <si>
    <t>Машина-перевертыш, инерционная, 16,5х26 см, свет, звук, чёрный, в пакете (Арт. И-8644)</t>
  </si>
  <si>
    <t>И-8644</t>
  </si>
  <si>
    <t>4670159186441</t>
  </si>
  <si>
    <t>Машина-перевертыш изготовлена из высококачественного пластика. Подходит для игры в помещении или на открытом воздухе. Игрушка полезна для развития навыков координации, мелкой моторики пальцев рук, восприятия цвета. Инерционная. Машинка едет в одном направлении, и по ходу движения самостоятельно разворачивается и продолжает движение в другом направлении. Крышка багажника прозрачная, при движении светится внутренняя часть и имитирует звук и работу двигателя.
 Размер: 16,5х26 см. Цвет: черный. Упаковка: пакет с хедером.</t>
  </si>
  <si>
    <t>Машины и мотоциклы</t>
  </si>
  <si>
    <t>263292</t>
  </si>
  <si>
    <t>Машинка инерционная (10,5х6х5 см, цвет микс, в пакете) (Арт. И-2093)</t>
  </si>
  <si>
    <t>И-2093</t>
  </si>
  <si>
    <t>4670419720934</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</si>
  <si>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Цвет: микс. Размер: 10,5х6х5 см. В пакете.</t>
  </si>
  <si>
    <t>255520</t>
  </si>
  <si>
    <t>Машинка инерционная (12,2х5х5,5 см, розовый, откр. двери) в пакете (Арт. ИК-0858)</t>
  </si>
  <si>
    <t>ИК-0858</t>
  </si>
  <si>
    <t>4650239008580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</si>
  <si>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12,2х5х5,5 см. Особенности: открывающиеся двери. Цвет: розовый. В пакете с хедером.</t>
  </si>
  <si>
    <t>210167</t>
  </si>
  <si>
    <t>Машинка инерционная (12,2х5х5,5 см, цвет микс, 2 двери открываются, в пакете) (Арт. МИ-7488)</t>
  </si>
  <si>
    <t>МИ-7488</t>
  </si>
  <si>
    <t>4670159074885</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</si>
  <si>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12,2х5х5,5 см. Цвет микс. В пакете.</t>
  </si>
  <si>
    <t>255492</t>
  </si>
  <si>
    <t>Машинка инерционная (12х6,5х5,5 см, серый, откр. двери) в пакете (Арт. ИК-0853)</t>
  </si>
  <si>
    <t>ИК-0853</t>
  </si>
  <si>
    <t>4650239008535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</si>
  <si>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12х6,5х5,5 см. Особенности: открывающиеся двери. Цвет: серый. В пакете с хедером.</t>
  </si>
  <si>
    <t>270699</t>
  </si>
  <si>
    <t>Машинка инерционная (13,5х5,5х4,5, чёрный, в пакете) (арт.ИК-4554)</t>
  </si>
  <si>
    <t>ИК-4554</t>
  </si>
  <si>
    <t>4670419745548</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</si>
  <si>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Особенности: открываются двери.</t>
  </si>
  <si>
    <t>255495</t>
  </si>
  <si>
    <t>Машинка инерционная (13,5х6х6,5 см, красный, откр. двери) в пакете (Арт. ИК-0856)</t>
  </si>
  <si>
    <t>ИК-0856</t>
  </si>
  <si>
    <t>4650239008566</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</si>
  <si>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13,5х6х6,5 см. Особенности: открывающиеся двери. Цвет: красный. В пакете с хедером.</t>
  </si>
  <si>
    <t>270700</t>
  </si>
  <si>
    <t>Машинка инерционная (13х5,5х6,5 см., белый, в пакете) (арт.ИК-4556)</t>
  </si>
  <si>
    <t>ИК-4556</t>
  </si>
  <si>
    <t>4670419745562</t>
  </si>
  <si>
    <t>270705</t>
  </si>
  <si>
    <t>Машинка инерционная (13х5,5х6,5 см., чёрный, в пакете) (арт.ИК-4557)</t>
  </si>
  <si>
    <t>ИК-4557</t>
  </si>
  <si>
    <t>4670419745579</t>
  </si>
  <si>
    <t>272354</t>
  </si>
  <si>
    <t>Машинка инерционная (13х5х5,5 см, белый, в пакете) (арт.ИК-4904)</t>
  </si>
  <si>
    <t>ИК-4904</t>
  </si>
  <si>
    <t>4670419749041</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</si>
  <si>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13х5х5,5 см. Цвет: серебристый. В пакете.</t>
  </si>
  <si>
    <t>272350</t>
  </si>
  <si>
    <t>Машинка инерционная (13х6,5х3,5 см., дрифтует, оранжевый, в пакете) (арт.ИК-4900)</t>
  </si>
  <si>
    <t>ИК-4900</t>
  </si>
  <si>
    <t>4670419749003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</si>
  <si>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оранжевый. В пакете.</t>
  </si>
  <si>
    <t>272349</t>
  </si>
  <si>
    <t>Машинка инерционная (13х6,5х3,5 см., красный, в пакете) (арт.ИК-4899)</t>
  </si>
  <si>
    <t>ИК-4899</t>
  </si>
  <si>
    <t>4670419748990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</si>
  <si>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красный. В пакете.</t>
  </si>
  <si>
    <t>272348</t>
  </si>
  <si>
    <t>Машинка инерционная (13х6,5х3,5 см., синий, в пакете) (арт.ИК-4898)</t>
  </si>
  <si>
    <t>ИК-4898</t>
  </si>
  <si>
    <t>4670419748983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</si>
  <si>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синий. В пакете.</t>
  </si>
  <si>
    <t>272351</t>
  </si>
  <si>
    <t>Машинка инерционная (13х6х3,5 см.дрифтует, белый, в пакете) (арт.ИК-4901)</t>
  </si>
  <si>
    <t>ИК-4901</t>
  </si>
  <si>
    <t>4670419749010</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</si>
  <si>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белый. В пакете.</t>
  </si>
  <si>
    <t>255522</t>
  </si>
  <si>
    <t>Машинка инерционная (13х6х4 см, откр. двери) в пакете (Арт.ИК-0860)</t>
  </si>
  <si>
    <t>ИК-0860</t>
  </si>
  <si>
    <t>4650239008603</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</si>
  <si>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13х6х4 см. Особенности: открывающиеся двери. В пакете с хедером.</t>
  </si>
  <si>
    <t>255521</t>
  </si>
  <si>
    <t>Машинка инерционная (13х6х4 см,откр. двери) в пакете (Арт. ИК-0859)</t>
  </si>
  <si>
    <t>ИК-0859</t>
  </si>
  <si>
    <t>4650239008597</t>
  </si>
  <si>
    <t>255502</t>
  </si>
  <si>
    <t>Машинка инерционная (14,5х6,5х6 см, желтый, свет, звук,3 двери открываются) в пакете (Арт. ИК-0840)</t>
  </si>
  <si>
    <t>ИК-0840</t>
  </si>
  <si>
    <t>4650239008405</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</si>
  <si>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14,5х6,5х6 см. Особенности: свет, звук. Цвет: жёлтый. В пакете с хедером.</t>
  </si>
  <si>
    <t>272353</t>
  </si>
  <si>
    <t>Машинка инерционная (14х5х5 см, белый, в пакете) (арт.ИК-4903)</t>
  </si>
  <si>
    <t>ИК-4903</t>
  </si>
  <si>
    <t>4670419749034</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</si>
  <si>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14х5х5 см. Цвет: белый. В пакете.</t>
  </si>
  <si>
    <t>263293</t>
  </si>
  <si>
    <t>Машинка инерционная (16х7,2х4,2 см, цвет микс, в пакете) (Арт. И-2094)</t>
  </si>
  <si>
    <t>И-2094</t>
  </si>
  <si>
    <t>4670419720941</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</si>
  <si>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Цвет: микс. Размер: 16х7,2х4,2 см. В пакете.</t>
  </si>
  <si>
    <t>263294</t>
  </si>
  <si>
    <t>Машинка инерционная (16х7,2х5,5 см, цвет микс, в пакете) (Арт. И-2095)</t>
  </si>
  <si>
    <t>И-2095</t>
  </si>
  <si>
    <t>4670419720958</t>
  </si>
  <si>
    <t>225002</t>
  </si>
  <si>
    <t>Машинка инерционная (4,7х10х4 см, жёлтая, в пакете)(Арт.И-5502)</t>
  </si>
  <si>
    <t>И-5502</t>
  </si>
  <si>
    <t>4670159155027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</si>
  <si>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4,7х10х4 см. Цвет: жёлтый. В пакете с хедером.</t>
  </si>
  <si>
    <t>272352</t>
  </si>
  <si>
    <t>Машинка инерционная (чёрный, в пакете) (арт.ИК-4902)</t>
  </si>
  <si>
    <t>ИК-4902</t>
  </si>
  <si>
    <t>4670419749027</t>
  </si>
  <si>
    <t>Инерционная машинка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чёрный. В пакете.</t>
  </si>
  <si>
    <t>271025</t>
  </si>
  <si>
    <t>Машинка инерционная с прицепом (27,5х6,5х5,2 см,зеленый, в пакете) (арт. ИК-4789)</t>
  </si>
  <si>
    <t>ИК-4789</t>
  </si>
  <si>
    <t>4670419747801</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</si>
  <si>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зелёный. Размер: 27,5х6,5х5,2 см.</t>
  </si>
  <si>
    <t>271026</t>
  </si>
  <si>
    <t>Машинка инерционная с прицепом (27,7х6,5х5,2 см,черный, подсветка в прицепе,в пакете) (арт. ИК-4790)</t>
  </si>
  <si>
    <t>ИК-4790</t>
  </si>
  <si>
    <t>4670419747818</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</si>
  <si>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чёрный. Размер: 27,7х6,5х5,2 см. Подсветка в прицепе.</t>
  </si>
  <si>
    <t>271024</t>
  </si>
  <si>
    <t>Машинка инерционная с прицепом (28,8х6,5х5,2 см,синий, подсветка в прицепе, в пакете) (арт.ИК-4788)</t>
  </si>
  <si>
    <t>ИК-4788</t>
  </si>
  <si>
    <t>4670419747795</t>
  </si>
  <si>
    <t>Инерционная машинка с прицепомпонравится любому мальчишке! Яркий транспорт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синий. Размер: 28,8х6,5х5,2 см.  В прицепе -внутренняя подсветка.</t>
  </si>
  <si>
    <t>253998</t>
  </si>
  <si>
    <t>Машинка инерц. в наборе со светофором (13,5*6,5*6 см, красный, откр. 3 двери, в пакете) (Арт.И-0502)</t>
  </si>
  <si>
    <t>И-0502</t>
  </si>
  <si>
    <t>4650239004025</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</si>
  <si>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Материл: пластик. Упаковка: пакет с хедером.</t>
  </si>
  <si>
    <t>237421</t>
  </si>
  <si>
    <t>Машинка инерционная в наборе со светофором (16,5х23см,чёрный, в пакете) (Арт. МИ-1173)</t>
  </si>
  <si>
    <t>МИ-1173</t>
  </si>
  <si>
    <t>4670159211730</t>
  </si>
  <si>
    <t xml:space="preserve">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наборе: машинка со светофором. Размер: 16,5х23 см. </t>
  </si>
  <si>
    <t>212409</t>
  </si>
  <si>
    <t>Машинка инерционная в наборе со светофором.Открыв. двери 16.5х5х21 см, жёлтый, в пакете(Арт. И-8793)</t>
  </si>
  <si>
    <t>И-8793</t>
  </si>
  <si>
    <t>4670159087939</t>
  </si>
  <si>
    <t>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16,5х5х21 см. Особенности: открывающиеся двери, в наборе со светофором. В пакете. Размер светофора 12х4,4 см, размер машинки: длина 13,4 см., ширина 5,8 см., высота 4,5 см.</t>
  </si>
  <si>
    <t>Наборы с дорожными знаками</t>
  </si>
  <si>
    <t>255750</t>
  </si>
  <si>
    <t>Машинка инерционная в наборе (12,2*5*5,5 см,двери откр,светофор, 4 дор. знака,красный) (арт.ИК-3120)</t>
  </si>
  <si>
    <t>ИК-3120</t>
  </si>
  <si>
    <t>4620387731203</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</si>
  <si>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Размер машинки:12,2*5*5,5 см. В наборе: 4 дорожных знака, светофор. Светофор работает от батареек 3*AG3 (в комплекте). Двери открываются. Цвет машинки: красный. В пакете с хедером.</t>
  </si>
  <si>
    <t>255755</t>
  </si>
  <si>
    <t>Машинка инерционная в наборе (12*6,5*5,5 см, свет, звук,светофор, дор. знаки, зеленый) (арт.ИК-3125)</t>
  </si>
  <si>
    <t>ИК-3125</t>
  </si>
  <si>
    <t>4620387731258</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</si>
  <si>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4 дорожных знака). Светофор свет/звук работает от 3*AG3 (в комплекте). Двери в машину открываются. Цвет машинки: зелёный. В пакете с хедером.</t>
  </si>
  <si>
    <t>255751</t>
  </si>
  <si>
    <t>Машинка инерционная в наборе (13,4*5,8*4,5 см,двери откр, 4 дор. знака,светофор,белый) (арт.ИК-3121)</t>
  </si>
  <si>
    <t>ИК-3121</t>
  </si>
  <si>
    <t>4620387731210</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</si>
  <si>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наборе:4 дорожных знака, светофор. Светофор на батарейках 3*AG3  (в комплекте). Двери открываются. Цвет машинки: белый. В пакете с хедером.</t>
  </si>
  <si>
    <t>255758</t>
  </si>
  <si>
    <t>Машинка инерционная в наборе (13,5*6,5*5 см,свет, звук, светофор, дор. знаки, чёрный) (арт.ИК-3128)</t>
  </si>
  <si>
    <t>ИК-3128</t>
  </si>
  <si>
    <t>4620387731289</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</si>
  <si>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5 предметов (светофор, дорожные знаки).Светофор свет/звук работает от батареек 3*AG3 (в комплекте). Двери у машинки открываются. Цвет машинки: чёрный. В пакете с хедером.</t>
  </si>
  <si>
    <t>255762</t>
  </si>
  <si>
    <t>Машинка инерционная в наборе (13,5*6,5*6 см,светофор, дор. знаки, заправка, белый) (арт.ИК-3130)</t>
  </si>
  <si>
    <t>ИК-3130</t>
  </si>
  <si>
    <t>4620387731302</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</si>
  <si>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6 предметов (заправка,светофор, 4 дорожных знака). Светофор и заправка свет/звук работают от батареек 6*AG3. Двери открываются.  Цвет машинки: белый. В пакете с хедером.</t>
  </si>
  <si>
    <t>255763</t>
  </si>
  <si>
    <t>Машинка инерционная в наборе(13,5*6,5*6 см, светофор, дор. знаки, заправка, красный) (арт.ИК-3131)</t>
  </si>
  <si>
    <t>ИК-3131</t>
  </si>
  <si>
    <t>4620387731319</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</si>
  <si>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6 предметов (заправка, светофор, 4 дорожных знака). Светофор и заправка свет/звук работают от батареек 6*AG3 (в комплекте). Двери открываются.  Цвет машинки: красный. В пакете с хедером.</t>
  </si>
  <si>
    <t>255769</t>
  </si>
  <si>
    <t>Машинка инерционная в наборе(13,5*6,5*6 см,светофор,дор. знаки,заправка,карта,черный) (арт.ИК-3138)</t>
  </si>
  <si>
    <t>ИК-3138</t>
  </si>
  <si>
    <t>4620387731388</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</si>
  <si>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игровое поле, 4 дорожных знака, 1 дерево). Заправка и светофор свет/звук работают от батареек 6*AG13 (в комплекте). Двери открываются. Цвет машинки: чёрный. В пакете с хедером.</t>
  </si>
  <si>
    <t>255766</t>
  </si>
  <si>
    <t>Машинка инерционная наборе(13,5*6,5*6 см,светофор,дор. знаки,заправка,карта,синий) (арт.ИК-3135)</t>
  </si>
  <si>
    <t>ИК-3135</t>
  </si>
  <si>
    <t>4620387731357</t>
  </si>
  <si>
    <t>С набором машинок ребёнок сможет устроить настоящие гонки дома, в гостях или детском саду. Небольшой размер моделей машинок идеально подходит для маленькой детской ручки и позволяет использовать их совместно с игрушечными парковками, трассами и автотреками. Игры с машинками развивают мелкую моторику и воображение ребенка, с ними ваш малыш сможет придумать множество веселых и захватывающих игр. Материал: пластик. В наборе: 9 предметов (заправка, светофор, 4 дорожных знака, игровое поле, 1 дерево). Заправка и светофор свет/звук работают от батареек 6*AG3(в комплекте). Двери открываются. Цвет машинки: белый. В пакете с хедером.</t>
  </si>
  <si>
    <t>271821</t>
  </si>
  <si>
    <t>Мотоцикл инерционный в наборе 6 предметов, зеленый, в пакете (арт. И-4869)</t>
  </si>
  <si>
    <t>И-4869</t>
  </si>
  <si>
    <t>4670419748693</t>
  </si>
  <si>
    <t>Мотоцикл - отличный выбор для детей, которые любят играть с транспортными средствами и хотят добавить немного реализма в свои игры. В комплекте: мотоцикл, 4 дорожных знака и светофор. Материал: пластик. В пакете с хедером.</t>
  </si>
  <si>
    <t>Спецтехника</t>
  </si>
  <si>
    <t>270697</t>
  </si>
  <si>
    <t>Машинка "Полиция"инерционная (13,5х5,5х5,5 см., белый,в пакете) (арт.ИК-4555)</t>
  </si>
  <si>
    <t>ИК-4555</t>
  </si>
  <si>
    <t>4670419745555</t>
  </si>
  <si>
    <t>270696</t>
  </si>
  <si>
    <t>Машинка "Полиция"инерционная (13х5,5х6,5 см., белый,в пакете) (арт.ИК-4553)</t>
  </si>
  <si>
    <t>ИК-4553</t>
  </si>
  <si>
    <t>4670419745531</t>
  </si>
  <si>
    <t>210170</t>
  </si>
  <si>
    <t>Машинка инерционная (12,5х6х6,2 см, пластик, цвет микс, в пакете)(Арт. МИ-7496)</t>
  </si>
  <si>
    <t>МИ-7496</t>
  </si>
  <si>
    <t>4670159074960</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</si>
  <si>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12,5х6,0х6,2 см. Цвет микс. В пакете.</t>
  </si>
  <si>
    <t>210174</t>
  </si>
  <si>
    <t>Машинка инерционная (13х4,5х7 см, цвет микс, в пакете) (Арт. МИ-7494)</t>
  </si>
  <si>
    <t>МИ-7494</t>
  </si>
  <si>
    <t>4670159074946</t>
  </si>
  <si>
    <t>Инерционный транспорт понравится любому мальчишке! Яркая машинка порадует ребенка своей скоростью: нужно лишь потянуть игрушку на себя, отпустить, и она тут же поедет вперед, успешно преодолевая препятствия. Игрушка предназначена для сюжетно-ролевых игр, способствует развитию познавательного мышления, моторики, координации движений, внимания и ловкости. Размер: 13х4,5х7 см. Цвет микс. В пакете.</t>
  </si>
  <si>
    <t>спецтехника (свет,звук)</t>
  </si>
  <si>
    <t>272001</t>
  </si>
  <si>
    <t>Машинка инерционная "Автоперевозчик" (21х7,5х10 см, свет, звук, бат.3хAG13, синий) (арт. ИК-4954)</t>
  </si>
  <si>
    <t>ИК-4954</t>
  </si>
  <si>
    <t>4670419749546</t>
  </si>
  <si>
    <t>Инерционная машинка "Автоперевозчик"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21х7,5х10 см. Цвет: синий. Дополнительные эффекты: свет, звук.</t>
  </si>
  <si>
    <t>271999</t>
  </si>
  <si>
    <t>Машинка инерционная "Бетонномешалка" (22,5х7,5х11,5см, свет, звук, бат.3хAG13,синий) (арт. ИК-4952)</t>
  </si>
  <si>
    <t>ИК-4952</t>
  </si>
  <si>
    <t>4670419749522</t>
  </si>
  <si>
    <t>Инерционная машинка "Бетонномешалка"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22,5х7,5х11,5 см. Цвет: синий. Дополнительные эффекты: свет, звук.</t>
  </si>
  <si>
    <t>271998</t>
  </si>
  <si>
    <t>Машинка инерционная "Мусоровоз" (23х7,5х10,5см, свет, звук, бат.3хAG13,зелёный) (арт. ИК-4951)</t>
  </si>
  <si>
    <t>ИК-4951</t>
  </si>
  <si>
    <t>4670419749515</t>
  </si>
  <si>
    <t>Инерционная машинка "Мусоровоз"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23х7,5х10,5 см. Цвет: зелёный.</t>
  </si>
  <si>
    <t>272000</t>
  </si>
  <si>
    <t>Машинка инерционная "Погрузчик" (21х7,5х10 см, свет, звук, бат.3хAG13, жёлтый) (арт. ИК-4953)</t>
  </si>
  <si>
    <t>ИК-4953</t>
  </si>
  <si>
    <t>4670419749539</t>
  </si>
  <si>
    <t>Инерционная машинка "Погрузчик"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21х7,5х10 см. Цвет: жёлтый. Дополнительные эффекты: свет, звук.</t>
  </si>
  <si>
    <t>271995</t>
  </si>
  <si>
    <t>Машинка инерционная "Пожарная" (21х7,5х11,5см, свет, звук, бат.3хAG13,красный) (арт. ИК-4949)</t>
  </si>
  <si>
    <t>ИК-4949</t>
  </si>
  <si>
    <t>4670419749492</t>
  </si>
  <si>
    <t>Инерционная машинка "Пожарная"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21х7,5х11,5 см. Цвет: красный. Дополнительные эффекты: свет, звук.</t>
  </si>
  <si>
    <t>271996</t>
  </si>
  <si>
    <t>Машинка инерционная "Самосвал" (23х7,5х10,5см, свет, звук, бат.3хAG13,синий) (арт. ИК-4950)</t>
  </si>
  <si>
    <t>ИК-4950</t>
  </si>
  <si>
    <t>4670419749508</t>
  </si>
  <si>
    <t>Инерционная машинка "Самосвал"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23х7,5х10,5 см. Цвет: синий. Дополнительные эффекты: свет, звук.</t>
  </si>
  <si>
    <t>Стройтехника</t>
  </si>
  <si>
    <t>214390</t>
  </si>
  <si>
    <t>Бетономешалка инерционная (барабан крутится, в пакете) (Арт. И-9432)</t>
  </si>
  <si>
    <t>И-9432</t>
  </si>
  <si>
    <t>4670159098423</t>
  </si>
  <si>
    <t>Машинка "Бетономешалка"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Особенности: барабан крутится. В пакете.</t>
  </si>
  <si>
    <t>270724</t>
  </si>
  <si>
    <t>Спецтранспорт инерционный "Автокран" (10,5х6,5х7,5 см., жёлтый, в пакете) (арт.ИК-4568)</t>
  </si>
  <si>
    <t>ИК-4568</t>
  </si>
  <si>
    <t>4670419745685</t>
  </si>
  <si>
    <t xml:space="preserve">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t>
  </si>
  <si>
    <t>270714</t>
  </si>
  <si>
    <t>Спецтранспорт инерционный "Бетономешалка" (12х6,5х6,5 см., жёлтый, в пакете) (арт.ИК-4565)</t>
  </si>
  <si>
    <t>ИК-4565</t>
  </si>
  <si>
    <t>4670419745654</t>
  </si>
  <si>
    <t>270712</t>
  </si>
  <si>
    <t>Спецтранспорт инерционный "Бетономешалка" (пластик, жёлтый, в пакете) (арт.ИК-4564)</t>
  </si>
  <si>
    <t>ИК-4564</t>
  </si>
  <si>
    <t>4670419745647</t>
  </si>
  <si>
    <t>270711</t>
  </si>
  <si>
    <t>Спецтранспорт инерционный "Бульдозер" (пластик, жёлтый, в пакете) (арт.ИК-4563)</t>
  </si>
  <si>
    <t>ИК-4563</t>
  </si>
  <si>
    <t>4670419745630</t>
  </si>
  <si>
    <t>Инерционный спецтранспорт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t>
  </si>
  <si>
    <t>270708</t>
  </si>
  <si>
    <t>Спецтранспорт инерционный "Каток" (10,6х5х5,5 см., жёлтый, в пакете) (арт.ИК-4560)</t>
  </si>
  <si>
    <t>ИК-4560</t>
  </si>
  <si>
    <t>4670419745609</t>
  </si>
  <si>
    <t>270718</t>
  </si>
  <si>
    <t>Спецтранспорт инерционный "Самосвал" (12х6,5х6,5 см., жёлтый, в пакете) (арт.ИК-4566)</t>
  </si>
  <si>
    <t>ИК-4566</t>
  </si>
  <si>
    <t>4670419745661</t>
  </si>
  <si>
    <t>270710</t>
  </si>
  <si>
    <t>Спецтранспорт инерционный "Самосвал" (9,5х5х4,8 см., жёлтый, в пакете) (арт.ИК-4562)</t>
  </si>
  <si>
    <t>ИК-4562</t>
  </si>
  <si>
    <t>4670419745623</t>
  </si>
  <si>
    <t>270720</t>
  </si>
  <si>
    <t>Спецтранспорт инерционный "Экскаватор" (10,5х6,5х7,5 см., жёлтый, в пакете) (арт.ИК-4567)</t>
  </si>
  <si>
    <t>ИК-4567</t>
  </si>
  <si>
    <t>4670419745678</t>
  </si>
  <si>
    <t>270709</t>
  </si>
  <si>
    <t>Спецтранспорт инерционный "Экскаватор" (8,5х5х4,5 см., жёлтый, в пакете) (арт.ИК-4561)</t>
  </si>
  <si>
    <t>ИК-4561</t>
  </si>
  <si>
    <t>4670419745616</t>
  </si>
  <si>
    <t>270706</t>
  </si>
  <si>
    <t>Строительные машины инерционные (2 шт, 7,5х3,5х5/7,5х3,5х4 см., в пакете) (арт.ИК-4558)</t>
  </si>
  <si>
    <t>ИК-4558</t>
  </si>
  <si>
    <t>4670419745586</t>
  </si>
  <si>
    <t xml:space="preserve">Инерционные строительные машинки понравятся любому мальчишке! Нужно лишь потянуть игрушку на себя, отпустить, и она тут же поедет вперед, успешно преодолевая препятствия. Машинки предназначены для сюжетно-ролевых игр, способствует развитию познавательного мышления, моторики, координации движений, внимания и ловкости. Количество: 2 шт. Материал: пластик. </t>
  </si>
  <si>
    <t>270707</t>
  </si>
  <si>
    <t>Строительные машины инерционные (2 шт, 8х4х5/8х4х6 см., в пакете) (арт.ИК-4559)</t>
  </si>
  <si>
    <t>ИК-4559</t>
  </si>
  <si>
    <t>4670419745593</t>
  </si>
  <si>
    <t>214338</t>
  </si>
  <si>
    <t>Экскаватор инерционный (18,5х8,2х10,2 см, подвижные детали, в пакете) (Арт. И-9419)</t>
  </si>
  <si>
    <t>И-9419</t>
  </si>
  <si>
    <t>4670159098294</t>
  </si>
  <si>
    <t>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18,5х8,2х10,2 см. Особенности: подвижные детали. В пакете.</t>
  </si>
  <si>
    <t>272356</t>
  </si>
  <si>
    <t>Танк инерционный (15х6х5 см.,зелёный, в пакете) (арт.ИК-4906)</t>
  </si>
  <si>
    <t>ИК-4906</t>
  </si>
  <si>
    <t>4670419749065</t>
  </si>
  <si>
    <t>Инерционный танк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Цвет: зелёный. В пакете.</t>
  </si>
  <si>
    <t>Трактора</t>
  </si>
  <si>
    <t>270727</t>
  </si>
  <si>
    <t>Спецтранспорт инерционный "Трактор с прицепом" (27,5х7х7,5 см., зелёный, в пакете) (арт.ИК-4570)</t>
  </si>
  <si>
    <t>ИК-4570</t>
  </si>
  <si>
    <t>4670419745708</t>
  </si>
  <si>
    <t>270728</t>
  </si>
  <si>
    <t>Спецтранспорт инерционный "Трактор с прицепом" (27,5х7х7,5 см., зелёный, в пакете) (арт.ИК-4571)</t>
  </si>
  <si>
    <t>ИК-4571</t>
  </si>
  <si>
    <t>4670419745715</t>
  </si>
  <si>
    <t>270729</t>
  </si>
  <si>
    <t>Спецтранспорт инерционный "Трактор с прицепом" (27,5х7х7,5 см., зелёный, в пакете) (арт.ИК-4572)</t>
  </si>
  <si>
    <t>ИК-4572</t>
  </si>
  <si>
    <t>4670419745722</t>
  </si>
  <si>
    <t>270726</t>
  </si>
  <si>
    <t>Спецтранспорт инерционный "Трактор" (10,5х7х7,5 см., зелёный, в пакете) (арт.ИК-4569)</t>
  </si>
  <si>
    <t>ИК-4569</t>
  </si>
  <si>
    <t>4670419745692</t>
  </si>
  <si>
    <t>271020</t>
  </si>
  <si>
    <t>Трактор с инерционным механизмом (19х5х4,8 см.,в наборе прицеп, зеленый) (арт. ИК-4784)</t>
  </si>
  <si>
    <t>ИК-4784</t>
  </si>
  <si>
    <t>4670419747757</t>
  </si>
  <si>
    <t>Инерционный трактор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Цвет: зелёный. Тип прицепа: открытый.</t>
  </si>
  <si>
    <t>271023</t>
  </si>
  <si>
    <t>Трактор с прицепом (19х5х4,8 см.) (арт. ИК-4787)</t>
  </si>
  <si>
    <t>ИК-4787</t>
  </si>
  <si>
    <t>4670419747788</t>
  </si>
  <si>
    <t>Игрушечный трактор с прицепом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Тип прицепа: закрытый.</t>
  </si>
  <si>
    <t>271019</t>
  </si>
  <si>
    <t>Трактор с прицепом для перевозки животных (19х5х4,8 см.,в наборе корова, забор, сено) (арт.ИК-4783)</t>
  </si>
  <si>
    <t>ИК-4783</t>
  </si>
  <si>
    <t>4670419747740</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</si>
  <si>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забор, сено. Тип прицепа: открытый.</t>
  </si>
  <si>
    <t>271022</t>
  </si>
  <si>
    <t>Трактор с прицепом для перевозки животных (19х5х4,8 см.,в наборе корова,прицеп-2шт, ) (арт. ИК-4786)</t>
  </si>
  <si>
    <t>ИК-4786</t>
  </si>
  <si>
    <t>4670419747771</t>
  </si>
  <si>
    <t>Игрушечный трактор с прицепом для перевозки животных понравится любому ребенку! Он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В наборе: корова, дополнительный прицеп с брёвнами. Тип прицепа: открытый.</t>
  </si>
  <si>
    <t>Транспорт в наборе</t>
  </si>
  <si>
    <t>271017</t>
  </si>
  <si>
    <t>Автобус инерционный (16,5*3,7*4,7см.,в к-те светофор, открыв. двери, 4 знака, желтый)(Арт.ИК-4781)</t>
  </si>
  <si>
    <t>ИК-4781</t>
  </si>
  <si>
    <t>4670419747726</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</si>
  <si>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автобуса 16,5*3,7*4,7 см
В комплекте: светофор, 4 знака. Цвет: жёлтый.</t>
  </si>
  <si>
    <t>212406</t>
  </si>
  <si>
    <t>Автобус инерционный в наборе со светофором. Открывающиеся двери 16.5х5х21см, в пакете (Арт. И-8790)</t>
  </si>
  <si>
    <t>И-8790</t>
  </si>
  <si>
    <t>4670159087908</t>
  </si>
  <si>
    <t>Автобус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16,5х5х21 см. Особенности: открывающиеся двери. Батарейки 3*LR41 включены в набор. В пакете. Светофор светится и имитирует звук работающего светофора (звуки отсчета секунд). Когда светофор готовится переключиться на другой свет, звук отсчета ускоряется и светофор переключается.</t>
  </si>
  <si>
    <t>271016</t>
  </si>
  <si>
    <t>Троллейбус инерционный (16,5*4*5 см,в к-те светофор,открыв. двери, 4 знака, красный)(Арт. ИК-4780)</t>
  </si>
  <si>
    <t>ИК-4780</t>
  </si>
  <si>
    <t>4670419747719</t>
  </si>
  <si>
    <t>Тролейбус в наборе со светофором порадует ребенка детальным исполнением и ярким дизайном. Машинки – незаменимые игрушки в сюжетных играх, так что с их помощью ваш ребенок может развивать воображение – в них можно катать маленьких игрушечных персонажей, возить разный груз, проигрывать различные ситуации. Машинки прекрасно помогают развитию пространственного мышления, координации движений и мелкой моторики. Ваш ребенок будет счастлив и увлечен, играя с игрушечным автомобилем! Рекомендовано детям от 3-х лет. Размер троллейбуса 16,5*3,7*4,7 см. 
В комплекте: светофор, 4 знака. Цвет: красный.</t>
  </si>
  <si>
    <t>01. ТРАНСПОРТ В АССОРТИМЕНТЕ (металл)</t>
  </si>
  <si>
    <t xml:space="preserve">Автовозы </t>
  </si>
  <si>
    <t>132496</t>
  </si>
  <si>
    <t>Автовоз "Рабочая техника ", 3 вида микс, 32х4х9 см, в кор. (Арт. 1498377)</t>
  </si>
  <si>
    <t>1498377</t>
  </si>
  <si>
    <t xml:space="preserve">4665308091721 </t>
  </si>
  <si>
    <t>Автовоз  понравится любому мальчишке! Он очень легко разбирается, а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t>
  </si>
  <si>
    <t>Машинки легковые инерционные</t>
  </si>
  <si>
    <t>205862</t>
  </si>
  <si>
    <t>Машинка инерционная 12,2х5,2х3,6см, металл, 1:36, 3 открыв. дверцы, микс, в кор. (Арт. M1523-13A-1)</t>
  </si>
  <si>
    <t>M1523-13A-1</t>
  </si>
  <si>
    <t>4670159050360</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</si>
  <si>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серый, красный. В ассортименте: микс. В коробке.</t>
  </si>
  <si>
    <t>205865</t>
  </si>
  <si>
    <t>Машинка инерционная 12,2х5,2х3,6см, металл, 1:36, 3 открыв. дверцы, микс, в кор. (Арт. M1523-13A-2)</t>
  </si>
  <si>
    <t>M1523-13A-2</t>
  </si>
  <si>
    <t>4670159050377</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</si>
  <si>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золотой, жёлтый. В ассортименте: микс. В коробке.</t>
  </si>
  <si>
    <t>205848</t>
  </si>
  <si>
    <t>Машинка инерционная 12,2х5,2х3,6см, металл, 1:36, 3 открыв. дверцы, микс, в кор. (Арт. M1523-8A-1)</t>
  </si>
  <si>
    <t>M1523-8A-1</t>
  </si>
  <si>
    <t>4670159050285</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</si>
  <si>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12,2х5,2х3,6 см. Масштаб: 1:36. Особенности: 3 открывающиеся дверцы. Цвет: оранжевый, зелёный. В ассортименте: микс. В коробке.</t>
  </si>
  <si>
    <t>244670</t>
  </si>
  <si>
    <t>Машинка инерционная металл, 1:36, 12,2х5,5х5,3 см, 3 открывающ. двери,цвет черный(Арт.M1523-31A-1)</t>
  </si>
  <si>
    <t>M1523-31A-1</t>
  </si>
  <si>
    <t>4640163456366</t>
  </si>
  <si>
    <t>Металлический инерционный автомобиль порадует деток детальным исполнением и ярким дизайном. Играя с ним, ребенок сможет придумать интересные и захватывающие игры и сюжеты, развивая фантазию и мелкую моторику рук. Размер: 12,2х5,5х5,3 см. Батарейки 3*AG3 в комплекте. Цвет: черный. Особенности: 3 открывающиеся двери. Упаковка: коробка с окошком.</t>
  </si>
  <si>
    <t>244668</t>
  </si>
  <si>
    <t>Машинка инерционная металл, 1:36, 12,2х5х5,3 см, 3 открывающиеся двери, цвет хаки (Арт.M1523-30A-1)</t>
  </si>
  <si>
    <t>M1523-30A-1</t>
  </si>
  <si>
    <t>4640163456342</t>
  </si>
  <si>
    <t>Металлический инерционный автомобиль порадует деток детальным исполнением и ярким дизайном. Играя с ним, ребенок сможет придумать интересные и захватывающие игры и сюжеты, развивая фантазию и мелкую моторику рук. Размер: 12,25х5,3 см. Цвет: хаки. Особенности: 3 открывающиеся двери. Батарейки 3*AG3 в комплекте. Упаковка: коробка с окошком.</t>
  </si>
  <si>
    <t>Шоубокс</t>
  </si>
  <si>
    <t>156584</t>
  </si>
  <si>
    <t>Машинка инерционная "Спорткар" (32х17х21 см, металл, 48шт.в шоубоксе,микс) кратно 48 (Арт. 1766440)</t>
  </si>
  <si>
    <t>1766440</t>
  </si>
  <si>
    <t>4680088488240</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</si>
  <si>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32х17х21 см. В шоубоксе 48 шт.</t>
  </si>
  <si>
    <t>165391</t>
  </si>
  <si>
    <t>Машинка своб.колесо "Строительные работы" (24шт. в ш/у, металл, 6 видов микс)кратно 24 (Арт.1700575)</t>
  </si>
  <si>
    <t>1700575</t>
  </si>
  <si>
    <t>4610144840699</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</si>
  <si>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В шоубоксе 24 шт, 6 видов микс.</t>
  </si>
  <si>
    <t>199953</t>
  </si>
  <si>
    <t>Машинка свободное колесо металлическая "Гоночная" (7,5х3 см, микс,24 шт. в шоубоксе)( Арт. 2176240)</t>
  </si>
  <si>
    <t>2176240</t>
  </si>
  <si>
    <t>4670159016939</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</si>
  <si>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7,5х3 см. В ассортименте: микс. В шоубоксе.</t>
  </si>
  <si>
    <t>Машинки легковые свет, звук, эффекты</t>
  </si>
  <si>
    <t>244672</t>
  </si>
  <si>
    <t>Машинка инерционная (свет/звук 5,5х5,3х12,2 см,металл,1:36,красный, 3 открыв. двери Арт.M1523-34B-1</t>
  </si>
  <si>
    <t>M1523-34B-1</t>
  </si>
  <si>
    <t>4640163456380</t>
  </si>
  <si>
    <t>Металлический инерционный автомобиль порадует деток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Ообенности: 3 открывающиеся двери, свет и звук. Размер: 12,2х5,5х5,3 см. Батарейки 3*AG3 в комплекте. Материал: металл. В коробке с окном.</t>
  </si>
  <si>
    <t>244680</t>
  </si>
  <si>
    <t>Машинка инерционная металл, 3 цвета микс,мвет/звук,1:36,5х5,3х12,2 см, 3 открыв.двери(Арт.M1523-37B)</t>
  </si>
  <si>
    <t>M1523-37B</t>
  </si>
  <si>
    <t>4640163456441</t>
  </si>
  <si>
    <t>Металлический инерционный автомобиль со звуковыми и световыми эффектами. 3 двери открываются. Батарейки 3*AG3 в комплекте. Размеры: 12,2х5х5,3 см. Материал: металл. В коробке с окном. 3 цвета микс</t>
  </si>
  <si>
    <t>Тракторы</t>
  </si>
  <si>
    <t>194971</t>
  </si>
  <si>
    <t>Машинка "Трактор 1" в наборе с прицепом,колеса своб.вращения в кор.(24см, металл)(Арт. 2181925)</t>
  </si>
  <si>
    <t>2181925</t>
  </si>
  <si>
    <t>4620129788458</t>
  </si>
  <si>
    <t>Машинка металлическая понравится любому мальчишке! Предназначена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Размер: 24 см. Особенности: с прицепом, колеса свободного вращения. В коробке.</t>
  </si>
  <si>
    <t>164775</t>
  </si>
  <si>
    <t>Машинка инерц.металл.(10см) Сельхозтехника. Трактор(12 шт.в ш/б,в кор.,4в. микс)(Арт.1956742)крат.12</t>
  </si>
  <si>
    <t>1956742</t>
  </si>
  <si>
    <t>4610144839174</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</si>
  <si>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10 см. Количество в шоубоксе: 12 шт. Ассортимент: 4 вида микс. В коробке.</t>
  </si>
  <si>
    <t>194966</t>
  </si>
  <si>
    <t>Машинка инерционная "Трактор" (металлическая, 12 см, два вида микс, в коробке)(Арт. 2091392)</t>
  </si>
  <si>
    <t>2091392</t>
  </si>
  <si>
    <t>4620129788403</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</si>
  <si>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12 см. В ассортименте: 2 вида микс. В коробке.</t>
  </si>
  <si>
    <t>02. ТРАНСПОРТ В АССОРТИМЕНТЕ (пластик)</t>
  </si>
  <si>
    <t>Коробка, блистер</t>
  </si>
  <si>
    <t>276575</t>
  </si>
  <si>
    <t>Автовоз инерционный (свет, звук, 2 предм, бат. 3хАG13) (Арт.2974063)</t>
  </si>
  <si>
    <t>2974063</t>
  </si>
  <si>
    <t>4670419763924</t>
  </si>
  <si>
    <t xml:space="preserve">Автовоз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имеет световые и звуковые эффекты, наборе вёртолет с открывающейся дверью и подвижными лопастями и машина со свободным ходом, размером 10х7,8х6 см. Работает от батареек типа: 3хАG13 (в комплекте). Размер автовоза: 53х10х15 см. Размер упаковки: 58х12х19 см. В коробке с окном. </t>
  </si>
  <si>
    <t>276576</t>
  </si>
  <si>
    <t>Автовоз инерционный (свет, звук, 2 предм, бат. 3хАG13) (Арт.2974065)</t>
  </si>
  <si>
    <t>2974065</t>
  </si>
  <si>
    <t>4670419763931</t>
  </si>
  <si>
    <t>Автовоз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В наборе: машинки (со свободным ходом): самосвал с откидным кузовом и погрузчик с подвижными элементами, размерами 10х7,8х6 см. Особенности: автовоз имеет световые и звуковые эффекты. Работает от батареек типа: 3хАG13 (в комплекте). Размер автовоза: 53х10х15 см. Размер упаковки: 58х12х19 см. В коробке с окном.</t>
  </si>
  <si>
    <t>276577</t>
  </si>
  <si>
    <t>Автовоз инерционный (свет,звук,тракт.с приц,бат. 3хАG13) (Арт.2974066)</t>
  </si>
  <si>
    <t>2974066</t>
  </si>
  <si>
    <t>4670419763948</t>
  </si>
  <si>
    <t>Автовоз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В наборе: трактор (со свободным ходом)  с прицепом (имеет откидной кузов), размерами 12х7х6 см. Особенности: автовоз имеет световые и звуковые эффекты. Работает от батареек типа: 3хАG13 (в комплекте). Размер автовоза: 53х10х15 см. Размер упаковки: 58х12х19 см. В коробке с окном.</t>
  </si>
  <si>
    <t>239515</t>
  </si>
  <si>
    <t>Автовоз-катапульта,инерц, в н-е(10 м-к,свет,звук),автовоз 51*12*22,2АА не в к-те (Арт. 2776621)</t>
  </si>
  <si>
    <t>2776621</t>
  </si>
  <si>
    <t>4640163450494</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</si>
  <si>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10 машинок. Такая инерционная игрушка полезна для развития координации, мелкой моторики пальцев рук, восприятия цвета и воображения. Размеры маленьких машинок 6,5х3,0х2,0 см. Размеры автовоза 51х22х12 см. Работает от батареек 2*AA (не входят в комплект). Размер трэка 211 см, включая переднюю и заднюю части кузова. Размер трэка без автовоза: 140 см. Размер упаковки 18х12,6х51,1см. Особенности: свет, звук. Материал: пластик, сплав. В коробке.</t>
  </si>
  <si>
    <t>239517</t>
  </si>
  <si>
    <t>Автовоз,инерц., в н-е (катапульта, 6 м-к). Цвет желтый,автовоз 10*90,5*57см (Арт. 2806393)</t>
  </si>
  <si>
    <t>2806393</t>
  </si>
  <si>
    <t>4640163450517</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</si>
  <si>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6 машинок. Такая инерционная игрушка полезна для развития координации, мелкой моторики пальцев рук, восприятия цвета и воображения. Размер собранного трэка 10 ширинах90,5 длина автовоза с собранным трэкомх57 высота спуска см. В комплекте 6 машинок. Размеры маленьких машинок 7,2х3,2х2,2 см. Корпус автомобиля изготовлен из сплава, остальные детали - из пластика. Размер упаковки 11х50,5х19,5 см. Материал: пластик, сплав. Цвет: желтый. В коробке.</t>
  </si>
  <si>
    <t>239518</t>
  </si>
  <si>
    <t>Автовоз,инерц., в н-е (катапульта, 6 м-к).Цвет оранжевый,автовоз 10*90,5*57см (Арт. 2806392)</t>
  </si>
  <si>
    <t>2806392</t>
  </si>
  <si>
    <t>4640163450524</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</si>
  <si>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6 машинок. Такая инерционная игрушка полезна для развития координации, мелкой моторики пальцев рук, восприятия цвета и воображения. Размер собранного автовоза 10 ширинах90,5 длина автовоза с собранным трэкомх57 высота спуска см. В комплекте 6 машинок. Размеры маленьких машинок7,2х3,2х2,2 см. Корпус автомобиля изготовлен из сплава, остальные детали - из пластика. Размер упаковки 11х50,5х19,5 см. Цвет: оранжевый. Материал: пластик, сплав. В коробке.</t>
  </si>
  <si>
    <t>239519</t>
  </si>
  <si>
    <t>Автовоз,инерц., в н-е (катапульта, 8 м-к). Цвет красный,10,4*48*22см (Арт. 2818486)</t>
  </si>
  <si>
    <t>2818486</t>
  </si>
  <si>
    <t>4640163450531</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</si>
  <si>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8 машинок. Такая инерционная игрушка полезна для развития координации, мелкой моторики пальцев рук, восприятия цвета и воображения. Длина трэка 2,26 м, включая переднюю и заднюю части кузова. Корпус машинок иля изготовлен из сплава, остальные детали - из пластика. Большой автомобиль пластиковый. Размер автовоза в собранном виде: 10,4х48х22 см. Размер упаковки 28,3х11х49,6 см. Цвет: красный. Материал: пластик, сплав. В коробке.</t>
  </si>
  <si>
    <t>239516</t>
  </si>
  <si>
    <t>Автовоз,инерц., в н-е (катапульта,6 м-к). Цвет зеленый,автовоз 10*90,5*57см (Арт. 2806391)</t>
  </si>
  <si>
    <t>2806391</t>
  </si>
  <si>
    <t>4640163450500</t>
  </si>
  <si>
    <t>Автовоз с катапультой и машинками понравится любому мальчишке! Он изготовлен из высококачественного пластика. Подходит для игры в помещении или на открытом воздухе. Автовоз выполнен очень реалистично, в комплекте есть 6 машинок. Такая инерционная игрушка полезна для развития координации, мелкой моторики пальцев рук, восприятия цвета и воображения. Размер собранного трэка 10 ширинах90,5 длина автовоза с собранным трэкомх57 высота спуска см. В комплекте 6 машинок. Размеры маленьких машинок 7,2х3,2х2,2 см. Корпус автомобиля изготовлен из сплава, остальные детали - из пластика. Размер упаковки 11х50,5х19,5 см. Материал: пластик, сплав. Цвет: зелёный. В коробке.</t>
  </si>
  <si>
    <t>176827</t>
  </si>
  <si>
    <t>Машинка инерц. "Автовоз с 3 гоночными машинками и 3 мотоциклами"(62х9х16,5 см,в кор.)(Арт.2090334)</t>
  </si>
  <si>
    <t>2090334</t>
  </si>
  <si>
    <t>4610144897389</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</si>
  <si>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Количество: 3 машинки, 3 гоночных мотоцикла. Размер: 62*9*16,5 см. В коробке.</t>
  </si>
  <si>
    <t>176823</t>
  </si>
  <si>
    <t>Машинка инерционная "Автовоз с прицепом и 4 гоночными машинками" (66х9х13,5 см, в кор.)(Арт.2090321)</t>
  </si>
  <si>
    <t>2090321</t>
  </si>
  <si>
    <t>4610144897358</t>
  </si>
  <si>
    <t>Металлическая 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В наборе: автовоз с прицепом и 4 гоночные машинки. В коробке. Размер: 66х9х13,5 см.</t>
  </si>
  <si>
    <t>270934</t>
  </si>
  <si>
    <t>Набор машинок (3 машинки в наборе, в пакете) (Арт. 2445503)</t>
  </si>
  <si>
    <t>2445503</t>
  </si>
  <si>
    <t>4670419747030</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</si>
  <si>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3 машинки. В пакете.</t>
  </si>
  <si>
    <t xml:space="preserve">Грузовики, строительная техника </t>
  </si>
  <si>
    <t>Инерционные</t>
  </si>
  <si>
    <t>270945</t>
  </si>
  <si>
    <t>Машинка инерционная "Военная" (12,0х4,5х6,7, в пакете) (Арт.3057951)</t>
  </si>
  <si>
    <t>3057951</t>
  </si>
  <si>
    <t>4670419747061</t>
  </si>
  <si>
    <t>Инерционная машинка "Военная"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12х4,5х6,7 см. В пакете.</t>
  </si>
  <si>
    <t>196738</t>
  </si>
  <si>
    <t>Машинка инерционная. Пожарный кран (16х22х28,5 см, в пакете)(Арт. 2172668)</t>
  </si>
  <si>
    <t>2172668</t>
  </si>
  <si>
    <t>4620129796873</t>
  </si>
  <si>
    <t>Инерционная машинка "Пожарный кран"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краном! Рекомендовано детям от 3-х лет. Размер: 16х22х28,5 cм. В коробке.</t>
  </si>
  <si>
    <t>196743</t>
  </si>
  <si>
    <t>Машинка инерционная. Трактор с ковшом (22х7,5х9 см, В пакете)(Арт. 2036601)</t>
  </si>
  <si>
    <t>2036601</t>
  </si>
  <si>
    <t>4620129796927</t>
  </si>
  <si>
    <t>Инерционная машинка "Трактор с ковшом"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трактором! Рекомендовано детям от 3-х лет. Размер: 22х7,5х9 см. В коробке.</t>
  </si>
  <si>
    <t>196744</t>
  </si>
  <si>
    <t>Машинка инерционная. Экскаватор (22х7,5х18 см, в пакете)(Арт. 2036599)</t>
  </si>
  <si>
    <t>2036599</t>
  </si>
  <si>
    <t>4620129796934</t>
  </si>
  <si>
    <t>Инерционная 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Рекомендовано детям от 3-х лет. Размер: 22х7,5х18 см. В коробке.</t>
  </si>
  <si>
    <t>270941</t>
  </si>
  <si>
    <t>Машинка инерционная."Внедорожник" (12,0х4,5х6,7, в пакете) (Арт.3057948)</t>
  </si>
  <si>
    <t>3057948</t>
  </si>
  <si>
    <t>4670419747054</t>
  </si>
  <si>
    <t>Инерционная машинка "Внедорожник"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12х4,5х6,7 см. В пакете.</t>
  </si>
  <si>
    <t>270940</t>
  </si>
  <si>
    <t>Машинка инерционная."Полиция" (11,5х4,5х6,5, в пакете) (Арт.3057944)</t>
  </si>
  <si>
    <t>3057944</t>
  </si>
  <si>
    <t>4670419747047</t>
  </si>
  <si>
    <t>Инерционная машинка "Полиция"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11,5х4,5х6,5 см. В пакете.</t>
  </si>
  <si>
    <t>196740</t>
  </si>
  <si>
    <t>Машинка инерционная.Автомобильный кран (21х9х12 см, в пакете)( Арт. 2036605)</t>
  </si>
  <si>
    <t>2036605</t>
  </si>
  <si>
    <t>4620129796897</t>
  </si>
  <si>
    <t>Инерционная машинка "Автомобильный кран"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краном! Рекомендовано детям от 3-х лет. Размер: 21х9х12 cм. В коробке.</t>
  </si>
  <si>
    <t>Знаки дорожного движения, светофоры</t>
  </si>
  <si>
    <t>270947</t>
  </si>
  <si>
    <t>Дорожные знаки (22,0х8,0х14,5 см, свет звук)(Арт. 3213182)</t>
  </si>
  <si>
    <t>3213182</t>
  </si>
  <si>
    <t>4670419747085</t>
  </si>
  <si>
    <t>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Дополнительные эффекты: свет, звук. Батарейки 2хАА не в комплекте. 21 предмет в наборе.Светофор размер 19*7,5 см.Размер коробки 24,2*8,5*19,3. Высота знаков 9 см. Если на одной стороне светофора горит зеленый свет, на второй стороне горит красный свет, перед тем как светофор будет менять свет, мигание ускоряется и сопровождается звуковыми сигналами. Далее загорается желтый свет и светофор на обоих сторонах меняется. Аналог работы реального светофора.</t>
  </si>
  <si>
    <t>234122</t>
  </si>
  <si>
    <t>Дорожные знаки (5 знаков в наборе, 70х21,5 см)(Арт. Y19400185)</t>
  </si>
  <si>
    <t>Y19400185</t>
  </si>
  <si>
    <t>4670159195061</t>
  </si>
  <si>
    <t>Дорожные знаки - это важный элемент безопасности на дороге. Набор разнообразит игру с любимыми машинками, а также познакомит ребенка с дорожными знаками и основными правилами поведения на дороге. В наборе: 5 знаков. Размер каждого знака: 70х21,5 см. В коробке.</t>
  </si>
  <si>
    <t>235488</t>
  </si>
  <si>
    <t>Светофор  (99 см, батарея 3х1, 5В не в к-те)(Арт. Y22924001)</t>
  </si>
  <si>
    <t>Y22924001</t>
  </si>
  <si>
    <t>4670159201212</t>
  </si>
  <si>
    <t>Светофор - познакомит ребенка с правилами дорожного движения и дорожными знаками. Реалистичный дизайн со светом и звуком делают светофор детский как прекрасным подарком для вашего ребенка, так и для детей в садик. Высота: 99 см. Тип питания: батарея 3х1,5В (не в комплекте). Материал: пластик. В коробке.</t>
  </si>
  <si>
    <t>201246</t>
  </si>
  <si>
    <t>Светофор (4,5х4,5х11,8 см,3*AG3 в к-те)( Арт. 2340527)</t>
  </si>
  <si>
    <t>2340527</t>
  </si>
  <si>
    <t>4670159023746</t>
  </si>
  <si>
    <t>Светофор станет прекрасным подарком для ребёнка!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В комплекте: батарейки 3*AG3. Размер светофора 4,5х4,5х11,8 см. В коробке.</t>
  </si>
  <si>
    <t>201254</t>
  </si>
  <si>
    <t>Светофор (5,5х15,5 см, 2*AG13 в к-те) (Арт. 1818997)</t>
  </si>
  <si>
    <t>1818997</t>
  </si>
  <si>
    <t>4670159023791</t>
  </si>
  <si>
    <t>Светофор станет прекрасным подарком для ребёнка!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В комплекте: батарейки 2*AG13. Размер светофора 5,5х15,5 см. В коробке.</t>
  </si>
  <si>
    <t>201245</t>
  </si>
  <si>
    <t>Светофор в наборе с дорожными знаками, размер светофора 4,5х4,5х11,8 см (3*AG3 в к-те)(Арт. 2340533)</t>
  </si>
  <si>
    <t>2340533</t>
  </si>
  <si>
    <t>4670159023739</t>
  </si>
  <si>
    <t>Светофор с дорожными знаками станет отличным пополнением игрушек вашего ребенка. Он разнообразит игру с любимыми машинками, а также познакомит мальчишку со специальными дорожными знаками и основными правилами поведения на дороге. Идеально подойдёт для юного водителя. Благодаря дорожным знакам ребёнок сделает реалистичным движение машинок по автотреку, полу или песочнице. В комплекте: батарейки 3*AG3. Размер светофора 4,5х4,5х11,8 см. В коробке.</t>
  </si>
  <si>
    <t>201251</t>
  </si>
  <si>
    <t>Светофор(в к-те 4 машинки,13 дорож.знаков, разм.светоф. 5,5х5,5х16 см)(3*LR44 в к-те) (Арт. 2323772)</t>
  </si>
  <si>
    <t>2323772</t>
  </si>
  <si>
    <t>4670159023760</t>
  </si>
  <si>
    <t>Светофор с машинками станет отличным пополнением игрушек вашего ребенка. Он разнообразит игру с любимыми игрушками, а также познакомит мальчишку с основными правилами поведения на дороге. Идеально подойдёт для юного водителя. Благодаря дорожным знакам ребёнок сделает реалистичным движение машинок по автотреку, полу или песочнице. В комплекте: 4 машинки, батарейки 3*LR44, 13 дорожных знаков. Размер светофора 5,5х5,5х16 см. В коробке.</t>
  </si>
  <si>
    <t>Лодки и катера</t>
  </si>
  <si>
    <t>203512</t>
  </si>
  <si>
    <t>Катер заводной "Экстрим" (26,5х12х5,5 см, цвет-микс, в пакете)(Арт. 1543840)</t>
  </si>
  <si>
    <t>1543840</t>
  </si>
  <si>
    <t>4670159034957</t>
  </si>
  <si>
    <t>Заводные игрушки для детей – одна из самых востребованных категорий товаров. Такие игрушки покупают не только малышам, которые только начинают познавать этот мир и интересуются всем новым, ярким и подвижным, но и детям дошкольного возраста. Если вы не знаете, чем порадовать ребенка, без сомнения выбирайте заводной катер "Экстрим", которая подарит крохе много радостных минут. Размер:26,5х12х5,5 см. Цвет микс. В пакете.</t>
  </si>
  <si>
    <t>203510</t>
  </si>
  <si>
    <t>Катер заводной (16,5х18х4,5см, цвет-микс, в пакете) ( Арт. 1803058)</t>
  </si>
  <si>
    <t>1803058</t>
  </si>
  <si>
    <t>4670159034940</t>
  </si>
  <si>
    <t>Заводные игрушки для детей – одна из самых востребованных категорий товаров. Такие игрушки покупают не только малышам, которые только начинают познавать этот мир и интересуются всем новым, ярким и подвижным, но и детям дошкольного возраста. Если вы не знаете, чем порадовать ребенка, без сомнения выбирайте заводную игрушку "Катер", которая подарит крохе много радостных минут. Размер:16,5х18х4,5 см. Цвет микс. В пакете.</t>
  </si>
  <si>
    <t>Машинки свет, звук, пар с гаражом</t>
  </si>
  <si>
    <t>Машинки с гаражом</t>
  </si>
  <si>
    <t>268675</t>
  </si>
  <si>
    <t>Машинка инерционная (свет, звук, пар, 3 двери откр., конт. с подсв., белый, в пак.) (Арт.Y26039138)</t>
  </si>
  <si>
    <t>Y26039138</t>
  </si>
  <si>
    <t>4670419738519</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</si>
  <si>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Материал: пластик. Гараж работает от батареек 3хAG13 (входят в комплект). Свет в гараже работает в 4 режимах: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 Размер машинки 16,5*5,8*7 см. Размеры гаража 21,4х12,1х11,7 см. Машинка с паром. Пипетка для набора и залива воды входит в комплект. Машинка крепится 4 болтами к стойкам.Чтобы начать игру нужно открутить болты на нижней стороне контейнера.</t>
  </si>
  <si>
    <t>268674</t>
  </si>
  <si>
    <t>Машинка инерционная (свет, звук, пар, 3 двери откр., конт. с подсв., синий, в пак.) (Арт.Y26039135)</t>
  </si>
  <si>
    <t>Y26039135</t>
  </si>
  <si>
    <t>4670419738502</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</si>
  <si>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Гараж работает от батареек 3хAG13 (входят в комплект). Свет в гараже работает в 4 режимах: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открываются.Размер машинки 16*6,2*6,5 см.Размеры гаража 21,4х12,1х11,7 см. Машинка с паром. Пипетка для набора и залива воды входит в комплект. Машинка крепится 4 болтами к стойкам.Чтобы начать игру нужно открутить болты на нижней стороне контейнера.</t>
  </si>
  <si>
    <t>268671</t>
  </si>
  <si>
    <t>Машинка инерционная (свет, звук, пар, 3 двери откр., конт. с подсв., чёрный, в пак.) (Арт.Y26039123)</t>
  </si>
  <si>
    <t>Y26039123</t>
  </si>
  <si>
    <t>4670419738472</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</si>
  <si>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Материал: пластик. Гараж работает от батареек 3хAG13 (входят в комплект). Свет в гараже работает в 4 режимах: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 Размер машинки 18*7,8*11 см. Размеры гаража 21,4х12,1х11,7 см. Машинка с паром. Пипетка для набора и залива воды входит в комплект. Машинка крепится 4 болтами к стойкам.Чтобы начать игру нужно открутить болты на нижней стороне контейнера.</t>
  </si>
  <si>
    <t>268676</t>
  </si>
  <si>
    <t>Машинка инерционная (свет, звук, пар, 3 двери откр., конт. с подсв.,красный, в пак.) (Арт.Y26039142)</t>
  </si>
  <si>
    <t>Y26039142</t>
  </si>
  <si>
    <t>4670419738526</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</si>
  <si>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Материал: пластик. Гараж работает от батареек 3хAG13 (входят в комплект). Свет в гараже работает в 4 режимах: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2хААА (не входят в комплект). У машинки 3 режима звука. Кнопки переключения находятся на крыше машинки: спецсигнал, звук заведенного двигателя, музыка. Фары и габариты светятся, 3 двери открываются. Размер машинки- 17*11*9,3 см. Размеры гаража 21,4х12,1х11,7 см. Машинка с паром. Пипетка для набора и залива воды входит в комплект. Машинка крепится 4 болтами к стойкам.Чтобы начать игру нужно открутить болты на нижней стороне контейнера.</t>
  </si>
  <si>
    <t>268680</t>
  </si>
  <si>
    <t>Машинка инерционная (свет, звук, пар, 3 двери откр.,конт. с подсв., желтый, в пак.) (Арт.Y26039150)</t>
  </si>
  <si>
    <t>Y26039150</t>
  </si>
  <si>
    <t>4670419738557</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</si>
  <si>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пластик.Гараж работает от батареек 3*AG13 входят в комплект. Свет в гараже работает в 4 режимах :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2*ААА не входят в комплект. У машинки 3 режима звука- кнопки переключения находится на крыше машинки-спецсигнал, звук заведенного двигателя, музыка. Фары и габариты светятся, 3 двери открываются . Размеры гаража 21,4*12,1*11,7 см. Машинка инерционная. Машинка с паром, пипетка
для набора и залива воды входит в комплект. Машинка крепится 4 болтами к стойкам, чтобы начать игру-надо открутить болты на нижней стороне контейнера.</t>
  </si>
  <si>
    <t>268681</t>
  </si>
  <si>
    <t>Машинка инерционная (свет, звук, пар, 3 двери откр.,конт. с подсв., желтый, в пак.) (Арт.Y26039163)</t>
  </si>
  <si>
    <t>Y26039163</t>
  </si>
  <si>
    <t>4670419738564</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</si>
  <si>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пластик.Гараж работает от батареек 3*AG13 входят в комплект. Свет в гараже работает в 4 режимах : выключенный, мигание быстрое, мигание медленное, свет статичный. Кнопка переключения режимов находится на задней стенке контейнера-мастерской. Машинка работает от батареек 2*ААА не входят в комплект. У машинки 3 режима звука- кнопки переключения находится на крыше машинки-спецсигнал, звук заведенного двигателя, музыка. Фары и габариты светятся, 3 двери открываются . Размеры гаража 21,4*12,1*11,7 см. Машинка инерционная. Машинка с паром, пипетка
для набора и залива воды входит в комплект. Машинка крепится 4 болтами к стойкам, чтобы начать игру-надо открутить болты на нижней стороны контейнера.</t>
  </si>
  <si>
    <t>Набор машинок в сумке</t>
  </si>
  <si>
    <t>242417</t>
  </si>
  <si>
    <t>Инерционные машины в сумочке, в наборе 6 шт (Арт. 2386222)</t>
  </si>
  <si>
    <t>2386222</t>
  </si>
  <si>
    <t>4640163454386</t>
  </si>
  <si>
    <t>Машинка с иннерционным механизмом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 комплекте 6 машинок. Упаковка: пластиковая сумка. Материал: пластик.</t>
  </si>
  <si>
    <t>244117</t>
  </si>
  <si>
    <t>Инерционные машины в сумочке, в наборе 6 шт (арт. 2802854)</t>
  </si>
  <si>
    <t>2802854</t>
  </si>
  <si>
    <t>4640163455697</t>
  </si>
  <si>
    <t>Миниатюрные инерционные машинки в удобной сумочке - отличный подарок для юного любителя автомобилей! В наборе 6 разных моделей, которые можно запускать снова и снова. Размер машинки: 9,5х3,3х10,5 см. Материал: пластик. Упаковка: пластиковая сумка.</t>
  </si>
  <si>
    <t>261169</t>
  </si>
  <si>
    <t>Машинки инерционные (12 машинок, 12х5х10 см, в сумке) (Арт. 2390083)</t>
  </si>
  <si>
    <t>2390083</t>
  </si>
  <si>
    <t>4670419710706</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</si>
  <si>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В наборе: 12 машинок. Материал: пластик. Размер: 12х5х10 см. В сумке.</t>
  </si>
  <si>
    <t>261167</t>
  </si>
  <si>
    <t>Машинки инерционные (4 машинки, вертолёт, 11х3х11 см, в сумке) (Арт. 2386220)</t>
  </si>
  <si>
    <t>2386220</t>
  </si>
  <si>
    <t>4670419710683</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</si>
  <si>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В наборе: 4 машинки, 1 вертолёт. Материал: пластик. Размер: 11х3х11 см. В сумке.</t>
  </si>
  <si>
    <t>Пакет, сетка</t>
  </si>
  <si>
    <t>097799</t>
  </si>
  <si>
    <t>Машинка инерционная "Бигфут-2" (12 см, 2 цвета микс, в пакете) (Арт. 1713580)</t>
  </si>
  <si>
    <t>1713580</t>
  </si>
  <si>
    <t>4665306639338</t>
  </si>
  <si>
    <t>Инерционные машинки пользуются популярностью во всем мире. Дети могут часами с ними играть. Меж тем, хорошая игрушка должна не только развлекать, но еще и обучать и воспитывать. При этом воспитательная функция игрушки должна со временем только увеличиваться. Оказывается, что именно к таким типа детских развлечений относятся всем известные игрушечные машинки. Она оснащена инерционным механизмом, ездит вперед-назад. Игрушка отлично развивает воображение, мелкую моторику ручек, концентрацию внимания, координацию движений и зрительное восприятие. Размер: 12 см. В пакете 2 цвета микс.</t>
  </si>
  <si>
    <t>178258</t>
  </si>
  <si>
    <t>Машинка инерционная "Гоночная" (15,5см, цвет-микс, в пакете) (Арт. 2117633)</t>
  </si>
  <si>
    <t>2117633</t>
  </si>
  <si>
    <t>4620129705455</t>
  </si>
  <si>
    <t>Инерционная машинка "Гоночная"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15,5 см. Цвет микс.</t>
  </si>
  <si>
    <t>198883</t>
  </si>
  <si>
    <t>Машинка инерционная "Джип-сафари" 12 см, цвет микс, пластик, в пакете ( Арт. 2166812)</t>
  </si>
  <si>
    <t>2166812</t>
  </si>
  <si>
    <t>4670159010289</t>
  </si>
  <si>
    <t>Инерционная машинка "Джип-сафари" понравится любому мальчишке! Она порадует ребенка своей скоростью: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Ассортимент: цвет микс. Размер:12 см. В пакете.</t>
  </si>
  <si>
    <t>178259</t>
  </si>
  <si>
    <t>Машинка инерционная "Джип" (13см, цвет-микс, в пакете) (Арт. 2117640)</t>
  </si>
  <si>
    <t>2117640</t>
  </si>
  <si>
    <t>4620129705462</t>
  </si>
  <si>
    <t>Пополните коллекцию машин ребёнка современным инерционным транспортом. Машина "Джип" порадует ребенка детальным исполнением. Гонщику точно понравится его оригинальный дизайн. Чтобы привести машину в движение, откатите её назад и отпустите. Автомобиль поедет под действием инерционного механизма, быстро разовьёт скорость и достигнет намеченной цели. В процессе игры ребёнок разовьёт воображение, координацию движений, пространственное мышление и скорость реакции. Размер: 13 см. Цвет микс. В пакете.</t>
  </si>
  <si>
    <t>178213</t>
  </si>
  <si>
    <t>Машинка инерционная "Король скорости" (13см, цвет микс, в пакете) (Арт. 2058189)</t>
  </si>
  <si>
    <t>2058189</t>
  </si>
  <si>
    <t>4620129705271</t>
  </si>
  <si>
    <t>Инерционная машинка порадует деток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13 см. Цвет: микс. В пакете.</t>
  </si>
  <si>
    <t>261154</t>
  </si>
  <si>
    <t>Машинка инерционная (13 см, цвет микс, 3 двери открываются, в пакете) (Арт. 3101515)</t>
  </si>
  <si>
    <t>3101515</t>
  </si>
  <si>
    <t>4670419710324</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</si>
  <si>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Особенности: 3 двери открываются. Размер: 13 см. Цвет: микс. В пакете.</t>
  </si>
  <si>
    <t>261155</t>
  </si>
  <si>
    <t>Машинка инерционная (14 см, цвет микс, в пакете) (Арт. 3101532)</t>
  </si>
  <si>
    <t>3101532</t>
  </si>
  <si>
    <t>4670419710331</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</si>
  <si>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14 см. Цвет: микс. В пакете.</t>
  </si>
  <si>
    <t>261161</t>
  </si>
  <si>
    <t>Машинка инерционная (18 см, цвет микс, в пакете) (Арт. 3056702)</t>
  </si>
  <si>
    <t>3056702</t>
  </si>
  <si>
    <t>4670419710423</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</si>
  <si>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18 см. Цвет: микс. В пакете.</t>
  </si>
  <si>
    <t>261160</t>
  </si>
  <si>
    <t>Машинка инерционная (18 см, цвет микс, в пакете) (Арт. 3112355)</t>
  </si>
  <si>
    <t>3112355</t>
  </si>
  <si>
    <t>4670419710416</t>
  </si>
  <si>
    <t>261159</t>
  </si>
  <si>
    <t>Машинка инерционная (22 см, цвет микс, в пакете) (Арт. 3100597)</t>
  </si>
  <si>
    <t>3100597</t>
  </si>
  <si>
    <t>4670419710409</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</si>
  <si>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22 см. Цвет: микс. В пакете.</t>
  </si>
  <si>
    <t>261158</t>
  </si>
  <si>
    <t>Машинка инерционная (24 см, цвет микс, в пакете) (Арт. 3059015)</t>
  </si>
  <si>
    <t>3059015</t>
  </si>
  <si>
    <t>4670419710362</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</si>
  <si>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Размер: 24 см. Цвет: микс. В пакете.</t>
  </si>
  <si>
    <t>242544</t>
  </si>
  <si>
    <t>Машинка инерционная (5,7х10,5х4,5 см, в пакете) (Арт. M1797-39)</t>
  </si>
  <si>
    <t>M1797-39</t>
  </si>
  <si>
    <t>4640163454430</t>
  </si>
  <si>
    <t xml:space="preserve">Инерционная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5,7х10,5х4,5 см. В пакете с хедером. Материал: пластик. </t>
  </si>
  <si>
    <t>242549</t>
  </si>
  <si>
    <t>Машинка инерционная (7х3,8х3 см, цвет микс, в пакете) (Арт. Y26916011)</t>
  </si>
  <si>
    <t>Y26916011</t>
  </si>
  <si>
    <t>4640163454454</t>
  </si>
  <si>
    <t>Инерционная 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Размер: 7х3,8х3 см. В пакете с хедером. Материал: пластик. Цвет: микс.</t>
  </si>
  <si>
    <t>261156</t>
  </si>
  <si>
    <t>Машинка инерционная (цвет микс, в пакете) (Арт. 3053345)</t>
  </si>
  <si>
    <t>3053345</t>
  </si>
  <si>
    <t>4670419710348</t>
  </si>
  <si>
    <t>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Цвет: микс. В пакете.</t>
  </si>
  <si>
    <t>Наборы машинок, игровые наборы</t>
  </si>
  <si>
    <t>Игровые наборы в коробке свет звук</t>
  </si>
  <si>
    <t>276612</t>
  </si>
  <si>
    <t>Игровой набор "Полиция" (вертолёт, машинка, свет, звук,бат. 3хАG13, красный,в коробке) (Арт.2974079)</t>
  </si>
  <si>
    <t>2974079</t>
  </si>
  <si>
    <t>4670419763962</t>
  </si>
  <si>
    <t>Набор машинок понравится любому мальчишке! Яркие машинки порадуют ребенка своим многообразием. Игрушка предназначена для сюжетно-ролевых игр, способствует развитию познавательного мышления, моторики, координации движений, внимания и ловкости. В наборе: машинка со свободным ходом  размером 10х7,8х6 см. Особенности: световые и звуковые эффекты, подвижные элементы, открывающаяся боковая дверь, опускание/подъём крюка. Работает от батареек типа: 3хАG13 (в комплекте). Размер вертолёта: 16х8х6,2 см. Размер упаковки: 33,5х10х14,2 см. В коробке с окном.</t>
  </si>
  <si>
    <t>276610</t>
  </si>
  <si>
    <t>Игровой набор "Полиция" (вертолёт, машинка, свет, звук,бат. 3хАG13, синий, в коробке) (Арт.2974078)</t>
  </si>
  <si>
    <t>2974078</t>
  </si>
  <si>
    <t>4670419763955</t>
  </si>
  <si>
    <t>258920</t>
  </si>
  <si>
    <t>Набор машинок (4 машинки в наборе, в коробке)(Арт. 2926359)</t>
  </si>
  <si>
    <t>2926359</t>
  </si>
  <si>
    <t>4670419703678</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</si>
  <si>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4 машинки. В коробке.</t>
  </si>
  <si>
    <t>258925</t>
  </si>
  <si>
    <t>Набор машинок (6 машинок в наборе, в коробке)(Арт. 3015529)</t>
  </si>
  <si>
    <t>3015529</t>
  </si>
  <si>
    <t>4670419703722</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</si>
  <si>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6 машинок. В коробке.</t>
  </si>
  <si>
    <t>258926</t>
  </si>
  <si>
    <t>Набор машинок (6 машинок в наборе, в коробке)(Арт. 3015530)</t>
  </si>
  <si>
    <t>3015530</t>
  </si>
  <si>
    <t>4670419703739</t>
  </si>
  <si>
    <t>214945</t>
  </si>
  <si>
    <t>Машинка "Военная техника" (4 шт. в наборе, микс, 30,5х5,5х17 см, в пакете) (Арт. 2443258)</t>
  </si>
  <si>
    <t>2443258</t>
  </si>
  <si>
    <t>4670159102601</t>
  </si>
  <si>
    <t>Машинка "Военная техника"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30,5х5,5х17см. В пакете 4 шт. Цвет микс.</t>
  </si>
  <si>
    <t>214922</t>
  </si>
  <si>
    <t>Машинка (6 шт. в наборе, цвет микс, 9,5х4,1х2,5 см, в пакете) (Арт. 2439971)</t>
  </si>
  <si>
    <t>2439971</t>
  </si>
  <si>
    <t>4670159102519</t>
  </si>
  <si>
    <t>Машинка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Рекомендовано детям от 3-х лет. Размер: 9,5х4,1х2,5 см. В пакете 6 шт. Цвет микс.</t>
  </si>
  <si>
    <t>258917</t>
  </si>
  <si>
    <t>Набор машинок "Полиция" (4 машинки и вертолёт, в пакете)(Арт. 2926329)</t>
  </si>
  <si>
    <t>2926329</t>
  </si>
  <si>
    <t>4670419703647</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</si>
  <si>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4 машинки и вертолёт. В пакете.</t>
  </si>
  <si>
    <t>258919</t>
  </si>
  <si>
    <t>Набор машинок "Спецслужбы" (4 машинки, 1 вертолёт, микс, в пакете)(Арт. 2926320)</t>
  </si>
  <si>
    <t>2926320</t>
  </si>
  <si>
    <t>4670419703661</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</si>
  <si>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6 машинок и 2 вертолёта. В пакете.</t>
  </si>
  <si>
    <t>258922</t>
  </si>
  <si>
    <t>Набор машинок (2 машинки в наборе, в пакете) (Арт. 2914998)</t>
  </si>
  <si>
    <t>2914998</t>
  </si>
  <si>
    <t>4670419703692</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</si>
  <si>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2 машинки. В блистере.</t>
  </si>
  <si>
    <t>258921</t>
  </si>
  <si>
    <t>Набор машинок (3 машинки в наборе, в пакете)(Арт. 2914999)</t>
  </si>
  <si>
    <t>2914999</t>
  </si>
  <si>
    <t>4670419703685</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</si>
  <si>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3 машинки. В блистере.</t>
  </si>
  <si>
    <t>258924</t>
  </si>
  <si>
    <t>Набор машинок (6 машинок в наборе, в пакете) (Арт. 2914984)</t>
  </si>
  <si>
    <t>2914984</t>
  </si>
  <si>
    <t>4670419703715</t>
  </si>
  <si>
    <t>Набор машинок порадует ребенка детальным исполнением и ярким дизайном. Игра с машинками развивает у ребенка мелкую моторику, воображение и логическое мышление, пробуждает у него интерес к механике, дает представление об устройстве автомобиля и его особенностях. В отличие от других – статичных игрушек, динамичные машинки стимулируют двигательную активность малыша. Материал: пластик. В наборе: 6 машинок. В блистере.</t>
  </si>
  <si>
    <t>271004</t>
  </si>
  <si>
    <t>Набор машинок свободное колесо (4 машинки в наборе, в пакете)(Арт. 1790810)</t>
  </si>
  <si>
    <t>1790810</t>
  </si>
  <si>
    <t>4670419747023</t>
  </si>
  <si>
    <t>Спецтехника, городской транспорт</t>
  </si>
  <si>
    <t>С эффектами</t>
  </si>
  <si>
    <t>276602</t>
  </si>
  <si>
    <t>Автобус двухэтажный инерционный (свет, звук, откр.дверь, бат.2хААА, в коробке) (Арт.2365385)</t>
  </si>
  <si>
    <t>2365385</t>
  </si>
  <si>
    <t>4670419763900</t>
  </si>
  <si>
    <t xml:space="preserve">Автобус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подсветка салона, звук, передняя дверь открывается с помощью колёсика. Работает от батареек типа: 2хААА (в комплекте). Размер машинки: 29х8х12 см. Размер упаковки: 32х11х18,5 см. В коробке с окном. </t>
  </si>
  <si>
    <t>276599</t>
  </si>
  <si>
    <t>Автобус школьный инерционный (свет, звук, раздвижная дверь,бат.2хААА,в коробке) (Арт.2365376)</t>
  </si>
  <si>
    <t>2365376</t>
  </si>
  <si>
    <t>4670419763894</t>
  </si>
  <si>
    <t xml:space="preserve">Автобус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раздвижная дверь, складной знак "Стоп", звуковые эффекты, мигалка. Работает от батареек типа: 2хААА (в комплекте). Размер машинки: 20х9х8 см. Размер упаковки: 32,5х11х15,5 см. В коробке с окном. </t>
  </si>
  <si>
    <t>276589</t>
  </si>
  <si>
    <t>Машинка инерционная  "Полиция" (свет, звук, откр., двери, бат. 2хААА, в коробке) (Арт.2365361)</t>
  </si>
  <si>
    <t>2365361</t>
  </si>
  <si>
    <t>4670419763863</t>
  </si>
  <si>
    <t xml:space="preserve">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открываются двери, звуковые эффекты, мигалка. Работает от батареек типа: 2хААА (в комплекте). Размер машинки: 26х9х11 см. Размер упаковки: 30х13х16,5 см.В коробке с окном. </t>
  </si>
  <si>
    <t>276596</t>
  </si>
  <si>
    <t>Машинка инерционная  "Такси" (свет, звук, откр., двери, бат. 2хААА, в коробке) (Арт.2365370)</t>
  </si>
  <si>
    <t>2365370</t>
  </si>
  <si>
    <t>4670419763887</t>
  </si>
  <si>
    <t xml:space="preserve">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открываются двери, звуковые эффекты, свет. Работает от батареек типа: 2хААА (в комплекте). Размер машинки: 26х9х11 см. Размер упаковки: 30х13х16,5 см. В коробке с окном. </t>
  </si>
  <si>
    <t>176832</t>
  </si>
  <si>
    <t>Машинка инерционная "Автокран" (свет, звук, бат.3шт.AG13 в компл., в коробке) (Арт. 2050167)</t>
  </si>
  <si>
    <t>2050167</t>
  </si>
  <si>
    <t>4610144897273</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</si>
  <si>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35х12х17 см. Особенности: свет, звук. Батарейки 3 шт. AG13в комплекте. В коробке.</t>
  </si>
  <si>
    <t>176834</t>
  </si>
  <si>
    <t>Машинка инерционная "Мусоровоз"(свет,звук,бат.3шт.AG13 в компл.,в коробке) ( Арт. 2050169)</t>
  </si>
  <si>
    <t>2050169</t>
  </si>
  <si>
    <t>4610144897297</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</si>
  <si>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свет, звук. Батарейки 3 шт. AG13 в комплекте. В коробке. Размер: 35х12х17 см.</t>
  </si>
  <si>
    <t>176838</t>
  </si>
  <si>
    <t>Машинка инерционная "Пожарная машина" (свет, звук, бат.3шт.AG13 в компл., в коробке) (Арт.2050172)</t>
  </si>
  <si>
    <t>2050172</t>
  </si>
  <si>
    <t>4610144897327</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</si>
  <si>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свет, звук. Батарейки 3 шт. AG13в комплекте. В коробке. Размер машинки 126.5 mm*361mm*184.5mm</t>
  </si>
  <si>
    <t>276594</t>
  </si>
  <si>
    <t>Машинка инерционная "Полиция" (свет, звук, откр., двери, бат. 3хАG13, в коробке) (Арт.2365366)</t>
  </si>
  <si>
    <t>2365366</t>
  </si>
  <si>
    <t>4670419763870</t>
  </si>
  <si>
    <t xml:space="preserve">Машинка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открываются двери, звуковые эффекты, свет. Работает от батареек типа: 3хАG13 (в комплекте). Размер машинки: 25х14х11 см. Размер упаковки: 30х13х16,5 см. В коробке с окном. </t>
  </si>
  <si>
    <t>193518</t>
  </si>
  <si>
    <t>Машинка инерционная "Эвакуатор с машинкой" (свет,звук,бат.3шт.AG13 в компл.,в коробке)(Арт. 2168141)</t>
  </si>
  <si>
    <t>2168141</t>
  </si>
  <si>
    <t>4620129781497</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</si>
  <si>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Особенности игрушки: свет, звук. Батарейки 3*AG13 идут в комплекте. Размер: 29,5х11х9,3 см. В коробке с окном.</t>
  </si>
  <si>
    <t>176836</t>
  </si>
  <si>
    <t>Машинка инерционная "Эвакуатор с машинкой"(свет,звук,бат.3шт.AG13 в компл.,в коробке)(Арт.2050170)</t>
  </si>
  <si>
    <t>2050170</t>
  </si>
  <si>
    <t>4610144897303</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</si>
  <si>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Рекомендовано детям от 3-х лет. В коробке. Батарейки 3*AG13 и маленькая машинка в комплекте. Размер: 35х12х17 см.</t>
  </si>
  <si>
    <t>276605</t>
  </si>
  <si>
    <t>Машинка уборочная инерционная (свет, звук,откр.двери,расп. воды, бат. 3хАG13,в коробке)(Арт.2970665)</t>
  </si>
  <si>
    <t>2970665</t>
  </si>
  <si>
    <t>4670419763917</t>
  </si>
  <si>
    <t xml:space="preserve">Машинка с инерционная понравится любому мальчишке! Нужно лишь потянуть игрушку на себя, отпустить, и она тут же поедет вперед, успешно преодолевая препятствия. Машинка предназначена для сюжетно-ролевых игр, способствует развитию познавательного мышления, моторики, координации движений, внимания и ловкости. Особенности: противоскользящие резиновые шины, световые эффекты, звуковые сигналы, открывающиеся элементы сзади кузова, подвижная щётка, съёмный резервуар для воды (на крыше), в который можно добавлять воду. Работает от батареек типа: 3хАG13 (в комплекте). Размер машинки: 32х11х13 см. Размер упаковки: 34,5х12х18 см. В коробке с окном. </t>
  </si>
  <si>
    <t>143358</t>
  </si>
  <si>
    <t>Транспорт инерционный  "Городская электричка" (50 см, свет, звук, 2 цвета микс) (Арт. 1995404)</t>
  </si>
  <si>
    <t>1995404</t>
  </si>
  <si>
    <t xml:space="preserve">4665308237358 </t>
  </si>
  <si>
    <t>Инерционный транспорт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50 см. Работает от батареек (3 шт., тип AG13). В ассортименте: 2 цвета микс.</t>
  </si>
  <si>
    <t>131831</t>
  </si>
  <si>
    <t>Транспорт инерционный  "Городской троллейбус" (47 см, свет, звук в коробке) (Арт. 1792267)</t>
  </si>
  <si>
    <t>1792267</t>
  </si>
  <si>
    <t>4665308039235</t>
  </si>
  <si>
    <t>Инерционный транспорт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47 см. Работает от батареек (3 шт., тип AG13).</t>
  </si>
  <si>
    <t>152608</t>
  </si>
  <si>
    <t>Троллейбус двойной инерционный (48 см,свет, звук, бат.3шт.AG13) (Арт. 1964649)</t>
  </si>
  <si>
    <t>1964649</t>
  </si>
  <si>
    <t>4680088464251</t>
  </si>
  <si>
    <t>Инерционный троллейбус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Размер: 48 см. Работает от батареек (3 шт., тип AG13).</t>
  </si>
  <si>
    <t>276616</t>
  </si>
  <si>
    <t>Экскаватор инерционный (32х11х13 см., свет, звук,бат. 3хАG13, в коробке) (Арт.2974085)</t>
  </si>
  <si>
    <t>2974085</t>
  </si>
  <si>
    <t>4670419763979</t>
  </si>
  <si>
    <t xml:space="preserve">Машинка "Экскаватор" порадует ребенка детальным исполнением и ярким дизайном. Играя с ней, ребенок сможет придумать интересные и захватывающие игры и сюжеты, развивая фантазию и мелкую моторику рук. Ваш ребенок будет счастлив и увлечен, играя с игрушечным экскаватором! Особенности: подвижные элементы, вращающающиеся кабина и ковш, свет, звук. Работает от батареек типа: 3хАG13 в комплекте. Размер экскаватора: 32х11х13 см. В коробке с окном. </t>
  </si>
  <si>
    <t>Танки, военная техника</t>
  </si>
  <si>
    <t>152627</t>
  </si>
  <si>
    <t>Боевой танк-1 инерционный (23,5 см, свет, звук, бат. 3шт. AG13, в коробке)(Арт. 2029643)</t>
  </si>
  <si>
    <t>2029643</t>
  </si>
  <si>
    <t>4680088464398</t>
  </si>
  <si>
    <t>Танк понравится любому мальчишке! Он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Размер: 23,5 см. В коробке. Батарейки 3*AG13 в комплекте.</t>
  </si>
  <si>
    <t>164631</t>
  </si>
  <si>
    <t>Танк инерционный (24х8х8 см, свет, звук, бат. 3шт. AG13 в компл., в коробке) (Арт. 6506-7)</t>
  </si>
  <si>
    <t>6506-7</t>
  </si>
  <si>
    <t>4610144838870</t>
  </si>
  <si>
    <t>Танк понравится любому мальчишке! Он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Есть возможность подъёма по наклонной поверхности под углом 45 градусов. На стволе пушки мигает световая лампа. Башню можно вручную поворачивать на любой угол. Ствол пушки можно вручную поднимать и опускать на 15 градусов. Издаёт звуки двигателя и выстрелов. Инерционный танк предназначен для сюжетно-ролевых игр, способствует развитию познавательного мышления, моторики, координации движений, внимания и ловкости. Размер танка: 24*8*8 см. Работает от батареек (3 шт., тип AG13), которые входят в комплект (защищены плёнкой). Модель танка: Т-34.</t>
  </si>
  <si>
    <t>184603</t>
  </si>
  <si>
    <t>Трактор инерционный, в наборе с прицепом (29,5х6,5х7 см, в пакете) (Арт. 1834521)</t>
  </si>
  <si>
    <t>1834521</t>
  </si>
  <si>
    <t>4620129738460</t>
  </si>
  <si>
    <t>Трактор понравится любому мальчишке! Изготовлен из высококачественного пластика. Подходит для игры в помещении или на открытом воздухе. Игрушка полезна для развития координации, мелкой моторики пальцев рук, восприятия цвета и воображения. Размер: 29,5х6,5х7,0 см. В пакете.</t>
  </si>
  <si>
    <t>Транспорт на батарейках</t>
  </si>
  <si>
    <t>098511</t>
  </si>
  <si>
    <t>Машинка "Машинка-перевёртыш. Полиция" (12 см, свет, звук, переворот 360) (Арт. 1640170)</t>
  </si>
  <si>
    <t>1640170</t>
  </si>
  <si>
    <t>4665306660325</t>
  </si>
  <si>
    <t>Машинка на р/у "МАШИНКА-ПЕРЕВЁРТЫШ. ПОЛИЦИЯ" понравится любому мальчишке! Авто со световыми и звуковыми эффектами непременно порадует ребенка своей скоростью и маневренностью: машинка может делать переворот на 360°. Такая игрушка способствует развитию познавательного мышления, моторики, координации, внимания и ловкости. Размер: 12 см.</t>
  </si>
  <si>
    <t>03. МАШИНКИ НА РАДИОУПРАВЛЕНИИ</t>
  </si>
  <si>
    <t>Внедорожники, большие колеса РУ</t>
  </si>
  <si>
    <t xml:space="preserve"> до 15 см</t>
  </si>
  <si>
    <t>278990</t>
  </si>
  <si>
    <t>Внедорожник на упр. USB СВЕТ 15см 5функций LH-C056 в коробке (арт.10383670)</t>
  </si>
  <si>
    <t>10383670</t>
  </si>
  <si>
    <t>9859103836709</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</si>
  <si>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5 функций, USB. Размер: 15 см. В коробке.</t>
  </si>
  <si>
    <t>273868</t>
  </si>
  <si>
    <t>Джип на р/у  (13,7х7,8х8,5 см, 2хАА не в к-е, белый) (Арт. Y28022006)</t>
  </si>
  <si>
    <t>Y28022006</t>
  </si>
  <si>
    <t>4670419752034</t>
  </si>
  <si>
    <t xml:space="preserve">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Особенности: 4 канала. Скорость: 8 км/ч, радиус действия пульта: 15 м. Пульт управления входит в комплект. Батарейки 2*АА — для машинки, 2*АА  — для пульта. Батарейки  приобретаются отдельно. Размер коробки 20*11*9 см. Размер машинки 13,7х8,5х7,3 см. </t>
  </si>
  <si>
    <t>273862</t>
  </si>
  <si>
    <t>Джип на р/у  (13,7х8,5х7,3 см, 2хАА не в к-е, красный) (Арт. Y28022005)</t>
  </si>
  <si>
    <t>Y28022005</t>
  </si>
  <si>
    <t>4670419752027</t>
  </si>
  <si>
    <t>способствует развитию познавательного мышления, моторики, координации, внимания и ловкости. Особенности: 4 канала. Скорость: 8 км/ч, радиус действия пульта: 15 м. Пульт управления входит в комплект. Батарейки 2*АА — для машинки, 2*АА — для пульта. Батарейки приобретаются отдельно. Размер коробки 20*11*9 см. Размер машинки 13,7х8,5х7,3 см.</t>
  </si>
  <si>
    <t>273876</t>
  </si>
  <si>
    <t>Джип на р/у  (14,3х9х9 см, 3хААА, 2хАА не в к-е, зелёный) (Арт. Y17180163-2)</t>
  </si>
  <si>
    <t>Y17180163-2</t>
  </si>
  <si>
    <t>4670419752072</t>
  </si>
  <si>
    <t>Джип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Работает от батареек типа: 3хААА (не в комплекте). Размер: 14,3х9х9 см.</t>
  </si>
  <si>
    <t>239710</t>
  </si>
  <si>
    <t>Джип на р/у  (14,3х9х9 см, красный, свет, 3*ААА, 2*АА не в к-е) (Арт. Y17180163)</t>
  </si>
  <si>
    <t>Y17180163</t>
  </si>
  <si>
    <t>4640163451071</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</si>
  <si>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Особенности: 4 канала, масштаб 1:43, свет 27 MHz. Скорость: 8 км/ч, радиус действия пульта: 20 м. Пульт управления входит в комплект. Батарейки 3*ААА — для машинки, 2*АА  — для пульта. Батарейки  приобретаются отдельно. Размер коробки 15,7х10х12 см. Размер игрушки 14,3х9х9 см. Цвет: микс.</t>
  </si>
  <si>
    <t>273873</t>
  </si>
  <si>
    <t>Джип на р/у  (14х8х8,2 см, 2хАА не в к-е, синий) (Арт. Y28022007)</t>
  </si>
  <si>
    <t>Y28022007</t>
  </si>
  <si>
    <t>4670419752041</t>
  </si>
  <si>
    <t>способствует развитию познавательного мышления, моторики, координации, внимания и ловкости. Особенности: 4 канала. Скорость: 8 км/ч, радиус действия пульта: 15 м. Пульт управления входит в комплект. Батарейки 2*АА — для машинки, 2*АА — для пульта. Батарейки приобретаются отдельно. Размер коробки 20*11*9 см. Размер машинки 14*8*8.2 см.</t>
  </si>
  <si>
    <t>273878</t>
  </si>
  <si>
    <t>Джип на р/у (14,3х9х9 см, 3хААА, 2хАА не в к-е, зелёный) (Арт. Y17180161-2)</t>
  </si>
  <si>
    <t>Y17180161-2</t>
  </si>
  <si>
    <t>4670419752089</t>
  </si>
  <si>
    <t>239712</t>
  </si>
  <si>
    <t>Джип на р/у (14,3х9х9 см, красный, свет, 3*ААА, 2*АА не в к-е) (Арт. Y17180161)</t>
  </si>
  <si>
    <t>Y17180161</t>
  </si>
  <si>
    <t>4640163451088</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</si>
  <si>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Особенности: Особенности: 4 канала, масштаб 1:43, свет 27 MHz. Скорость: 8 км/ч, радиус действия пульта: 20 м. Пульт управления входит в комплект. Батарейки 3*ААА — для машинки, 2*АА  — для пульта. Батарейки приобретаются отдельно. Размер коробки 15,7х10х12 см. Размер игрушки 14,3х9х9 см. Цвет: 2 цвета микс.</t>
  </si>
  <si>
    <t>278989</t>
  </si>
  <si>
    <t>Машина на р/у  (13 см, 5 функций, в коробке) (арт.10383236)</t>
  </si>
  <si>
    <t>10383236</t>
  </si>
  <si>
    <t>9859103832367</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</si>
  <si>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5 функций. Размер: 13 см. В коробке.</t>
  </si>
  <si>
    <t>278988</t>
  </si>
  <si>
    <t>Машина на р/у (usb, 14 см, 4 канала, в коробке) (арт.10382881)</t>
  </si>
  <si>
    <t>10382881</t>
  </si>
  <si>
    <t>9859103828810</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</si>
  <si>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4 канала движения, USB. Размер: 14 см. В коробке.</t>
  </si>
  <si>
    <t>258519</t>
  </si>
  <si>
    <t>Машинка р/у (размер 14х8,5х7,5 см, 4 канала)(свет, в кор.) (арт. Y27662043)</t>
  </si>
  <si>
    <t>Y27662043</t>
  </si>
  <si>
    <t>4670419703173</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</si>
  <si>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Материал: пластик. Особенности: свет, 4 канала. Размер: 14х8,5х7,5 см. Работает от: аккумулятора, батарейки 2*AA (пульт в комплекте). В коробке с окном.</t>
  </si>
  <si>
    <t>258518</t>
  </si>
  <si>
    <t>Машинка р/у (размер 14х8,5х8,5 см, 4 канала)(свет, в кор.) (арт. Y27662035)</t>
  </si>
  <si>
    <t>Y27662035</t>
  </si>
  <si>
    <t>4670419703166</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</si>
  <si>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Материал: пластик. Особенности: свет, 4 канала. Размер: 14х8,5х8,5 см. Работает от: аккумулятора, батарейки 2*AA (пульт в комплекте). В коробке с окном.</t>
  </si>
  <si>
    <t>262292</t>
  </si>
  <si>
    <t>Машинка р/у (размер 14х8х8,5 см)( пульт, 4*AA не в компл, в кор.) (арт. 3124192)</t>
  </si>
  <si>
    <t>3124192</t>
  </si>
  <si>
    <t>4670419716401</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</si>
  <si>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14х8х8,5 см. Пульт работает от батареек типа 4*AA  (не в комплекте). 4 вида движения: вперёд, влево, вправо, назад. Материал: пластик. Упаковка: коробка с окном.</t>
  </si>
  <si>
    <t>15 - 25см</t>
  </si>
  <si>
    <t>273885</t>
  </si>
  <si>
    <t>Джип на р/у  (21х10х13 см, USB,  2хАА не в к-е, УФ-фиолетовый) (Арт. Y28022002)</t>
  </si>
  <si>
    <t>Y28022002</t>
  </si>
  <si>
    <t>4670419752065</t>
  </si>
  <si>
    <t>способствует развитию познавательного мышления, моторики, координации, внимания и ловкости. Особенности: 4 канала. Скорость: 15 км/ч, радиус действия пульта: 15 м. Пульт управления входит в комплект. Батарейки 3.7V, usb — для машинки, 2*АА — для пульта. Батарейки приобретаются отдельно.Время игры 25-30 мин. Время зарядки 2,5-3 часа. Размер коробки 25.5*15*13.5 см. Размер машинки 21*13*10 см.</t>
  </si>
  <si>
    <t>273881</t>
  </si>
  <si>
    <t>Джип на р/у  (21х10х13 см, USB, 2*АА не в к-е, УФ-зелёный) (Арт. Y28022004)</t>
  </si>
  <si>
    <t>Y28022004</t>
  </si>
  <si>
    <t>4670419752058</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</si>
  <si>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Особенности: 4 канала. Скорость: 10 км/ч, радиус действия пульта: 15 м. Пульт управления входит в комплект.Аккамулятор 3.7V, usb — для машинки, 2*АА — для пульта. Батарейки приобретаются отдельно. Время игры 25-30 мин. Время зарядки 2,5-3 часа. Размер коробки 25,5*15*13,5 см. Размер машинки 21*13*10 см.</t>
  </si>
  <si>
    <t>231353</t>
  </si>
  <si>
    <t>Машина на р/у (трюк, свет,USB,12х12х16,5 см,3.7v литиевая батарея,пульт 2*AA не в к-те)(арт.2402721)</t>
  </si>
  <si>
    <t>2402721</t>
  </si>
  <si>
    <t>4670159180234</t>
  </si>
  <si>
    <t>Трюковая машинка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USB в комплекте, пульт: батарейки 2*AA ( не в комплекте). Размер: 12х12х16,5 см. В коробке с окном.</t>
  </si>
  <si>
    <t>228763</t>
  </si>
  <si>
    <t>Машинка на р/у (21,5х13,5х10 см, со светом, цвет красный, в коробке) (Арт. Y13651778)</t>
  </si>
  <si>
    <t>Y13651778</t>
  </si>
  <si>
    <t>4670159172550</t>
  </si>
  <si>
    <t>Игрушечная машинка для дрифта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Цвет: красный. Материал: пластик. Размер: 21,5х13,5х10 см. Упаковка: коробка.</t>
  </si>
  <si>
    <t>262296</t>
  </si>
  <si>
    <t>Машинка р/у (24х13х11,5 см, синий,USB,2*AA не в компл, в кор.) (арт.3028706)</t>
  </si>
  <si>
    <t>3028706</t>
  </si>
  <si>
    <t>4670419716432</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</si>
  <si>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машинки: 24х13х11,5 см, зарадка от USB. Пульт работает от батареек типа 2*AA  (не в комплекте). 4 вида движения: вперёд, влево, вправо, назад. Есть свет. Материал: пластик. Упаковка: коробка с окном.</t>
  </si>
  <si>
    <t>257787</t>
  </si>
  <si>
    <t>Машинка р/у (размер 19х13х10 см,свет,3,7V,USB, 2*AA не в компл, в кор.) (арт. 3029890)</t>
  </si>
  <si>
    <t>3029890</t>
  </si>
  <si>
    <t>4670419701339</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</si>
  <si>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комплекте: пульт. Материал: пластик. Размер машинки: 19х13х10 см. Особенности: подсветка на днище машинки.Пульт работает от батереек типа: 2*АА (не в комплекте). В коробке с окном 23*14*12 см. 4 канала движения:вперед/назад/влево/вправо. Радиус действия пульта 10-15 м, скорость 7 км/ч. Литиевая батарея 3,7V, USB зарядка в комплекте. </t>
  </si>
  <si>
    <t>257783</t>
  </si>
  <si>
    <t>Машинка р/у (размер 23х12х10 см,3,7V,USB зарядка, пульт, 2*AA не в компл, в кор.) (арт. 2982528)</t>
  </si>
  <si>
    <t>2982528</t>
  </si>
  <si>
    <t>4670419701308</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</si>
  <si>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В комплекте: пульт. Материал: пластик. Размер машинки: 23х12х10 см. Пульт работает от батереек типа: 2*АА (не в комплекте). 4 канала движения:вперед/назад/влево/вправо. Материал: пластик. Время зарядки 2,5-3 часа, время игры 25-30 мин. Радиус действия пульта 10 м, скорость 7 км/ч. Литиевая батарея 3,7V, USB зарядка в комплекте.В коробке с окном 26,5*14,5*12. </t>
  </si>
  <si>
    <t>более 25см</t>
  </si>
  <si>
    <t>229050</t>
  </si>
  <si>
    <t>Машина на р/у (масштаб 1:18, 36 км/ч, 4 канала, USB, в коробке)(Арт.Y23979008)</t>
  </si>
  <si>
    <t>Y23979008</t>
  </si>
  <si>
    <t>4670159173090</t>
  </si>
  <si>
    <t xml:space="preserve">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Масштаб: 1:18. Скорость: 36 км/ч, 4 канала, USB. Упаковка: коробка. Материал: пластик. Особенности: время заряда 3 часа, время работы 20 мин., защита от высокой температуры, защита аккумулятора от перезаряда, 3X1.5V AA не в комплекте. </t>
  </si>
  <si>
    <t>Воздушный транспорт на р/у</t>
  </si>
  <si>
    <t>268943</t>
  </si>
  <si>
    <t>Самолет на р/у (25,5х7,5х18 см,акк. 3,7 V в компл.,бат. ААА не в компл., синий,в кор.) (Арт.2952030)</t>
  </si>
  <si>
    <t>2952030</t>
  </si>
  <si>
    <t>4670419739066</t>
  </si>
  <si>
    <t>Самолет на радиоуправлении понравится любому мальчишке! Он позволит малышу почувтсвовать себя настоящим профессионалом пилотажа. Такая игрушка способствует развитию познавательного мышления, моторики, координации движений, внимания и ловкости. Размер самолета: 25,5х7,5х18 см. Аккумулятор и usb в комплекте, батарейки для пульта 3*AAA (не в комплекте), LED подсветка. Размер коробки: 35,5х8,0хх20,5 см.Эффектные трюки в воздухе -зависание в воздухе, перевороты 360 градусов, круговой полет. Ударопрочный корпусне боится падений и деформаций. Особенности управления: подъём/снижение, поворот налево/поворот направо, переключение скоростей, поворот на 360*С, переворот в 4 стороны, точная подстройка вперед/назад/вправо/влево, может делать круг на маленькой высоте, аварийную остановку при взлете/посадке.</t>
  </si>
  <si>
    <t>Городская техника на Р/У</t>
  </si>
  <si>
    <t>231347</t>
  </si>
  <si>
    <t>Городской автобус на р/у (свет, 10,5х8х28 см, машина 3*AA  и пульт 2*AA  не в к-те)(Арт. 2405077)</t>
  </si>
  <si>
    <t>2405077</t>
  </si>
  <si>
    <t>4670159180265</t>
  </si>
  <si>
    <t>Городской автобус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Работает от батареек типа 3*АА, пульт: батарейки 2*AA ( не в комплекте). Размер: 10,5х8х28 см. В коробке. Радиус действия пульта: до 15 м.</t>
  </si>
  <si>
    <t>277081</t>
  </si>
  <si>
    <t>Машинка Автобус с мороженым на р/у (38х13,5х16,5см,свет, бат.3хАА),мебель в наборе,Арт.FCJ0773371</t>
  </si>
  <si>
    <t>FCJ0773371</t>
  </si>
  <si>
    <t>4670419771226</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</si>
  <si>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Машинка работает от батареек 3АА. На пульт требуются батарейки 2АА. Не идут в комплекте. Особенности: свет. Мебель в наборе.</t>
  </si>
  <si>
    <t>277074</t>
  </si>
  <si>
    <t>Машинка Лесовоз на р/у (34,5х9х14см, свет, бат.4хАА), бревно 3шт. в наборе, Арт. FCJ1487597</t>
  </si>
  <si>
    <t>FCJ1487597</t>
  </si>
  <si>
    <t>4670419771172</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</si>
  <si>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В наборе: 3 бревна.Машинка работает от батареек 4*АА (не входят в комплект). На пульт требуются батарейки 2*АА(не входят в комплект). Особенности: свет, подвижные элементы. Размер машинки 34,5*9*14 см. Размер коробки 42*13*9 см.</t>
  </si>
  <si>
    <t>277069</t>
  </si>
  <si>
    <t>Машинка Мусоровоз на р/у (34,5х9х14см, свет, бат.4хАА), бак 2шт. в наборе, Арт. FCJ1487595</t>
  </si>
  <si>
    <t>FCJ1487595</t>
  </si>
  <si>
    <t>4670419771141</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</si>
  <si>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В наборе: 2 бака.Машинка работает от батареек 4*АА (не входят в комплект). На пульт требуются батарейки 2*АА(не входят в комплект). Особенности: свет, подвижные элементы. Размер машинки 34,5*9*14 см. Размер коробки 42*13*9 см.</t>
  </si>
  <si>
    <t>198828</t>
  </si>
  <si>
    <t>Машинка на р/у "Автовоз" (41х9х17,5 см, 3*АА и 2*АА не в к-те,в кор.)(Арт. 2104203)</t>
  </si>
  <si>
    <t>2104203</t>
  </si>
  <si>
    <t>4670159006763</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</si>
  <si>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Батарейки 3*АА и 2*АА приобретаются отдельно. Размер:41х9х17,5 см. В коробке.</t>
  </si>
  <si>
    <t>277068</t>
  </si>
  <si>
    <t>Машинка Пожарная на р/у (26,5х8х10,5см, свет, бат.3хАА), Арт. FCJ1487617</t>
  </si>
  <si>
    <t>FCJ1487617</t>
  </si>
  <si>
    <t>4670419771134</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</si>
  <si>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Машинка работает от батареек 3*АА (не входят в комплект). На пульт требуются батарейки 2*АА(не входят в комплект). Особенности: свет, подвижные элементы. Размер машинки 26,5*8*10,5 см. Размер коробки 36*16*12 см.</t>
  </si>
  <si>
    <t>277071</t>
  </si>
  <si>
    <t>Машинка Эвакуатор на р/у (33,5х9х14см, свет, бат.4хАА), машинка легковая в наборе, Арт. FCJ1487598</t>
  </si>
  <si>
    <t>FCJ1487598</t>
  </si>
  <si>
    <t>4670419771165</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</si>
  <si>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увлекательнее.В наборе: легковая машинка.Машинка работает от батареек 4*АА (не входят в комплект). На пульт требуются батарейки 2*АА(не входят в комплект). Особенности: свет, подвижные элементы. Размер машинки 33,5*9*14 см. Размер коробки 42*13*19 см.</t>
  </si>
  <si>
    <t>277070</t>
  </si>
  <si>
    <t>Машинка Эвакуатор на р/у (34,5х9х14см, свет, бат.4хАА), машинка легковая в наборе, Арт. FCJ1487599</t>
  </si>
  <si>
    <t>FCJ1487599</t>
  </si>
  <si>
    <t>4670419771158</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</si>
  <si>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увлекательнее.В наборе: легковая машинка.Машинка работает от батареек 4*АА (не входят в комплект). На пульт требуются батарейки 2*АА(не входят в комплект). Особенности: свет, подвижные элементы. Размер машинки 34,5*9*14 см. Размер коробки 42*13*19 см.</t>
  </si>
  <si>
    <t>224884</t>
  </si>
  <si>
    <t>Мусоровоз на р/у (20х7х11 см, бат.3*АА в к-те, бат.2*АА на пульт не в-кте, в кор.)(Арт.2426626)</t>
  </si>
  <si>
    <t>2426626</t>
  </si>
  <si>
    <t>4670159152682</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</si>
  <si>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Питание игрушки: батарейки 3*АА в комплекте.Питание пульта управления: батарейки 2*АА не в комплекте. Размер: 20х7х11см. Материал: пластик. Упаковка: коробка с окном.</t>
  </si>
  <si>
    <t>224888</t>
  </si>
  <si>
    <t>Мусоровоз на р/у (23х7х11 см, бат.3*АА в к-те, бат.2*АА на пульт не в-кте, в кор.)(Арт.2426629)</t>
  </si>
  <si>
    <t>2426629</t>
  </si>
  <si>
    <t>4670159152699</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</si>
  <si>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Питание игрушки: батарейки 3*АА в комплекте.Питание пульта управления: батарейки 2*АА не в комплекте. Размер: 23х7х11см. Материал: пластик. Упаковка: коробка с окном.</t>
  </si>
  <si>
    <t>231352</t>
  </si>
  <si>
    <t>Мусоровоз р\у (15,5х11х36 см, свет, машина 3.7v литиевая батарея,пульт 2*AA не в к-те)(Арт. 2758840)</t>
  </si>
  <si>
    <t>2758840</t>
  </si>
  <si>
    <t>4670159180296</t>
  </si>
  <si>
    <t>Мусоровоз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пульт: батарейки 2*AA ( не в комплекте). Размер: 15,5х11х36 см. В коробке.</t>
  </si>
  <si>
    <t>231350</t>
  </si>
  <si>
    <t>Пожарная машина р/у (свет, 15,5х11х36 см, 3.7v литиевая батарея, пульт 2*AA не в к-те)(арт. 2758829)</t>
  </si>
  <si>
    <t>2758829</t>
  </si>
  <si>
    <t>4670159180272</t>
  </si>
  <si>
    <t>Пожарная машина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пульт: батарейки 2*AA ( не в комплекте). Размер: 15,5х11х36 см. В коробке.</t>
  </si>
  <si>
    <t>231351</t>
  </si>
  <si>
    <t>Самосвал р/у  (15,5х11х36см, свет, машина 3.7v литиевая батарея, пульт 2*AA не в к-те)(Арт. 2758833)</t>
  </si>
  <si>
    <t>2758833</t>
  </si>
  <si>
    <t>4670159180289</t>
  </si>
  <si>
    <t>Самосвал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Аккумулятор: литиевая батарея 3,7В, пульт: батарейки 2*AA ( не в комплекте). Размер: 15,5х11х36 см. В коробке.</t>
  </si>
  <si>
    <t>231343</t>
  </si>
  <si>
    <t>Скорая помощь на р/у (10,5х7,5х22 см, свет, машина 3*AA  и пульт 3*AA не в к-те)(Арт. 2405071)</t>
  </si>
  <si>
    <t>2405071</t>
  </si>
  <si>
    <t>4670159180258</t>
  </si>
  <si>
    <t>Скорая помощь на радиоуправлении понравится любому мальчишке! Она непременно порадует ребенка своей скоростью и маневренностью, а дополнительные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дальность действия пульта 8-15 м. Работает от батареек типа 3*АА, пульт: батарейки 3*AA ( не в комплекте). Размер: 10,5х7,5х22 см. В коробке.</t>
  </si>
  <si>
    <t>Иномарки на Р/У</t>
  </si>
  <si>
    <t>268639</t>
  </si>
  <si>
    <t>Машинка для дрифта на р/у (20*9*6 см, аккум., пульт,  USB, свет, белый, в кор.) (Арт.3139205)</t>
  </si>
  <si>
    <t>3139205</t>
  </si>
  <si>
    <t>4670419738052</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</si>
  <si>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пульт-пистолет. Материал: пластик. Особенности: свет, звук. В комплекте 4 конуса, 4 сменных колеса. Размер машинки:20*9*6 см. Тип работы: работает от аккумулятора 3,7 V, USB. Корпус выполнен из мягкого, но крепкого и ударопрочного нейлона. Время игры 25-30 мин. Время зарядки 2,5-3 часа. Радиус действия пульта 15-25 м. Тип батареек для пульта: 2*AA (не в комплекте). В коробке. Размер коробки 26*24*11,3 см.</t>
  </si>
  <si>
    <t>268647</t>
  </si>
  <si>
    <t>Машинка на р/у ( 32*16*13.2 см, аккум., пульт, заправка,  USB, синий , в коробке) (Арт.3100887)</t>
  </si>
  <si>
    <t>3100887</t>
  </si>
  <si>
    <t>4670419738120</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</si>
  <si>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В комплекте: заправка, пульт. Размер заправки: 9х13,6 см. Тип работы: работает от аккумулятора, USB. Размер машинки: 32*16*13.2 см. Тип батареек для пульта: 2*AA (не в комплекте).Время игры 25*30 мин. Время зарядки 2,5-3 часа. Радиус действия пульта 15-20 метров. В коробке. Размер коробки 58*23*19,5 см.</t>
  </si>
  <si>
    <t>268236</t>
  </si>
  <si>
    <t>Машинка на р/у (1:16, 25,5х11х8,5 см, аккум., пульт, USB, свет, чёрный, в коробке) (Арт.Y25096083)</t>
  </si>
  <si>
    <t>Y25096083</t>
  </si>
  <si>
    <t>4670419737222</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</si>
  <si>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Размер машинки:25,5х11х8,5 см.  Время игры: 25-30 мин. Время зарядки 2,5-3 часа. Радиус действия пульта: 10-15 метров. Тип работы: работает от аккумулятора, USB. Тип батареек для пульта: 2*AA (не в комплекте). В коробке. Размер коробки 37*13,8*13,5 см.</t>
  </si>
  <si>
    <t>268645</t>
  </si>
  <si>
    <t>Машинка на р/у (1:16, 26,5х11х9 см, свет, дым, аккум., пульт, USB, в кор.) (Арт.3163275)</t>
  </si>
  <si>
    <t>3163275</t>
  </si>
  <si>
    <t>4670419738106</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</si>
  <si>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дым. Пипетка для воды входит в комплект. В комплекте: ёмкость для жидкости, пульт. Тип работы: работает от аккумулятора, USB. Тип батареек: 2*AA (не в комплекте). Размер машинки: 26,5х11х9 см. Время игры 25-30 мин. Время зарядки 2,5-3 ч. радиус действия пульта 15-20 м. В коробке. Размер коробки 31,9*14,5*13,3 см.</t>
  </si>
  <si>
    <t>268642</t>
  </si>
  <si>
    <t>Машинка на р/у (1:18, 23х9,5х7 см, жёлтый, пульт, в кор.)(Арт.3072726)</t>
  </si>
  <si>
    <t>3072726</t>
  </si>
  <si>
    <t>4670419738076</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</si>
  <si>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Тип работы: машинка работает от батареек типа 4*AA (не в комплекте).Пульт работает от батареек 2*АА (не в комплекте) Радиус действия пульта 10-15 см. Размер машинки: 23х9,5х7 см. В коробке.Размер коробки 31,5*10,5*13,5 см.</t>
  </si>
  <si>
    <t>268640</t>
  </si>
  <si>
    <t>Машинка на р/у (16*10*9 cм, с подсветкой, аккум., пульт,  USB, синий, в коробке) (Арт.3112522)</t>
  </si>
  <si>
    <t>3112522</t>
  </si>
  <si>
    <t>4670419738069</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</si>
  <si>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Особенности: подсветка. Тип работы: работает от аккумулятора, USB. Размер машинки:16*10*9 см.Время игры 25-30 мин. Время зарядки 2,5-3 часа. Радиус действия пульта 10-15 м. В коробке. Размер коробки 24*12*11,5 см.Тип батареек для пульта: 2*AA (не в комплекте).</t>
  </si>
  <si>
    <t>268646</t>
  </si>
  <si>
    <t>Машинка на р/у (19х7,5х6,7 см, заправка, свет, 3,7 V, пульт,  USB, в коробке) (Арт.3163240)</t>
  </si>
  <si>
    <t>3163240</t>
  </si>
  <si>
    <t>4670419738113</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</si>
  <si>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Материал: пластик. Особенности: свет. В комплекте: заправка, пульт. Размер машинки: 19х7,5х6,7 см. Размер заправки: 8х4,5х11,5 см. Время игры 25-30 мин. Время зарядки 2,5-3 часа. Радиус действия пульта 15-20 метров. Тип работы: работает от аккумулятора, USB. Тип батареек для пульта: 2*AA (не в комплекте). В коробке. Размер коробки 28*11*11,5 см.</t>
  </si>
  <si>
    <t>268638</t>
  </si>
  <si>
    <t>Машинка на р/у (28*11*10 см, 3.7 V, пульт, белый, в коробке) (Арт.3169234)</t>
  </si>
  <si>
    <t>3169234</t>
  </si>
  <si>
    <t>4670419738045</t>
  </si>
  <si>
    <t>Игрушечная машинка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В комплекте: пульт. Материал: пластик. Размер машинки: 28*11*10 см.Тип работы: работает от аккумулятора 3,7 V, пульт от батареек типа 2*AA (не в комплекте). Время игры 25-30 мин, время зарядки 2,5-3 часа. Радиус действия пульта 10-15 м. В коробке. Размер коробки 35*17*11 см.</t>
  </si>
  <si>
    <t>Катера на Р/У</t>
  </si>
  <si>
    <t>225971</t>
  </si>
  <si>
    <t>Катер на дистанционном управлении (8,5х25,8х7 см, цвет микс, в коробке)(Арт.И-5969)</t>
  </si>
  <si>
    <t>И-5969</t>
  </si>
  <si>
    <t>4670159159698</t>
  </si>
  <si>
    <t xml:space="preserve">Представляем вам захватывающее развлечение для активных детей - катер на дистанционном управлении! Этот функциональный и стильный катер позволит ребенку и его друзьям насладиться незабываемой гонкой на воде. Наш катер на дистанционном управлении оснащен качественными двигателями, которые обеспечивают мощность и скорость. Вы сможете легко управлять катером с помощью пульта дистанционного управления, который имеет все необходимые функции для полного контроля над судном. Управляйте передвижением вперед, назад, влево и вправо, наслаждаясь плавным и точным управлением. Катер имеет компактные размеры, которые делают его идеальным для использования как на открытых водоемах, так и в комфортных условиях бассейна или аквариума. Благодаря своей прочной пластиковой конструкции, он легко справляется с волнами и обеспечивает стабильные характеристики движения. Цвет: микс. Размер: 8,5смх25,8смх7см. Материал: пластик. Упаковка: коробка с окном. 
</t>
  </si>
  <si>
    <t>Краны на Р/У</t>
  </si>
  <si>
    <t>214289</t>
  </si>
  <si>
    <t>Подъемный кран на р/у(р-р в собр.виде 94х43х128 см; 4,8В аккум.в к-те, 2*AA не в к-те)(Арт. 1771019)</t>
  </si>
  <si>
    <t>1771019</t>
  </si>
  <si>
    <t>4670159098607</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</si>
  <si>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в собранном виде: 94х43х128 см. Тип батареек: 2*АА, нет в комплекте.</t>
  </si>
  <si>
    <t>Машинки легковые Р/У</t>
  </si>
  <si>
    <t>278964</t>
  </si>
  <si>
    <t>Машина на р/у (20 см, 4 канала, в коробке) (арт.10382855)</t>
  </si>
  <si>
    <t>10382855</t>
  </si>
  <si>
    <t>9859103828551</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</si>
  <si>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4 канала движения. Размер: 20 см. В коробке.</t>
  </si>
  <si>
    <t>278981</t>
  </si>
  <si>
    <t>Машина на р/у (usb, свет, 19 см, 4 канала, в коробке (арт.10382860)</t>
  </si>
  <si>
    <t>10382860</t>
  </si>
  <si>
    <t>9859103828605</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</si>
  <si>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канала движения, USB. Размер: 19 см. В коробке.</t>
  </si>
  <si>
    <t>278982</t>
  </si>
  <si>
    <t>Машина на р/у (usb, свет, 19 см, 4 канала, в коробке (арт.10382861)</t>
  </si>
  <si>
    <t>10382861</t>
  </si>
  <si>
    <t>9859103828612</t>
  </si>
  <si>
    <t>278962</t>
  </si>
  <si>
    <t>Машина на р/у (свет, 15 см, 2 канала, в коробке) (арт.10382837)</t>
  </si>
  <si>
    <t>10382837</t>
  </si>
  <si>
    <t>9859103828377</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</si>
  <si>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2 канала. Размер: 15 см. В коробке.</t>
  </si>
  <si>
    <t>278970</t>
  </si>
  <si>
    <t>Машина на р/у (свет, 19,5 см, 4 канала, в коробке (арт.10382857)</t>
  </si>
  <si>
    <t>10382857</t>
  </si>
  <si>
    <t>9859103828575</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</si>
  <si>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канала. Размер: 19,5 см. В коробке.</t>
  </si>
  <si>
    <t>278963</t>
  </si>
  <si>
    <t>Машина на упр. СВЕТ15см 2функции HS3117S в коробке (арт.10382838)</t>
  </si>
  <si>
    <t>10382838</t>
  </si>
  <si>
    <t>9859103828384</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</si>
  <si>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2 функции. Размер: 15 см. В коробке.</t>
  </si>
  <si>
    <t>245716</t>
  </si>
  <si>
    <t>Машина р/у "Трейлер" (1:18, 4 канала, свет, аккум-ор)(Арт.1272199)</t>
  </si>
  <si>
    <t>1272199</t>
  </si>
  <si>
    <t>4627202037977</t>
  </si>
  <si>
    <t>Машинка радиоуправляемаяпонравится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4 канала. Есть свет. На батарейках (не входят в комплект). Масштаб: 1:18. На аккумуляторе.</t>
  </si>
  <si>
    <t>278979</t>
  </si>
  <si>
    <t>Машина р/у (17 см, 4 канала, в коробке) (арт.10382858)</t>
  </si>
  <si>
    <t>10382858</t>
  </si>
  <si>
    <t>9859103828582</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</si>
  <si>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канала движения. Размер: 17 см. В коробке.</t>
  </si>
  <si>
    <t>185220</t>
  </si>
  <si>
    <t>Машинка на р/у "Гонщик" (24см, бат.3AA+2AA не в компл., 3 цвет-микс, свет, в коробке) (Арт. 2041437)</t>
  </si>
  <si>
    <t>2041437</t>
  </si>
  <si>
    <t>4620129741415</t>
  </si>
  <si>
    <t>Машинка на р/у понравится любому мальчишке! Она непременно порадует ребенка своей скоростью и маневренностью. Световые эффекты сделают игровой процесс еще увлекательнее. Такая игрушка способствует развитию познавательного мышления, моторики, координации, внимания и ловкости. Размер: 24 см. Батарейки 2*АА и 3*АА приобретаются отдельно. 3 цвета микс.</t>
  </si>
  <si>
    <t>228810</t>
  </si>
  <si>
    <t>Машинка на р/у (14,5х6,45х4,8 см, бат. 2*АА на машинку, 2*АА на пульт не в к-те) (Арт. Y23432198)</t>
  </si>
  <si>
    <t>Y23432198</t>
  </si>
  <si>
    <t>4670159172659</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</si>
  <si>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Размер: 14,5х6,45х4,8 см. Упаковка: коробка. Материал: пластик.</t>
  </si>
  <si>
    <t>228808</t>
  </si>
  <si>
    <t>Машинка на р/у (17,5х8х5,5 см, бат. 3*АА на машинку, 2*АА на пульт не в к-те,в кор.)(Арт. Y23432165)</t>
  </si>
  <si>
    <t>Y23432165</t>
  </si>
  <si>
    <t>4670159172635</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</si>
  <si>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Размер: 17,5х8х5,5 см. Упаковка: коробка. Материал: пластик.</t>
  </si>
  <si>
    <t>228809</t>
  </si>
  <si>
    <t>Машинка на р/у (17,5х8х5,5 см, бат. 3*АА на машинку, 2*АА на пульт не в к-те,в кор.)(Арт. Y23432194)</t>
  </si>
  <si>
    <t>Y23432194</t>
  </si>
  <si>
    <t>4670159172642</t>
  </si>
  <si>
    <t>Машинка на радиоуправлении понравится любому мальчишке! Она непременно порадует ребенка своей скоростью и маневренностью. Такая машинка способствует развитию познавательного мышления, моторики, координации движений, внимания и ловкости. Скорость 10-15 км/ч. Размер: 17,5х8х5,5 см. Упаковка: коробка. Материал: пластик.</t>
  </si>
  <si>
    <t>278983</t>
  </si>
  <si>
    <t>Машинка на р/у (usb,свет, 19 см, 4 функции, в коробке) (арт.10382862)</t>
  </si>
  <si>
    <t>10382862</t>
  </si>
  <si>
    <t>9859103828629</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</si>
  <si>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свет, 4 функции, USB. Размер: 19 см. В коробке.</t>
  </si>
  <si>
    <t>202765</t>
  </si>
  <si>
    <t>Машинка на р/у"Быстрый заезд-3"(20х9,5х5,5см,бат.3AA и 2AA не в комп.,2 цв.микс,в кор.)(Арт.2330154)</t>
  </si>
  <si>
    <t>2330154</t>
  </si>
  <si>
    <t>4670159034025</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</si>
  <si>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Цвета в ассортименте. Батарейки 3AA и 2AA не в комплекте. Размер: 20*9.5*5.5 см. В коробке. 2 цвета микс</t>
  </si>
  <si>
    <t>278986</t>
  </si>
  <si>
    <t>Машина на упр. 28см 2функции DY987-166 в коробке (арт.10382844)</t>
  </si>
  <si>
    <t>10382844</t>
  </si>
  <si>
    <t>9859103828445</t>
  </si>
  <si>
    <t>Машинка на управлении понравится любому мальчишке! Она непременно порадует ребенка своей скоростью и маневренностью. Такая игрушка способствует развитию познавательного мышления, моторики, координации движений, внимания и ловкости. Особенности: 2 функции. Размер: 28 см. В коробке.</t>
  </si>
  <si>
    <t>168195</t>
  </si>
  <si>
    <t>Машинка на р/у "Дорожная гонка-1" (24 см, USB, пар, акк.6 V,2 цвета микс, в коробке)(Арт. M1232-5C)</t>
  </si>
  <si>
    <t>M1232-5C</t>
  </si>
  <si>
    <t>4610144860086</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</si>
  <si>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Скорость машины: 10 км/ч. Радиус действия пульта: 40 м.  Во время движения модель выпускает пар. Работает от аккумулятора 3,6V. USB-шнур в комплекте. Батарейки для пульта 2*АА (не в комплекте). Размер: 24 см. 2 цвета микс</t>
  </si>
  <si>
    <t>243535</t>
  </si>
  <si>
    <t>Машинка на р/у 3цвета микс (26х11х7см,откр. двери,свет,пар,USB,3,7V, бат 2АА в к-те)(Арт. Y25308095)</t>
  </si>
  <si>
    <t>Y25308095</t>
  </si>
  <si>
    <t>4640163454911</t>
  </si>
  <si>
    <t>Эта машинка на радиоуправлении выглядит как настоящий автомобиль! Она имеет размеры 26х11х7 см и открывающиеся двери. У неё есть световые и звуковые эффекты, а также функция пара. Работает от встроенного аккумулятора 3,7V и двух батареек типа АА, которые идут в комплекте. Размер коробки: 29,3х7,2х11,2. Размер машинки: 11х26х7 см. Материал: пластик. В коробке с окном. 3 цвета микс</t>
  </si>
  <si>
    <t>256572</t>
  </si>
  <si>
    <t>Машинка на р/у с заправкой (голубой, 29х20х21 см)(аккум,свет,звук, 2*AA не в компл) (арт. 2928506)</t>
  </si>
  <si>
    <t>2928506</t>
  </si>
  <si>
    <t>4620387738240</t>
  </si>
  <si>
    <t>Машинка на радиоуправлении со светом и звуком и имитацией заправки. Размер машинки 36*15*13. Размер коробки: 49х20х21 см. Цвет: голубой. В наборе: заправка-зарядка. Пульт работает от батареек 2*АА (не в комплекте).Время работы машинки до 50 мин.Радиус действия 20 м. Быстрая зарядка 40 мин (в машине встроенная батарея). 11 каналов движения с пульта управления: вперед/назад, разворот на 360 градусов вправо/влево, управление светом, управление дверьми открываются/закрываются, переключение музыки, режим парковки (загораются задние габариты), автомобильный гудок ( при непрерывном нажатии эффект сигнализации), параллельное скольжение вправо/влево.</t>
  </si>
  <si>
    <t>256564</t>
  </si>
  <si>
    <t>Машинка р/у (синяя, 35х18х14см)(soft-touch,свет, звук,пульт,USB,2*AA не в компл) (арт. 2968195-1)</t>
  </si>
  <si>
    <t>2968195-1</t>
  </si>
  <si>
    <t>4620387738172</t>
  </si>
  <si>
    <t>Машинка на радиоуправлении с мягким покрытием (soft-touch), со светом и звуком. Пульт управления пистолет работает от батареек 2*AA (не входят в комплект),литиевая батарея 3,7V в комплекте, USB зарядка в комплекте. Скорость 10-15 км/ч, радиус действия 15-20 м.Время игры 25-30 мин.Время зарядки 2,5-3 часа.Светящийся элемент на капоте машини. Звук имитация реального авто. Размеры:  35х18х14 см. В коробке.</t>
  </si>
  <si>
    <t>Машины с LED подсветкой корпуса Р/У</t>
  </si>
  <si>
    <t>228764</t>
  </si>
  <si>
    <t>Машинка на р/у (22,5х15,5х17,5см, 2 цвета микса) (Арт. Y13651779)</t>
  </si>
  <si>
    <t>Y13651779</t>
  </si>
  <si>
    <t>4670159172567</t>
  </si>
  <si>
    <t>Игрушечная машинка для дрифта на радиоуправлении - это по-настоящему захватывающая игрушка, которая позволяет испытать острые ощущения от гоночных соревнований прямо у себя дома или на улице. Машинка имеет компактный размер и полностью функциональное радиоуправление, позволяющее управлять ею на расстоянии. Благодаря этому, можно легко маневрировать, поворачивать и дрифтовать на дороге или специальной трассе. Цвет: микс. Материал: пластик. Размер упаковки: 31,5х18,7х17,5 см. Упаковка: коробка. 2 цвета микс</t>
  </si>
  <si>
    <t>257148</t>
  </si>
  <si>
    <t>Машинка р/у размер 22,3х8х10,5 (свет, пульт, 5*AA не в компл, в кор.) (арт.FCJ1139758)</t>
  </si>
  <si>
    <t>FCJ1139758</t>
  </si>
  <si>
    <t>4620387739919</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</si>
  <si>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авто: 22,3х8х10,5 см. В наборе: пульт. Работает от батареек типа: 5*АА (не в комплекте).LED подсветка всего корпуса машинки. Корпус выполнен из мягкого, но крепкого и ударопрочного нейлона. Кнопка включающая LED подсветку машинки работает от 3*AG-13 (в комплекте).  Радиус действия пульта 20 м, скорость 10 км/ч. Функции: вперед, назад, поворот налево, поворот направо, свет.В коробке размер 28,7*12,5*13,5.</t>
  </si>
  <si>
    <t>257162</t>
  </si>
  <si>
    <t>Машинка р/у, размер 23,5х11х11 (свет, пульт, 5*AA не в компл, в кор.) (арт.FCJ1354126)</t>
  </si>
  <si>
    <t>FCJ1354126</t>
  </si>
  <si>
    <t>4620387739926</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</si>
  <si>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Особенности: свет. Размер: 23,5х11х11 см. В наборе: пульт. Работает от батареек типа: 5*АА (не в комплекте).LED подсветка всего корпуса машинки. Корпус выполнен из мягкого, но крепкого и ударопрочного нейлона. Кнопка включающая LED подсветку машинки работает от 3*AG-13 (в комплекте). Радиус действия пульта 20 м, скорость 10 км/ч. Функции: вперед, назад, поворот налево, поворот направо, свет.  В коробке размер 31,5*15,5*15 см.</t>
  </si>
  <si>
    <t>Машины для дрифта Р/У</t>
  </si>
  <si>
    <t>255523</t>
  </si>
  <si>
    <t>Дрифт машинка р/у (21х9х7 см, 2 пары колес, отвертка, 3,7V, USB зарядка) (Арт.Y9452194)</t>
  </si>
  <si>
    <t>Y9452194</t>
  </si>
  <si>
    <t>4650239008627</t>
  </si>
  <si>
    <t>Дрифт машинка на радиоуправлении понравится любому мальчишке!  Машинка предназначена для сюжетно-ролевых игр, способствует развитию познавательного мышления, моторики, координации движений, внимания и ловкости. Размер машинки: 21х9х7 см. В комплекте: 2 пары колёс, отвёртка, батарея 3,7 V, зарядка USB.  Корпус выполнен из мягкого, но крепкого и ударопрочного нейлона. Время игры 25-30 мин, время зарядки 2,5-3 часа. Радиус действия пульта 15-20 метров. Скорость машинки 10 км/ч. 4 канала движения: вперед/назад/влево/вправо. Пульт-пистолет работает от батареек 2*АА (не в комплекте).В коробке.</t>
  </si>
  <si>
    <t>257145</t>
  </si>
  <si>
    <t>Дрифт машинка р/у (свет,27х11,8х7,5 см,7,4V, usb, в кор.) (арт.FCJ1119855)</t>
  </si>
  <si>
    <t>FCJ1119855</t>
  </si>
  <si>
    <t>4620387739902</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</si>
  <si>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Пульт-пистолет на батарейках 2*АА ( не в комлекте). Машинка на литиевой батарейке 7.4 V,usb зарядка, отвертка, сменные покрышки в комплекте. LED подсветка всего корпуса машинки. Корпус выполнен из мягкого, но крепкого и ударопрочного нейлона. Радиус действия пульта 20 м, скорость 15 км/ч. Время зарядки батареи 2,5-3 часа, время игры 25 мин. Функции: вперед, назад, поворот налево, поворот направо, свет. Размер авто: 29*11,8*7,5 см. В коробке размер 40*17*16 см.</t>
  </si>
  <si>
    <t>256570</t>
  </si>
  <si>
    <t>Дрифт машинка р/у, размер 27х11,3х7,5 см, свет/звук, эффект дыма (арт. 2978273)</t>
  </si>
  <si>
    <t>2978273</t>
  </si>
  <si>
    <t>4620387738226</t>
  </si>
  <si>
    <t xml:space="preserve">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t>
  </si>
  <si>
    <t>256568</t>
  </si>
  <si>
    <t>Дрифт машинка р/у, размер 27х11,3х7,5см, свет/звук, с эффектом дыма (арт. 2978272-1)</t>
  </si>
  <si>
    <t>2978272-1</t>
  </si>
  <si>
    <t>4620387738219</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</si>
  <si>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Цвет:зеленый.</t>
  </si>
  <si>
    <t>256565</t>
  </si>
  <si>
    <t>Дрифт машинка р/у, размер 27х11,3х7,5см, свет/звук, эффект дыма (арт. 2978271)</t>
  </si>
  <si>
    <t>2978271</t>
  </si>
  <si>
    <t>4620387738189</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</si>
  <si>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Цвет:бело-красный.</t>
  </si>
  <si>
    <t>256567</t>
  </si>
  <si>
    <t>Дрифт машинка р/у, размер 27х11,3х7,5см, свет/звук,эффект дыма (арт. 2978274)</t>
  </si>
  <si>
    <t>2978274</t>
  </si>
  <si>
    <t>4620387738202</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</si>
  <si>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Цвет:сине-черный.</t>
  </si>
  <si>
    <t>256566</t>
  </si>
  <si>
    <t>Дрифт машинка р/у,размер 27х11,3х7,5см, свет/звук, эффект дыма (арт. 2978272)</t>
  </si>
  <si>
    <t>2978272</t>
  </si>
  <si>
    <t>4620387738196</t>
  </si>
  <si>
    <t>Дрифт машинка полноприводная на радиоуправлении с светом и звуком. Размер: 27х11,3х7,5 см. Размер коробки 31*25*9 см. Развивает максимальную скорость до 20 км/ч. Радиус действия пульта 20-25 метров. Время игры 25-30 мин. Время зарядки 2,5-3 часа.  В наборе: 2 пары колеса обычные и для дрифта, 4 конуса, отвертка, пипетка для воды. Свет-светятся фары. Звук-имитация работы двигателя. Эффект дыма-залить воду в машинку. 5 каналов движения с пульта:вперед/назад, влево/вправо, подача дыма. Литиевая батарея 3,7V и usb зарядка в комплекте. Пульт-пистолет работает от батареек 2*АА (не в комплекте). Цвет: красно-серый.</t>
  </si>
  <si>
    <t>254754</t>
  </si>
  <si>
    <t>Машинка для дрифта на р/у(18,5 см, с 6 конусами, сменные колеса,3,7 V,USB(Арт.1939949)</t>
  </si>
  <si>
    <t>1939949</t>
  </si>
  <si>
    <t>4650239006180</t>
  </si>
  <si>
    <t>Радиоуправляемая машинка с 6 конусами для дрифта, 2 пары колес(обычные и для дрифта), литиевая батарейка 3,7V, USB провод, отвертка в комплекте. Размер: 18,5*8*6 см. Поверхность машинки soft touch. Расстоянии действия пульта 35m. Скорость15 км/ч. Время зарядки батареи 2,5-3 часа, время игры 25-30 мин. Пульт пистолет. Батарейки для пульта 2*АА не в комплекте. В коробке.</t>
  </si>
  <si>
    <t>254760</t>
  </si>
  <si>
    <t>Машинка для дрифта на р/у(свет,19,5 см,3 конуса,сменные колеса,3,7V, USB,отвертка)(Арт. 2889713)</t>
  </si>
  <si>
    <t>2889713</t>
  </si>
  <si>
    <t>4650239006173</t>
  </si>
  <si>
    <t>Радиоуправляемая машинка для дрифта 19,5*5*4,5 см, 2 пары колес -обычные и для дрифта, 3 конуса в комплекте. В комплекте отвертка, литиевая батарея 3,7V, USB. Фары светятся. Радиус действия пульта 30 м. Скорость 12 км/ч. Время зарядки 2,5*3 часа, время игры 25-30 см. Пульт пистолет. Батарейки 2*АА для пульта не в комплекте. В коробке.</t>
  </si>
  <si>
    <t>Перевертыши, вездеходы, амфибии Р/У</t>
  </si>
  <si>
    <t>223938</t>
  </si>
  <si>
    <t>Машинка р/у  (13,5х18х12 см, красный,USB и аккум. 3.4V в ком-е, бат. 2*AA не в ком-е)(Арт.И-4914)</t>
  </si>
  <si>
    <t>И-4914</t>
  </si>
  <si>
    <t>4670159149149</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</si>
  <si>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красный. В комплекте: USB и аккумулятор 3.4 В. Батарейки 2*АА не входят. Размеры: 13,5х18х12 см. Материал: пластик. Упаковка: коробка с окном.</t>
  </si>
  <si>
    <t>223940</t>
  </si>
  <si>
    <t>Машинка р/у  (13,5х18х12 см, синий, USB и аккум. 3.4V в ком-е, бат. 2*AA не в ком-е)(Арт.И-4916)</t>
  </si>
  <si>
    <t>И-4916</t>
  </si>
  <si>
    <t>4670159149163</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</si>
  <si>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синий. В комплекте: USB и аккумулятор 3.4 В. Батарейки 2*АА не входят. Размеры: 13,5х18х12 см. Материал: пластик. Упаковка: коробка с окном.</t>
  </si>
  <si>
    <t>223932</t>
  </si>
  <si>
    <t>Машинка р/у (25х17,5х16,5 см, красный, USB и аккум. 7.4V в ком-е, бат. 2*AA не в ком-е)(Арт.И-4912)</t>
  </si>
  <si>
    <t>И-4912</t>
  </si>
  <si>
    <t>4670159149125</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</si>
  <si>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красный. В комплекте: USB и аккумулятор 7.4 В. Батарейки 2*АА не входят. Размеры: 25х17,5х16,5 см. Материал: пластик. Упаковка: коробка с окном.</t>
  </si>
  <si>
    <t>223928</t>
  </si>
  <si>
    <t>Машинка р/у (25х17,5х16,5 см, синий, USB и аккум. 7.4V в ком-е, бат. 2*AA не в ком-е)(Арт.И-4911)</t>
  </si>
  <si>
    <t>И-4911</t>
  </si>
  <si>
    <t>4670159149118</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</si>
  <si>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 может преодолевать снег, грязь и даже плыть по воде. Это красивый, увлекательный и полезный подарок. Цвет: синий. В комплекте: USB и аккумулятор 7.4 В. Батарейки 2*АА не входят. Размеры: 25х17,5х16,5 см. Материал: пластик. Упаковка: коробка с окном.</t>
  </si>
  <si>
    <t>Строительная техника на Р/У</t>
  </si>
  <si>
    <t>277662</t>
  </si>
  <si>
    <t>Бульдозер на р/у (24х8,6х10 см, акумм.3,7 В, USB, 8 каналов) (Арт.2834093)</t>
  </si>
  <si>
    <t>2834093</t>
  </si>
  <si>
    <t>4670419777044</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</si>
  <si>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Дальность: р/у 25 м. Материал: пластик. В комплекте: литиевая батарея, для пульта 2хАА (не в комплекте). Механизм работы: одновременное нажатие двух верхних кнопок: движение вперёд, одновременное нажатие двух нижних кнопок: движение назад, левая верхняя кнопка: движение левого колеса вперёд, поворот направо, левая нижняя кнопка: движение левого колеса назад, поворот налево, правая верхняя кнопка: движение правого колеса вперёд, поворот налево, правая нижняя кнопка: движение правого колеса назад, поворот направо, средняя верхняя кнопка: подъём ковша (начало движения), средняя нижняя кнопка: опускание ковша (начало опускания), размер упа</t>
  </si>
  <si>
    <t>277680</t>
  </si>
  <si>
    <t>Кран на р/у (32х10х18 см., свет, звук, 3,7 В, USB, 11 каналов) (Арт.3035462)</t>
  </si>
  <si>
    <t>3035462</t>
  </si>
  <si>
    <t>4670419777068</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</si>
  <si>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Дальность р/у 12 м. В комплекте: литиевая батарея для пульта 2хАА (не в комплекте). Механизм работы: одновременное нажатие двух верхних кнопок: движение вперёд, одновременное нажатие двух нижних кнопок: движение назад, левая верхняя кнопка: движение левой гусеницы вперёд, поворот направо, левая нижняя кнопка: движение левой гусеницы назад, поворот налево, правая верхняя кнопка: движение правой гусеницы вперёд, поворот налево, правая нижняя кнопка: движение правой гусеницы назад, поворот направо, средняя верхняя кнопка: опустить крюк (начало спуска), средняя нижняя кнопка: подъём крюка (начало подъёма), размер упаковк</t>
  </si>
  <si>
    <t>277076</t>
  </si>
  <si>
    <t>Машинка Бетономешалка на р/у (32х9х14см, свет, бат.4хАА), Арт. FCJ1487591</t>
  </si>
  <si>
    <t>FCJ1487591</t>
  </si>
  <si>
    <t>4670419771196</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</si>
  <si>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Машинка работает от батареек 4АА. На пульт требуются батарейки 2АА. Не идут в комплекте. Особенности: свет.</t>
  </si>
  <si>
    <t>277082</t>
  </si>
  <si>
    <t>Машинка Грузовик на р/у (32,5х10х14см, свет, аккум.3,7В), Арт. FCJ1585140</t>
  </si>
  <si>
    <t>FCJ1585140</t>
  </si>
  <si>
    <t>4670419771233</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</si>
  <si>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Работает от аккумулятора. На пульт требуются батарейки 2АА. Не идут в комплекте. Особенности: свет.</t>
  </si>
  <si>
    <t>277078</t>
  </si>
  <si>
    <t>Машинка Строительный автокран на р/у (27х8х12см, свет, бат.3хАА), Арт. FCJ1487602</t>
  </si>
  <si>
    <t>FCJ1487602</t>
  </si>
  <si>
    <t>4670419771202</t>
  </si>
  <si>
    <t>Машинка на радиоуправлении понравится любому мальчишке! Она непременно порадует ребенка своей скоростью и маневренностью, а световые эффекты сделают этот процесс еще увлекательнее. Машинка работает от батареек 3АА. На пульт требуются батарейки 2АА. Не идут в комплекте. Особенности: свет.</t>
  </si>
  <si>
    <t>277075</t>
  </si>
  <si>
    <t>Машинка Строительный автокран на р/у (27х8х13,5см, свет, бат.3хАА), Арт. FCJ1487605</t>
  </si>
  <si>
    <t>FCJ1487605</t>
  </si>
  <si>
    <t>4670419771189</t>
  </si>
  <si>
    <t>277080</t>
  </si>
  <si>
    <t>Машинка Экскаватор на р/у (26х8х13см, свет, бат.3хАА), Арт. FCJ1487601</t>
  </si>
  <si>
    <t>FCJ1487601</t>
  </si>
  <si>
    <t>4670419771219</t>
  </si>
  <si>
    <t>277675</t>
  </si>
  <si>
    <t>Погрузчик на р/у (19,5х10,5х13,5 см, акумм. 3,7 В, USB, 8 каналов) (Арт.2834094)</t>
  </si>
  <si>
    <t>2834094</t>
  </si>
  <si>
    <t>4670419777051</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</si>
  <si>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Размер: 19,5х10,5х13 см. Подсветка кабины. Дальность р/у 25 м. В комплекте: литиевая батарея, для пульта 2хАА (не в комплекте). Механизм работы: одновременное нажатие двух верхних кнопок: движение вперёд, одновременное нажатие двух нижних кнопок: движение назад, левая верхняя кнопка: движение левого колеса вперёд, поворот направо, левая нижняя кнопка: движение левого колеса назад, поворот налево, правая верхняя кнопка: движение правого колеса вперёд, поворот налево, правая нижняя кнопка: движение правого колеса назад, поворот направо, средняя верхняя кнопка: подъём ковша (начало движения), размер упаковки 30х13х17 см</t>
  </si>
  <si>
    <t>224883</t>
  </si>
  <si>
    <t>Спецтехника на р/у (20х7х11 см, бат.3*АА в к-те, бат.2*АА на пульт не в-кте, в кор.)(Арт.2426624)</t>
  </si>
  <si>
    <t>2426624</t>
  </si>
  <si>
    <t>4670159152675</t>
  </si>
  <si>
    <t>224878</t>
  </si>
  <si>
    <t>Спецтехника на р/у (47,5х10х21 см, 3,7В аккум. в к-те, бат.2*АА на п/у не в-кте, микс)(Арт.2137962)</t>
  </si>
  <si>
    <t>2137962</t>
  </si>
  <si>
    <t>4670159152668</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</si>
  <si>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Кран на радиоуправлении: аккумулятор 3,7 В, 27 МГц в комплекте.Питание пульта управления: батарейки 2*АА не в комплекте. Размер крана: 25*22.5 см. Материал: пластик. В комплекте 3 инерционные машинки (микс). Упаковка: коробка с окном, размер 47,5х10х21см.</t>
  </si>
  <si>
    <t>277685</t>
  </si>
  <si>
    <t>Экскаватор в наборе на р/у (51,2х9,7х31,7 см, свет, акумм. 3,7 В, USB, 6 каналов) (Арт.2962474)</t>
  </si>
  <si>
    <t>2962474</t>
  </si>
  <si>
    <t>4670419777082</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</si>
  <si>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В комплекте: лопата, свет. В комплекте: литиевая батарея. Дальность р/у 12м. Для пульта батарейки:  2хАА (не в комплекте). Высота ковша экскаватора — 22 см, сменные ковши -3 шт; длина экскаватора (без прицепа) — 30,7 см; длина основания (гусениц) — 14,2 см; ширина ковша - 16,5 см, ширина корпуса экскаватора и прицепа — 9,7 см; длина прицепа — 20,5 см; высота прицепа — 10,5 см. механизм работы: движение экскаватора (вперёд, назад, влево, вправо);вращение и подъём/опускание ковша; возможность управления прицепом-самосвалом (подъём/опускание кузова), размер упаковки 32,5х13,5х18 см. В коробке.</t>
  </si>
  <si>
    <t>277689</t>
  </si>
  <si>
    <t>Экскаватор на р/у (41х11х26 см, свет, звук, акумм. 3,7 В, USB, 12 каналов) (Арт.3176100)</t>
  </si>
  <si>
    <t>3176100</t>
  </si>
  <si>
    <t>4670419777075</t>
  </si>
  <si>
    <t>Инерционная машина понравится любому мальчишке! Яркий транспорт со световыми и звуковыми эффектами порадует ребенка своей скоростью: нужно лишь потянуть игрушку на себя, отпустить, и она тут же поедет вперед, успешно преодолевая препятствия. Предназначен для сюжетно-ролевых игр, способствует развитию познавательного мышления, моторики, координации движений, внимания и ловкости. Материал: пластик. В комплекте: литиевая батарея 3,7 V, usb. Дальность р/у 20 м, для пульта батарейки 3хАА (не в комплекте). Механизм работы: движение экскаватора (вперёд, назад, влево, вправо); свет, музыка, вращение и подъём/опускание ковша;  вращение кабины влево, вправо. Размер экскаватора 41*11*26 см. Размер пульта: 22х13,5х20 см. Размер упаковки: 45х13х22,5 см. В коробке.</t>
  </si>
  <si>
    <t>Танки, Танковый бой, военная техника Р/У</t>
  </si>
  <si>
    <t>238579</t>
  </si>
  <si>
    <t>Машина на радиоуправлении (12,5х34х18 см, свет, USB, в коробке)(Арт.Y25218005)</t>
  </si>
  <si>
    <t>Y25218005</t>
  </si>
  <si>
    <t>4670159217572</t>
  </si>
  <si>
    <t>Машинка на радиоуправлении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Характеристика: время заряда 1 час, время работы 20 минут, мксимальная скорость машины 5 км/ч, 3,7V литиевая батарейка в комплекте, 2*АА не в комплекте, диаметр колес 6 см. Особенности: свет, USB. Размер: 12,5х34х18 см.</t>
  </si>
  <si>
    <t>196899</t>
  </si>
  <si>
    <t>Танк на р/у "Военная спецтехника" (36х15х15,5 см,свет, звук,6*АА  не в компл.,в кор.)( Арт. 2120655)</t>
  </si>
  <si>
    <t>2120655</t>
  </si>
  <si>
    <t>4620129796965</t>
  </si>
  <si>
    <t>Игрушки с пультом управления всегда нравились детям, ведь манипулируя ими, можно самостоятельно выбрать, куда поедет машина, когда остановится.Танки радиоуправляемые не являются исключением. Когда выбираешь подарок ребенку, еще не известно, кому же он больше придется по душе – сыну или его папе. Зато благодаря таким игрушкам совместное времяпрепровождение обеспечено! Можно оторваться от экранов телевизоров и мониторов компьютеров и устроить сражение в «реале». Особенности: световые эффекты, звук, движение вперед, назад, вправо, влево. Батарейки 6*АА приобретаются отдельно. Размер: 33,5х13,5х11 см. В коробке.</t>
  </si>
  <si>
    <t>196901</t>
  </si>
  <si>
    <t>Танк на р/у "Военный" (36х15х15,5 см, свет, звук, 6*АА не в компл., в коробке)( Арт. 2120659)</t>
  </si>
  <si>
    <t>2120659</t>
  </si>
  <si>
    <t>4620129796989</t>
  </si>
  <si>
    <t>Игрушки с пультом управления всегда нравились детям, ведь манипулируя ими, можно самостоятельно выбрать, куда поедет машина, когда остановится.Танки радиоуправляемые не являются исключением. Когда выбираешь подарок ребенку, еще не известно, кому же он больше придется по душе – сыну или его папе. Зато благодаря таким игрушкам совместное времяпрепровождение обеспечено! Можно оторваться от экранов телевизоров и мониторов компьютеров и устроить сражение в «реале». Особенности: световые эффекты, звук, движение вперед, назад, вправо, влево. Батарейки 6*АА приобретаются отдельно. Размер: 31,5х11,5х14 см. В коробке.</t>
  </si>
  <si>
    <t>Трактора Р/У</t>
  </si>
  <si>
    <t>167516</t>
  </si>
  <si>
    <t>Машинка на р/у "Трактор с прицепом-2" (38х12,5х12,5 см, USB, акк.3.7V в компл, в кор.)(Арт. 2064655)</t>
  </si>
  <si>
    <t>2064655</t>
  </si>
  <si>
    <t>4610144853156</t>
  </si>
  <si>
    <t>Машинка на р/у понравится любому мальчишке! Она непременно порадует ребенка своей скоростью и маневренностью, а световые и звуковые эффекты сделают этот процесс еще увлекательнее. Такая машинка способствует развитию познавательного мышления, моторики, координации движений, внимания и ловкости. Размер: 30,5x17,5x18 см. Тип питания: USB.</t>
  </si>
  <si>
    <t>Управление гиробраслетом и сенсорное</t>
  </si>
  <si>
    <t>207517</t>
  </si>
  <si>
    <t>Машинка (2.4G, со светом, бат. в машинку 3.7V входят，в часы входит 1*CR2032)(Арт. И-6162)</t>
  </si>
  <si>
    <t>И-6162</t>
  </si>
  <si>
    <t>4670159061625</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</si>
  <si>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Особенности: 2.4G, со светом. Батарейки  в машинку 3.7V входят, в часы входит 1*CR2032т.</t>
  </si>
  <si>
    <t>207518</t>
  </si>
  <si>
    <t>Машинка (23x15,5x12,5 см, 2.4G, бат. в машинку 3.7V входят, в часы входит 1*CR2032)(Арт. И-6163)</t>
  </si>
  <si>
    <t>И-6163</t>
  </si>
  <si>
    <t>4670159061632</t>
  </si>
  <si>
    <t>Машинка на радиоуправлении будет одним из самых желанных подарков для мальчика! С радиоуправляемой игрушкой будет интересно играть и в помещении, и на улице. Машинка без труда справится с любыми препятствиями — с такой игрушкой яркие эмоции и незабываемые впечатления гарантированы. Игрушка развивает воображение, концентрацию и внимание, пробуждает интерес к технике. Особенности: 9 каналов движения, дальность действия пульта - 40 метров. Размер: 23х15,5х12,5 см, 2.4G. Батарейки  в машинку 3.7V входят, в часы входит 1*CR2032.</t>
  </si>
  <si>
    <t>223941</t>
  </si>
  <si>
    <t>Машинка р/у (16х15,5х7,5 см, USB и аккум. 7.4V в ком-е, бат. 2*AA не в ком-е)(Арт.И-4917)</t>
  </si>
  <si>
    <t>И-4917</t>
  </si>
  <si>
    <t>4670159149170</t>
  </si>
  <si>
    <t>Радиоуправляемая машинка-амфибия - это невероятное удобная и интересная игрушка. Все, что нужно - уже есть в комплекте. К тому же, перезаряжать аккумуляторы машинки очень удобно - достаточно просто подключить к аккумулятору USB-кабель. Машинка является вездеходом-перевертышем: может преодолевать снег, грязь и даже плыть по воде. Это красивый, увлекательный и полезный подарок. В комплекте: USB и аккумулятор 7.4 В. Батарейки 2*АА не входят. Размеры: 16х15,5х7,5 см. Материал: пластик. Упаковка: коробка.</t>
  </si>
  <si>
    <t>05. ТРЕКИ</t>
  </si>
  <si>
    <t>Треки с батарейками</t>
  </si>
  <si>
    <t>278264</t>
  </si>
  <si>
    <t>Автотрек  (207 деталей, 60х58х14 см в собранном виде, 3*AA  не в к-те, в кор.)(Арт. Y27548029)</t>
  </si>
  <si>
    <t>Y27548029</t>
  </si>
  <si>
    <t>4670419791873</t>
  </si>
  <si>
    <t>Игровой набор "Автотрек"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Батарейки 3хААА не в комплекте. Размер в собранном виде 60х58х14 см. В наборе 207 деталей. Размер коробки: 41,5х8х27 см. В каждом наборе 2 машинки, цвет микс.</t>
  </si>
  <si>
    <t>278260</t>
  </si>
  <si>
    <t>Автотрек  (31 деталь, 60х58х35 см в собранном виде, 1*AA  не в к-те, в кор.)(Арт. Y24430048)</t>
  </si>
  <si>
    <t>Y24430048</t>
  </si>
  <si>
    <t>4670419791859</t>
  </si>
  <si>
    <t>Игровой набор "Автотрек"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Батарейка 1хААА не в комплекте. Размер в собранном виде 60х58х35 см. В наборе 31 деталь. Размер коробки: 50х7,5х28 см.</t>
  </si>
  <si>
    <t>261164</t>
  </si>
  <si>
    <t>Автотрек (105 деталей, 81х37 см в собранном виде, 1*AA не в к-те, в кор.)(Арт. Y27548015)</t>
  </si>
  <si>
    <t>Y27548015</t>
  </si>
  <si>
    <t>4670419710942</t>
  </si>
  <si>
    <t>Ни один ребенок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Материал: пластик. Машинка в наборе. Количество деталей: 105 шт. Батарейки типа: 1*AA (не в комплекте). В коробке.</t>
  </si>
  <si>
    <t>261166</t>
  </si>
  <si>
    <t>Автотрек (62 детали, 89х80х19 см в собранном виде, 2*AAA не в к-те, в кор.)(Арт. Y24430028)</t>
  </si>
  <si>
    <t>Y24430028</t>
  </si>
  <si>
    <t>4670419710959</t>
  </si>
  <si>
    <t>Ни один ребенок не останется равнодушным к  автотреку! Конструктор поможет развить моторику, воображение, внимательность, пространственное мышление и творческие способности. Познакомит со сложными понятиями как скорость, трение, сила тяжести, ускорение и вес. Материал: пластик. Количество деталей: 62 шт. Машинка с прицепом в комплекте. Батарейки типа: 2*AAA (не в комплекте). В собранном виде 89*80*19 см. В коробке.</t>
  </si>
  <si>
    <t>Треки с механическим запуском, ручные</t>
  </si>
  <si>
    <t>216960</t>
  </si>
  <si>
    <t>Автотрек (размер в собранном виде 35х12х45 см, 8 машинок в к-те)(Арт.2086260)</t>
  </si>
  <si>
    <t>2086260</t>
  </si>
  <si>
    <t>4670159113522</t>
  </si>
  <si>
    <t>Машинки обожают как мальчики, так и девочки. Ведь это движущиеся механизмы, а значит – уже интересны сами по себе. А если у папы или мамы есть автомобиль, дети непременно хотят быть похожими на родителей и иметь собственный автопарк. Но рано или поздно гонять машинки по комнате становится скучно. Возможно, пришло время знакомства чада с игровым треком. Вы будете удивлены, но у этой забавы еще и много пользы. Автотрек идеально подойдет для сюжетно-ролевых игр, способствует развитию воображения, познавательного мышления и моторики. Ребёнок сможет регулировать весь процесс управления игрой, придумывая различные сюжеты. В комплекте: 8 машинок. Размер в собранном виде: 35х12х45 см. В коробке.</t>
  </si>
  <si>
    <t>217027</t>
  </si>
  <si>
    <t>Трек "Кто быстрее?" (36 деталей, 8 маш., 10,5х28,5х43,5 см) (Арт.Y25859012)</t>
  </si>
  <si>
    <t>Y25859012</t>
  </si>
  <si>
    <t>4670159113584</t>
  </si>
  <si>
    <t>Трек "Кто быстрее?" понравится любому мальчишке! Играя, ребенок сможет придумать множество разнообразных сюжетов. Игрушка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10,5х28,5х43,5см. В комплекте: 36деталей, 8 машинок. В коробке.</t>
  </si>
  <si>
    <t>06. ПАРКОВКИ, ГАРАЖИ</t>
  </si>
  <si>
    <t>Парковки</t>
  </si>
  <si>
    <t>217024</t>
  </si>
  <si>
    <t>Парковка "Динозавры" (57х36х29 см, на бат. 3*АА не в компл., свет, звук)(Арт.Y24430014)</t>
  </si>
  <si>
    <t>Y24430014</t>
  </si>
  <si>
    <t>4670159113553</t>
  </si>
  <si>
    <t>Парковка "Динозавры" понравится любому мальчишке! Играя, ребенок сможет придумать множество разнообразных сюжетов. Паркинг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57х36х29 см. В комплекте: 4 машинки. Особенности: свет, звук. Батарейки 3*АА  приобретаются отдельно. В коробке.</t>
  </si>
  <si>
    <t>205152</t>
  </si>
  <si>
    <t>Парковка "Космическая станция" (4 маш., 58х36х33 см, бат. 3*AG13 в к-т,3*AA не в к-те)(Арт. 2331048)</t>
  </si>
  <si>
    <t>2331048</t>
  </si>
  <si>
    <t>4670159049005</t>
  </si>
  <si>
    <t>Парковка "Космическая станция" понравится любому мальчишке! Играя, ребенок сможет придумать множество разнообразных сюжетов. Паркинг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В наборе: 4 машинки. Особенности: свет, звук. Батарейки  3*AG13 в комплекте, 3*AA приобретаются отдельно. Размер: 58х36х33 см. В коробке.</t>
  </si>
  <si>
    <t>214286</t>
  </si>
  <si>
    <t>Парковка "Мегаполис" (размер в собр. виде 35х15х25 см, лифт на бат. 3*AA не в к-те)(Арт. 2294335)</t>
  </si>
  <si>
    <t>2294335</t>
  </si>
  <si>
    <t>4670159098577</t>
  </si>
  <si>
    <t>Парковка из "Мегаполис" понравится любому мальчишке! Играя, ребенок сможет придумать множество разнообразных сюжетов. Паркинг хорошо развивает мелкую моторику рук, память, воображение и пространственное мышление. Все элементы изготовлены из качественного и безопасного пластика. Размер: 35x15x25 см. Лифт работает на 3*АА батарейках, не в комплекте.</t>
  </si>
  <si>
    <t>278282</t>
  </si>
  <si>
    <t>Парковка (33x30x24,5 см, 2-х уровневая парковка,1 металлическая машинка, в кор.)(Арт. Y27681029)</t>
  </si>
  <si>
    <t>Y27681029</t>
  </si>
  <si>
    <t>4670419791989</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</si>
  <si>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пакет с хэдером. Материал: пластик. Парковка 2 уровня. Машинка 1 металлическая в комплекте (цвет рандомный). Размер парковки:  33x30x24,5 см. Размер коробки: 29х7,5х21 см.</t>
  </si>
  <si>
    <t>278283</t>
  </si>
  <si>
    <t>Парковка (65x60x18,5 см, 2 машинки, в кор.)(Арт. Y27681030)</t>
  </si>
  <si>
    <t>Y27681030</t>
  </si>
  <si>
    <t>4670419791996</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</si>
  <si>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Размер парковки: 65x60x18,5 см. Размер коробки: 39x10x25 см.</t>
  </si>
  <si>
    <t>278262</t>
  </si>
  <si>
    <t>Парковка. (2*AA  не в к-те, свет, 62x31x37 см, в кор.)(Арт. Y24430011)</t>
  </si>
  <si>
    <t>Y24430011</t>
  </si>
  <si>
    <t>4670419791866</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</si>
  <si>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Батарейка 2хААА не в комплекте. Размер парковки 62x31x37 см. Особенности: свет. Размер коробки: 35,5х12х30,2 см.</t>
  </si>
  <si>
    <t>278288</t>
  </si>
  <si>
    <t>Парковка. Автостоянка. (36 деталей, зелёный, 52x37x23 см, 1 машинка)(Арт. Y25826142)</t>
  </si>
  <si>
    <t>Y25826142</t>
  </si>
  <si>
    <t>4670419792023</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</si>
  <si>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пакет с хэдером. Материал: пластик. Размер парковки: 52x37x23 см. Размер упаковки: 20x10x23 см. В наборе: 36 детаелй.</t>
  </si>
  <si>
    <t>278285</t>
  </si>
  <si>
    <t>Парковка. Динозавр.(52x32x30  см, 4 машинки, в кор.)(Арт. Y26678010)</t>
  </si>
  <si>
    <t>Y26678010</t>
  </si>
  <si>
    <t>4670419792009</t>
  </si>
  <si>
    <t>Игровой набор "Парковка" — прекрасный игровой набор для мальчиков, который поможет развить мышление, воображение, мелкую моторику и социальные навыки! Упаковка: коробка. Материал: пластик, металл. Размер парковки: 52x32x30  см. Размер коробки: 45x10x35 см. В набор входит: 4 металлические машинки.</t>
  </si>
  <si>
    <t>278290</t>
  </si>
  <si>
    <t>Парковка. Полиция. (36 деталей, синий, 52x37x23 см, 1 машинка)(Арт. Y25826141)</t>
  </si>
  <si>
    <t>Y25826141</t>
  </si>
  <si>
    <t>4670419792047</t>
  </si>
  <si>
    <t>278289</t>
  </si>
  <si>
    <t>Парковка. Стройка. (36 деталей, жёлтый, 52x37x23 см, 1 машинка)(Арт. Y25826165)</t>
  </si>
  <si>
    <t>Y25826165</t>
  </si>
  <si>
    <t>4670419792030</t>
  </si>
  <si>
    <t>278286</t>
  </si>
  <si>
    <t>Парковка. Стройка. (52x32x30 см, 4 машинки, в кор.)(Арт. Y26678008)</t>
  </si>
  <si>
    <t>Y26678008</t>
  </si>
  <si>
    <t>4670419792016</t>
  </si>
  <si>
    <t>07. ЖЕЛЕЗНЫЕ ДОРОГИ</t>
  </si>
  <si>
    <t>Железные дороги на батарейках, ручные</t>
  </si>
  <si>
    <t>257205</t>
  </si>
  <si>
    <t>Железная дорога 108 дет, поезд на бат.2*ААА,размер 100х60,5х17 см, свет, звук,в кор(Арт.Y26050042)</t>
  </si>
  <si>
    <t>Y26050042</t>
  </si>
  <si>
    <t>4670419700721</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</si>
  <si>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свет, звук. Поезд на батарейказ 2*ААА (не в комплекте), платформа на батарейках 2*ААА (не в комплекте). Платформа с функцией свет и звук. Светофор с функцией света батарейки 3*AG3 в комплекте.Стрелками (стрелочные переводы) можно в ручную менять положение рельс и соответственно направление поезда. Вагоны сцепляются между собой магнитами.Размер в собранном виде: 100х60,5х17 см. В коробке.</t>
  </si>
  <si>
    <t>257202</t>
  </si>
  <si>
    <t>Железная дорога 89 дет.,поезд на бат.2*ААА,размер 84,5х76х15 см,свет, звук,в кор(Арт.Y26050039)</t>
  </si>
  <si>
    <t>Y26050039</t>
  </si>
  <si>
    <t>4670419700707</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</si>
  <si>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Особенности:свет, звук. Размер в собранном виде: 84,5х76х15 см. Поезд на батарейках 2*ААА (не в комплекте). Платформа на батарейках 2*ААА (не в комплекте). Платформа с функцией свет и звук. Зеленый участок с 2 шлагбаумами работает от батареек 1*CR2032 (в комплекте), проезжая через этот участок звук гудка поезда. Стрелками (стрелочные переводы) можно в ручную менять положение рельс и соответственно направление поезда. Вагоны сцепляются между собой магнитами. В коробке.</t>
  </si>
  <si>
    <t>257204</t>
  </si>
  <si>
    <t>Железная дорога 91 дет., батарейки.2*ААА,размер 100х60,5х16 см, свет, звук,в кор(Арт.Y26050040)</t>
  </si>
  <si>
    <t>Y26050040</t>
  </si>
  <si>
    <t>4670419700714</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</si>
  <si>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свет, звук.Батарейки 2*ААА (не в комплекте). Стрелками (стрелочные переводы) можно в ручную менять положение рельс и соответственно направление поезда. Вагоны сцепляются между собой магнитами. Размер в собранном виде: 100х60,5х16 см. В коробке.</t>
  </si>
  <si>
    <t>257200</t>
  </si>
  <si>
    <t>Железная дорога 92 дет, поезд на бат.2*АА,звук,размер 103х61х15 см, в кор(Арт.Y24891004)</t>
  </si>
  <si>
    <t>Y24891004</t>
  </si>
  <si>
    <t>4670419700684</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</si>
  <si>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звук. Размер в собранном виде: 103х61х15 см. Поезд на батарейках 2*АА (не в комплекте). В коробке.</t>
  </si>
  <si>
    <t>216551</t>
  </si>
  <si>
    <t>Железная дорога Электрический поезд (103х61х15 см, 92дет., на батарейках, не в к-те)(Арт.Y24891005)</t>
  </si>
  <si>
    <t>Y24891005</t>
  </si>
  <si>
    <t>4670159110071</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</si>
  <si>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Батарейки 2ААА приобретаются отдельно. В комплекте:92 детали. Особенности: звук. Размер: 103х61х15 см. Упаковка: коробка.</t>
  </si>
  <si>
    <t>216550</t>
  </si>
  <si>
    <t>Железная дорога Электрический поезд (83х44х15 см, 66 дет., на батарейках,не в к-те)(Арт.Y24891011)</t>
  </si>
  <si>
    <t>Y24891011</t>
  </si>
  <si>
    <t>4670159110064</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</si>
  <si>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Батарейки 2ААА приобретаются отдельно. В комплекте: 66 деталей. Размер: 83х44х15 см. Упаковка: коробка.</t>
  </si>
  <si>
    <t>257201</t>
  </si>
  <si>
    <t>Железная дорога,135 дет, 2*ААА, размер в собр. виде 94х64х16, звук, свет, в кор.(Арт.Y24891057)</t>
  </si>
  <si>
    <t>Y24891057</t>
  </si>
  <si>
    <t>4670419700691</t>
  </si>
  <si>
    <t>Железная дорога — прекрасный игровой набор для мальчиков, который поможет развить мышление, воображение, мелкую моторику и социальные навыки! Юный машинист сможет прокладывать различные маршруты, строить новые станции и придумывать неповторимый, свой собственный уникальный ландшафт. Особенности: свет, звук. Размер в собранном виде: 94х64х16 см. Поезд на батарейках 2*ААА в комплекте. Платформа с подсветкой на батарейках 3*AG3 (не в комплекте). Участок с 2 шлагбаумами с батарейкой 1*CR2032 (не в комплекте), проезжая через этот участок - звук гудка поезда. Движение поезда вперед/назад/стоп. В коробке.</t>
  </si>
  <si>
    <t>Железные дороги на радиоуправлении</t>
  </si>
  <si>
    <t>256706</t>
  </si>
  <si>
    <t>Железная дорога на р/у (188 см,свет, звук, 21 эл.,4*АА,в коробке) (Арт. Y5399336)</t>
  </si>
  <si>
    <t>Y5399336</t>
  </si>
  <si>
    <t>4620387739780</t>
  </si>
  <si>
    <t>Железная дорога на радиоуправлении с реалистичным светом и звуком. Отличный подарок для детей, увлекающихся железнодорожными моделями. Пульт работает от 2 батареек типа АА (не входят в комплект). Радиус действия 7-8 м. Поезд работает от батареек типа 4*АА (не в комплекте).Длина железной дороги: 188 см. В наборе: 21 элемент. В коробке.</t>
  </si>
  <si>
    <t>11. ИГРУШКИ ДЛЯ МАЛЬЧИКОВ</t>
  </si>
  <si>
    <t>Микроскопы</t>
  </si>
  <si>
    <t>193970</t>
  </si>
  <si>
    <t>Микроскоп в наборе белый  "Юный лаборант"(свет, 2*AА не в к-те, в кор.)(19x8,5x24 cм) (Арт. ИК-7636)</t>
  </si>
  <si>
    <t>ИК-7636</t>
  </si>
  <si>
    <t>4620129776363</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</si>
  <si>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настройка фокуса от 10х до 20х, Три объектива:10х,30х,60х,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Размеры микроскопа: 19*8,5*24 см. Батарейки 2хАА не в комплекте. Внутри инструкция на русском.</t>
  </si>
  <si>
    <t>193972</t>
  </si>
  <si>
    <t>Микроскоп в наборе голубой"Юный лаборант"(свет, 2*AА не в к-те, в кор.)(19x8,5x24 cм) (Арт. ИК-7638)</t>
  </si>
  <si>
    <t>ИК-7638</t>
  </si>
  <si>
    <t>4620129776387</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</si>
  <si>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настройка фокуса от 10х до 20х, три объектива:10х,30х,60х,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Размеры микроскопа: 22*12*8см. Батарейки 2хАА не в комплекте. Внутри инструкция на русском.</t>
  </si>
  <si>
    <t>193971</t>
  </si>
  <si>
    <t>Микроскоп в наборе жёлтый "Юный лаборант"(свет, 2*AА не в к-те, в кор.)(19x8,5x24 cм) (Арт. ИК-7637)</t>
  </si>
  <si>
    <t>ИК-7637</t>
  </si>
  <si>
    <t>4620129776370</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</si>
  <si>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настройка фокуса от 10х до 20х, Три объектива:10х,30х,60х,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Размеры микроскопа: 22*12*8см. Батарейки 2хАА не в комплекте. Внутри инструкция на русском.</t>
  </si>
  <si>
    <t>193973</t>
  </si>
  <si>
    <t>Микроскоп в наборе оранжевый"Юный лаборант"(свет,2*AА не в к-те, в кор.)(19x8,5x24cм) (Арт. ИК-7639)</t>
  </si>
  <si>
    <t>ИК-7639</t>
  </si>
  <si>
    <t>4620129776394</t>
  </si>
  <si>
    <t>Если вы помните себя в детстве, то не забыли и тот интерес, который возникал при возможности заглянуть в какое-нибудь приспособление и посмотреть на мир по-другому. И не важно, какой именно прибор оказывался в вашем распоряжении: это мог быть и телескоп, и бинокль, и подзорная труба, и биологический микроскоп — все было ужасно захватывающим. Такое любопытство и интерес ко всему новому, наверное, свойственны почти всем детям. Если вы хотите действительно увлечь ребенка окружающим его миром и устройством вещей, то тут просто необходим детский микроскоп. Особенности: настройка фокуса от 10х до 20х, три объектива:10х,30х,60х, подсветка предметного столика. Состав набора: предметное стекло для образцов -3шт, палочка для перемешивания -1шт, коробочка для хранения-1шт, пробирки пластиковые-2шт, скальпель-1шт, отвёртка-1шт, лопатка-1шт, пинцет-1шт. Размеры микроскопа: 22*12*8см. Батарейки 2хАА не в комплекте. Внутри инструкция на русском. Увеличение микроскопа 1200.</t>
  </si>
  <si>
    <t>Наборы пиратов</t>
  </si>
  <si>
    <t>178294</t>
  </si>
  <si>
    <t>Игровой набор "Пиратский остров-10"(крюк, кинжал, наручи, в пакете) (Арт. ИН-0232)</t>
  </si>
  <si>
    <t>ИН-0232</t>
  </si>
  <si>
    <t>4620129702324</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</si>
  <si>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крюк, кинжал, наручи. В пакете.</t>
  </si>
  <si>
    <t>178296</t>
  </si>
  <si>
    <t>Игровой набор "Пиратский остров-11"(сабля, кинжал, серьга, в пакете) (Арт. ИН-0233)</t>
  </si>
  <si>
    <t>ИН-0233</t>
  </si>
  <si>
    <t>4620129702331</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</si>
  <si>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сабля, кинжал, серьга. В пакете.</t>
  </si>
  <si>
    <t>178298</t>
  </si>
  <si>
    <t>Игровой набор "Пиратский остров-12"(ружье, кортик, крюк, серьга, в пакете) (Арт. ИН-0234)</t>
  </si>
  <si>
    <t>ИН-0234</t>
  </si>
  <si>
    <t>4620129702348</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</si>
  <si>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ружье, кортик, крюк, серьга. Размер ножа 30X9X2,
ружье 25X7X3 см. В пакете.</t>
  </si>
  <si>
    <t>178281</t>
  </si>
  <si>
    <t>Игровой набор "Пиратский остров-2"(ружье, крюк, сабля, повязка,на планшете) (Арт. ИН-0224)</t>
  </si>
  <si>
    <t>ИН-0224</t>
  </si>
  <si>
    <t>4620129702249</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</si>
  <si>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ружье, крюк, сабля, повязка. На планшете.</t>
  </si>
  <si>
    <t>178282</t>
  </si>
  <si>
    <t>Игровой набор "Пиратский остров-3"(треуголка, труба, ружье, кортик, на планшете) (Арт. ИН-0225)</t>
  </si>
  <si>
    <t>ИН-0225</t>
  </si>
  <si>
    <t>4620129702256</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</si>
  <si>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треуголка, труба (длина 25 см), ружье, кортик. На планшете. Размер треуголки 10*19 см, в разложенном виде 75*35 см.</t>
  </si>
  <si>
    <t>178286</t>
  </si>
  <si>
    <t>Игровой набор "Пиратский остров-5"(сабля, повязка, серьга, кинжал, на планшете) (Арт. ИН-0227)</t>
  </si>
  <si>
    <t>ИН-0227</t>
  </si>
  <si>
    <t>4620129702270</t>
  </si>
  <si>
    <t>Ваш ребёнок обожает увлекательные и захватывающие приключения? Его будоражит всё загадочное, необъяснимое и интересное? Тогда советуем подарить крохе набор "Пиратский остров", который позволит ему проявить свою фантазию по максимуму.Такие игрушки развивают воображение, пространственное и логическое мышление, внимание, а в процессе игры совершенствуются речевые навыки и мелкая моторика. Малыш сможет «с головой» окунуться в захватывающий и увлекательный мир пиратов, который полон интриг, загадок, приключений и веселья. В наборе: сабля, повязка, серьга, кинжал. На планшете.</t>
  </si>
  <si>
    <t>Оружие</t>
  </si>
  <si>
    <t>231700</t>
  </si>
  <si>
    <t>Пистолет с мягкими патронами 12штук  (арт. И-8213)</t>
  </si>
  <si>
    <t>И-8213</t>
  </si>
  <si>
    <t>4670159182139</t>
  </si>
  <si>
    <t>Пистолет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В комплекте: 12 патронов. В коробке.</t>
  </si>
  <si>
    <t>01. ОРУЖИЕ</t>
  </si>
  <si>
    <t>ЛАЗЕРНОЕ ОРУЖИЕ</t>
  </si>
  <si>
    <t>239836</t>
  </si>
  <si>
    <t>Лазертаг, а наборе( 33,5х10х21см, свет, звук, бронежилет 2шт, 12*1.5AA не в к-те) (арт. Y15921062-2)</t>
  </si>
  <si>
    <t>Y15921062-2</t>
  </si>
  <si>
    <t>4640163451415</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</si>
  <si>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12*1.5AA (не в комплекте). Размер: 33,5х10х21 см. В наборе: 2 бронежилета. Материал: пластик. В коробке.</t>
  </si>
  <si>
    <t>239835</t>
  </si>
  <si>
    <t>Лазертаг, в наборе( 33,5х10х21см, свет, звук, бронежилет 2шт, 12*1.5AA не в к-те) (арт. Y15921062-1)</t>
  </si>
  <si>
    <t>Y15921062-1</t>
  </si>
  <si>
    <t>4640163451408</t>
  </si>
  <si>
    <t>239832</t>
  </si>
  <si>
    <t>Лазертаг, в наборе(26х5х16,5см,свет,звук,вибро,бат 12*1.5AA не к в-те) (арт. Y15921061)</t>
  </si>
  <si>
    <t>Y15921061</t>
  </si>
  <si>
    <t>4640163451378</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</si>
  <si>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а также вибрацию. Работает от батареек типа 12*1.5AA (не в комплекте). В наборе. Размер: 26х5х16,5 см. Материал: пластик.</t>
  </si>
  <si>
    <t>239833</t>
  </si>
  <si>
    <t>Лазертаг, в наборе(46х5,5х33см, свет,звук, бат  6*1.5AA не в к-те) (арт. Y15921060-1)</t>
  </si>
  <si>
    <t>Y15921060-1</t>
  </si>
  <si>
    <t>4640163451385</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</si>
  <si>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6*1.5AA (не в комплекте). В наборе. Размер: 46х5,5х33 см. Материал: пластик. В коробке.</t>
  </si>
  <si>
    <t>239834</t>
  </si>
  <si>
    <t>Лазертаг, в наборе(46х5,5х33см, свет,звук, бат  6*1.5AA не в к-те) (арт.Y15921060-2)</t>
  </si>
  <si>
    <t>Y15921060-2</t>
  </si>
  <si>
    <t>4640163451392</t>
  </si>
  <si>
    <t>Лазертаг - это увлекательная игра для активного отдыха, которая позволит вам почувствовать себя настоящим героем боевика! Имеет световые и звуковые эффекты. Работает от батареек типа 6*1.5AA (не в комплекте). Размер: 46х5,5х33 см. Материал: пластик. В коробке.</t>
  </si>
  <si>
    <t>ОРУЖИЕ (механическое)</t>
  </si>
  <si>
    <t>Автоматы</t>
  </si>
  <si>
    <t>263276</t>
  </si>
  <si>
    <t>Автомат-трещотка (20х12х3 см, в пакете)(Арт. Y20097821)</t>
  </si>
  <si>
    <t>Y20097821</t>
  </si>
  <si>
    <t>4670419720774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</si>
  <si>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Издает звук. В пакете.</t>
  </si>
  <si>
    <t>263567</t>
  </si>
  <si>
    <t>Автомат-трещотка (21х3х17 см, в пакете) (АРТ. 2477599)</t>
  </si>
  <si>
    <t>2477599</t>
  </si>
  <si>
    <t>4670419722495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</si>
  <si>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21х3х17 см. В пакете.</t>
  </si>
  <si>
    <t>263565</t>
  </si>
  <si>
    <t>Автомат-трещотка (24,5х3х13 см, в пакете) (АРТ. 2313601)</t>
  </si>
  <si>
    <t>2313601</t>
  </si>
  <si>
    <t>4670419722464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</si>
  <si>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24,5х3х13 см. В пакете.</t>
  </si>
  <si>
    <t>262067</t>
  </si>
  <si>
    <t>Автомат-трещотка (25х3х14 см, в пакете) (арт.3087008)</t>
  </si>
  <si>
    <t>3087008</t>
  </si>
  <si>
    <t>4670419714308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</si>
  <si>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25х3х14 см. В пакете.</t>
  </si>
  <si>
    <t>145437</t>
  </si>
  <si>
    <t>Автомат-трещотка (31,5 см) "Меткий стрелок" в пакете (Арт. 1906338)</t>
  </si>
  <si>
    <t>1906338</t>
  </si>
  <si>
    <t>4665308256120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</si>
  <si>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31,5 см. В пакете с хедером.</t>
  </si>
  <si>
    <t>263566</t>
  </si>
  <si>
    <t>Автомат-трещотка (31х3х12 см, в пакете) (АРТ. 2329706)</t>
  </si>
  <si>
    <t>2329706</t>
  </si>
  <si>
    <t>4670419722471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</si>
  <si>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31х3х12 см. В пакете.</t>
  </si>
  <si>
    <t>263602</t>
  </si>
  <si>
    <t>Автомат-трещотка (31х3х12 см, в пакете) (арт.2329707)</t>
  </si>
  <si>
    <t>2329707</t>
  </si>
  <si>
    <t>4670419722488</t>
  </si>
  <si>
    <t>263564</t>
  </si>
  <si>
    <t>Автомат-трещотка (33х3х18 см, в пакете) (АРТ. 2792620)</t>
  </si>
  <si>
    <t>2792620</t>
  </si>
  <si>
    <t>4670419722457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</si>
  <si>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помогают развить воображение и сообразительность малыша. Материал: пластик. Размер: 33х3х18 см. В пакете.</t>
  </si>
  <si>
    <t>263282</t>
  </si>
  <si>
    <t>Автомат-трещотка (41,5х12х3,5 см, в пакете)(Арт. Y18889011)</t>
  </si>
  <si>
    <t>Y18889011</t>
  </si>
  <si>
    <t>4670419720835</t>
  </si>
  <si>
    <t>263329</t>
  </si>
  <si>
    <t>Автомат-трещотка (44,2х3х17 см, в пакете) (Арт. 2380799)</t>
  </si>
  <si>
    <t>2380799</t>
  </si>
  <si>
    <t>4670419722228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</si>
  <si>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44,2х3х17 см. В пакете.</t>
  </si>
  <si>
    <t>263277</t>
  </si>
  <si>
    <t>Автомат-трещотка (45*15*3 см, в пакете) (Арт. Y19118151)</t>
  </si>
  <si>
    <t>Y19118151</t>
  </si>
  <si>
    <t>4670419720781</t>
  </si>
  <si>
    <t>263324</t>
  </si>
  <si>
    <t>Автомат-трещотка (46,5х4,5х15 см, в пакете) (Арт. 2216983)</t>
  </si>
  <si>
    <t>2216983</t>
  </si>
  <si>
    <t>4670419722136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</si>
  <si>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46,5х4,5х15 см. В пакете.</t>
  </si>
  <si>
    <t>263327</t>
  </si>
  <si>
    <t>Автомат-трещотка (46,5х4х15 см, в пакете) (Арт. 2299727)</t>
  </si>
  <si>
    <t>2299727</t>
  </si>
  <si>
    <t>4670419722204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</si>
  <si>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46,5х4х15 см. В пакете.</t>
  </si>
  <si>
    <t>263328</t>
  </si>
  <si>
    <t>Автомат-трещотка (47х4х15 см, в пакете) (Арт. 2052596)</t>
  </si>
  <si>
    <t>2052596</t>
  </si>
  <si>
    <t>4670419722211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</si>
  <si>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47х4х15 см. В пакете.</t>
  </si>
  <si>
    <t>263326</t>
  </si>
  <si>
    <t>Автомат-трещотка (47х4х15 см, в пакете) (Арт. 2052598)</t>
  </si>
  <si>
    <t>2052598</t>
  </si>
  <si>
    <t>4670419722198</t>
  </si>
  <si>
    <t>262069</t>
  </si>
  <si>
    <t>Автомат-трещотка (49х3,5х17 см, в пакете) (арт.3086965)</t>
  </si>
  <si>
    <t>3086965</t>
  </si>
  <si>
    <t>4670419714322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</si>
  <si>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49х3,5х17 см. В пакете.</t>
  </si>
  <si>
    <t>263330</t>
  </si>
  <si>
    <t>Автомат-трещотка (51х4х14,5 см, в пакете) (Арт. 2456795)</t>
  </si>
  <si>
    <t>2456795</t>
  </si>
  <si>
    <t>4670419722235</t>
  </si>
  <si>
    <t xml:space="preserve">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51х4х14,5 см. В пакете. </t>
  </si>
  <si>
    <t>263279</t>
  </si>
  <si>
    <t>Автомат-трещотка в пакете (45х15х3 см, в пакете)(Арт. Y19118149)</t>
  </si>
  <si>
    <t>Y19118149</t>
  </si>
  <si>
    <t>4670419720804</t>
  </si>
  <si>
    <t>263275</t>
  </si>
  <si>
    <t>Автомат-трещотка в пакете (Арт. Y23193103)</t>
  </si>
  <si>
    <t>Y23193103</t>
  </si>
  <si>
    <t>4670419720767</t>
  </si>
  <si>
    <t>263273</t>
  </si>
  <si>
    <t>Автомат-трещотка в пакете (Арт. Y28048001)</t>
  </si>
  <si>
    <t>Y28048001</t>
  </si>
  <si>
    <t>4670419720743</t>
  </si>
  <si>
    <t>195543</t>
  </si>
  <si>
    <t>Игрушечное оружие с прицелом"Точная цель" (пластик,в пакете) (43x3,2х13,5cм) ( Арт. 2313612)</t>
  </si>
  <si>
    <t>2313612</t>
  </si>
  <si>
    <t>4620129790109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</si>
  <si>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43x3,2х13,5 см. В пакете.</t>
  </si>
  <si>
    <t>202782</t>
  </si>
  <si>
    <t>Игрушечное оружие"Винтовка" (40,5x3х13cм, в пакете) ( Арт. 2180283)</t>
  </si>
  <si>
    <t>2180283</t>
  </si>
  <si>
    <t>4670159034544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</si>
  <si>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40,5x3х13 см. В пакете.</t>
  </si>
  <si>
    <t>Автомат-трещотка с вибрацией</t>
  </si>
  <si>
    <t>270735</t>
  </si>
  <si>
    <t>Автомат-трещотка с вибрацией (29х4х13 см.,в пакете) (арт.M1887-1)</t>
  </si>
  <si>
    <t>M1887-1</t>
  </si>
  <si>
    <t>4670419745739</t>
  </si>
  <si>
    <t xml:space="preserve">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t>
  </si>
  <si>
    <t>270746</t>
  </si>
  <si>
    <t>Автомат-трещотка с вибрацией (30х4х13 см., в пакете) (арт.M1887-6)</t>
  </si>
  <si>
    <t>M1887-6</t>
  </si>
  <si>
    <t>4670419745760</t>
  </si>
  <si>
    <t>270741</t>
  </si>
  <si>
    <t>Автомат-трещотка с вибрацией (31х4х13 см., в пакете)  (арт.M1887-5)</t>
  </si>
  <si>
    <t>M1887-5</t>
  </si>
  <si>
    <t>4670419745753</t>
  </si>
  <si>
    <t>270751</t>
  </si>
  <si>
    <t>Автомат-трещотка с вибрацией (38х4х16 см., в пакете) ( Арт. M1887-8)</t>
  </si>
  <si>
    <t>M1887-8</t>
  </si>
  <si>
    <t>4670419745777</t>
  </si>
  <si>
    <t>270738</t>
  </si>
  <si>
    <t>Автомат-трещотка с вибрацией (40х4х13,5 см., в пакете) (арт.M1887-3)</t>
  </si>
  <si>
    <t>M1887-3</t>
  </si>
  <si>
    <t>4670419745746</t>
  </si>
  <si>
    <t>270755</t>
  </si>
  <si>
    <t>Автомат-трещотка с вибрацией (50х4х13,5 см., в пакете) ( Арт. M1887-9)</t>
  </si>
  <si>
    <t>M1887-9</t>
  </si>
  <si>
    <t>4670419745784</t>
  </si>
  <si>
    <t>Пистолеты</t>
  </si>
  <si>
    <t>137335</t>
  </si>
  <si>
    <t>Пистолет-трещотка (21,5 см) "Револьвер с прицелом" (Арт. 1945760)</t>
  </si>
  <si>
    <t>1945760</t>
  </si>
  <si>
    <t xml:space="preserve">4665308134770 </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</si>
  <si>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21,5 см.</t>
  </si>
  <si>
    <t>137348</t>
  </si>
  <si>
    <t>Пистолет-трещотка (23 см) "Армейский" (Арт. 1911063)</t>
  </si>
  <si>
    <t>1911063</t>
  </si>
  <si>
    <t xml:space="preserve">4665308134602 </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</si>
  <si>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23 см.</t>
  </si>
  <si>
    <t>262068</t>
  </si>
  <si>
    <t>Пистолет-трещотка (30х3,5х17 см, в пакете) (арт.3086947)</t>
  </si>
  <si>
    <t>3086947</t>
  </si>
  <si>
    <t>4670419714315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</si>
  <si>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30х3,5х17 см. В пакете.</t>
  </si>
  <si>
    <t>ОРУЖИЕ (свет/звук)</t>
  </si>
  <si>
    <t>Автоматы, ружья</t>
  </si>
  <si>
    <t>194007</t>
  </si>
  <si>
    <t>Автомат "Выстрел"(свет, звук, 3*AА не в к-те,в кор.)( 34x4,3x14,5 cм) ( Арт. 2217006)</t>
  </si>
  <si>
    <t>2217006</t>
  </si>
  <si>
    <t>4620129783774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</si>
  <si>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34x4,3x14,5 cм. Свет, звук, шестеренки вращаются. В коробке. Батарейки 3*АА приобретаются отдельно.</t>
  </si>
  <si>
    <t>259943</t>
  </si>
  <si>
    <t>Автомат (34х4,3х17 см)(свет, звук, пар, синий, 2*АА не к-те, в кор.) (арт.3105354)</t>
  </si>
  <si>
    <t>3105354</t>
  </si>
  <si>
    <t>4670419708079</t>
  </si>
  <si>
    <t>Автомат. Размер автомата: 34х4,3х17 см. Имеет свет, звук, пар. Цвет: синий. Работаеет от батареек типа 2*АА (не в копмлекте. В коробке. Размер коробки:34,5*17,5*4,5 см.</t>
  </si>
  <si>
    <t>259945</t>
  </si>
  <si>
    <t>Автомат (44х18 см) (свет, звук,имитация отдачи, 3*АА не к-те, в коробке) (арт.3103950)</t>
  </si>
  <si>
    <t>3103950</t>
  </si>
  <si>
    <t>4670419708093</t>
  </si>
  <si>
    <t>Автомат. Размер пистолета: 44х18 см. Имеет свет, звук, имитация отдачи, в прикладе встроен проектор. Цвет: зелёный. Работаеет от батареек типа 3*АА (не в комплекте). Функции свет, звук, вибрация, эффект пара, проектор светит вниз. В коробке. Размер коробки: 44,5*6,5*18,5 см.</t>
  </si>
  <si>
    <t>278995</t>
  </si>
  <si>
    <t>Автомат 31,5см ЗВУК,СВЕТ 2267B в коробке (арт.10161029)</t>
  </si>
  <si>
    <t>10161029</t>
  </si>
  <si>
    <t>9859101610295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</si>
  <si>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звук, свет. Размер: 31,5 см. В коробке.</t>
  </si>
  <si>
    <t>278998</t>
  </si>
  <si>
    <t>Автомат 44см ЗВУК,СВЕТ JL666-14 в коробке (арт.10161080)</t>
  </si>
  <si>
    <t>10161080</t>
  </si>
  <si>
    <t>9859101610806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</si>
  <si>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звук, свет. Размер: 44 см. В коробке.</t>
  </si>
  <si>
    <t>278996</t>
  </si>
  <si>
    <t>Автомат 54см на бат. ЗВУК,СВЕТ AK-558 в коробке (арт.10161056)</t>
  </si>
  <si>
    <t>10161056</t>
  </si>
  <si>
    <t>9859101610561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</si>
  <si>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звук, свет. Работает от батареек. Размер: 54 см. В коробке.</t>
  </si>
  <si>
    <t>194008</t>
  </si>
  <si>
    <t>Автомат"Точный выстрел" цвет микс, синий/зеленый(свет,звук,вибрация,3*AА не в к-те) ( Арт. 2285474)</t>
  </si>
  <si>
    <t>2285474</t>
  </si>
  <si>
    <t>4620129783804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</si>
  <si>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Батарейки 3*AАА приобретаются отдельно. Размер: 37,5x4,5x17,5 cм. В коробке.</t>
  </si>
  <si>
    <t>216807</t>
  </si>
  <si>
    <t>Оружие "Военное"(свет, звук, 3*AА не в к-те,в кор.)(24х37cм) (Арт.Y8629101)</t>
  </si>
  <si>
    <t>Y8629101</t>
  </si>
  <si>
    <t>4670159112112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</si>
  <si>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Размер:24х37 см. В коробке. Батарейки 3*АА приобретаются отдельно.</t>
  </si>
  <si>
    <t>194010</t>
  </si>
  <si>
    <t>Автомат "Бой" (свет, звук, 3*AА  не в к-те,в пакете) (41x3,5x18,5cм) ( Арт. 1876756)</t>
  </si>
  <si>
    <t>1876756</t>
  </si>
  <si>
    <t>4620129783682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</si>
  <si>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проектор, прицел. Размер: 41x3,5x18,5cм. В коробке. Батарейки 3*АА приобретаются отдельно.</t>
  </si>
  <si>
    <t>185503</t>
  </si>
  <si>
    <t>Автомат "Военный арсенал"(33 см, свет,звук, бат. 3*АА не в компл.,в пакете) ( Арт. 2000633)</t>
  </si>
  <si>
    <t>2000633</t>
  </si>
  <si>
    <t>4620129740258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</si>
  <si>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проектор, прицел. Размер: 33 см. В пакете. Батарейки 3*АА приобретаются отдельно.</t>
  </si>
  <si>
    <t>270920</t>
  </si>
  <si>
    <t>Автомат (31,0х4,0х15, свет, звук, в пакете) (Арт. 2351608)</t>
  </si>
  <si>
    <t>2351608</t>
  </si>
  <si>
    <t>4670419746989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</si>
  <si>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31х4х15 см. Дополнительные эффекты: свет, звук. В пакете. Батарейки 3хAA не в комплекте.</t>
  </si>
  <si>
    <t>268969</t>
  </si>
  <si>
    <t>Автомат (31,5*4*15,5, свет, звук, вибр.,  4хАА не в компл, зеленый, в пак.) (Арт. Y6009015)</t>
  </si>
  <si>
    <t>Y6009015</t>
  </si>
  <si>
    <t>4670419739165</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</si>
  <si>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31,5х4х15,5 см. В пакете.</t>
  </si>
  <si>
    <t>268967</t>
  </si>
  <si>
    <t>Автомат (31*5*17, свет, звук, вибр.,  3хАА не в компл, черный, в пак.) (Арт. Y6009016)</t>
  </si>
  <si>
    <t>Y6009016</t>
  </si>
  <si>
    <t>4670419739158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</si>
  <si>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3хАА (не в комплекте). Размер: 31*5*17 см. В пакете.</t>
  </si>
  <si>
    <t>268964</t>
  </si>
  <si>
    <t>Автомат (31х5,5х16, свет, звук, вибр., пар, 4хАА не в компл, красный, в пак.) (Арт. Y6009018)</t>
  </si>
  <si>
    <t>Y6009018</t>
  </si>
  <si>
    <t>4670419739134</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</si>
  <si>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31х5,5х16 см. В пакете.</t>
  </si>
  <si>
    <t>270916</t>
  </si>
  <si>
    <t>Автомат (32,5х4,0х18, свет, звук, в пакете) (Арт. 1651323)</t>
  </si>
  <si>
    <t>1651323</t>
  </si>
  <si>
    <t>4670419746941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</si>
  <si>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32,5х4х18 см. Дополнительные эффекты: свет, звук. В пакете. Батарейки 3хAA не в комплекте.</t>
  </si>
  <si>
    <t>270914</t>
  </si>
  <si>
    <t>Автомат (32,5х4,0х18, свет, звук,в пакете) (Арт. 1651322)</t>
  </si>
  <si>
    <t>1651322</t>
  </si>
  <si>
    <t>4670419746934</t>
  </si>
  <si>
    <t>268951</t>
  </si>
  <si>
    <t>Автомат (32х3,5х15, свет, звук, вибр., пар,4хАА не в компл., красный, в пак.) (Арт. Y6009023)</t>
  </si>
  <si>
    <t>Y6009023</t>
  </si>
  <si>
    <t>4670419739080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</si>
  <si>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32х3,5х15 см. В пакете.</t>
  </si>
  <si>
    <t>268963</t>
  </si>
  <si>
    <t>Автомат (35х4,5х19, свет, звук, вибр., пар, 4хАА не в компл, зеленый, в пак.) (Арт. Y6009019)</t>
  </si>
  <si>
    <t>Y6009019</t>
  </si>
  <si>
    <t>4670419739127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</si>
  <si>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35х4,5х19 см. В пакете.</t>
  </si>
  <si>
    <t>270919</t>
  </si>
  <si>
    <t>Автомат (40,0х4,0х15, свет, звук, в пакете) (Арт. 2351607)</t>
  </si>
  <si>
    <t>2351607</t>
  </si>
  <si>
    <t>4670419746972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</si>
  <si>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40х4х15 см. Дополнительные эффекты: свет, звук. В пакете. Батарейки 3хAA не в комплекте.</t>
  </si>
  <si>
    <t>270922</t>
  </si>
  <si>
    <t>Автомат (40,0х4,0х15, свет, звук, в пакете) (Арт. 2351609)</t>
  </si>
  <si>
    <t>2351609</t>
  </si>
  <si>
    <t>4670419746996</t>
  </si>
  <si>
    <t>259942</t>
  </si>
  <si>
    <t>Автомат (45*18*3,8 см)(свет, звук, имитация отдачи, 2*AA не к -те, в коробке) (арт.3102361)</t>
  </si>
  <si>
    <t>3102361</t>
  </si>
  <si>
    <t>4670419708055</t>
  </si>
  <si>
    <t>Автомат. Размер автомата:45*18*3,8 см. Имеет свет, звук, имитация отдачи. Цвет:  чёрный. Работаеет от батареек типа 2*AA (не комплекте). В коробке.</t>
  </si>
  <si>
    <t>268956</t>
  </si>
  <si>
    <t>Автомат (46х4,2х20, свет, звук, вибр., пар, 4хАА не в компл., зеленый, в пак.) (Арт. Y6009021)</t>
  </si>
  <si>
    <t>Y6009021</t>
  </si>
  <si>
    <t>4670419739103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</si>
  <si>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Пипетка для воды входит в комплект. Работает от батареек типа: 4хАА (не в комплекте). Размер: 46*4,2*20 см. В пакете.</t>
  </si>
  <si>
    <t>270917</t>
  </si>
  <si>
    <t>Автомат (47,6х4,0х17,6, свет, звук, в пакете) (Арт. 2056583)</t>
  </si>
  <si>
    <t>2056583</t>
  </si>
  <si>
    <t>4670419746958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</si>
  <si>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47,6х4х17,6 см. Дополнительные эффекты: свет, звук. В пакете. Батарейки 3хAA не в комплекте.</t>
  </si>
  <si>
    <t>268971</t>
  </si>
  <si>
    <t>Автомат (51*4*19,  свет, звук, вибр.,  3хАА не в компл, фиолетовый, в пак.) (Арт. Y6009013)</t>
  </si>
  <si>
    <t>Y6009013</t>
  </si>
  <si>
    <t>4670419739189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</si>
  <si>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3хАА (не в комплекте). Размер:51*4*19 см. В пакете.</t>
  </si>
  <si>
    <t>270931</t>
  </si>
  <si>
    <t>Автомат (55,0х5,0х19,0, свет, звук, пар, вибр., в пакете) (Арт. 3207282)</t>
  </si>
  <si>
    <t>3207282</t>
  </si>
  <si>
    <t>4670419747016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</si>
  <si>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55,0х5,0х19,0 см. Дополнительные эффекты: свет, звук, пар, вибрация. В пакете. Батарейки 3хAA не в комплекте.</t>
  </si>
  <si>
    <t>270924</t>
  </si>
  <si>
    <t>Автомат (64,0х5,0х18,5, свет, звук, пар, вибр., в пакете) (Арт. 3207279)</t>
  </si>
  <si>
    <t>3207279</t>
  </si>
  <si>
    <t>4670419747009</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</si>
  <si>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64х5х18,5 см. Дополнительные эффекты: свет, звук, пар, вибрация. В пакете. Батарейки 3хAA не в комплекте.</t>
  </si>
  <si>
    <t>268973</t>
  </si>
  <si>
    <t>Пистолет (18х3х11,5,свет, звук, проекция, 2хАА, золотой, в пакете) (Арт. Y6009011)</t>
  </si>
  <si>
    <t>Y6009011</t>
  </si>
  <si>
    <t>4670419739202</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</si>
  <si>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2хАА (не в комплекте). Размер: 18*3*11,5 см. В пакете.</t>
  </si>
  <si>
    <t>268965</t>
  </si>
  <si>
    <t>Пистолет (18х3х12,свет, звук, пар, 3хАА, синий, в пакете) (Арт. Y6009017)</t>
  </si>
  <si>
    <t>Y6009017</t>
  </si>
  <si>
    <t>4670419739141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</si>
  <si>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пар.Пипетка входит в комплект. Работает от батареек типа: 3хАА (не в комплекте). Размер: 18*3*12 см. В пакете.</t>
  </si>
  <si>
    <t>268954</t>
  </si>
  <si>
    <t>Пистолет (25х3,5х19,5, свет, звук, вибр., пар, 3хАА не в компл.,голубой, в пак.) (Арт.Y6009022)</t>
  </si>
  <si>
    <t>Y6009022</t>
  </si>
  <si>
    <t>4670419739097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</si>
  <si>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пар.Пипетка для залива воды в комплекте. Работает от батареек типа: 3хАА (не в комплекте). Размер: 25*3,5*19,5 см. В пакете.</t>
  </si>
  <si>
    <t>268962</t>
  </si>
  <si>
    <t>Пистолет (27х3,5х19, свет, звук, вибр., пар, 4хАА не в компл.,голубой, в пак.) (Арт.Y6009020)</t>
  </si>
  <si>
    <t>Y6009020</t>
  </si>
  <si>
    <t>4670419739110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</si>
  <si>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Особенности: свет, звук, вибрация. Работает от батареек типа: 4хАА (не в комплекте). Размер: 27х3,5х19 см. В пакете.</t>
  </si>
  <si>
    <t>261925</t>
  </si>
  <si>
    <t>Пистолет (свет, звук, батарейки 2*AA не в к-те, в пакете)  (арт.3044146)</t>
  </si>
  <si>
    <t>3044146</t>
  </si>
  <si>
    <t>4670419713295</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</si>
  <si>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2*АА (не в комплекте). Материал: пластик. Упаковка: пакет.</t>
  </si>
  <si>
    <t>261921</t>
  </si>
  <si>
    <t>Пистолет (свет, звук, батарейки 3*AA не в к-те, в пакете) (30х19,5 см)  (арт.2798018)</t>
  </si>
  <si>
    <t>2798018</t>
  </si>
  <si>
    <t>4670419713257</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</si>
  <si>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Особенности: свет, звук, батарейки 3*AA (не в комплекте). Материал: пластик. Упаковка: пакет.</t>
  </si>
  <si>
    <t>ОРУЖИЕ С ГИЛЬЗАМИ</t>
  </si>
  <si>
    <t>213560</t>
  </si>
  <si>
    <t>Пистолет золотой, 10 мягких пуль,8 в обойме,глушитель.арт.Y25190004-1</t>
  </si>
  <si>
    <t>Y25190004-1</t>
  </si>
  <si>
    <t>4640163452481</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</si>
  <si>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 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золотой.</t>
  </si>
  <si>
    <t>213562</t>
  </si>
  <si>
    <t>Пистолет серый 10 мягких пуль, 8 в обойме,глушитель. арт. Y25190004-2</t>
  </si>
  <si>
    <t>Y25190004-2</t>
  </si>
  <si>
    <t>4640163452498</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</si>
  <si>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серый.</t>
  </si>
  <si>
    <t>213564</t>
  </si>
  <si>
    <t>Пистолет черный 10 мягких пуль, 8 в обойме,глушитель. арт. Y25190004-3</t>
  </si>
  <si>
    <t>Y25190004-3</t>
  </si>
  <si>
    <t>4640163452504</t>
  </si>
  <si>
    <t>Детский пистолет - это игрушка, имитирующая настоящее огнестрельное оружие, но без возможности нанесения вреда. Предназначена для игр детей, развивает моторику, координацию движений и воображение. Безопасный и увлекательный способ провести время на свежем воздухе или дома. Размер пистолета: 21,5х14 см, 10 мягких пуль, 8 шт. в обойме, глушитель, магазин. Размер коробки: 17,6х4,7х30 см. Дальность стрельбы 10 м. Механический, одиночная стрельба. Материал: пластик: ABS-пластик. Упаковка: коробка. Цвет: черный.</t>
  </si>
  <si>
    <t>217089</t>
  </si>
  <si>
    <t>Пистолет-пулемёт (36х3,7х15см) (10 пуль, 8 гильз) в гофрокоробе (Арт.Y26638001)</t>
  </si>
  <si>
    <t>Y26638001</t>
  </si>
  <si>
    <t>4670159113621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</si>
  <si>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10 пуль, 8 гильз.Размер пули 1,5*0,7 см, размер гильзы 2,5*1 см. Размер: 36х3,7х15см. В коробке.</t>
  </si>
  <si>
    <t>ОРУЖИЕ С МЯГКИМИ ПУЛЯМИ, ПРИСОСКАМИ, ШАРИКАМИ, ГИЛЬЗАМИ</t>
  </si>
  <si>
    <t>АВТОМАТЫ, РУЖЬЯ</t>
  </si>
  <si>
    <t>212446</t>
  </si>
  <si>
    <t>Пистолет с софт-патронами (20 патронов), длина 57,5см (арт. 2144543)</t>
  </si>
  <si>
    <t>2144543</t>
  </si>
  <si>
    <t>4670159087731</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</si>
  <si>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57,5 см. В комплекте: 20 патронов. В коробке.</t>
  </si>
  <si>
    <t>259939</t>
  </si>
  <si>
    <t>Автомат (35х3,5х16 см)(10 софт-патронов, имитация вибрации, 2*АА не в к-те, в пакете)(Арт. 3102370)</t>
  </si>
  <si>
    <t>3102370</t>
  </si>
  <si>
    <t>4670419708031</t>
  </si>
  <si>
    <t>Автомат. Размер автомата: 35х3,5х16 см. 10 софт-патронов. Цвет: темно-зелёный. Функции: свет, звук, имитация вибрации.Работает от батареек типа 2*АА (не в комплекте). В пакете.</t>
  </si>
  <si>
    <t>202783</t>
  </si>
  <si>
    <t>Игрушечное оружие"Винтовка" (пули 3 шт. на присосках, в пакете) (42x2х8cм) ( Арт. 2180278)</t>
  </si>
  <si>
    <t>2180278</t>
  </si>
  <si>
    <t>4670159034537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</si>
  <si>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3 пули на присосках. Размер: 42x2х8 см. В пакете.</t>
  </si>
  <si>
    <t>ЛУКИ, АРБАЛЕТЫ</t>
  </si>
  <si>
    <t>176586</t>
  </si>
  <si>
    <t>Лук (16х4х70 см) (стрелы на присосках 3шт.,планшет) ( Арт. Y12849079)</t>
  </si>
  <si>
    <t>Y12849079</t>
  </si>
  <si>
    <t>4610144895026</t>
  </si>
  <si>
    <t>Наверное, все мальчишки любят играть в войнушку, поэтому лук станет для них отличным подарком! Он идеально подойдет для сюжетно-ролевых игр, способствующих развитию мышления, фантазии и моторики. В комплекте стрелы-присоски (3 шт.). Размер: 16х4х70 см. Упаковка: планшет. Рекомендовано детям от 3х лет.</t>
  </si>
  <si>
    <t>199669</t>
  </si>
  <si>
    <t>Лук (56×8×3,5 см) (стрелы на присосках 3 шт.,колчан,в пак.) ( Арт. 2280649)</t>
  </si>
  <si>
    <t>2280649</t>
  </si>
  <si>
    <t>4670159010951</t>
  </si>
  <si>
    <t>Наверное, все мальчишки любят играть в войнушку, поэтому лук станет для них отличным подарком! Он идеально подойдет для сюжетно-ролевых игр, способствующих развитию мышления, фантазии и моторики. В комплекте: стрелы-присоски, колчан. Размер: 56×8×3,5 см. Упаковка: пакет. Рекомендовано детям от 3х лет.</t>
  </si>
  <si>
    <t>199667</t>
  </si>
  <si>
    <t>Лук (58×8×2,5 см) (стрелы на присосках 3 шт., в пакете) ( Арт. 1915257)</t>
  </si>
  <si>
    <t>1915257</t>
  </si>
  <si>
    <t>4670159010890</t>
  </si>
  <si>
    <t>Наверное, все мальчишки любят играть в войнушку, поэтому лук станет для них отличным подарком! Он идеально подойдет для сюжетно-ролевых игр, способствующих развитию мышления, фантазии и моторики. В комплекте: стрелы-присоски. Размер: 58×8×2,5 см. Упаковка: пакет. Рекомендовано детям от 3х лет.</t>
  </si>
  <si>
    <t>176584</t>
  </si>
  <si>
    <t>Лук (68×3.5×18 см) (стрелы на присосках 3шт.,планшет) ( Арт. Y12849073)</t>
  </si>
  <si>
    <t>Y12849073</t>
  </si>
  <si>
    <t>4610144895002</t>
  </si>
  <si>
    <t>Наверное, все мальчишки любят играть в войнушку, поэтому лук станет для них отличным подарком! Он идеально подойдет для сюжетно-ролевых игр, способствующих развитию мышления, фантазии и моторики. В комплекте стрелы-присоски (3 шт.). Размер: 68х3,5х18 см. Упаковка: планшет. Рекомендовано детям от 3х лет.</t>
  </si>
  <si>
    <t>НАБОРЫ</t>
  </si>
  <si>
    <t>231711</t>
  </si>
  <si>
    <t>Набор автоматов (2 шт.) с мягкими патронами и мишенью  54,6х4,7х28см (арт. Y16376010)</t>
  </si>
  <si>
    <t>Y16376010</t>
  </si>
  <si>
    <t>4670159182252</t>
  </si>
  <si>
    <t>Автомат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Размер 54,6х4,7х28 см. В коробке с окном.</t>
  </si>
  <si>
    <t>ПИСТОЛЕТЫ</t>
  </si>
  <si>
    <t>231682</t>
  </si>
  <si>
    <t>Автомат с мягкими патронами 44х6,6х15см (6 патронов) (арт. Y16376036)</t>
  </si>
  <si>
    <t>Y16376036</t>
  </si>
  <si>
    <t>4670159182177</t>
  </si>
  <si>
    <t>Автомат с мягкими патронами доставит радость каждому мальчишке и пополнит набор игрушек новым вооружением. Патроны изготовлены из легкого полимерного материала,что делает эти стрелы идеальными для стрельбы как дома, так и на улице. Размер 44х6,6х15 см. В комплекте: 6 патронов. В коробке.</t>
  </si>
  <si>
    <t>259946</t>
  </si>
  <si>
    <t>Пистолет (20*4*14,10 софт-патронов, в коробке)  (арт.3060913)</t>
  </si>
  <si>
    <t>3060913</t>
  </si>
  <si>
    <t>4670419708109</t>
  </si>
  <si>
    <t>Пистолет. Размер пистолета: 20х1х14 см. Размер коробки 20,5*5*15 см.10 софт-патронов. Для перезарядки пистолета необходимо передернуть затвор.</t>
  </si>
  <si>
    <t>259947</t>
  </si>
  <si>
    <t>Пистолет (20х4х14 см,10 софт-патронов, в коробке)  (арт.3060912)</t>
  </si>
  <si>
    <t>3060912</t>
  </si>
  <si>
    <t>4670419708116</t>
  </si>
  <si>
    <t>Пистолет. Размер пистолета 20*4*14 см. Размер коробки: 20,5х5х15 см.  10 софт-патронов.  Чтобы перезарядить пистолет необходимо передернуть затвор. В коробке.</t>
  </si>
  <si>
    <t>261930</t>
  </si>
  <si>
    <t>Пистолет (софт-патроны 3шт., мишень 3 шт., в коробке)  (арт.3053745)</t>
  </si>
  <si>
    <t>3053745</t>
  </si>
  <si>
    <t>4670419713288</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</si>
  <si>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В комплекте: софт-патроны 3 шт., мишень 3 шт.  Материал: пластик. Упаковка: коробка.</t>
  </si>
  <si>
    <t>261928</t>
  </si>
  <si>
    <t>Пистолет (софт-патроны 6 шт., мишень 2 шт., в коробке)  (арт.3070205)</t>
  </si>
  <si>
    <t>3070205</t>
  </si>
  <si>
    <t>4670419713233</t>
  </si>
  <si>
    <t>Все мальчишки любят играть в войнушку, поэтому пистолет станет отличным подарком для вашего ребенка! Предназначен для сюжетно-ролевых игр, способствует развитию мышления, фантазии и моторики. В комплекте: софт-патроны 6 шт., мишень 2 шт.  Материал: пластик. Упаковка: коробка.</t>
  </si>
  <si>
    <t>205936</t>
  </si>
  <si>
    <t>Бластер (31х20х5см) пули мягкие 5 шт., в пакете (Арт. 2206058)</t>
  </si>
  <si>
    <t>2206058</t>
  </si>
  <si>
    <t>4670159051855</t>
  </si>
  <si>
    <t>Чуть ли не каждый мальчик мечтает бороться со злом, чувствовать себя супергероем и спасать мир. Поэтому, игрушечное оружие вызывает у них большой интерес: с ним побеждать в боях значительно легче. Ведь бластер выглядит эффектно и напоминает настоящее оружие, при этом является безопасным и лёгким. Он точно никого не оставит равнодушным! Такие активные сюжетные игры развивают воображение, мышление ребенка, навыки социализации. В комплекте: пули мягкие 5 шт. Размер: 31х20х5 см. В пакете.</t>
  </si>
  <si>
    <t>199146</t>
  </si>
  <si>
    <t>Бластер"Космический выстрел" (26х20,5х6 см) (5 софт-патронов, цвет микс, в пакете) ( Арт. 2206047)</t>
  </si>
  <si>
    <t>2206047</t>
  </si>
  <si>
    <t>4670159008057</t>
  </si>
  <si>
    <t>Все мальчишки любят играть в войнушку, поэтому бластер "Космический выстрел" станет отличным подарком для вашего ребенка! Бластер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26х20,5х6 см. В комплекте: 5 софт-патронов. В пакете. Цвет микс.</t>
  </si>
  <si>
    <t>259936</t>
  </si>
  <si>
    <t>Пистолет (20х3,5х12 см)(3 софт-патрона,красный, в пакете)  (арт.3056098)</t>
  </si>
  <si>
    <t>3056098</t>
  </si>
  <si>
    <t>4670419708000</t>
  </si>
  <si>
    <t>Пистолет. Размер: 20х3,5х12 см. 3 софт-патрона. Цвет: красный. В пакете.</t>
  </si>
  <si>
    <t>259938</t>
  </si>
  <si>
    <t>Пистолет (27х21,5х3,5 см)(патрон, свет, звук, 3*ААА не в к-те, в пакете) (арт.3081072)</t>
  </si>
  <si>
    <t>3081072</t>
  </si>
  <si>
    <t>4670419708024</t>
  </si>
  <si>
    <t>Пистолет. Размер: 27х21,5х3,5 см. Имеет патрон, свет, звук, пар. Работает от батареек типа 3*ААА (не в комплекте). В пакете.</t>
  </si>
  <si>
    <t>259937</t>
  </si>
  <si>
    <t>Пистолет (3 софт-патрона, зелёный, в пакете)  (арт.3104095)</t>
  </si>
  <si>
    <t>3104095</t>
  </si>
  <si>
    <t>4670419708017</t>
  </si>
  <si>
    <t>Пистолет. 3 софт-патрона. Цвет: зелёный. В пакете.</t>
  </si>
  <si>
    <t>202777</t>
  </si>
  <si>
    <t>Пистолет с пулями-присосками (16х2,2х10 см) (3 пули, в пакете) ( Арт. 2095995)</t>
  </si>
  <si>
    <t>2095995</t>
  </si>
  <si>
    <t>4670159034506</t>
  </si>
  <si>
    <t>Какой мальчишка не любит играть в "войнушку"? Пистолет "Сила"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3 пули. Размер: 16х2,2х10 см. В пакете.</t>
  </si>
  <si>
    <t>ОРУЖИЕ С ОРБИЗАМИ</t>
  </si>
  <si>
    <t>262357</t>
  </si>
  <si>
    <t>Автомат с орбизами в наборе ( 1000 пуль, свет, граната, глушитель, USB) (арт. 3117292)</t>
  </si>
  <si>
    <t>3117292</t>
  </si>
  <si>
    <t>4670419717170</t>
  </si>
  <si>
    <t xml:space="preserve">Автомат с гидропулями - это мощный инструмент. В комплекте: 1000 пуль, граната, глушитель, свет, USB. </t>
  </si>
  <si>
    <t>262361</t>
  </si>
  <si>
    <t>Автомат с орбизами в наборе (41*4.5*25.5 см, 500 пуль, граната, USB) (арт. 3119022)</t>
  </si>
  <si>
    <t>3119022</t>
  </si>
  <si>
    <t>4670419717200</t>
  </si>
  <si>
    <t>Автомат с гидропулями - это мощный инструмент. В комплекте: 500 пуль, граната, USB. Размер автомата 41*4.5*25.5 см.</t>
  </si>
  <si>
    <t>262355</t>
  </si>
  <si>
    <t>Автомат с орбизами в наборе (54,9 см, 500 пуль, глушитель, USB) (арт. 3116495)</t>
  </si>
  <si>
    <t>3116495</t>
  </si>
  <si>
    <t>4670419717163</t>
  </si>
  <si>
    <t>Погрузите ваших маленьких героев в мир увлекательных приключений с автоматом с орбизами! Этот игрушечный автомат, сделанный из высококачественного безопасного пластика, подарит вашим детям часы активных игр и незабываемые эмоции, а также поспособствует развитию координации, ловкости и командного духа. Тип питания: от USB. Размер: 54,9 см. С глушителем. 500 пуль.</t>
  </si>
  <si>
    <t>262360</t>
  </si>
  <si>
    <t>Автомат с орбизами в наборе (74 см, 5000 пуль, очки, глушитель, свет, дым, USB) (арт. 3116458)</t>
  </si>
  <si>
    <t>3116458</t>
  </si>
  <si>
    <t>4670419717194</t>
  </si>
  <si>
    <t xml:space="preserve">Автомат с гидропулями - это мощный инструмент. Размер: 74 см. В комплекте: 5000 пуль, очки, глушитель, свет, дым, USB. </t>
  </si>
  <si>
    <t>237081</t>
  </si>
  <si>
    <t>Пистолет с орбизами (17х3х15см,100 пуль в к-те,дальность выстрела 16м) (арт. Y19739235)</t>
  </si>
  <si>
    <t>Y19739235</t>
  </si>
  <si>
    <t>4640163451613</t>
  </si>
  <si>
    <t>Пистолет с гидропулями - это мощный и компактный инструмент. Размеры: 17х3х15 см, дальность выстрела: 16 метров. В комплекте: 100 пуль. Размер шарика: 0,6 см.</t>
  </si>
  <si>
    <t>ХОЛОДНОЕ ОРУЖИЕ</t>
  </si>
  <si>
    <t>199672</t>
  </si>
  <si>
    <t>Катана (60,2х6,5х4 см)(в пакете) ( Арт. 2278322)</t>
  </si>
  <si>
    <t>2278322</t>
  </si>
  <si>
    <t>4670159010920</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</si>
  <si>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Игрушечная катана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60,2х6,5х4 см. В пакете.</t>
  </si>
  <si>
    <t>199675</t>
  </si>
  <si>
    <t>Меч "Боец" (11,5х3,2х58,5 см)(в пакете) ( Арт. 2332185)</t>
  </si>
  <si>
    <t>2332185</t>
  </si>
  <si>
    <t>4670159010975</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</si>
  <si>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Игрушечный меч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11,5х3,2х58,5 см. В пакете.</t>
  </si>
  <si>
    <t>199671</t>
  </si>
  <si>
    <t>Меч "Воин" (59х11х2,5 см)(в пакете) ( Арт. 1915292)</t>
  </si>
  <si>
    <t>1915292</t>
  </si>
  <si>
    <t>4670159010913</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</si>
  <si>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Игрушечный меч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59х11х2,5 см. В пакете.</t>
  </si>
  <si>
    <t>199670</t>
  </si>
  <si>
    <t>Меч "Сила" (49х10,5х2 см)(в пакете) ( Арт. 1915277)</t>
  </si>
  <si>
    <t>1915277</t>
  </si>
  <si>
    <t>4670159010906</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</si>
  <si>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Игрушечный меч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49х10,5х2 см. В пакете.</t>
  </si>
  <si>
    <t>199676</t>
  </si>
  <si>
    <t>Меч "Страж" (11,5х3,2х49,5 см)(в пакете) ( Арт. 2332202)</t>
  </si>
  <si>
    <t>2332202</t>
  </si>
  <si>
    <t>4670159010982</t>
  </si>
  <si>
    <t>Каждый мальчик мечтает стать настоящим рыцарем и воином, быть участником боевых действий, сражаться с огнедышащими драконами и спасать из беды прекрасных принцесс. Для этого необходимо лишь воображение и хорошая, качественная игрушка. Игрушечный меч – это прекрасная игрушка, которая поможет отвлечь ребенка от смартфона или компьютера, попасть в мир настоящих, но безопасных сражений. Активный отдых на свежем воздухе в компании верных друзей принесет массу положительных эмоций: почему бы не устроить настоящее сражение и не выучить несколько эффектных трюков? Размер: 11,5х3,2х49,5 см. В пакете.</t>
  </si>
  <si>
    <t>279002</t>
  </si>
  <si>
    <t>Меч 60см ЗВУК,СВЕТ 649-1 1/8 (арт.10160710)</t>
  </si>
  <si>
    <t>10160710</t>
  </si>
  <si>
    <t>9859101607103</t>
  </si>
  <si>
    <t>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Особенности: звук, свет. Размер: 60 см.</t>
  </si>
  <si>
    <t>279003</t>
  </si>
  <si>
    <t>Меч 86см ЗВУК,СВЕТ NJ888-3F 1/24 (арт.10160948)</t>
  </si>
  <si>
    <t>10160948</t>
  </si>
  <si>
    <t>9859101609480</t>
  </si>
  <si>
    <t>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Особенности: звук, свет. Размер: 86 см.</t>
  </si>
  <si>
    <t>206171</t>
  </si>
  <si>
    <t>Световой меч двухсторонний, 132х3,5х3,5см, 6*ААА бат. (не в комплекте) ( Арт.2234817)</t>
  </si>
  <si>
    <t>2234817</t>
  </si>
  <si>
    <t>4670159052173</t>
  </si>
  <si>
    <t>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Батарейки 6*ААА не в комплекте. Размер: 132х3,5х3,5 см.</t>
  </si>
  <si>
    <t>Холодное оружие в коробке</t>
  </si>
  <si>
    <t>271045</t>
  </si>
  <si>
    <t>Световой меч (68х9, звук, свет, пар,искры,USB, бат.3,7 В, красный, коробка) (арт.МС-4269)</t>
  </si>
  <si>
    <t>МС-4269</t>
  </si>
  <si>
    <t>4670419742691</t>
  </si>
  <si>
    <t xml:space="preserve">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Материал: пластик. Особенности: звук, LED подсветка  (7+ цветов), дымовой эффект, безопасные искры за счет кремния (входит в комплект). Меч меняет цвет во время использования, при нанесении ударов сопровождается звуковыми эффектами. Размер меча: 68х9 см. В комплект входит литиевая батарея напряжением 3,7 В + USB-зарядное устройство. В комплекте: пипетка. Цвет: красный. В цветной коробке. </t>
  </si>
  <si>
    <t>271046</t>
  </si>
  <si>
    <t>Световой меч (68х9, звук, свет, пар,искры,USB, бат.3,7 В, синий, коробка) (арт. МС-4270)</t>
  </si>
  <si>
    <t>МС-4270</t>
  </si>
  <si>
    <t>4670419742707</t>
  </si>
  <si>
    <t>Световой меч сделает торжество по-настоящему волшебным и ярким. Она создаст сказочную атмосферу и выделит вас в темноте. Такой аксессуар обязательно привлечёт внимание малыша и станет отличной игрушкой. Материал: пластик. Особенности: звук, LED подсветка (7+ цветов), дымовой эффект, безопасные искры за счет кремния (входит в комплект). Меч меняет цвет во время использования, при нанесении ударов сопровождается звуковыми эффектами. Размер меча: 68х9 см. В комплект входит литиевая батарея напряжением 3,7 В + USB-зарядное устройство. В комплекте: пипетка. Цвет: синий. В цветной коробке.</t>
  </si>
  <si>
    <t>02. ИГРОВЫЕ НАБОРЫ</t>
  </si>
  <si>
    <t>НАБОРЫ "ВОЕННЫЙ"</t>
  </si>
  <si>
    <t>Наборы с оружием</t>
  </si>
  <si>
    <t>261177</t>
  </si>
  <si>
    <t>Игровой набор "Военный" (10 предметов,  свет, европодвес в пакете) (Арт. Y11813306)</t>
  </si>
  <si>
    <t>Y11813306</t>
  </si>
  <si>
    <t>4670419710805</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</si>
  <si>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В набор входит 10 предметов:камуфляжный жилет на молнии с карманами, пистолет трещетка,нож с чехлом, фонарик работает от батареек 3*AG13, компас, бинокль,газовый балончик, граната. Европодвес в пакете.</t>
  </si>
  <si>
    <t>261179</t>
  </si>
  <si>
    <t>Игровой набор "Военный" (11 предметов, в пакете) (Арт. Y18999085)</t>
  </si>
  <si>
    <t>Y18999085</t>
  </si>
  <si>
    <t>4670419710829</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</si>
  <si>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текстиль. В наборе: 11 предметов: военный жилет, каска, автомат, рация, нож, очки, бинокль, наручники, граната, фляга, наушники и микрофон. В пакете.</t>
  </si>
  <si>
    <t>261178</t>
  </si>
  <si>
    <t>Игровой набор "Военный" (7 предметов,  свет, звук,  в кейсе) (Арт. Y11813265)</t>
  </si>
  <si>
    <t>Y11813265</t>
  </si>
  <si>
    <t>4670419710812</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</si>
  <si>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Материал: пластик. В комплект входят 7 предметов: пистолет (3*AG10, свет/звук), нож, свисток, граната, бинокль, компас и часы. В кейсе.Размер кейса: 29*23*6,5 см.</t>
  </si>
  <si>
    <t>Наборы с солдатами</t>
  </si>
  <si>
    <t>194110</t>
  </si>
  <si>
    <t>Военный игровой набор "Спецоперация"(четыре фигур.,лодка,мотоц. в кор.) (35x4x25 cм) ( Арт. 2180024)</t>
  </si>
  <si>
    <t>2180024</t>
  </si>
  <si>
    <t>4620129784023</t>
  </si>
  <si>
    <t>Военные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В наборе: четыре фигурки, лодка, мотоцикл, 8 предметов. Все это нравится мальчикам, они часто предпочитают именно такие игрушки всем остальным. Размер: 35x4x25 cм. В коробке.</t>
  </si>
  <si>
    <t>194106</t>
  </si>
  <si>
    <t>Военный игровой набор "Храбрый воин"(одна фигур.,танк в кор.)(27x11,5x18 cм) ( Арт. 2178580)</t>
  </si>
  <si>
    <t>2178580</t>
  </si>
  <si>
    <t>4620129783989</t>
  </si>
  <si>
    <t>Мальчишки всех времен любили играть в войнушку, бегать по улицам и дворам с пистолетами и разыгрывая различные военные сражения, увиденные в приключенческих фильмах или прочитанные в книгах. Обычно, в таких сражениях побеждает дружба, мало кто хочет играть отрицательным героем, которого побеждают. А чтобы игры были более реалистичными и захватывающими понадобятся специальные тематические наборы. Военный игровой набор "Храбрый воин" сможет понравиться тем мальчишкам, которые любят военные игры и фильмы. В комплекте: одна фигурка, танк. Размер: 27x11,5x18 cм. В коробке</t>
  </si>
  <si>
    <t>НАБОРЫ "КОВБОЙ"</t>
  </si>
  <si>
    <t>200973</t>
  </si>
  <si>
    <t>Игровой набор "Ковбой" (7 предметов, в блистере) ( Арт. Y15065036)</t>
  </si>
  <si>
    <t>Y15065036</t>
  </si>
  <si>
    <t>4670159022299</t>
  </si>
  <si>
    <t>Игровой набор "Ковбой" станет прекрасным подарком для юных героев Дикого Запада! С этим реалистичным игровым набором маленький герой будет придумывать увлекательные приключения, защищать мир и стоять на страже порядка. Подойдёт для активных игр на воздухе и в помещении. В наборе: 7 предметов. В блистере.</t>
  </si>
  <si>
    <t>200975</t>
  </si>
  <si>
    <t>Игровой набор "Юный ковбой" (4 предмета, в блистере) ( Арт. Y15065018)</t>
  </si>
  <si>
    <t>Y15065018</t>
  </si>
  <si>
    <t>4670159022312</t>
  </si>
  <si>
    <t>Игровой набор "Юный ковбой" станет прекрасным подарком для юных героев Дикого Запада! С этим реалистичным игровым набором маленький герой будет придумывать увлекательные приключения, защищать мир и стоять на страже порядка. Подойдёт для активных игр на воздухе и в помещении. В наборе: 4 предмета. В блистере.</t>
  </si>
  <si>
    <t>200974</t>
  </si>
  <si>
    <t>Игровой набор "Юный ковбой" (4 предмета, в пакете) ( Арт. Y15065034)</t>
  </si>
  <si>
    <t>Y15065034</t>
  </si>
  <si>
    <t>4670159022305</t>
  </si>
  <si>
    <t>НАБОРЫ "КОСМОС"</t>
  </si>
  <si>
    <t>210462</t>
  </si>
  <si>
    <t>Игровой набор Космос "Космическое путешествие" 25х6,5х17см (4 предмета) ( Арт. Y19254042)</t>
  </si>
  <si>
    <t>Y19254042</t>
  </si>
  <si>
    <t>4670159076940</t>
  </si>
  <si>
    <t>Игровые наборы — игрушки для детей, которые популярны среди мальчиков разных возрастов. Благодаря такому набору все ребятишки смогут весело проводить время, отражать атаки, организовывать оборону игрушечного города, придумывать разные истории и устраивать боевые действия. В наборе: 4 предмета. Все это нравится мальчикам, они часто предпочитают именно такие игрушки всем остальным. Размер: 25х6,5х17см. В коробке.</t>
  </si>
  <si>
    <t>210464</t>
  </si>
  <si>
    <t>Игровой набор Космос "Космическое путешествие2" 25х6,5х17см (4 предмета) ( Арт. Y19254043)</t>
  </si>
  <si>
    <t>Y19254043</t>
  </si>
  <si>
    <t>4670159076957</t>
  </si>
  <si>
    <t>НАБОРЫ "ПОЖАРНЫЙ"</t>
  </si>
  <si>
    <t>200962</t>
  </si>
  <si>
    <t>Игровой набор "Юный пожарный " (5 предметов,распыляется вода, в сетке) ( Арт. Y25829002)</t>
  </si>
  <si>
    <t>Y25829002</t>
  </si>
  <si>
    <t>4670159022206</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</si>
  <si>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5 предметов. Изготовлен из качественного, безопасного пластика. Особенности: распыляется вода. В сетке.</t>
  </si>
  <si>
    <t>200964</t>
  </si>
  <si>
    <t>Игровой набор "Юный пожарный " (7 предметов,распыляется вода, в сетке) ( Арт. Y25829001)</t>
  </si>
  <si>
    <t>Y25829001</t>
  </si>
  <si>
    <t>4670159022213</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</si>
  <si>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7 предметов. Изготовлен из качественного, безопасного пластика. Особенности: распыляется вода. В сетке.</t>
  </si>
  <si>
    <t>200969</t>
  </si>
  <si>
    <t>Игровой набор "Юный пожарный "(33х15х5,5см) (7 предметов,распыляется вода,в пакете)( Арт. Y19697013)</t>
  </si>
  <si>
    <t>Y19697013</t>
  </si>
  <si>
    <t>4670159022251</t>
  </si>
  <si>
    <t>Игровой набор "Юный пожарный " — это превосходная возможность для мальчика примерить на себя профессию мечты! Способствует развитию мышления, фантазии и моторики. С игровым набором ребята могут проигрывать бесконечное количество сцен спасения, таким образом обучаясь правильному поведению в нестандартных ситуациях, и возможно заложат фундамент для выбора будущей профессии. В наборе: 7 предметов. Изготовлен из качественного, безопасного пластика. Размер: 33х15х5,5 см. Особенности: распыляется вода. В пакете.</t>
  </si>
  <si>
    <t>НАБОРЫ "ПОЛИЦЕЙСКИЙ"</t>
  </si>
  <si>
    <t>259192</t>
  </si>
  <si>
    <t>Игровой набор "Полиция" (26х46х6 см)(8 предметов, свет, звук, в коробке)(Арт. Y11813258)</t>
  </si>
  <si>
    <t>Y11813258</t>
  </si>
  <si>
    <t>4670419704170</t>
  </si>
  <si>
    <t xml:space="preserve">Все мальчишки любят играть в войнушку, поэтому набор полицейского из 8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Материал: пластик, металл, кожзам. Размер: 26х46х6 см. В набор входит: пистолет, нож, наручники с ключами, полицейская дубинка, фонарик (работает от 3*AG13, со светом-работаеи при нажатии на кнопку), рация (работает от 2*АА не в комплекте, звук сирены при нажатии на кнопку и свет), ремень с 6 карманами (размер ремня регулируется за счет застежки). В коробке с окном. </t>
  </si>
  <si>
    <t>196210</t>
  </si>
  <si>
    <t>Набор полицейского.Защита.(10 предм.,2*AA не в компл. и 2*9V в компл., в кор.)(40х8,5х23 см).2294130</t>
  </si>
  <si>
    <t>2294130</t>
  </si>
  <si>
    <t>4620129790864</t>
  </si>
  <si>
    <t>Все мальчишки любят играть в войнушку, поэтому набор полицейского из 10 предметов "Защита" станет отличным подарком для вашего ребенка! Предназначен для сюжетно-ролевых игр, способствует развитию мышления, фантазии и моторики. Кобура пристегивается к ноге. Аккумулятор 2*9V идет в комплекте, батарейки 2*AA приобретаются отдельно. В коробке. Размер: 40х8,5х23 см. Размеры: удостоверение - 4х6 см., нож - 22 см., наручники - 12х10 см., пистолет - 22 см., щит - 40х22 см., дубинка - 40 см., желет - 19х16 см., значок - 4х5 см., рации - 6х18 см.</t>
  </si>
  <si>
    <t>196211</t>
  </si>
  <si>
    <t>Набор полицейского.Защита.(10 предм.,2*AA не в компл.,в кор.)(40х8,5х23 см).Арт. 2294126</t>
  </si>
  <si>
    <t>2294126</t>
  </si>
  <si>
    <t>4620129790871</t>
  </si>
  <si>
    <t>Все мальчишки любят играть в войнушку, поэтому набор полицейского из 10 предметов "Защита" станет отличным подарком для вашего ребенка! Предназначен для сюжетно-ролевых игр, способствует развитию мышления, фантазии и моторики. Черный пистолет не стреляет, ружье стреляет. Бинокль не приближает. Батарейки 2*AA  приобретаются отдельно. В комплекте: бинокль (12х11 см), патроны (4 см), винтовка (22 см), щит (40х22 см), бита (40 см), значок (4х5 см), обложка на значок (4х6 см), пистолет (22 см), компас (16,5 см), солнцезащитные очки (13х14х5 см), защитные очки (13х14х5 см). Размер коробки: 40х8,5х23 см.</t>
  </si>
  <si>
    <t>Пакет и сетка</t>
  </si>
  <si>
    <t>200957</t>
  </si>
  <si>
    <t>Игровой набор "Набор полицейского"(18х28х4 см)(4 предмета,в пакете) ( Арт. Y7718462)</t>
  </si>
  <si>
    <t>Y7718462</t>
  </si>
  <si>
    <t>4670159022183</t>
  </si>
  <si>
    <t>Дети обожают игры! Особенно интересно и весело будет играть в полицейского. Придумывая увлекательные сюжеты для игры, дети стимулируют свою фантазию и воображение. Играя с данным набором ваш малыш представит себя настоящим борцом с преступностью. В наборе: 4 предмета. Размер: 18х28х4 см. В пакете.</t>
  </si>
  <si>
    <t>261811</t>
  </si>
  <si>
    <t>Игровой набор "Полиция"  (7 предметов, свет, звук, в пакете) (арт.Y11813190)</t>
  </si>
  <si>
    <t>Y11813190</t>
  </si>
  <si>
    <t>4670419712489</t>
  </si>
  <si>
    <t>Игровой набор «Полиция» понравится любому ребенку! В наборе 7 предметов: жилет, рация, нож, компас, граната, пистолет с светом и звуком( работает от 3*AG10 в комплекте). Особенности: световые и звуковые эффекты. Бронежилет размер 33*28 , застегивается с обратной стороны на резинках -защелка. В пакете.</t>
  </si>
  <si>
    <t>262073</t>
  </si>
  <si>
    <t>Игровой набор "Полиция" (16,5х3х30 см, 5 предметов, в пакете) (арт.2945686)</t>
  </si>
  <si>
    <t>2945686</t>
  </si>
  <si>
    <t>4670419714360</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</si>
  <si>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5 предметов. Пистолет: 15,5х11,5 см. В пакете.</t>
  </si>
  <si>
    <t>262072</t>
  </si>
  <si>
    <t>Игровой набор "Полиция" (16,5х4х26 см, 10 предметов, в пакете) (арт.2990495)</t>
  </si>
  <si>
    <t>2990495</t>
  </si>
  <si>
    <t>4670419714353</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</si>
  <si>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3 пули, пистолет (размер: 15,5х10 см). В пакете.</t>
  </si>
  <si>
    <t>262074</t>
  </si>
  <si>
    <t>Игровой набор "Полиция" (16,5х5х30 см, 8 предметов, в пакете) (арт.2945690)</t>
  </si>
  <si>
    <t>2945690</t>
  </si>
  <si>
    <t>4670419714377</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</si>
  <si>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В комплекте: 8 предметов. Пистолет: 24х12 см. В пакете.</t>
  </si>
  <si>
    <t>262070</t>
  </si>
  <si>
    <t>Игровой набор "Полиция" (29х6х42,5 см, 5 предметов, в пакете) (арт.3109542)</t>
  </si>
  <si>
    <t>3109542</t>
  </si>
  <si>
    <t>4670419714278</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</si>
  <si>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упаковки: 29х6х42,5 см. В наборе 5 предметов. Материал: пластик. В пакете.</t>
  </si>
  <si>
    <t>200955</t>
  </si>
  <si>
    <t>Игровой набор "Полиция"(16х33х3 см)(4 предмета,в пакете) ( Арт. Y7718466)</t>
  </si>
  <si>
    <t>Y7718466</t>
  </si>
  <si>
    <t>4670159022176</t>
  </si>
  <si>
    <t>Дети обожают игры! Особенно интересно и весело будет играть в полицейского. Придумывая увлекательные сюжеты для игры, дети стимулируют свою фантазию и воображение. Играя с данным набором ваш малыш представит себя настоящим борцом с преступностью. В наборе: 4 предмета. Размер: 16х33х3 см. В пакете.</t>
  </si>
  <si>
    <t>200952</t>
  </si>
  <si>
    <t>Игровой набор "Полиция"(18х24х3,5 см)(10 предметов,в пакете) ( Арт. Y7718470)</t>
  </si>
  <si>
    <t>Y7718470</t>
  </si>
  <si>
    <t>4670159022169</t>
  </si>
  <si>
    <t>Все мальчишки любят играть в войнушку, поэтому набор полицейского из 10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Размер: 18х24х3,5 см. Размеры: пистолет 1 - 18х10 см; пистолет 2 - 16,5х11 см; рация - 13,5х4 см. В пакете.</t>
  </si>
  <si>
    <t>200951</t>
  </si>
  <si>
    <t>Игровой набор "Полиция"(18х30х4 см)(9 предметов,в пакете) ( Арт. Y7718473)</t>
  </si>
  <si>
    <t>Y7718473</t>
  </si>
  <si>
    <t>4670159022152</t>
  </si>
  <si>
    <t>Все мальчишки любят играть в войнушку, поэтому набор полицейского из 9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Размер: 18х30х4 см. В пакете.</t>
  </si>
  <si>
    <t>196218</t>
  </si>
  <si>
    <t>Набор полицейского.На страже порядка.(7 предм.,в пак.)(38х31,5х13 см).Арт. 2190369</t>
  </si>
  <si>
    <t>2190369</t>
  </si>
  <si>
    <t>4620129790925</t>
  </si>
  <si>
    <t>Все мальчишки любят играть в войнушку, поэтому набор полицейского из 7 предметов "На страже порядка" станет отличным подарком для вашего ребенка! Предназначен для сюжетно-ролевых игр, способствует развитию мышления, фантазии и моторики. В пакете. Размер: 38х31,5х13 см.</t>
  </si>
  <si>
    <t>262076</t>
  </si>
  <si>
    <t>Пистолет (свет, звук, проекция, 23х14 см, батарейки 2*AA не в к-те, в пакете) (арт.3116300)</t>
  </si>
  <si>
    <t>3116300</t>
  </si>
  <si>
    <t>4670419714346</t>
  </si>
  <si>
    <t>Детское игрушечное оружие может стать отличным подарком для любого мальчика, ведь оно дает возможность почувствовать себя сильным, храбрым и смелым. К тому же, ролевые игры с применением детского оружия помогают развить воображение и сообразительность малыша. Размер: 23х14 см. Особенности: свет, звук, проекция. Работает от батареек типа 2*АА (не в комплекте). В пакете.</t>
  </si>
  <si>
    <t>Сумка</t>
  </si>
  <si>
    <t>261794</t>
  </si>
  <si>
    <t>Игровой набор "Полиция" (31х6,5х33 см) (8 предметов, свет, звук, в сумке) (арт.Y11813232)</t>
  </si>
  <si>
    <t>Y11813232</t>
  </si>
  <si>
    <t>4670419712472</t>
  </si>
  <si>
    <t>Игровой набор «Полиция» понравится любому ребенку. с реалистичными аксессуарами почувствует себя настоящим полицейским! Особенности: световые и звуковые эффекты, 8 предметов. Размер: 31×6,5×33 см. Комплектация: жилет, рация, наручники в комплекте с ключами, мегафон  работает от батареек 2*АА (не в комплекте), светящийся жезл 3*AG13. Размер жилета 45*39 см. Сумка для хранения.</t>
  </si>
  <si>
    <t>259191</t>
  </si>
  <si>
    <t>Игровой набор "Полиция" (33х31х6,5 см)(11 предметов, свет, звук, в сумке)(Арт. Y11813228)</t>
  </si>
  <si>
    <t>Y11813228</t>
  </si>
  <si>
    <t>4670419704163</t>
  </si>
  <si>
    <t>Все мальчишки любят играть в войнушку, поэтому набор полицейского из 11 предметов "Полиция" станет отличным подарком для вашего ребенка! Предназначен для сюжетно-ролевых игр, способствует развитию мышления, фантазии и моторики. Материал: пластик. Размер сумки: 33х31х6,5 см. В комплект входят: жилет, пистолет работает от 3*AG10,све/звук), наушники с микрофоном, рация (от 2*АА, свет/звук сирены при нажатии), очки, фонарик с веревкой (работает от 3*AG13, свет при нажатии на кнопку), компас, граната (работает от 3*AG10, свет/звук), нож, свисток.Размер жилета 45*39 см. В сумке.</t>
  </si>
  <si>
    <t>НАБОРЫ ИНСТРУМЕНТОВ</t>
  </si>
  <si>
    <t>ДРУГАЯ УПАКОВКА</t>
  </si>
  <si>
    <t>240340</t>
  </si>
  <si>
    <t>Детский набор инструментов, 55 предметов, бат 2*АА не в к-те (арт. 2407307)</t>
  </si>
  <si>
    <t>2407307</t>
  </si>
  <si>
    <t>4640163451712</t>
  </si>
  <si>
    <t xml:space="preserve">Детский набор инструментов - это отличная игрушка для ребенка. Яркие модели будут не только радовать вашего малыша, но и помогут в развитии визуального восприятия, мелкой моторики, координации, воображения и фантазии, навыков мастерства и конструирования. В комплекте: 55 предметов. Батарейки 2*АА не в комплекте. Материал: пластик. Индивидуальный набор в боксе. </t>
  </si>
  <si>
    <t>240338</t>
  </si>
  <si>
    <t>Детский набор инструментов, 67 предметов, бат 2*АА не в к-те (арт. 2407308)</t>
  </si>
  <si>
    <t>2407308</t>
  </si>
  <si>
    <t>4640163451705</t>
  </si>
  <si>
    <t>Детский набор инструментов - это отличная игрушка для ребенка. Яркие модели будут не только радовать вашего малыша, но и помогут в развитии визуального восприятия, мелкой моторики, координации, воображения и фантазии, навыков мастерства и конструирования. В комплекте: 67 предметов. Батарейки 2*АА не в комплекте. Материал: пластик. Индивидуальный набор в боксе.</t>
  </si>
  <si>
    <t>196893</t>
  </si>
  <si>
    <t>Набор инструментов "Мини мастерская" (7 пред.,в боксе)(25х12х10,3 см) ( Арт. 2302084)</t>
  </si>
  <si>
    <t>2302084</t>
  </si>
  <si>
    <t>4620129797269</t>
  </si>
  <si>
    <t>Каждый мальчишка берёт пример со своего отца и хочет научиться также умело владеть инструментами. Набор инструментов "Мини мастерская"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6 инструментов+бокс (итого 7 предметов). Размер: 25х12х10,3 см. В боксе.</t>
  </si>
  <si>
    <t>ИГРОВЫЕ МОДУЛИ</t>
  </si>
  <si>
    <t>256349</t>
  </si>
  <si>
    <t>Игровой модуль "Автомеханик"  со светом и звуком,пульт (40x47x39см,3*AA не в к-те)(арт.2048256)</t>
  </si>
  <si>
    <t>2048256</t>
  </si>
  <si>
    <t>4620387737380</t>
  </si>
  <si>
    <t>Игровой модуль «Автомеханик» со светом и звуком — это реалистичная игрушка для юного автомеханика! Включает пульт управления, световые и звуковые эффекты. Размеры: 40х47х39 см. Работает от 3 батареек типа AA (в комплект не входят). Материал: пластик. В коробке.</t>
  </si>
  <si>
    <t>229307</t>
  </si>
  <si>
    <t>Игровой модуль "Автомеханик" (59 элементов) со светом и звуком, 3*АА не в к-те (арт.2380982)</t>
  </si>
  <si>
    <t>2380982</t>
  </si>
  <si>
    <t>4670159175131</t>
  </si>
  <si>
    <t>Детская игрушка "Автомеханик" - это интерактивный игровой модуль, разработанный специально для малышей, которые интересуются автомобилями и механикой. Модуль включает в себя различные элементы: кнопки, рычаги, руль, которые помогут ребенку развивать моторику, воображение и логическое мышление. Кроме того, игровой модуль "Автомеханик" оснащен звуковыми и световыми эффектами, что делает игру более увлекательной. Благодаря данной игрушке дети смогут познакомиться с основами автомеханики, а также развить свои навыки и умения на пути к мастерству. В наборе: 59 элементов. Батарейки не идут в комплекте. Материал: пластик. Упаковка: коробка.</t>
  </si>
  <si>
    <t>229303</t>
  </si>
  <si>
    <t>Игровой модуль "Автомеханик" (59 элементов) со светом и звуком, 3*АА,не в к-те. (арт.2380980)</t>
  </si>
  <si>
    <t>2380980</t>
  </si>
  <si>
    <t>4670159175124</t>
  </si>
  <si>
    <t>256370</t>
  </si>
  <si>
    <t>Игровой модуль "Набор инструментов" (48x24x66см)(арт.3015327)</t>
  </si>
  <si>
    <t>3015327</t>
  </si>
  <si>
    <t>4620387737434</t>
  </si>
  <si>
    <t>Игровой модуль "Набор инструментов" – идеальный подарок для юного мастера! Включает аксессуары и инструменты для разнообразных задач. Развивает мелкую моторику, воображение и логическое мышление у детей. Размеры: 48x24x66 см. Материал: пластик. В коробке.</t>
  </si>
  <si>
    <t>274623</t>
  </si>
  <si>
    <t>Игровой модуль"Автомеханик" свет, звук, пар (48x44x48 см, 3*AA не в к-те)(Арт. 3220961)</t>
  </si>
  <si>
    <t>3220961</t>
  </si>
  <si>
    <t>4670419756957</t>
  </si>
  <si>
    <t>Детская игрушка "Автомеханик" - это интерактивный игровой модуль, разработанный специально для малышей, которые интересуются автомобилями и механикой. Модуль включает в себя различные элементы: кнопки, рычаги, руль, которые помогут ребенку развивать моторику, воображение и логическое мышление. Кроме того, игровой модуль "Автомеханик" оснащен звуковыми и световыми эффектами, что делает игру более увлекательной. Благодаря данной игрушке дети смогут познакомиться с основами автомеханики, а также развить свои навыки и умения на пути к мастерству. Батарейки не идут в комплекте. Материал: пластик. Упаковка: коробка.</t>
  </si>
  <si>
    <t>274627</t>
  </si>
  <si>
    <t>Игровой модуль"Автомеханик" свет, звук, пар (48x44x48 см, 3*AA не в к-те)(Арт. 3220962)</t>
  </si>
  <si>
    <t>3220962</t>
  </si>
  <si>
    <t>4670419756964</t>
  </si>
  <si>
    <t>274621</t>
  </si>
  <si>
    <t>Игровой модуль"Набор инструментов" (58,5x31,5x81см, 2*AA в к-те)(Арт. 3015308)</t>
  </si>
  <si>
    <t>3015308</t>
  </si>
  <si>
    <t>4670419756933</t>
  </si>
  <si>
    <t>Игровой модуль "Набор инструментов" – идеальный подарок для юного мастера! Включает аксессуары и инструменты для разнообразных задач. Развивает мелкую моторику, воображение и логическое мышление у детей. Размеры:58,5х31,5х81 см. Материал: пластик. В коробке.</t>
  </si>
  <si>
    <t>256368</t>
  </si>
  <si>
    <t>Игровой модуль"Набор инструментов"со светом и звуком(58,5x31,5x81см, 2*AA не в к-те)(Арт. 3015309)</t>
  </si>
  <si>
    <t>3015309</t>
  </si>
  <si>
    <t>4620387737410</t>
  </si>
  <si>
    <t>Игровой модуль "Набор инструментов" со светом и звуком – это интерактивная игрушка для юных мастеров. Есть световые и звуковые эффекты, развивает мелкую моторику и воображение. Размеры: 58,5 х 31,5 х 81 см. Работает от 2 батареек типа AA (не входят в комплект). Материал: пластик.</t>
  </si>
  <si>
    <t>КОРОБКА, БЛИСТЕР</t>
  </si>
  <si>
    <t>256279</t>
  </si>
  <si>
    <t>Набор инструментов(216 предметов,25х20х13см в коробке)(Арт. FCJ1363873)</t>
  </si>
  <si>
    <t>FCJ1363873</t>
  </si>
  <si>
    <t>4620387737359</t>
  </si>
  <si>
    <t>Игровой набор "Набор строителя" (216 предметов) в кейсе размером 25х20х13 см. Универсальное решение для дома и мастерской. Качественные материалы, надежность и удобство использования. В коробке.</t>
  </si>
  <si>
    <t>256638</t>
  </si>
  <si>
    <t>Набор инструментов(27 предметов,31х10х26см, 2*AA не в  к-те,в коробке) (арт. 2302071)</t>
  </si>
  <si>
    <t>2302071</t>
  </si>
  <si>
    <t>4620387738394</t>
  </si>
  <si>
    <t>Набор инструментов (27 предметов) в удобной сумке рюкзаке (31х10х26 см) станет незаменимым помощником дома или в поездках. В комплекте 2 батарейки типа AA (не в комплекте).Ы набор входит: каска, пила,молоток, защитные очки, пассатижи, 2 отвертики, гаечный ключ, дрель с двумя сменными сверлами, 2 дощечки,4 шурупа, 4болта, 4 нерезьбовые гайки.  В коробке.</t>
  </si>
  <si>
    <t>256278</t>
  </si>
  <si>
    <t>Набор инструментов(68 предметов,25х20х13см в коробке)(Арт. FCJ1363871)</t>
  </si>
  <si>
    <t>FCJ1363871</t>
  </si>
  <si>
    <t>4620387737342</t>
  </si>
  <si>
    <t>Игровой набор "Набор строителя" (68 предметов) в кейсе размером 25х20х13 см. Идеален для дома и мастерских. Включает базовый набор ключей, отверток и шестигранных ключей. Отличный выбор для повседневного использования. В коробке.</t>
  </si>
  <si>
    <t>ПАКЕТ, СЕТКА</t>
  </si>
  <si>
    <t>263306</t>
  </si>
  <si>
    <t>Игровой набор "Юный мастер"(10 элементов, в пакете) (Арт. M1774-4)</t>
  </si>
  <si>
    <t>M1774-4</t>
  </si>
  <si>
    <t>4670419721009</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</si>
  <si>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10 элементов. В пакете.</t>
  </si>
  <si>
    <t>263319</t>
  </si>
  <si>
    <t>Игровой набор "Юный мастер"(11 элементов, в пакете) (Арт. 3074347)</t>
  </si>
  <si>
    <t>3074347</t>
  </si>
  <si>
    <t>4670419722013</t>
  </si>
  <si>
    <t>Каждый мальчишка берёт пример со своего отца и хочет научиться также умело владеть инструментами.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Количество элементов: 11 шт. Материал: пластик. В пакете.</t>
  </si>
  <si>
    <t>263301</t>
  </si>
  <si>
    <t>Игровой набор "Юный мастер"(11 элементов, в пакете) (Арт. M1774-14)</t>
  </si>
  <si>
    <t>M1774-14</t>
  </si>
  <si>
    <t>4670419721061</t>
  </si>
  <si>
    <t>Каждый мальчишка берёт пример со своего отца и хочет научиться также умело владеть инструментами. Набор инструментов "Юный мастер"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11 элементов. В пакете.</t>
  </si>
  <si>
    <t>263300</t>
  </si>
  <si>
    <t>Игровой набор "Юный мастер"(11 элементов, в пакете) (Арт. M1774-25)</t>
  </si>
  <si>
    <t>M1774-25</t>
  </si>
  <si>
    <t>4670419721054</t>
  </si>
  <si>
    <t>185061</t>
  </si>
  <si>
    <t>Игровой набор "Юный плотник"(12 элементов, в пакете) ( Арт. Y24610012)</t>
  </si>
  <si>
    <t>Y24610012</t>
  </si>
  <si>
    <t>4620129738323</t>
  </si>
  <si>
    <t>Каждый мальчишка берёт пример со своего отца и хочет научиться также умело владеть инструментами. Набор из 12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</si>
  <si>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185056</t>
  </si>
  <si>
    <t>Игровой набор "Юный плотник"(12 элементов, в сетке) ( Арт. Y24610017)</t>
  </si>
  <si>
    <t>Y24610017</t>
  </si>
  <si>
    <t>4620129738293</t>
  </si>
  <si>
    <t>Каждый мальчишка берёт пример со своего отца и хочет научиться также умело владеть инструментами. Набор из 12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сетке.</t>
  </si>
  <si>
    <t>258905</t>
  </si>
  <si>
    <t>Игровой набор "Юный плотник"(16 элементов, в пакете)(Арт. 2858327)</t>
  </si>
  <si>
    <t>2858327</t>
  </si>
  <si>
    <t>4670419703609</t>
  </si>
  <si>
    <t>Каждый мальчишка берёт пример со своего отца и хочет научиться также умело владеть инструментами. Набор из 16 инструментов серии "Юный плотник"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пакете.</t>
  </si>
  <si>
    <t>202470</t>
  </si>
  <si>
    <t>Игровой набор инструментов "Мини" (4 элемента, в пакете) ( Арт. Y24610039)</t>
  </si>
  <si>
    <t>Y24610039</t>
  </si>
  <si>
    <t>4670159031628</t>
  </si>
  <si>
    <t>Каждый мальчишка берёт пример со своего отца и хочет научиться также умело владеть инструментами. Набор инструментов "Мини"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4 элемента. В пакете.</t>
  </si>
  <si>
    <t>202472</t>
  </si>
  <si>
    <t>Игровой набор инструментов "Плотник-2" (8 элементов, в пакете) ( Арт. Y24610041)</t>
  </si>
  <si>
    <t>Y24610041</t>
  </si>
  <si>
    <t>4670159031642</t>
  </si>
  <si>
    <t>Каждый мальчишка берёт пример со своего отца и хочет научиться также умело владеть инструментами. Набор инструментов "Плотник-2"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8 элементов. В пакете.</t>
  </si>
  <si>
    <t>202468</t>
  </si>
  <si>
    <t>Игровой набор инструментов "Универсальный" (11 элементов, в пакете) ( Арт. Y24610023)</t>
  </si>
  <si>
    <t>Y24610023</t>
  </si>
  <si>
    <t>4670159031604</t>
  </si>
  <si>
    <t>Каждый мальчишка берёт пример со своего отца и хочет научиться также умело владеть инструментами. Набор инструментов "Универсальный"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11 элементов. В пакете.</t>
  </si>
  <si>
    <t>199177</t>
  </si>
  <si>
    <t>Набор инструментов "Мастер"(21х17 см) (16 предметов,в сетке) (Арт. 2318226)</t>
  </si>
  <si>
    <t>2318226</t>
  </si>
  <si>
    <t>4670159007623</t>
  </si>
  <si>
    <t>Набор инструментов из 16 предметов "Мастер" понравится любому мальчишке! С ним он сможет разнообразить сюжетные игры и представить себя в роли настоящего мастера. Инструменты выглядят очень реалистично, поэтому игра с ними будет довольно правдободобной. Такой набор прекрасно развивает мелкую и общую моторику, логику, фантазию ребенка. Размер: 21х17 см. В сетке.</t>
  </si>
  <si>
    <t>199176</t>
  </si>
  <si>
    <t>Набор инструментов "Мастер"(21х17 см) (18 предметов,в сетке) (Арт. 2318223)</t>
  </si>
  <si>
    <t>2318223</t>
  </si>
  <si>
    <t>4670159007616</t>
  </si>
  <si>
    <t>Набор инструментов из 18 предметов "Мастер" понравится любому мальчишке! С ним он сможет разнообразить сюжетные игры и представить себя в роли настоящего мастера. Инструменты выглядят очень реалистично, поэтому игра с ними будет довольно правдободобной. Такой набор прекрасно развивает мелкую и общую моторику, логику, фантазию ребенка. Размер: 21х17 см. В сетке.</t>
  </si>
  <si>
    <t>148029</t>
  </si>
  <si>
    <t>Набор инструментов "Помощник 2" (9 предметов) в пакете (арт. Y24610003)</t>
  </si>
  <si>
    <t>Y24610003</t>
  </si>
  <si>
    <t>4680088426471</t>
  </si>
  <si>
    <t>Каждый мальчишка берёт пример со своего отца и хочет научиться также умело владеть инструментами. Набор инструментов "Помощник 2" поможет ему в этом деле! С его помощью малыш узнает назначение различных инструментов и научится основам работы с ними. Такие игровые занятия способствуют развитию мышления, памяти, внимания, речи и мелкой моторики. Игрушка сделана из высококачественного материала, гипоаллергенного и безопасного для здоровья ребёнка. В комплекте: 9 элементов. В пакете.</t>
  </si>
  <si>
    <t>НАБОРЫ НИНДЗЯ, РЫЦАРЯ</t>
  </si>
  <si>
    <t>200046</t>
  </si>
  <si>
    <t>Набор "Оружие к бою. Ниндзя" (6 предм.: нунчаки, сай, 4 сюрикена)  в пакете ( Арт. M0429)</t>
  </si>
  <si>
    <t>M0429</t>
  </si>
  <si>
    <t>4670159015611</t>
  </si>
  <si>
    <t>Все мальчишки любят играть в войнушку, поэтому набор "В разведку" станет отличным подарком для вашего ребенка! Предназначен для сюжетно-ролевых игр, способствует развитию мышления, фантазии и моторики. В комплекте: 6 предметов: нунчаки, сай, 4 сюрикена. В пакете.</t>
  </si>
  <si>
    <t>03. ФИГУРКИ, РОБОТЫ, СУПЕРГЕРОИ</t>
  </si>
  <si>
    <t>ИГРОВЫЕ НАБОРЫ С ФИГУРКАМИ</t>
  </si>
  <si>
    <t>БОЛЬШИЕ НАБОРЫ</t>
  </si>
  <si>
    <t>277790</t>
  </si>
  <si>
    <t>Автокран, в наборе(41*14*20 см, свет, звук ,бат.2хААА не в компл) (арт.Y22688893)</t>
  </si>
  <si>
    <t>Y22688893</t>
  </si>
  <si>
    <t>4670419766475</t>
  </si>
  <si>
    <t>Игрушка "Автокран"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В наборе: автокран со стрелой, двое рабочих, дорожные конусы - 2 шт, плиты - 2 шт. Размер машинки 41*14*20 см. Размер упаковки: 44х13,5х33 см. Батарейки 2хААА не в комплекте.</t>
  </si>
  <si>
    <t>235022</t>
  </si>
  <si>
    <t>Вертолёт, в наборе (1 медработник, 1 пациент, бат 3 LR44 в к-те) (арт. Y26934024)</t>
  </si>
  <si>
    <t>Y26934024</t>
  </si>
  <si>
    <t>4670159196686</t>
  </si>
  <si>
    <t>Машинка "ВЕРТОЛЕТ"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1 медработник, 1 пациент, 3 батарейки LR44 идут в комплекте, спасение пострадавшего персонала (одного медицинского работника и одного пациента).</t>
  </si>
  <si>
    <t>235003</t>
  </si>
  <si>
    <t>Вертолет, в наборе (39х12х33см, 2 пожарных) (арт. Y26934004)</t>
  </si>
  <si>
    <t>Y26934004</t>
  </si>
  <si>
    <t>4670159196457</t>
  </si>
  <si>
    <t>Игрушечный вертолет - отличный выбор для детей, которые любят играть в спасателей. Это интересная и увлекательная игрушка, которая поможет развить воображение и творческие способности ребенка.В комплекте: ведро, 2 пожарных, посадочный фонарь, посадочный трос. Передняя и левая двери кабины могут открываться. Пропеллер может вращаться. Материал: пластик. В коробке. В комплекте идут 3*LR44 батарейки.</t>
  </si>
  <si>
    <t>235021</t>
  </si>
  <si>
    <t>Вертолёт, в наборе( свет,  бат 3 LR44 в к-те) (арт. Y26934010)</t>
  </si>
  <si>
    <t>Y26934010</t>
  </si>
  <si>
    <t>4670159196648</t>
  </si>
  <si>
    <t>Игрушка "ВЕРТОЛЕТ"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3 батарейки LR44 идут в комплекте, вертолет: оснащен бандитами, спецназом полиции, огнестрельным оружием, гранатами, спиральными пропеллерами, которые могут вращаться, и снабжен спасательными тросами.</t>
  </si>
  <si>
    <t>235016</t>
  </si>
  <si>
    <t>Вертолёт, в наборе( свет, звук, бат 3 LR44 в к-те) (арт.Y26934017)</t>
  </si>
  <si>
    <t>Y26934017</t>
  </si>
  <si>
    <t>4670159196587</t>
  </si>
  <si>
    <t>Игрушка "ВЕРТОЛЕТ"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3 батарейки LR44 идут в комплекте, передняя крышка кабины вертолета может быть открыта, 1 полицейский, 1 преступник.</t>
  </si>
  <si>
    <t>235011</t>
  </si>
  <si>
    <t>Скорая помощь, в наборе (2 медработника,свет, звук, бат 3 LR44 в к-те) (арт. Y26934025)</t>
  </si>
  <si>
    <t>Y26934025</t>
  </si>
  <si>
    <t>4670159196532</t>
  </si>
  <si>
    <t>Игрушка Скорая помощь - отличный выбор для детей, которые любят играть в доктора. В наборе: 2 медицинских работника, 1 пациент. Игрушка оснащена световыми и звуковыми эффектами. Работает от батарееек типа 3 LR44 (в комплекте). Материал: пластик. В коробке.</t>
  </si>
  <si>
    <t>277791</t>
  </si>
  <si>
    <t>Такси, в наборе (22х12х10см, 2 человека, собака,свет, звук,бат.3хLR44 в комплекте) (арт.Y22688898)</t>
  </si>
  <si>
    <t>Y22688898</t>
  </si>
  <si>
    <t>4670419766482</t>
  </si>
  <si>
    <t>Игрушка "Такси" понравится любому мальчишке! Она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В наборе: такси, 2 человека, собака. Размер упаковки: 30х10х22 см. Батарейки 3хLR44 в комплекте.</t>
  </si>
  <si>
    <t>277793</t>
  </si>
  <si>
    <t>Фургон с едой, в наборе (девушки, скутер, инвентарь,свет, звук, бат. не в компл) (арт.Y26888100)</t>
  </si>
  <si>
    <t>Y26888100</t>
  </si>
  <si>
    <t>4670419766499</t>
  </si>
  <si>
    <t>Игрушка "Фургон с едой" понравится любому ребёнку! Она порадует его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Особенности: свет, звук. В наборе: фургон с едой, скутер, 2 девушки, доска-меню, имитация еды и напитков. Размер упаковки: 36х26,5х12 см. Батарейки 2хААА не в комплекте.</t>
  </si>
  <si>
    <t>277785</t>
  </si>
  <si>
    <t>Эвакуатор, в наборе (31*12.5*17 см,свет,звук, бат. 2хААА не в компл.) (арт.Y22688890)</t>
  </si>
  <si>
    <t>Y22688890</t>
  </si>
  <si>
    <t>4670419766451</t>
  </si>
  <si>
    <t xml:space="preserve">Игровой набор "Эвакуатор" понравится любому мальчишке! Он порадует ребенка своей яркостью и реалистичностью. Игрушка предназначена для сюжетно-ролевых игр, способствует развитию познавательного мышления, моторики, координации движений, внимания и ловкости. Материал: пластик. Упаковка: коробка. В наборе: эвакуатор с платформой и тросом, такси, двое рабочих, дорожные конусы - 2 шт, канистра, ключ, домкрат. Особенности: свет, звук.Размер машинки 31*12,5*17 см. Размер упаковки: 44х13,5х33 см. Батарейки 2хААА (не в комплекте). </t>
  </si>
  <si>
    <t>НАБОРЫ С ФИГУРКАМИ</t>
  </si>
  <si>
    <t>259676</t>
  </si>
  <si>
    <t>Набор индейцев  (5 фигур) в пакете (Арт. Y6528066)</t>
  </si>
  <si>
    <t>Y6528066</t>
  </si>
  <si>
    <t>4670419706013</t>
  </si>
  <si>
    <t>Набор из фигурок никого не оставит равнодушным! Активные ролевые игры развивают воображение, мышление ребенка, навыки социализации. Руки и ноги фигурок подвижные, Голова лошади подвижная опускается и поднимается. На лошадь можно посадить любого всадника из 4 фигурок.Материал: пластик. В комплекте: 5 фигур. В пакете.</t>
  </si>
  <si>
    <t>259674</t>
  </si>
  <si>
    <t>Набор пиратов (5 фигур) в пакете (Арт. Y6528068)</t>
  </si>
  <si>
    <t>Y6528068</t>
  </si>
  <si>
    <t>4670419706006</t>
  </si>
  <si>
    <t>Набор из фигурок никого не оставит равнодушным! Активные ролевые игры развивают воображение, мышление ребенка, навыки социализации.Руки и ноги фигурок подвижные, Голова лошади подвижная опускается и поднимается. На лошадь можно посадить любого всадника из 4 фигурок. Материал: пластик. В комплекте: 5 фигур. В пакете.</t>
  </si>
  <si>
    <t>СОЛДАТИКИ</t>
  </si>
  <si>
    <t>197191</t>
  </si>
  <si>
    <t>Игровой набор "Армия"(26 предметов, в пакете)(9,5х4,5х4 см) ( Арт. 1961338)</t>
  </si>
  <si>
    <t>1961338</t>
  </si>
  <si>
    <t>4620129798341</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</si>
  <si>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26 предметов. В пакете. Размер: 9,5х4,5х4 см.</t>
  </si>
  <si>
    <t>176777</t>
  </si>
  <si>
    <t>Игровой набор "Военные-2"(солдатики 2шт.,машина и пр.,в блист.) ( Арт. 2083640)</t>
  </si>
  <si>
    <t>2083640</t>
  </si>
  <si>
    <t>4610144896696</t>
  </si>
  <si>
    <t>Игровой набор никого не оставит равнодушным! С его помощью малыш сможет бороться с преступностью, преследовать врагов и защищать мирных жителей. Активные ролевые игры развивают воображение, мышление ребенка, навыки социализации. В комплекте: солдатики 2шт.,машина, военные сооружения, собака, самолет, танк, бочка.</t>
  </si>
  <si>
    <t>РОБОТЫ (Р/У, свет, звук)</t>
  </si>
  <si>
    <t>257923</t>
  </si>
  <si>
    <t>Кошка на р/у (21,5*21*8 см,свет, звук,3,7V,usb, пульт 2*ААА не в к-те) (арт. И-9150)</t>
  </si>
  <si>
    <t>И-9150</t>
  </si>
  <si>
    <t>4670419701506</t>
  </si>
  <si>
    <t xml:space="preserve">Игрушка кошка на радиоуправлении. Есть свет, звук. Размер игрушки 21,5*21*8 см. Работает от аккумулятора (в  комплекте), пульт от батареек типа  2*ААА (не в комплекте). литиевая батарея 3,7V и USB зарядка в комплекте. Время зарядки 2,5-3 часа, время работы 25-30 мин. Дальность действия пульта 20 м. LED подсветка мордочки кошки. Функции - запрограммированна на выполнение 30 команд; сенсорное управление (от прикосновений руки). В коробке.                              </t>
  </si>
  <si>
    <t>194388</t>
  </si>
  <si>
    <t>Робот на ик-управлении "Айрон"(ик луч,звук,пульт,в кор.)(33x17,2x42см) ( Арт. 1969477)</t>
  </si>
  <si>
    <t>1969477</t>
  </si>
  <si>
    <t>4620129786041</t>
  </si>
  <si>
    <t>Умный робот надолго завладеет вниманием многих детей и взрослых! Игра с роботом расширяет знания об окружающем мире и развивает внимание, фантазию, образное мышление и координацию движений. Особенности: Русская озвучка, ходит вперед и назад, USB зарядка, танцует, программирование, управление жестами, работает на гидроенергии (необходимо залить очищенную воду в резервуар), при включении и переходе в боевой режим проверяется уровень воды, если гидроэнергии недостаточно, робот сообщит об этом.Режим патрулирования. Стреляет и издает звук стрельбы. При ожидании более 20 секунд дает подсказки действий. При бездействии прощается и переходит в спящий режим. Для робота аккумулятор 3.7V (входит в комплект), для пульта батарейки 2*AA (не в комплекте). Размер: 33x17,2x42см. В коробке.</t>
  </si>
  <si>
    <t>261153</t>
  </si>
  <si>
    <t>Робот на р/у (17х10х27,5 см, свет, звук, в коробке) (арт. FCJ1417868)</t>
  </si>
  <si>
    <t>FCJ1417868</t>
  </si>
  <si>
    <t>4670419710775</t>
  </si>
  <si>
    <t>Интеллектуальный голосовой робот надолго завладеет вниманием многих детей и взрослых! Игра с роботом расширяет знания об окружающем мире и развивает внимание, фантазию, образное мышление и координацию движений. Материал: пластик. Особенности: содержит три типа музыки, регулируемую громкость, танцует. Размер: 17х10х27,5 см. Батарейки для пульта 1,5V ААА - 2 шт (не в комлекте). В коробке.</t>
  </si>
  <si>
    <t>239846</t>
  </si>
  <si>
    <t>Робот на р/у Рыцарь(св,зв, интеракт,3.7V бат в к-те,2X1.5V AA бат не в к-те) (арт. BG1548)</t>
  </si>
  <si>
    <t>BG1548</t>
  </si>
  <si>
    <t>4640163451460</t>
  </si>
  <si>
    <t>Робот "Рыцарь" способен вести диалог, проводить интеллектуальную автоматическую демонстрацию, интеллектуальное программирование. Двигается влево/вправо, быстро вперед/назад, шаг вперед/назад. Светодиодная подсветка. Поет, танцует. Рассказывает истории и научные факты. Есть режим обучения и режим пения. Стреляет пулями. На управлении пультом 2,4G, есть датчик движений руки, голосовое управление. Расстояние управления: 20-30 м. Полимерная батарея 7V 350 mAh входит в комплект (робот), пульт управления работает от батареек типа 2X1.5V AA (не входят в комплект). Время зарядки: 60 мин. Время работы игрушки: 60 мин. Размер упаковки 53х35х50 см. Размер робота 26х11х 31 см. В коробке.</t>
  </si>
  <si>
    <t>256637</t>
  </si>
  <si>
    <t>Робот на р/у, 18,5x11x18 cм, красный, свет, звук, пульт, 3*AA не в к-те, в кор. (арт. 2214419)</t>
  </si>
  <si>
    <t>2214419</t>
  </si>
  <si>
    <t>4620387738387</t>
  </si>
  <si>
    <t>Робот на радиоуправлении с световыми и звуковыми эффектами. Размер: 18,5х11х18 см. Цвет: красный, работает от пульта управления на батарейках 3*AA ( не входят в комплект). Корпус робота подсвечивается, ботинки робота светятся разноцветными огоньками. Робот управляется с пульта движется вперед/назад/круговые движения. Двигает руками.У робота есть музыка. В коробке.</t>
  </si>
  <si>
    <t>235483</t>
  </si>
  <si>
    <t>Робот на радиоуправлении (свет,звук, сенсор, батарейки 2ААА не в комплекте) (арт. BG1538)</t>
  </si>
  <si>
    <t>BG1538</t>
  </si>
  <si>
    <t>4670159201182</t>
  </si>
  <si>
    <t>Это игрушечный робот, которым можно управлять с помощью радиосигнала. Он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и сенсорное управление рукой 2. Дистанция управления: 10-12 м 3.Батарея робота: литий-полимерная батарея 3,7 В 200 мАч (входит в комплект) 4.Удаленная батарея: батарея 2X1,5 В AAA (не входит в комплект) 5. Время зарядки: 60 минут 6. Время воспроизведения: 60 минут Функция: 1. Запись 15 секунд, режим перечитывания, 2. 4 режима умляута, 3.Сенсорное управление рукой: поворот влево / вправо, вперед / назад. Дистанционное управление: вперед / назад, поворот влево / вправо, режим быстрой перемотки вперед, режим музыки / танца, легкий режим дистанционного управления, режим отладки громкости + -, режим программирования 5. Со светодиодной подсв</t>
  </si>
  <si>
    <t>275501</t>
  </si>
  <si>
    <t>Собака на р/у (24х22х14 см,звук, свет, пульт,аккум.,usb,бутылочка, отвёртка, белый) (Арт.FCJ1553661)</t>
  </si>
  <si>
    <t>FCJ1553661</t>
  </si>
  <si>
    <t>4670419758395</t>
  </si>
  <si>
    <t>Собака на радиоуправлении. Эта игрушка может быть отличным развлечением и подарком для детей и взрослых, которые любят играть с радиоуправляемыми игрушками. Цвет: белый. Интерактивная радиоуправляемая робот-собака с космическим дизайном (шлем, светящиеся элементы, имеет подвижные лапы, хвост с подсветкой, светящиеся ушки).  Бутылочка (для имитации «питья»); отвёртка (для замены аккумулятора или обслуживания игрушки). Пульт управления в комплекте.  Батарейки: 2хАА не в комплекте. Цилиндрический аккумулятор и USB-кабель для зарядки аккумулятора. Размер коробки 29,5х29х19 см.</t>
  </si>
  <si>
    <t>275503</t>
  </si>
  <si>
    <t>Собака на р/у (26х17х16,5 см,звук, свет, пульт, аккум., usb, отвёртка,серый) (Арт.FCJ1553946)</t>
  </si>
  <si>
    <t>FCJ1553946</t>
  </si>
  <si>
    <t>4670419758401</t>
  </si>
  <si>
    <t>Интерактивная радиоуправляемая робот-собака с большими светящимися глазами. Оснащена 8 колёсами (вращения, перевороты, езда боком). Световые и музыкальные эффекты, автоматическое избегание препятствий, танцы под музыку. Отвёртка (для замены аккумулятора или обслуживания игрушки). Пульт управления в комплекте.  Батарейки: 2хАА не в комплекте. Цилиндрический аккумулятор и USB-кабель для зарядки аккумулятора. Размер коробки 24,5х23,5х20,3 см.</t>
  </si>
  <si>
    <t>275504</t>
  </si>
  <si>
    <t>Собака на р/у (26х17х16,5 см,звук, свет, пульт, аккум.,usb, отвёртка,розовый) (Арт.FCJ1553946-1)</t>
  </si>
  <si>
    <t>FCJ1553946-1</t>
  </si>
  <si>
    <t>4670419758418</t>
  </si>
  <si>
    <t>Интерактивная радиоуправляемая робот-собака с большими светящимися глазами. Оснащена 8 колёсами (вращения, перевороты, езда боком). Световые и музыкальные эффекты, автоматическое избегание препятствий, танцы под музыку.Отвёртка (для замены аккумулятора или обслуживания игрушки). Пульт управления в комплекте.  Батарейки 2хАА не в комплекте. Цилиндрический аккумулятор и USB-кабель для зарядки аккумулятора. Размер коробки 24,5х23,5х20,3 см.</t>
  </si>
  <si>
    <t>235487</t>
  </si>
  <si>
    <t>Собака на р/у (свет, звук,аккумулятор в  к-те, батарейки для пульта 2ААА не в к-те) (арт.BG1536)</t>
  </si>
  <si>
    <t>BG1536</t>
  </si>
  <si>
    <t>4670159201205</t>
  </si>
  <si>
    <t>Это игрушечная собака, которой можно управлять с помощью радиосигнала. Она может двигаться вперед, назад, вправо и влево, а также издавать звуки и мигать светом. Эта игрушка может быть отличным развлечением для детей и взрослых, которые любят играть с радиоуправляемыми игрушками. Материал: обс-пластик. Упаковка: коробка. Особенности: 1. Способ управления: дистанционное управление + голосовое управление 2. Дистанция управления RC: 10-30 м: дистанция голосового управления: 3-5 м 3.Батарея робота: литий-полимерная батарея 3,7 В 600 мАч (входит в комплект) 4.Удаленная батарея: батарея 2X1,5 В AAA (не входит в комплект) 5. Время зарядки: 120 минут 6. Время воспроизведения: 40 минут Функция: 1. Режим голосового диалога: дистанционное управление голосовым управлением роботом-собакой для выполнения определенных действий и следования за ним.
2. Поздоровайтесь, сядьте, выполните несколько трюков
3. Перевернутое вращение и сальто
4. Отжимания
5. Интеллектуальный сенсорный интерактивный режим дразнения собаки
6. Имитация</t>
  </si>
  <si>
    <t>РОБОТЫ ТРАНСФОРМЕРЫ (свет, звук)</t>
  </si>
  <si>
    <t>277548</t>
  </si>
  <si>
    <t>Робот-трансформер 3 в 1 (33х10,5х52 см, 5 мини-роботов, свет, звук, в коробке)(Арт. 3125861)</t>
  </si>
  <si>
    <t>3125861</t>
  </si>
  <si>
    <t>4670419774906</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</si>
  <si>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30 шт. Размер робота: 33х10,5х52 см. Размер танка: 42,5х20,5х18 см. В комплекте: 5 маленьких роботов 7 см в высоту. Размер коробки: 25х10,2х37,5 см. 6 пуль В комплекте: 6 пуль. Работает от батареек: 6*AG13 (в комплекте).</t>
  </si>
  <si>
    <t>277551</t>
  </si>
  <si>
    <t>Робот-трансформер 3 в 1 (35х13х46 см, 5 мини-роботов, свет, звук, в коробке (Арт. 3125867)</t>
  </si>
  <si>
    <t>3125867</t>
  </si>
  <si>
    <t>4670419774920</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</si>
  <si>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29 шт. Размер робота: 35х13х46 см. Размер машины: 38,5х16х9,5 см. Размер коробки: 16,5х10х37 см. В комплекте: 5 маленьких роботов 7 см в высоту. В комплекте: 6 пуль. Работает от батареек: 2*AG13 (в комплекте). </t>
  </si>
  <si>
    <t>277552</t>
  </si>
  <si>
    <t>Робот-трансформер 3 в 1 (35х13х46 см, 5 мини-роботов, свет, звук, в коробке (Арт. 3125870)</t>
  </si>
  <si>
    <t>3125870</t>
  </si>
  <si>
    <t>4670419774937</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</si>
  <si>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46 шт. Размер робота: 35х13х46 см. Размер машины: 38,5х16х9,5 см. Размер коробки: 28,2х12х36,5 см. В комплекте: 5 маленьких роботов 7 см в высоту. В комплекте: 6 пуль. Работает от батареек: 2*AG13 (в комплекте). </t>
  </si>
  <si>
    <t>277553</t>
  </si>
  <si>
    <t>Робот-трансформер 3 в 1 (40х12,5х46 см, 5 мини-роботов, свет, звук, в коробке) (Арт. 3125873)</t>
  </si>
  <si>
    <t>3125873</t>
  </si>
  <si>
    <t>4670419774944</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</si>
  <si>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29 шт. Размер робота: 40х12,5х46 см. Размер самолёта: 46х50х14 см. Размер коробки: 16,5х10х37,5 см. В комплекте: 5 маленьких роботов 7 см в высоту. В комплекте: 6 пуль. Работает от батареек: 4*AG13 (в комплекте).  </t>
  </si>
  <si>
    <t>277546</t>
  </si>
  <si>
    <t>Робот-трансформер 3 в 1, 40х16,5х62 см, 10 мини-роботов в наб.,свет, звук, в коробке (Арт. 3125858)</t>
  </si>
  <si>
    <t>3125858</t>
  </si>
  <si>
    <t>4670419774890</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</si>
  <si>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Размер робота: 40х16,5х62 см. Размер машинки: 20х52,5х19,5 см. Размер коробки: 52х19,5х20 см. В комплекте: 6 пуль. В наборе: 10 маленьких роботов 7 см в высоту. Работает от батареек: 2*AG13 (в комплекте). </t>
  </si>
  <si>
    <t>277554</t>
  </si>
  <si>
    <t>Робот-трансформер, 35х13х46 см, свет, звук, в коробке (Арт. 3200547)</t>
  </si>
  <si>
    <t>3200547</t>
  </si>
  <si>
    <t>4670419774951</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</si>
  <si>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стреляет пулями. Количество деталей: 29 шт. Размер робота: 35х13х46 см. Размер машины: 38,5х16х11 см. Размер коробки: 26,5х7,5х27 см. В комплекте маленькие роботы. Пули в комплекте. Работает от батареек: 2*AG13 (в комплекте). </t>
  </si>
  <si>
    <t>277545</t>
  </si>
  <si>
    <t>Робот-трансформер, 36х9х55 см, свет, звук, в коробке (Арт. 3125825)</t>
  </si>
  <si>
    <t>3125825</t>
  </si>
  <si>
    <t>4670419774883</t>
  </si>
  <si>
    <t xml:space="preserve">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Материал: пластик. Особенности: стреляет пулями. В наборе: 10 маленьких роботов 7 см в высоту. Размер робота: 36х9х55 см. Размер коробки: 39х10х37 см. В комплекте: 6 пуль. В комплекте 2*LR44. В коробке. </t>
  </si>
  <si>
    <t>РОБОТЫ, ТРАНСФОРМЕРЫ</t>
  </si>
  <si>
    <t>213820</t>
  </si>
  <si>
    <t xml:space="preserve"> Динозавр трансформер, 20,5х8х25см, микс (Арт. И-9506 )</t>
  </si>
  <si>
    <t>И-9506</t>
  </si>
  <si>
    <t>4670159095064</t>
  </si>
  <si>
    <t>Трансформеры — одни из самых популярных игрушек у детей. Каждый ребенок мечтает о чудо-роботе, который легким движением руки можно превратить в машинку. Эта игрушка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20,5х8х25см. В коробке. Микс.</t>
  </si>
  <si>
    <t>213822</t>
  </si>
  <si>
    <t xml:space="preserve"> Динозавр трансформер, 20,5х8х25см, микс (Арт. И-9508)</t>
  </si>
  <si>
    <t>И-9508</t>
  </si>
  <si>
    <t>4670159095088</t>
  </si>
  <si>
    <t>213823</t>
  </si>
  <si>
    <t xml:space="preserve"> Динозавр трансформер, 20,5х8х25см, микс (Арт. И-9509)</t>
  </si>
  <si>
    <t>И-9509</t>
  </si>
  <si>
    <t>4670159095095</t>
  </si>
  <si>
    <t>213824</t>
  </si>
  <si>
    <t xml:space="preserve"> Динозавр трансформер, 20,5х8х25см, микс (Арт. И-9510)</t>
  </si>
  <si>
    <t>И-9510</t>
  </si>
  <si>
    <t>4670159095101</t>
  </si>
  <si>
    <t>213821</t>
  </si>
  <si>
    <t xml:space="preserve"> Динозавр трансформер, 20,5х8х25см, микс (Арт.И-9507 )</t>
  </si>
  <si>
    <t>И-9507</t>
  </si>
  <si>
    <t>4670159095071</t>
  </si>
  <si>
    <t>214876</t>
  </si>
  <si>
    <t>Машина трансформер на радиоуправлении 23х9х6см, 3*1,2В аккум. в к-те, 2*АА не в к-те (арт. 2383474)</t>
  </si>
  <si>
    <t>2383474</t>
  </si>
  <si>
    <t>4670159102342</t>
  </si>
  <si>
    <t>Машинка-трансформер понравится любому ребенку! Мальчикам будет очень интересно играть с таким трансформером, придумывая множество захватывающих сюжетов для тематической игры. Такая машинка способствует развитию познавательного мышления, моторики, координации движений, внимания и ловкости. В коробке. Аккумулятор 3*1,2В в комплекте,  2*AA приобретаются отдельно. Размер: 23х9х6см.</t>
  </si>
  <si>
    <t>185294</t>
  </si>
  <si>
    <t>Машинка-робот полицейская (11,5см)(цвет-микс,в пакете) ( Арт. 1973452)</t>
  </si>
  <si>
    <t>1973452</t>
  </si>
  <si>
    <t>4620129739306</t>
  </si>
  <si>
    <t xml:space="preserve">Машинка-робот понравится любому ребенку! Мальчикам будет очень интересно играть с такой игрушкой, придумывая множество захватывающих сюжетов для тематической игры. Размер: 11,5 см. Цвет: микс. В пакете. </t>
  </si>
  <si>
    <t>256273</t>
  </si>
  <si>
    <t>Набор 2 шт. Роботов-трансформеров, 45,5х9,5х31,5см, в коробке (Арт. FCJ0768658)</t>
  </si>
  <si>
    <t>FCJ0768658</t>
  </si>
  <si>
    <t>4620387737229</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</si>
  <si>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желтого трансформера 22*16*7 см, размер желтого авто 18,5*7,5*6 см. Размер сине-красного трансформера 22*16*7 см, размер сине-красного авто 22*7,5*7,5 см. Размер: 45,5х9,5х31,5 см. В коробке.</t>
  </si>
  <si>
    <t>258355</t>
  </si>
  <si>
    <t>Набор Роботов-трансформеров (2 шт.), 39х8х27 см, в коробке (Арт. FCJ1380918)</t>
  </si>
  <si>
    <t>FCJ1380918</t>
  </si>
  <si>
    <t>4670419701698</t>
  </si>
  <si>
    <t>Набор Роботов-трансформеров (2 шт.). Размер: 39х8х27 см. Упаковка: коробка с окном. Материал: пластик.</t>
  </si>
  <si>
    <t>258350</t>
  </si>
  <si>
    <t>Набор Роботов-трансформеров (2 шт.), 39х8х27 см, в коробке (Арт. FCJ1380962)</t>
  </si>
  <si>
    <t>FCJ1380962</t>
  </si>
  <si>
    <t>4670419701674</t>
  </si>
  <si>
    <t>Набор Роботов-трансформеров (2 шт.). Размер: 39х8х27 см. Материал: пластик. Упаковка: коробка с окном.</t>
  </si>
  <si>
    <t>258353</t>
  </si>
  <si>
    <t>Набор Роботов-трансформеров (2 шт.), в коробке (Арт. FCJ1380939)</t>
  </si>
  <si>
    <t>FCJ1380939</t>
  </si>
  <si>
    <t>4670419701681</t>
  </si>
  <si>
    <t>Набор Роботов-трансформеров (2 шт.). Упаковка: коробка с окном. Материал: пластик.</t>
  </si>
  <si>
    <t>258347</t>
  </si>
  <si>
    <t xml:space="preserve">Набор Роботов-трансформеров (4 шт.), 42,2х7,6х29,3 см, в коробке (Арт. FCJ1371068) </t>
  </si>
  <si>
    <t>FCJ1371068</t>
  </si>
  <si>
    <t>4670419701667</t>
  </si>
  <si>
    <t>Набор Роботов-трансформеров (4 шт.). Размер: 42,2х7,6х29,3 см. Материал: пластик. Упаковка: коробка с окном.</t>
  </si>
  <si>
    <t>185297</t>
  </si>
  <si>
    <t>Робот-трансформер танк(14,5 см)(цвет-микс,в пакете) ( Арт. 2137493)</t>
  </si>
  <si>
    <t>2137493</t>
  </si>
  <si>
    <t>4620129739337</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</si>
  <si>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14,5 см. В пакете. Цвет: микс.</t>
  </si>
  <si>
    <t>267077</t>
  </si>
  <si>
    <t>Робот-трансформер, 24х8х22см, в коробке (Арт. FCJ1323391)</t>
  </si>
  <si>
    <t>FCJ1323391</t>
  </si>
  <si>
    <t>4670419732487</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</si>
  <si>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Размеры: коробка: 38х8,3х21,8 см, робот: 24х22х8 см, машинка: 10х10х21 см. В коробке.</t>
  </si>
  <si>
    <t>256277</t>
  </si>
  <si>
    <t>Робот-трансформер, 37,5х15,5х40,5см, в коробке (Арт. FCJ1277298)</t>
  </si>
  <si>
    <t>FCJ1277298</t>
  </si>
  <si>
    <t>4620387737267</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</si>
  <si>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трансформера 34*30*14 см. Размер: 37,5х15,5х40,5 см. В коробке.</t>
  </si>
  <si>
    <t>213850</t>
  </si>
  <si>
    <t>Робот-трансформер, в наборе, микс, 22х7х25см (Арт. И-9513)</t>
  </si>
  <si>
    <t>И-9513</t>
  </si>
  <si>
    <t>4670159095132</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</si>
  <si>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22х7х25см. В коробке. Микс.</t>
  </si>
  <si>
    <t>256268</t>
  </si>
  <si>
    <t>Робот-трансформер, размер робота 34*21*12 см, в коробке (Арт. FCJ1224486)</t>
  </si>
  <si>
    <t>FCJ1224486</t>
  </si>
  <si>
    <t>4620387737205</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</si>
  <si>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игры.Размер робота 34*21*12 см. Размер машины 32*15,5*13 см. Размер коробки 29х14,5х41,5 см. В коробке.</t>
  </si>
  <si>
    <t>256272</t>
  </si>
  <si>
    <t>Робот-трансформер, размер робота 34*22,5*14 см, в коробке (Арт. FCJ0768661)</t>
  </si>
  <si>
    <t>FCJ0768661</t>
  </si>
  <si>
    <t>4620387737212</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</si>
  <si>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робота 34*22,5*14 см. Размер машины 30*12*13,5 см. Размер коробки: 29х15,5х36 см. В коробке.</t>
  </si>
  <si>
    <t>256276</t>
  </si>
  <si>
    <t>Робот-трансформер, размер транс. 30,5*16,5*10,5 см, в коробке (Арт. FCJ0859505)</t>
  </si>
  <si>
    <t>FCJ0859505</t>
  </si>
  <si>
    <t>4620387737250</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</si>
  <si>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трансформера 30,5*16,5*10,5 см, размер авто 26,5*11,5*8 см.Размер: 29х15,5х36 см. В коробке.</t>
  </si>
  <si>
    <t>256275</t>
  </si>
  <si>
    <t>Робот-трансформер, размер трансф. 30,5*16,5*10,5 см, в коробке (Арт. FCJ0859503)</t>
  </si>
  <si>
    <t>FCJ0859503</t>
  </si>
  <si>
    <t>4620387737243</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</si>
  <si>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Трансформер размер 30,5*16,5*10,5 см, размер авто 26,5*11,5*10 см. Размер: 29х15,5х36 см. В коробке.</t>
  </si>
  <si>
    <t>256274</t>
  </si>
  <si>
    <t>Робот-трансформер, размер трансф. 36*24,5*12,5 см, в коробке (Арт. FCJ0768660)</t>
  </si>
  <si>
    <t>FCJ0768660</t>
  </si>
  <si>
    <t>4620387737236</t>
  </si>
  <si>
    <t>Робот-трансформер — одна из самых популярных игрушек у детей. Каждый ребенок мечтает о чудо-роботе, который легким движением руки можно превратить в машинку. Робобиль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Трансформер размер 36*24,5*12,5 см. Размер авто 30*12,5*9,5 см. Размер: 29х14,5х41 см. В коробке.</t>
  </si>
  <si>
    <t>164087</t>
  </si>
  <si>
    <t>Танк-трансформер "Армия-1" (свет,звук,бат.3шт.АА не в компл.,в коробке) (Арт. 1895937)</t>
  </si>
  <si>
    <t>1895937</t>
  </si>
  <si>
    <t>4610144824378</t>
  </si>
  <si>
    <t>Танк-трансформер понравится любому ребенку! Мальчикам будет очень интересно играть с таким трансформером, придумывая множество захватывающих сюжетов для тематической игры. Световые и звуковые эффекты сделают игровой процесс еще увлекательнее! В коробке. Батарейки 3*АА приобретаются отдельно.</t>
  </si>
  <si>
    <t>210586</t>
  </si>
  <si>
    <t>Трансформер "Альянс", 4 в 1, 24х9х27,5см, в коробке (Арт. 2358167)</t>
  </si>
  <si>
    <t>2358167</t>
  </si>
  <si>
    <t>4670159077725</t>
  </si>
  <si>
    <t>Трансформеры — одни из самых популярных игрушек у детей. Каждый ребенок мечтает о чудо-роботе, который легким движением руки можно превратить в самолет. Эта игрушка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Особенности: 4 в 1. Размер: 24х9х27,5 см. В коробке.</t>
  </si>
  <si>
    <t>210580</t>
  </si>
  <si>
    <t>Трансформер "Танк", цвет микс, 17,4х8,5х27,4см, в коробке (Арт. 2358159)</t>
  </si>
  <si>
    <t>2358159</t>
  </si>
  <si>
    <t>4670159077701</t>
  </si>
  <si>
    <t>Трансформеры — одни из самых популярных игрушек у детей. Каждый ребенок мечтает о чудо-роботе, который легким движением руки можно превратить в самолет. Эта игрушка развивает фантазию и логическое мышление, ловкость рук, пространственное мышление, развитие мелкой моторики, усидчивости и терпеливости, учит преодолевать трудности и не сдаваться на пути к цели. Ребенку будет интересно играть с таким трансформером, он сможет придумать множество захватывающих сюжетов для тематической игры! Размер: 17,4х8,5х27,4 см. В коробке. Цвет микс.</t>
  </si>
  <si>
    <t>04. ЖИВОТНЫЕ, ДИНОЗАВРЫ, НАСЕКОМЫЕ</t>
  </si>
  <si>
    <t>ЖИВОТНЫЕ, ДИНОЗАВРЫ, НАСЕКОМЫЕ (НА БАТАРЕЙКАХ)</t>
  </si>
  <si>
    <t>239849</t>
  </si>
  <si>
    <t>Дракон интерактивная игрушка (свет,пар, движение,  бат 3*1,5V АА не в к-те) (арт.3373)</t>
  </si>
  <si>
    <t>3373</t>
  </si>
  <si>
    <t>4640163451477</t>
  </si>
  <si>
    <t>Игрушка с эффектами свечения, пара и движения приведет в восторг вашего ребенка! Встроенный аккумулятор позволяет использовать батарейки только для включения игрушки. Размер игрушки 24,8х10,0х16,5 см. Размер коробки: 78,5х35,5х87 см. Размер игрушки 24.8х10х16.5 см. Работает от батареек типа 3*1,5V АА (не в к-те). В коробке.</t>
  </si>
  <si>
    <t>06. РАЦИИ</t>
  </si>
  <si>
    <t>254757</t>
  </si>
  <si>
    <t>Детская рация (17х3.5х7.5 см, дальность связи 30 м, 40МГц, 6*ААА не в комплекте)(Арт.2907465)</t>
  </si>
  <si>
    <t>2907465</t>
  </si>
  <si>
    <t>4650239006197</t>
  </si>
  <si>
    <t xml:space="preserve">Детская рация. Размер: 17х3.5х7.5 см, дальность связи - 30 м. Частота 40 МГц. Батарейки 6*ААА не в комплекте. Материал: пластик. В коробке. </t>
  </si>
  <si>
    <t>201379</t>
  </si>
  <si>
    <t>Рация детская 2 шт., 27 МГц, дальность связи 50м,27,5х3,5х19,5см,бат.4*AAA не в к-те ( Арт. 2338669)</t>
  </si>
  <si>
    <t>2338669</t>
  </si>
  <si>
    <t>4670159026396</t>
  </si>
  <si>
    <t>Рация — это незаменимый спутник детей в играх на свежем воздухе, также рации могут быть использованы в качестве дополнительного средства связи на прогулках, кемпинге, в походах. Детские рации — ценный и практичный подарок на любой праздник! В наборе: 2 рации. Особенности: 27 МГц, дальность связи 50м. Батарейки 4*AAA не в комплекте. Размер: 27,5х3,5х19,5см. В блистере.</t>
  </si>
  <si>
    <t>201377</t>
  </si>
  <si>
    <t>Рация детская 2 шт., дальность связи 400-600м, 18х4х23см, батарейки 4*AA не в к-те ( Арт. 2299700)</t>
  </si>
  <si>
    <t>2299700</t>
  </si>
  <si>
    <t>4670159026372</t>
  </si>
  <si>
    <t>Рация — это незаменимый спутник детей в играх на свежем воздухе, также рации могут быть использованы в качестве дополнительного средства связи на прогулках, кемпинге, в походах. Детские рации — ценный и практичный подарок на любой праздник! В наборе: 2 рации. Особенности: дальность связи 400-600м. Батарейки 4*AA не в комплекте. Размер: 18х4х23см. В коробке.</t>
  </si>
  <si>
    <t>201380</t>
  </si>
  <si>
    <t>Рация детская 2 шт.,27 МГц, дальн.св.20м на ул.,10м в помещ.,16х4,5х121,2см,2*9Vв к-те(Арт. 2033882)</t>
  </si>
  <si>
    <t>2033882</t>
  </si>
  <si>
    <t>4670159026402</t>
  </si>
  <si>
    <t>Рация — это незаменимый спутник детей в играх на свежем воздухе, также рации могут быть использованы в качестве дополнительного средства связи на прогулках, кемпинге, в походах. Детские рации — ценный и практичный подарок на любой праздник! В наборе: 2 рации. Особенности: 27 МГц, дальность связи 20м на улице, 10м в помещении. Батарейки 2*9V в комплекте. Размер: 16х4,5х121,2см. В коробке.</t>
  </si>
  <si>
    <t>12. ИГРУШКИ ДЛЯ ДЕВОЧЕК</t>
  </si>
  <si>
    <t>01. Транспорт для кукол</t>
  </si>
  <si>
    <t>242040</t>
  </si>
  <si>
    <t>Машинка "РОЗОВЫЙ ДЖИП С КУКЛОЙ" (17,5х31 см, коробке) (арт. И-1906)</t>
  </si>
  <si>
    <t>И-1906</t>
  </si>
  <si>
    <t>4670159219064</t>
  </si>
  <si>
    <t>Розовый джип с куклой - это яркая и функциональная игрушка, которая не оставит равнодушной ни одну маленькую принцессу. Машинка выполнена в розовом цвете, а внутри неё находится кукла, что делает её ещё более привлекательной для детей. Размер игрушки составляет 17,5х31 см, она упакована в красивую коробку с окном, что делает её идеальным подарком для любого праздника. Материал: пластик.</t>
  </si>
  <si>
    <t>242038</t>
  </si>
  <si>
    <t>Машинка "РОЗОВЫЙ ДЖИП" (17,5х31 см, коробке) (арт. И-9914)</t>
  </si>
  <si>
    <t>И-9914</t>
  </si>
  <si>
    <t>4670159219149</t>
  </si>
  <si>
    <t>Машинка "Розовый джип" - это игрушка для детей, которая подарит им море радости и веселья. Размер машинки составляет 17,5х31 см, что делает её достаточно большой для увлекательных игр. Она упакована в красивую коробку с окном, что делает её идеальным подарком для любого ребенка. Материал: пластик.</t>
  </si>
  <si>
    <t>164455</t>
  </si>
  <si>
    <t>Машинка "РОЗОВЫЙ КАБРИОЛЕТ С КУКЛОЙ"(кукла микс,30 x 15,5 x 13см) (в кор)(Арт. И-1047)</t>
  </si>
  <si>
    <t>И-1047</t>
  </si>
  <si>
    <t>4610144810470</t>
  </si>
  <si>
    <t>Машинка для куклы понравится любой девочке! Такой игровой набор отлично развивает воображение ребенка, мелкую моторику ручек и координацию движений, позволяет придумать множество интересных сюжетно-ролевых игр. Игрушка изготовлена из безопасного и качественного материала. Размер машинки 30 x15,5 x 13 см. Двери не открываются. В машинку можно посадить куклу размером до 30 см по типу барби.</t>
  </si>
  <si>
    <t>164462</t>
  </si>
  <si>
    <t>Машинка "РОЗОВЫЙ КАБРИОЛЕТ-1"(30 x 15,5 x 13 см) (в коробке) (Арт. И-1045)</t>
  </si>
  <si>
    <t>И-1045</t>
  </si>
  <si>
    <t>4610144810456</t>
  </si>
  <si>
    <t>164459</t>
  </si>
  <si>
    <t>Машинка "ФИОЛЕТОВЫЙ КАБРИОЛЕТ-1"(30 x 15,5 x 13 см) (в коробке) (Арт. И-1044)</t>
  </si>
  <si>
    <t>И-1044</t>
  </si>
  <si>
    <t>4610144810449</t>
  </si>
  <si>
    <t>02. Куклы (более 30см)</t>
  </si>
  <si>
    <t>02. Кукла Жасмин 33см</t>
  </si>
  <si>
    <t>254502</t>
  </si>
  <si>
    <t>Кукла 33см (голубые глаза, накладные ресницы) в коробке (арт. LS13RC-2)</t>
  </si>
  <si>
    <t>LS13RC-2</t>
  </si>
  <si>
    <t>4650239004308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</si>
  <si>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голубые глаза, накладные ресницы. Одежда и обувь снимаются. Размер: 33 см.  Упаковка: коробка с окном. Материал: пластик, текстиль.</t>
  </si>
  <si>
    <t>254503</t>
  </si>
  <si>
    <t>Кукла 33см (голубые глаза, накладные ресницы) в коробке (арт. LS13RC-3)</t>
  </si>
  <si>
    <t>LS13RC-3</t>
  </si>
  <si>
    <t>4650239004315</t>
  </si>
  <si>
    <t>254501</t>
  </si>
  <si>
    <t>Кукла 33см (зеленые глаза, накладные ресницы) в коробке (арт. LS13RC-1)</t>
  </si>
  <si>
    <t>LS13RC-1</t>
  </si>
  <si>
    <t>4650239004292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</si>
  <si>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накладные ресницы. Одежда и обувь снимаются. Размер: 33 см.  Упаковка: коробка с окном. Материал: пластик, текстиль.</t>
  </si>
  <si>
    <t>254506</t>
  </si>
  <si>
    <t>Кукла 33см (зеленые глаза, накладные ресницы) в коробке (арт. LS13RC-5)</t>
  </si>
  <si>
    <t>LS13RC-5</t>
  </si>
  <si>
    <t>4650239004339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</si>
  <si>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накладные ресницы. Одежда и обусвь снимются. Размер: 33 см.  Упаковка: коробка с окном. Материал: пластик, текстиль.</t>
  </si>
  <si>
    <t>254507</t>
  </si>
  <si>
    <t>Кукла 33см (зеленые глаза, накладные ресницы) в коробке (арт. LS13RC-6)</t>
  </si>
  <si>
    <t>LS13RC-6</t>
  </si>
  <si>
    <t>4650239004346</t>
  </si>
  <si>
    <t>254508</t>
  </si>
  <si>
    <t>Кукла 33см (зеленые глаза, накладные ресницы) в коробке (арт. LS13RC-7)</t>
  </si>
  <si>
    <t>LS13RC-7</t>
  </si>
  <si>
    <t>4650239004353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</si>
  <si>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Особенности: зеленые глаза, накладыне ресницы. Одежда и обувь снимаются. Размер: 33 см.  Упаковка: коробка с окном. Материал: пластик, текстиль.</t>
  </si>
  <si>
    <t>205610</t>
  </si>
  <si>
    <t>Кукла 33см в коробке Арт. LS1301</t>
  </si>
  <si>
    <t>LS1301</t>
  </si>
  <si>
    <t>4670159032649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</si>
  <si>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Размер: 33 см. В пакете.</t>
  </si>
  <si>
    <t>205627</t>
  </si>
  <si>
    <t>Кукла 33см в коробке Арт. LS1301-1</t>
  </si>
  <si>
    <t>LS1301-1</t>
  </si>
  <si>
    <t xml:space="preserve">4670159032656 </t>
  </si>
  <si>
    <t>238559</t>
  </si>
  <si>
    <t>Кукла 33см в коробке Арт. LS1301-11</t>
  </si>
  <si>
    <t>LS1301-11</t>
  </si>
  <si>
    <t>4670159214625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</si>
  <si>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Размер: 33 см. В коробке с окном.</t>
  </si>
  <si>
    <t>238555</t>
  </si>
  <si>
    <t>Кукла 33см в коробке Арт. LS1301-13</t>
  </si>
  <si>
    <t>LS1301-13</t>
  </si>
  <si>
    <t>4670159214588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</si>
  <si>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Многие психологи заявляют: игры в куклы не только увлекательны, но и крайне важны для дальнейшей социализации и развития малыша. Так, в ходе игры, девочки учатся выстраивать взаимоотношения, прорабатывать собственные эмоции и улучшают навыки общения и творчества. Особенности: при солнечном свете белая прядь волос меняет на розовый цвет. Размер куклы: 33 см. В коробке с окном.</t>
  </si>
  <si>
    <t>238556</t>
  </si>
  <si>
    <t>Кукла 33см в коробке Арт. LS1301-14</t>
  </si>
  <si>
    <t>LS1301-14</t>
  </si>
  <si>
    <t>4670159214595</t>
  </si>
  <si>
    <t>238557</t>
  </si>
  <si>
    <t>Кукла 33см в коробке Арт. LS1301-15</t>
  </si>
  <si>
    <t>LS1301-15</t>
  </si>
  <si>
    <t>4670159214601</t>
  </si>
  <si>
    <t>238567</t>
  </si>
  <si>
    <t>Кукла 33см в коробке Арт. LS1301-18</t>
  </si>
  <si>
    <t>LS1301-18</t>
  </si>
  <si>
    <t>4670159216247</t>
  </si>
  <si>
    <t>238558</t>
  </si>
  <si>
    <t>Кукла 33см в коробке Арт. LS1301-19</t>
  </si>
  <si>
    <t>LS1301-19</t>
  </si>
  <si>
    <t>4670159214618</t>
  </si>
  <si>
    <t>216020</t>
  </si>
  <si>
    <t>Кукла 33см, в коробке (Арт. LS1301-2)</t>
  </si>
  <si>
    <t>LS1301-2</t>
  </si>
  <si>
    <t>4670159108139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</si>
  <si>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в нарядном платье придется по душе вашей малышке! Размер: 33 см. В коробке.</t>
  </si>
  <si>
    <t>229433</t>
  </si>
  <si>
    <t>Кукла 33см., в коробке (арт. LS1301-4)</t>
  </si>
  <si>
    <t>LS1301-4</t>
  </si>
  <si>
    <t>4670159139911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</si>
  <si>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33 см. Материал: пластик, текстиль. Упаковка: коробка с окном.</t>
  </si>
  <si>
    <t>229432</t>
  </si>
  <si>
    <t>Кукла 33см., в коробке (арт. LS1301-5)</t>
  </si>
  <si>
    <t>LS1301-5</t>
  </si>
  <si>
    <t>4670159139904</t>
  </si>
  <si>
    <t>03. Кукла Камелия 40см</t>
  </si>
  <si>
    <t>205600</t>
  </si>
  <si>
    <t>Кукла "Водная фея",  размер 40 см (в коробке) ( Арт. LS1502-3)</t>
  </si>
  <si>
    <t>LS1502-3</t>
  </si>
  <si>
    <t>4620129787338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</si>
  <si>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40 см. Материал: пластик, текстиль. Рекомендовано детям от 3х лет. В коробке.</t>
  </si>
  <si>
    <t>205599</t>
  </si>
  <si>
    <t>Кукла "Жанна",  размер 40 см (в наборе с расческой, в коробке) ( Арт. LS1502-1)</t>
  </si>
  <si>
    <t>LS1502-1</t>
  </si>
  <si>
    <t>4620129787314</t>
  </si>
  <si>
    <t>Красивая кукла в коробке понравится всем маленьким девочкам.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40 см. В наборе: расческа. Материал: пластик, текстиль. Рекомендовано детям от 3х лет. В коробке.</t>
  </si>
  <si>
    <t>205591</t>
  </si>
  <si>
    <t>Кукла "Кира", размер 40 см (в наборе с расческой, в коробке) ( Арт. LS1502)</t>
  </si>
  <si>
    <t>LS1502</t>
  </si>
  <si>
    <t>4620129787307</t>
  </si>
  <si>
    <t>194690</t>
  </si>
  <si>
    <t>Кукла "Мэри",  размер 40 см (в коробке) ( Арт. LS1502-2)</t>
  </si>
  <si>
    <t>LS1502-2</t>
  </si>
  <si>
    <t>4620129787321</t>
  </si>
  <si>
    <t>04. Кукла Роза 33 см, в наборе</t>
  </si>
  <si>
    <t>259166</t>
  </si>
  <si>
    <t>Кукла 33 см в наборе (2 платья, 2 пары обуви) в коробке (арт.ИК-0397)</t>
  </si>
  <si>
    <t>ИК-0397</t>
  </si>
  <si>
    <t>4670419703975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</si>
  <si>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2 платья, 2 пары обуви. В коробке.</t>
  </si>
  <si>
    <t>259180</t>
  </si>
  <si>
    <t>Кукла 33 см в наборе (2 платья, 2 пары обуви) в коробке (арт.ИК-9403)</t>
  </si>
  <si>
    <t>ИК-9403</t>
  </si>
  <si>
    <t>4670419704033</t>
  </si>
  <si>
    <t>259179</t>
  </si>
  <si>
    <t>Кукла 33 см в наборе (3 платья, 2 пары обуви) в коробке (арт.ИК-9402)</t>
  </si>
  <si>
    <t>ИК-9402</t>
  </si>
  <si>
    <t>4670419704026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</si>
  <si>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3 платья, 2 пары обуви. В коробке.</t>
  </si>
  <si>
    <t>259164</t>
  </si>
  <si>
    <t>Кукла 33 см в наборе (3 платья, 3 пары обуви) в коробке (арт.ИК-0396)</t>
  </si>
  <si>
    <t>ИК-0396</t>
  </si>
  <si>
    <t>4670419703968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</si>
  <si>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3 платья, 3 пары обуви. В коробке.</t>
  </si>
  <si>
    <t>259175</t>
  </si>
  <si>
    <t>Кукла 33 см в наборе (платье, туфли, аксессуары) в коробке (арт.ИК-9400)</t>
  </si>
  <si>
    <t>ИК-9400</t>
  </si>
  <si>
    <t>4670419704002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</si>
  <si>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платье, туфли, аксессуары. В коробке.</t>
  </si>
  <si>
    <t>259170</t>
  </si>
  <si>
    <t>Кукла 33 см в наборе (платье, туфли) в коробке (арт.ИК-0405)</t>
  </si>
  <si>
    <t>ИК-0405</t>
  </si>
  <si>
    <t>4670419704057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</si>
  <si>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платье, туфли. В коробке.</t>
  </si>
  <si>
    <t>259168</t>
  </si>
  <si>
    <t>Кукла 33 см в наборе (спортивный костюм, кеды, 2 платья, туфли, аксессуары) в коробке (арт.ИК-0399)</t>
  </si>
  <si>
    <t>ИК-0399</t>
  </si>
  <si>
    <t>4670419703999</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</si>
  <si>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33 см. В наборе: 1 спортивный костюм, кеды, 2 платья, туфли, аксессуары. В коробке.</t>
  </si>
  <si>
    <t>01. Кукла Cофия</t>
  </si>
  <si>
    <t>274714</t>
  </si>
  <si>
    <t>Кукла 30,5 см в наборе расчёска, в пакете (арт. ИК-5507)</t>
  </si>
  <si>
    <t>ИК-5507</t>
  </si>
  <si>
    <t>4670419755073</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</si>
  <si>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расческа. Размер: 30,5 см. Упаковка: пакет.</t>
  </si>
  <si>
    <t>274719</t>
  </si>
  <si>
    <t>Кукла 30,5 см в наборе расчёска, в пакете (арт.ИК-5508)</t>
  </si>
  <si>
    <t>ИК-5508</t>
  </si>
  <si>
    <t>4670419755080</t>
  </si>
  <si>
    <t>274722</t>
  </si>
  <si>
    <t>Кукла 30,5 см в наборе расчёска, в пакете (арт.ИК-5509)</t>
  </si>
  <si>
    <t>ИК-5509</t>
  </si>
  <si>
    <t>4670419755097</t>
  </si>
  <si>
    <t>274727</t>
  </si>
  <si>
    <t>Кукла 30,5 см в наборе расчёска, в пакете (арт.ИК-5510)</t>
  </si>
  <si>
    <t>ИК-5510</t>
  </si>
  <si>
    <t>4670419755103</t>
  </si>
  <si>
    <t>274730</t>
  </si>
  <si>
    <t>Кукла 30,5 см в наборе расчёска, в пакете (арт.ИК-5511)</t>
  </si>
  <si>
    <t>ИК-5511</t>
  </si>
  <si>
    <t>4670419755110</t>
  </si>
  <si>
    <t>274732</t>
  </si>
  <si>
    <t>Кукла 30,5 см в наборе расчёска, в пакете (арт.ИК-5512)</t>
  </si>
  <si>
    <t>ИК-5512</t>
  </si>
  <si>
    <t>4670419755127</t>
  </si>
  <si>
    <t>274733</t>
  </si>
  <si>
    <t>Кукла 30,5 см в наборе расчёска, в пакете (арт.ИК-5513)</t>
  </si>
  <si>
    <t>ИК-5513</t>
  </si>
  <si>
    <t>4670419755134</t>
  </si>
  <si>
    <t>274786</t>
  </si>
  <si>
    <t>Кукла 33см, в пакете ( Арт. ИК-5544)</t>
  </si>
  <si>
    <t>ИК-5544</t>
  </si>
  <si>
    <t>4670419755448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</si>
  <si>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33 см. В пакете. </t>
  </si>
  <si>
    <t>274785</t>
  </si>
  <si>
    <t>Кукла 33см, в пакете ( Арт.ИК-5543 )</t>
  </si>
  <si>
    <t>ИК-5543</t>
  </si>
  <si>
    <t>4670419755431</t>
  </si>
  <si>
    <t>274789</t>
  </si>
  <si>
    <t>Кукла 33см, в пакете ( Арт.ИК-5545 )</t>
  </si>
  <si>
    <t>ИК-5545</t>
  </si>
  <si>
    <t>4670419755455</t>
  </si>
  <si>
    <t>274778</t>
  </si>
  <si>
    <t>Кукла 36 см, в наборе 4 предмета (медицинские инструменты), в пакете (Арт.ИК-5536 )</t>
  </si>
  <si>
    <t>ИК-5536</t>
  </si>
  <si>
    <t>4670419755363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</si>
  <si>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4 предмета. Размер: 36 см. В пакете.</t>
  </si>
  <si>
    <t>274777</t>
  </si>
  <si>
    <t>Кукла 36 см, в наборе расчёска, в пакете ( Арт.ИК-5535 )</t>
  </si>
  <si>
    <t>ИК-5535</t>
  </si>
  <si>
    <t>4670419755356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</si>
  <si>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расчёска. Размер: 36 см. В пакете.</t>
  </si>
  <si>
    <t>274779</t>
  </si>
  <si>
    <t>Кукла 36 см, в наборе расчестка, в пакете ( Арт.ИК-5537 )</t>
  </si>
  <si>
    <t>ИК-5537</t>
  </si>
  <si>
    <t>4670419755370</t>
  </si>
  <si>
    <t>274781</t>
  </si>
  <si>
    <t>Кукла 38см, в пакете ( Арт.ИК-5539 )</t>
  </si>
  <si>
    <t>ИК-5539</t>
  </si>
  <si>
    <t>4670419755394</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</si>
  <si>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38 см. В пакете. </t>
  </si>
  <si>
    <t>274782</t>
  </si>
  <si>
    <t>Кукла 38см, в пакете ( Арт.ИК-5540 )</t>
  </si>
  <si>
    <t>ИК-5540</t>
  </si>
  <si>
    <t>4670419755400</t>
  </si>
  <si>
    <t>274783</t>
  </si>
  <si>
    <t>Кукла 38см, в пакете ( Арт.ИК-5541 )</t>
  </si>
  <si>
    <t>ИК-5541</t>
  </si>
  <si>
    <t>4670419755417</t>
  </si>
  <si>
    <t>274784</t>
  </si>
  <si>
    <t>Кукла 38см, в пакете ( Арт.ИК-5542 )</t>
  </si>
  <si>
    <t>ИК-5542</t>
  </si>
  <si>
    <t>4670419755424</t>
  </si>
  <si>
    <t>03. Наборы для резки</t>
  </si>
  <si>
    <t>224664</t>
  </si>
  <si>
    <t>Набор фруктов и овощей для резки (10 предметов, фиолетовая доска, зеленый нож, в пакете)(Арт.И-4270)</t>
  </si>
  <si>
    <t>И-4270</t>
  </si>
  <si>
    <t>4670159142706</t>
  </si>
  <si>
    <t>Набор для резки из 10 предметов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10 предметов: клубника (4,4х5,5 см), апельсин (6х6,5 см), арбуз (5х7,5 см), банан (3,5х10 см), баклажан (4х8 см), желтый перец (4х6,5 см), кукуруза (4,5х10 см), морковка (3,5х10 см), зеленый нож (4х16 см), разделочная фиолетовая доска (13х18 см). Возрастное ограничение: 3+. Материалы: пластик, текстиль (липучка). Упаковка: пакет с хедером.</t>
  </si>
  <si>
    <t>01. КУКЛЫ</t>
  </si>
  <si>
    <t>КУКЛЫ (БОЛЕЕ 20 СМ)</t>
  </si>
  <si>
    <t>КУКЛЫ (БЕЗ ФУНКЦИЙ)</t>
  </si>
  <si>
    <t>276278</t>
  </si>
  <si>
    <t>Кукла (26 см,  в коробке) (Арт. 2821609)</t>
  </si>
  <si>
    <t>2821609</t>
  </si>
  <si>
    <t>4670419761906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</si>
  <si>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26 см. Размер упаковки 30х8х18 см.</t>
  </si>
  <si>
    <t>276281</t>
  </si>
  <si>
    <t>Кукла (26 см,  в коробке) (Арт. 2821620)</t>
  </si>
  <si>
    <t>2821620</t>
  </si>
  <si>
    <t>4670419761913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</si>
  <si>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26 см. Крылья приклеены к одежде и не снимаются. Размер упаковки 30х8х18 см.</t>
  </si>
  <si>
    <t>276287</t>
  </si>
  <si>
    <t>Кукла (26 см,  в коробке) (Арт. 2821621)</t>
  </si>
  <si>
    <t>2821621</t>
  </si>
  <si>
    <t>4670419761920</t>
  </si>
  <si>
    <t>201763</t>
  </si>
  <si>
    <t>Кукла "Ася" 31,5см, в наборе расчестка, в пакете ( Арт. Y19471106)</t>
  </si>
  <si>
    <t>Y19471106</t>
  </si>
  <si>
    <t>4670159026303</t>
  </si>
  <si>
    <t>Ваша маленькая модница любит экспериментировать с прическами, придумывать новые образы чуть ли не каждый день? Кукла "Ася" станет незаменимой помощницей вашему ребёнку в этом деле. Комплект: расчёска. Размер: 31,5 см.Упаковка: пакет с хедером.</t>
  </si>
  <si>
    <t>201762</t>
  </si>
  <si>
    <t>Кукла "Врач" 31,5см, в наборе 4 предмета, в пакете ( Арт. Y19471084)</t>
  </si>
  <si>
    <t>Y19471084</t>
  </si>
  <si>
    <t>4670159026297</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</si>
  <si>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Для работы куклы необходимы 3 батарейки типа LR44 (входят в комплект). В наборе: 4 предмета. Размер: 31,5 см. Упаковка: пакет с хедером.</t>
  </si>
  <si>
    <t>201765</t>
  </si>
  <si>
    <t>Кукла "Катя" 31,5см, в наборе расчестка, в пакете ( Арт. Y19471113)</t>
  </si>
  <si>
    <t>Y19471113</t>
  </si>
  <si>
    <t>4670159026327</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</si>
  <si>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Комплект: расчёска. Размер: 31,5 см.Упаковка: пакет с хедером.</t>
  </si>
  <si>
    <t>201766</t>
  </si>
  <si>
    <t>Кукла "Лена" 31,5см, в наборе расчестка, в пакете ( Арт. Y19471120)</t>
  </si>
  <si>
    <t>Y19471120</t>
  </si>
  <si>
    <t>4670159026334</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</si>
  <si>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Комплект: расческа. Размер: 31,5 см.Упаковка: пакет с хедером.</t>
  </si>
  <si>
    <t>201764</t>
  </si>
  <si>
    <t>Кукла "Саша" 29см, в наборе расчестка, в пакете ( Арт. Y19471111)</t>
  </si>
  <si>
    <t>Y19471111</t>
  </si>
  <si>
    <t>4670159026310</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</si>
  <si>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Комплект: расческа. Размер: 31,5 см. Упаковка: пакет с хедером.</t>
  </si>
  <si>
    <t>КУКЛЫ В НАБОРЕ</t>
  </si>
  <si>
    <t>261258</t>
  </si>
  <si>
    <t>Кукла 30,5 см в наборе (3 предмета, в коробке) (Арт. FCJ1375503)</t>
  </si>
  <si>
    <t>FCJ1375503</t>
  </si>
  <si>
    <t>4670419711239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</si>
  <si>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3 предмета. Размер: 30,5 см. В коробке.</t>
  </si>
  <si>
    <t>261257</t>
  </si>
  <si>
    <t>Кукла 30,5 см в наборе с цветами, в коробке (Арт. FCJ1375499)</t>
  </si>
  <si>
    <t>FCJ1375499</t>
  </si>
  <si>
    <t>4670419711222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</si>
  <si>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цветы. Размер: 30,5 см. В коробке.</t>
  </si>
  <si>
    <t>274793</t>
  </si>
  <si>
    <t>Кукла 33 см, в наборе c аксессуарами, в коробке ( Арт. Y20058368-1)</t>
  </si>
  <si>
    <t>Y20058368-1</t>
  </si>
  <si>
    <t>4670419755493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</si>
  <si>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В наборе: аксессуары. Размер: 33 см. В коробке.</t>
  </si>
  <si>
    <t>274792</t>
  </si>
  <si>
    <t>Кукла 33 см, в наборе c аксессуарами, в коробке ( Арт. Y20058368)</t>
  </si>
  <si>
    <t>Y20058368</t>
  </si>
  <si>
    <t>4670419755486</t>
  </si>
  <si>
    <t>274791</t>
  </si>
  <si>
    <t>Кукла 33 см, в наборе c аксессуарами, в коробке ( Арт. Y20058369-1)</t>
  </si>
  <si>
    <t>Y20058369-1</t>
  </si>
  <si>
    <t>4670419755479</t>
  </si>
  <si>
    <t>274790</t>
  </si>
  <si>
    <t>Кукла 33 см, в наборе c аксессуарами, в коробке ( Арт. Y20058369)</t>
  </si>
  <si>
    <t>Y20058369</t>
  </si>
  <si>
    <t>4670419755462</t>
  </si>
  <si>
    <t>ФУНКЦИОНАЛЬНЫЕ, ИНТЕРАКТИВНЫЕ КУКЛЫ</t>
  </si>
  <si>
    <t>238629</t>
  </si>
  <si>
    <t>Кукла "Маленькая Марина" (пьет, писает, звук, с аксесс., закрывает глаза) ( Арт. Y14429812)</t>
  </si>
  <si>
    <t>Y14429812</t>
  </si>
  <si>
    <t>4670159216544</t>
  </si>
  <si>
    <t>Пупс "Маленькая марина"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бутылочка (9 см), детская коляска. В многоразовой сумке.</t>
  </si>
  <si>
    <t>238591</t>
  </si>
  <si>
    <t>Кукла "Маленькая Маша" (пьет,писает,звук,с аксесс.,закрывает глаза, 3*AG13 не в копмл.) Арт. 2072460</t>
  </si>
  <si>
    <t>2072460</t>
  </si>
  <si>
    <t>4670159216315</t>
  </si>
  <si>
    <t>Кукла "Маленькая Маша" станет прекрасным подарком для девочек, которые любят играть в дочки-матери. Размер: 33 см. Пьет, писает, издает звук, закрывает глаза. Работает от батареек типа 3*AG13 ( не в комплекте). В наборе: бутылочка (12х4,5 см.). В коробке с окном.</t>
  </si>
  <si>
    <t>238623</t>
  </si>
  <si>
    <t>Кукла "Маленькая Света" (пьет, писает, звук, с аксесс., закрывает глаза) ( Арт. Y14429720)</t>
  </si>
  <si>
    <t>Y14429720</t>
  </si>
  <si>
    <t>4670159216438</t>
  </si>
  <si>
    <t>Пупс "Маленьая Света"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бутылочка (9 см). В многоразовой сумке.</t>
  </si>
  <si>
    <t>238625</t>
  </si>
  <si>
    <t>Кукла "Маленькая Юля" (пьет, писает, звук, с аксесс., закрывает глаза) ( Арт. Y14429750)</t>
  </si>
  <si>
    <t>Y14429750</t>
  </si>
  <si>
    <t>4670159216483</t>
  </si>
  <si>
    <t>Пупс "Маленькая Юля"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и бутылочка (9см), детская кроватка (18х32 см, ширина спального места 16 см). В многоразовой сумке.</t>
  </si>
  <si>
    <t>275668</t>
  </si>
  <si>
    <t>Кукла 29 см (4 звука, с аксессуар., бат 3хAG3 в компл., в коробке) (Арт.Y27333051)</t>
  </si>
  <si>
    <t>Y27333051</t>
  </si>
  <si>
    <t>4670419759491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</si>
  <si>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13 медицинских принадлежностей и бутылочка. Размер: 29 см. Материал: пластик, текстиль. Упаковка: коробка с окном. Особенности: 4 звука. Батарейки 3хAG3 в комплекте. Размер коробки 50х9х30 см.</t>
  </si>
  <si>
    <t>275743</t>
  </si>
  <si>
    <t>Кукла 29 см (4 звука, с аксессуар., бат 3хAG3 в компл., в коробке) (Арт.Y27333146)</t>
  </si>
  <si>
    <t>Y27333146</t>
  </si>
  <si>
    <t>4670419759477</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</si>
  <si>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стульчик для кормления (20х16х17,5 см), поильник, нагрудник, тарелка с ложкой и вилкой. Размер: 29 см. Материал: пластик, текстиль. Упаковка: коробка с окном. Особенности: 4 звука. Батарейки 3хAG3 в комплекте. Размер коробки 30,5х22х21 см.</t>
  </si>
  <si>
    <t>275750</t>
  </si>
  <si>
    <t>Кукла 29 см (4 звука, с аксессуар., бат 3хAG3 в компл.) (Арт.Y27333490)</t>
  </si>
  <si>
    <t>Y27333490</t>
  </si>
  <si>
    <t>4670419759644</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</si>
  <si>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Глаза  неподвижные. Размер: 29 см. Материал: пластик, текстиль. Упаковка: коробка с окном. Особенности: 4 звука. Батарейки 3хAG3 в комплекте. </t>
  </si>
  <si>
    <t>275763</t>
  </si>
  <si>
    <t>Кукла 29 см (4 звука, с аксессуар., бат 3хAG3 в компл.) (Арт.Y27333491)</t>
  </si>
  <si>
    <t>Y27333491</t>
  </si>
  <si>
    <t>4670419759651</t>
  </si>
  <si>
    <t>275673</t>
  </si>
  <si>
    <t>Кукла 36 см (12 звуков, с аксессуар., пьёт, писает, бат 3хAG13 в компл., в коробке) (Арт.Y14429829)</t>
  </si>
  <si>
    <t>Y14429829</t>
  </si>
  <si>
    <t>4670419759583</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</si>
  <si>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умывальник с зеркалом (37х13,5х24,5 см), унитаз (18х11х13 см), стаканчик, зубная щётка, флакон - 3 шт, поильник, тарелка с ложкой и вилкой, уточка, нагрудник, тапочки, подгузник, соска на цепочке, погремушка - 2 шт. Размер: 36 см. Материал: пластик, текстиль. Упаковка: коробка с окном. Особенности: 12 звуков, свет, пьёт, писает, закрывает глаза. Батарейки 3хAG3 в комплекте. Батарейки 2хAA не в комплекте</t>
  </si>
  <si>
    <t>275748</t>
  </si>
  <si>
    <t>Кукла 36 см (12 звуков, с аксессуар., пьёт, писает, бат 3хAG13 в компл., в коробке) (Арт.Y14429839)</t>
  </si>
  <si>
    <t>Y14429839</t>
  </si>
  <si>
    <t>4670419759569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</si>
  <si>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горшок, тарелка с ложкой и вилкой,  нагрудник, соска-пустышка, поильник.  Издаёт 12 звуков, глаза закрываются. Размер: 36 см. Материал: пластик, текстиль. Упаковка: коробка с окном. Особенности: 12 звуков, пьёт, писает. Батарейки 3хAG3 в комплекте. Размер коробки 35х10х25 см.</t>
  </si>
  <si>
    <t>275745</t>
  </si>
  <si>
    <t>Кукла 36 см (12 звуков, с аксессуар., пьёт, писает, бат 3хAG13 в компл., в коробке) (Арт.Y14429862)</t>
  </si>
  <si>
    <t>Y14429862</t>
  </si>
  <si>
    <t>4670419759538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</si>
  <si>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унитаз (18х11х13 см), бутылочка, подгузник, баночки - 2 шт, мыльница, тапочки. Размер: 36 см. Материал: пластик, текстиль. Упаковка: коробка с окном. Особенности: 12 звуков, пьёт, писает. Батарейки 3хAG3 в комплекте. Батарейки 2хAA не в комплекте. Размер коробки: 35х13,5х30 см.</t>
  </si>
  <si>
    <t>275749</t>
  </si>
  <si>
    <t>Кукла 36 см (12 звуков, с аксессуар.,пьёт, писает, бат 3хAG13 в компл., в коробке) (Арт.Y27333487)</t>
  </si>
  <si>
    <t>Y27333487</t>
  </si>
  <si>
    <t>4670419759613</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</si>
  <si>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горшок. Глаза  неподвижные. Размер: 36 см. Материал: пластик, текстиль. Упаковка: коробка с окном. Особенности: 12 звуков. Батарейки 3хAG3 в комплекте. </t>
  </si>
  <si>
    <t>274798</t>
  </si>
  <si>
    <t>Кукла 36 см (пьёт, писает, с аксессуарами, в пакете) (Арт.Y20058463)</t>
  </si>
  <si>
    <t>Y20058463</t>
  </si>
  <si>
    <t>4670419755523</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</si>
  <si>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Особенности: пьёт, писает. В наборе: аксессуары. Размер: 36 см. В пакете.</t>
  </si>
  <si>
    <t>274799</t>
  </si>
  <si>
    <t>Кукла 36 см (пьёт, писает, с аксессуарами,в пакете)  (Арт.Y20058461)</t>
  </si>
  <si>
    <t>Y20058461</t>
  </si>
  <si>
    <t>4670419755530</t>
  </si>
  <si>
    <t>КУКЛЫ-МАНЕКЕНЫ</t>
  </si>
  <si>
    <t>202810</t>
  </si>
  <si>
    <t xml:space="preserve"> Кукла-манекен для создания причесок, в наборе зеркало, расческа, 23,5х23 см ( Арт. 2169490)</t>
  </si>
  <si>
    <t>2169490</t>
  </si>
  <si>
    <t>4670159033479</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</si>
  <si>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зеркало, расческа. Размер: 23,5х23 см. В коробке.</t>
  </si>
  <si>
    <t>270180</t>
  </si>
  <si>
    <t>Кукла манекен для создания причёсок (с аксессур., 10 предметов, коробка) (Арт.2865789)</t>
  </si>
  <si>
    <t>2865789</t>
  </si>
  <si>
    <t>4670419744305</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</si>
  <si>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10 предметов. Размер упаковки: 27х13х24 см.</t>
  </si>
  <si>
    <t>270185</t>
  </si>
  <si>
    <t>Кукла манекен для создания причёсок (с аксессур., 11 предметов, коробка) (Арт.3078657-1)</t>
  </si>
  <si>
    <t>3078657-1</t>
  </si>
  <si>
    <t>4670419744343</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</si>
  <si>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11 предметов. Размер упаковки: 24,5х10х20 см.</t>
  </si>
  <si>
    <t>270184</t>
  </si>
  <si>
    <t>Кукла манекен для создания причёсок (с аксессур., 11 предметов, коробка) (Арт.3078657)</t>
  </si>
  <si>
    <t>3078657</t>
  </si>
  <si>
    <t>4670419744336</t>
  </si>
  <si>
    <t>270183</t>
  </si>
  <si>
    <t>Кукла манекен для создания причёсок(20,5х14,5х17,5 см, с аксессуар., 7 предм.,коробка) (Арт.3024737)</t>
  </si>
  <si>
    <t>3024737</t>
  </si>
  <si>
    <t>4670419744329</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</si>
  <si>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7 предметов. Размер упаковки: 23,6х15,6х18,6 см.</t>
  </si>
  <si>
    <t>202813</t>
  </si>
  <si>
    <t>Кукла-манекен для создания причесок,в наб.зерк.,расч.,пом.,тени,фен,ободок,микс 40,5х24см ( 2043043)</t>
  </si>
  <si>
    <t>2043043</t>
  </si>
  <si>
    <t>4670159033509</t>
  </si>
  <si>
    <t>Кукла-манекен для создания причесок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 В наборе: зеркало, расческа, помада, тени, фен, ободок. Размер: 40,5х24 см. В коробке микс.</t>
  </si>
  <si>
    <t>130182</t>
  </si>
  <si>
    <t>Манекен для создания причесок (32x25см) "МОДНЫЙ ОБРАЗ-2" (аксесс, в коробке) (Арт. Y15719018)</t>
  </si>
  <si>
    <t>Y15719018</t>
  </si>
  <si>
    <t>4665308056416</t>
  </si>
  <si>
    <t>Манекен для создания причесок "МОДНЫЙ ОБРАЗ-2" станет отличным полем для экспериментов начинающего стилиста! Малышка сможет представить себя настоящим парикмахером в собственном салоне красоты. Для того, чтобы игра была полноценной, в комплект также входят все необходимые аксессуары. Такой оригинальный бюст позволит ребенку воплотить множество смелых идей и потренироваться, прежде чем приступать к изменению своего имиджа.</t>
  </si>
  <si>
    <t>КУКЛЫ-МОДЕЛИ (БОЛЕЕ 20 СМ)</t>
  </si>
  <si>
    <t>КУКЛЫ БЕРЕМЕННЫЕ</t>
  </si>
  <si>
    <t>204707</t>
  </si>
  <si>
    <t>Беременная кукла (29 см), в наборе с пупсом, микс, в коробке (Арт. 2019365)</t>
  </si>
  <si>
    <t>2019365</t>
  </si>
  <si>
    <t>4670159044093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</si>
  <si>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придется по душе вашей малышке! Размер: 29 см, 4 вида микс. В коробке.</t>
  </si>
  <si>
    <t>204714</t>
  </si>
  <si>
    <t>Беременная кукла (29см), в наборе с пупсом и шляпой, в коробке (Арт. 2093706)</t>
  </si>
  <si>
    <t>2093706</t>
  </si>
  <si>
    <t>4670159044161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</si>
  <si>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и шляпой, придется по душе вашей малышке! Размер: 29 см. В коробке.</t>
  </si>
  <si>
    <t>204713</t>
  </si>
  <si>
    <t>Беременная кукла (29см), в наборе с пупсом, 10 аксессуаров, микс, в коробке (Арт. 2107792)</t>
  </si>
  <si>
    <t>2107792</t>
  </si>
  <si>
    <t>4670159044154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</si>
  <si>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в наборе с пупсом, придется по душе вашей малышке! Размер: 29 см, 2 вида микс. В коробке. Аксессуары в комплекте: 10 шт.</t>
  </si>
  <si>
    <t>270408</t>
  </si>
  <si>
    <t>Кукла беременная (31х5х6, в наборе пупс, бутылочка, коробка) (Арт.3199859)</t>
  </si>
  <si>
    <t>3199859</t>
  </si>
  <si>
    <t>4670419743902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</si>
  <si>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31х5х6 см. В наборе: пупс, бутылочка. В коробке.</t>
  </si>
  <si>
    <t>204710</t>
  </si>
  <si>
    <t>Беременная кукла (29см), в пакете  (Арт. 2061512)</t>
  </si>
  <si>
    <t>2061512</t>
  </si>
  <si>
    <t>4670159044123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</si>
  <si>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Размер: 29 см. В коробке.</t>
  </si>
  <si>
    <t>254739</t>
  </si>
  <si>
    <t>Беременная кукла 28 см., в пакете (арт. 2984317)</t>
  </si>
  <si>
    <t>2984317</t>
  </si>
  <si>
    <t>4650239005695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</si>
  <si>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В пакете.</t>
  </si>
  <si>
    <t>270395</t>
  </si>
  <si>
    <t>Кукла беременная (28х6х4, микс, в пакете 1 кукла) (Арт.3061591)</t>
  </si>
  <si>
    <t>3061591</t>
  </si>
  <si>
    <t>4670419743841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</si>
  <si>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28х6х4 см. Микс: в пакете 1 кукла. В пакете.</t>
  </si>
  <si>
    <t>270396</t>
  </si>
  <si>
    <t>Кукла беременная (31х5х6, в наборе с пупсом, пакет) (Арт.3073293)</t>
  </si>
  <si>
    <t>3073293</t>
  </si>
  <si>
    <t>4670419743858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</si>
  <si>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беременная придется по душе вашей малышке! Материал: пластик. Размер: 31х5х6 см. В наборе: пупс. В пакете.</t>
  </si>
  <si>
    <t>270397</t>
  </si>
  <si>
    <t>Кукла беременная (31х5х6, в наборе с пупсом, пакет) (Арт.3073294)</t>
  </si>
  <si>
    <t>3073294</t>
  </si>
  <si>
    <t>4670419743865</t>
  </si>
  <si>
    <t xml:space="preserve">КУКЛЫ-МОДЕЛИ </t>
  </si>
  <si>
    <t>197627</t>
  </si>
  <si>
    <t>Кукла (28 см) "Милена"(шарнирные, микс: 4 вида,в кор.) ( Арт. 2223686)</t>
  </si>
  <si>
    <t>2223686</t>
  </si>
  <si>
    <t>4620129798709</t>
  </si>
  <si>
    <t>Детские игрушки бывают самыми разнообразными, однако центральное место в жизни любого малыша всегда занимает кукла. И, как говорят психологи, не зря. Ведь с ее помощью девочка овладевает основными навыкам самообслуживания, воспроизводит поступки окружающих людей, развивает речь и моторику. А чему еще может научить вашего ребенка эта обычная игрушка? Кукла имеет особые функции в развитии психики ребенка. Маленькие дети, играя с куклой, подражают действиям взрослых: они также купают куклу, как купают их самих, также одевают. Происходит отработка простейших жизненных навыков. Особенности: шарнирная. В ассортименте: 4 вида микс. В коробке. Размер: 28 см.</t>
  </si>
  <si>
    <t>275797</t>
  </si>
  <si>
    <t>Кукла (30 см, в коробке)(Арт. 3073255-1)</t>
  </si>
  <si>
    <t>3073255-1</t>
  </si>
  <si>
    <t>4670419760626</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</si>
  <si>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30 см. В коробке. </t>
  </si>
  <si>
    <t>275793</t>
  </si>
  <si>
    <t>Кукла (30 см, в коробке)(Арт. 3073255)</t>
  </si>
  <si>
    <t>3073255</t>
  </si>
  <si>
    <t>4670419760619</t>
  </si>
  <si>
    <t>275810</t>
  </si>
  <si>
    <t>Кукла (30 см, в коробке)(Арт. 3136063-1)</t>
  </si>
  <si>
    <t>3136063-1</t>
  </si>
  <si>
    <t>4670419760695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</si>
  <si>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30 см. В коробке.</t>
  </si>
  <si>
    <t>275809</t>
  </si>
  <si>
    <t>Кукла (30 см, в коробке)(Арт. 3136063)</t>
  </si>
  <si>
    <t>3136063</t>
  </si>
  <si>
    <t>4670419760688</t>
  </si>
  <si>
    <t>275801</t>
  </si>
  <si>
    <t>Кукла (30 см, в коробке)(Арт. 3136080-1)</t>
  </si>
  <si>
    <t>3136080-1</t>
  </si>
  <si>
    <t>4670419760640</t>
  </si>
  <si>
    <t>275799</t>
  </si>
  <si>
    <t>Кукла (30 см, в коробке)(Арт. 3136080)</t>
  </si>
  <si>
    <t>3136080</t>
  </si>
  <si>
    <t>4670419760633</t>
  </si>
  <si>
    <t>275804</t>
  </si>
  <si>
    <t>Кукла (30 см, в коробке)(Арт. 3136081)</t>
  </si>
  <si>
    <t>3136081</t>
  </si>
  <si>
    <t>4670419760657</t>
  </si>
  <si>
    <t>275807</t>
  </si>
  <si>
    <t>Кукла (30 см, в коробке)(Арт. 3136082-1)</t>
  </si>
  <si>
    <t>3136082-1</t>
  </si>
  <si>
    <t>4670419760671</t>
  </si>
  <si>
    <t>275806</t>
  </si>
  <si>
    <t>Кукла (30 см, в коробке)(Арт. 3136082)</t>
  </si>
  <si>
    <t>3136082</t>
  </si>
  <si>
    <t>4670419760664</t>
  </si>
  <si>
    <t>262271</t>
  </si>
  <si>
    <t>Кукла 29 см,  4 вида микс, в коробке (арт. FCJ1435432)</t>
  </si>
  <si>
    <t>FCJ1435432</t>
  </si>
  <si>
    <t>4670419715794</t>
  </si>
  <si>
    <t>Кукла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29 см. Материал: текстиль, пластик. Цвет микс: 4 вида. В коробке.</t>
  </si>
  <si>
    <t>262272</t>
  </si>
  <si>
    <t>Кукла 29 см, 4 вида микс,  в коробке (арт. FCJ1435426)</t>
  </si>
  <si>
    <t>FCJ1435426</t>
  </si>
  <si>
    <t>4670419715800</t>
  </si>
  <si>
    <t>262270</t>
  </si>
  <si>
    <t>Кукла 29 см, 4 вида микс, в коробке  (арт. FCJ1435433)</t>
  </si>
  <si>
    <t>FCJ1435433</t>
  </si>
  <si>
    <t>4670419715787</t>
  </si>
  <si>
    <t>262273</t>
  </si>
  <si>
    <t>Кукла 29 см, 4 вида микс, в коробке (арт. FCJ1245950)</t>
  </si>
  <si>
    <t>FCJ1245950</t>
  </si>
  <si>
    <t>4670419715817</t>
  </si>
  <si>
    <t>274054</t>
  </si>
  <si>
    <t>Кукла 29 см, в коробке (Арт. FCJ1233972)</t>
  </si>
  <si>
    <t>FCJ1233972</t>
  </si>
  <si>
    <t>4670419753277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</si>
  <si>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29 см. В коробке.</t>
  </si>
  <si>
    <t>274051</t>
  </si>
  <si>
    <t>Кукла 29 см, в коробке (Арт. FCJ1435427)</t>
  </si>
  <si>
    <t>FCJ1435427</t>
  </si>
  <si>
    <t>4670419753246</t>
  </si>
  <si>
    <t>261244</t>
  </si>
  <si>
    <t>Кукла 29 см, в коробке (Арт. FCJ1459538)</t>
  </si>
  <si>
    <t>FCJ1459538</t>
  </si>
  <si>
    <t>4670419711093</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</si>
  <si>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Размер: 29 см. В коробке.</t>
  </si>
  <si>
    <t>274055</t>
  </si>
  <si>
    <t>Кукла 29 см, в коробке (Арт. FCJ1570588)</t>
  </si>
  <si>
    <t>FCJ1570588</t>
  </si>
  <si>
    <t>4670419753284</t>
  </si>
  <si>
    <t>274050</t>
  </si>
  <si>
    <t>Кукла 29 см, в коробке (Арт. FCJ1570589)</t>
  </si>
  <si>
    <t>FCJ1570589</t>
  </si>
  <si>
    <t>4670419753239</t>
  </si>
  <si>
    <t>274053</t>
  </si>
  <si>
    <t>Кукла 29 см, в наборе с платьем и шубкой (Арт. FCJ1233988)</t>
  </si>
  <si>
    <t>FCJ1233988</t>
  </si>
  <si>
    <t>4670419753260</t>
  </si>
  <si>
    <t>254723</t>
  </si>
  <si>
    <t>Кукла (28  см) 2 вида микс в пакете (арт. 2853468)</t>
  </si>
  <si>
    <t>2853468</t>
  </si>
  <si>
    <t>4650239005596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</si>
  <si>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2 вида. Размер: 28 см. В пакете.</t>
  </si>
  <si>
    <t>254716</t>
  </si>
  <si>
    <t>Кукла (28  см) 3 вида микс в пакете (арт. 2955057)</t>
  </si>
  <si>
    <t>2955057</t>
  </si>
  <si>
    <t>4650239005572</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</si>
  <si>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3 вида. Размер: 28 см. В пакете. </t>
  </si>
  <si>
    <t>197633</t>
  </si>
  <si>
    <t>Кукла (28 см) "Стивен"(шарнирная, микс: 3 вида,в пакете) ( Арт. 2223814)</t>
  </si>
  <si>
    <t>2223814</t>
  </si>
  <si>
    <t>4620129798808</t>
  </si>
  <si>
    <t>Игры в куклы помогают формировать у ребенка чувство ответственности и навыки заботы о младших. Шарнирная кукла "Стивен"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пакете. В ассортименте 3 вида микс.</t>
  </si>
  <si>
    <t>232930</t>
  </si>
  <si>
    <t>Кукла (28см) 2 вида  микс  (арт. 2094118)</t>
  </si>
  <si>
    <t>2094118</t>
  </si>
  <si>
    <t>4670159186366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</si>
  <si>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28 см, 2 вида микс. В пакете. Материал: пластик.</t>
  </si>
  <si>
    <t>275787</t>
  </si>
  <si>
    <t>Кукла (30 см, в пакете)(Арт. 2432346-1)</t>
  </si>
  <si>
    <t>2432346-1</t>
  </si>
  <si>
    <t>4670419760589</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</si>
  <si>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30 см. В пакете. </t>
  </si>
  <si>
    <t>275776</t>
  </si>
  <si>
    <t>Кукла (30 см, в пакете)(Арт. 2432346)</t>
  </si>
  <si>
    <t>2432346</t>
  </si>
  <si>
    <t>4670419760572</t>
  </si>
  <si>
    <t>275789</t>
  </si>
  <si>
    <t>Кукла (30 см, в пакете)(Арт. 3044933)</t>
  </si>
  <si>
    <t>3044933</t>
  </si>
  <si>
    <t>4670419760596</t>
  </si>
  <si>
    <t>254738</t>
  </si>
  <si>
    <t>Кукла 28  см, 5 видов микс в пакете, (арт. 2968368)</t>
  </si>
  <si>
    <t>2968368</t>
  </si>
  <si>
    <t>4650239005688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</si>
  <si>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Микс: 5 видов. Размер: 28 см. В пакете.</t>
  </si>
  <si>
    <t>254713</t>
  </si>
  <si>
    <t>Кукла 29 см., в пакете (арт. 2970121)</t>
  </si>
  <si>
    <t>2970121</t>
  </si>
  <si>
    <t>4650239005565</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</si>
  <si>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Материал: пластик, текстиль. Размер: 29 см. В пакете.</t>
  </si>
  <si>
    <t>КУКЛЫ-МОДЕЛИ В НАБОРЕ</t>
  </si>
  <si>
    <t>197659</t>
  </si>
  <si>
    <t>Кукла (28 см) "Вечерняя прогулка Дарьи"(сумочка,шарнирная, микс: 3 вида,в кор.) ( Арт. 2223759)</t>
  </si>
  <si>
    <t>2223759</t>
  </si>
  <si>
    <t>4620129798754</t>
  </si>
  <si>
    <t>Игры в куклы помогают формировать у ребенка чувство ответственности и навыки заботы о младших. Шарнирная кукла "Вечерняя прогулка Дарьи" в наборе с аксессуарами придется по душе любой девочке! Игрушка предназначена для сюжетно-ролевых игр, способствующих развитию воображения, познавательного мышления и моторики. Размер: 28 см. В коробке. В ассортименте 3 вида микс.</t>
  </si>
  <si>
    <t>197646</t>
  </si>
  <si>
    <t>Кукла (29 см) "Морское путешествие"(5 ракушек,шарнирная,микс:4 вида,в кор.) ( Арт. 2185868)</t>
  </si>
  <si>
    <t>2185868</t>
  </si>
  <si>
    <t>4620129798563</t>
  </si>
  <si>
    <t>Куклы окружают ребенка повсюду: в любимых телешоу, фильмах, в местных театральных постановках, в классах и даже в кабинете врача. И хотя большинство родителей могут этого не знать, куклы также являются неотъемлемой частью науки о развитии. Исследователи используют всевозможные кукольные представления, чтобы проверить понимание детьми целого ряда социальных, эмоциональных и когнитивных явлений. В игре с куклой используются творческие способности, есть возможность раскрыть более полно свою фантазию, развивает воображение. Кроме развития стоит напомнить про очень важный момент выплеска эмоций, что очень важно для детей. В комплекте: 5 ракушек. Особенности: шарнирная. В ассортименте: 4 вида микс. В коробке. Размер: 29 см.</t>
  </si>
  <si>
    <t>197648</t>
  </si>
  <si>
    <t>Кукла (30см) "Мама"(2 куклы,2 шарика,шарнирная, микс: 2 вида,в кор.) ( Арт. 2185920)</t>
  </si>
  <si>
    <t>2185920</t>
  </si>
  <si>
    <t>4620129798587</t>
  </si>
  <si>
    <t>Куклы существуют столько, сколько существует человек. Дети, вне зависимости от пола, любят играть с куклой, ухаживать за ней, как за младенцем, заменять ею товарища для игр. Однако эти игрушки созданы не только для развлечения и игры: кукла имеет особые функции в развитии психики ребенка. Маленькие дети, играя с куклой, подражают действиям взрослых: они также купают куклу, как купают их самих, также одевают. Происходит отработка простейших жизненных навыков. Дети чуть старше уже обыгрывают бытовые ситуации, происходящие в семье, отображают и закрепляют обобщённые представления о них. В комплекте: 2 куклы, 2 шарика. Особенности: шарнирная. В ассортименте: 2 вида микс. В коробке. Размер: 30 см.</t>
  </si>
  <si>
    <t>261251</t>
  </si>
  <si>
    <t>Кукла 29 см в наборе с расчёской, в коробке (Арт. FCJ1459545)</t>
  </si>
  <si>
    <t>FCJ1459545</t>
  </si>
  <si>
    <t>4670419711161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</si>
  <si>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В наборе: расчёска. Размер: 29 см. В коробке.</t>
  </si>
  <si>
    <t>274058</t>
  </si>
  <si>
    <t>Кукла 29 см, в наборе с аксессуарами (Арт. FCJ1455710)</t>
  </si>
  <si>
    <t>FCJ1455710</t>
  </si>
  <si>
    <t>4670419753475</t>
  </si>
  <si>
    <t>274056</t>
  </si>
  <si>
    <t>Кукла 29 см, в наборе с аксессуарами (Арт. FCJ1570592)</t>
  </si>
  <si>
    <t>FCJ1570592</t>
  </si>
  <si>
    <t>4670419753291</t>
  </si>
  <si>
    <t>274057</t>
  </si>
  <si>
    <t>Кукла 29 см, в наборе с аксессуарами (Арт. FCJ1570593)</t>
  </si>
  <si>
    <t>FCJ1570593</t>
  </si>
  <si>
    <t>4670419753307</t>
  </si>
  <si>
    <t>262275</t>
  </si>
  <si>
    <t>Кукла 29 см, в наборе с расчёской и зеркальцем, 2 вида микс, в коробке (арт. FCJ1233990)</t>
  </si>
  <si>
    <t>FCJ1233990</t>
  </si>
  <si>
    <t>4670419715831</t>
  </si>
  <si>
    <t>Кукла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29 см. В наборе: расческа, зеркальце. Материал: текстиль, пластик. Цвет микс: 2 вида. В коробке.</t>
  </si>
  <si>
    <t>254733</t>
  </si>
  <si>
    <t>Кукла (28 см,  с аксессуарами) 3 вида микс в пакете (арт. 2870833)</t>
  </si>
  <si>
    <t>2870833</t>
  </si>
  <si>
    <t>4650239005664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</si>
  <si>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Материал: пластик, текстиль. Микс: 3 вида. Размер: 28 см. Особенности: аксессуары. В пакете.</t>
  </si>
  <si>
    <t>254747</t>
  </si>
  <si>
    <t>Кукла (28 см, с аксессуарами, микс) (арт. 2814492)</t>
  </si>
  <si>
    <t>2814492</t>
  </si>
  <si>
    <t>4650239005718</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</si>
  <si>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Особенности: аксессуары. В пакете.</t>
  </si>
  <si>
    <t>254743</t>
  </si>
  <si>
    <t>Кукла (28 см, с аксессуарами, микс) (арт. 2814496)</t>
  </si>
  <si>
    <t>2814496</t>
  </si>
  <si>
    <t>4650239005701</t>
  </si>
  <si>
    <t>254726</t>
  </si>
  <si>
    <t>Кукла (29 см, с аксессуарами) (арт. 2851883)</t>
  </si>
  <si>
    <t>2851883</t>
  </si>
  <si>
    <t>4650239005602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</si>
  <si>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29 см. Особенности: аксессуары. В пакете.</t>
  </si>
  <si>
    <t>254727</t>
  </si>
  <si>
    <t>Кукла (29 см, с аксессуарами) (арт. 2851884)</t>
  </si>
  <si>
    <t>2851884</t>
  </si>
  <si>
    <t>4650239005619</t>
  </si>
  <si>
    <t>275821</t>
  </si>
  <si>
    <t>Кукла (30 см, в наборе с аксессуарами , в пакете)(Арт.3135644)</t>
  </si>
  <si>
    <t>3135644</t>
  </si>
  <si>
    <t>4670419760558</t>
  </si>
  <si>
    <t>275823</t>
  </si>
  <si>
    <t>Кукла (30 см, в наборе с посудой , в пакете)(Арт.3137183)</t>
  </si>
  <si>
    <t>3137183</t>
  </si>
  <si>
    <t>4670419760565</t>
  </si>
  <si>
    <t>275818</t>
  </si>
  <si>
    <t>Кукла (30 см, в наборе: пони и расчёска , в пакете)(Арт.3006798)</t>
  </si>
  <si>
    <t>3006798</t>
  </si>
  <si>
    <t>4670419760541</t>
  </si>
  <si>
    <t>275816</t>
  </si>
  <si>
    <t>Кукла (30 см, в наборе: рюкзак и котёнок , в пакете) (Арт.2459668)</t>
  </si>
  <si>
    <t>2459668</t>
  </si>
  <si>
    <t>4670419760527</t>
  </si>
  <si>
    <t>275817</t>
  </si>
  <si>
    <t>Кукла (30 см, в наборе: сумка и фотоаппарат , в пакете)(Арт.2465573)</t>
  </si>
  <si>
    <t>2465573</t>
  </si>
  <si>
    <t>4670419760534</t>
  </si>
  <si>
    <t>275814</t>
  </si>
  <si>
    <t>Кукла (30 см, сумка, в пакете) (Арт.3185310-1)</t>
  </si>
  <si>
    <t>3185310-1</t>
  </si>
  <si>
    <t>4670419760503</t>
  </si>
  <si>
    <t>275813</t>
  </si>
  <si>
    <t>Кукла (30 см, сумка, в пакете) (Арт.3185310)</t>
  </si>
  <si>
    <t>3185310</t>
  </si>
  <si>
    <t>4670419760497</t>
  </si>
  <si>
    <t>275815</t>
  </si>
  <si>
    <t>Кукла (30 см, шляпа, в пакете) (Арт. 3185308)</t>
  </si>
  <si>
    <t>3185308</t>
  </si>
  <si>
    <t>4670419760510</t>
  </si>
  <si>
    <t>270423</t>
  </si>
  <si>
    <t>Кукла (30см, доска для сёрфинга, пакет) (Арт.3189349)</t>
  </si>
  <si>
    <t>3189349</t>
  </si>
  <si>
    <t>4670419743940</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</si>
  <si>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30 см. В комплекте: доска для сёрфинга. В пакете. </t>
  </si>
  <si>
    <t>270424</t>
  </si>
  <si>
    <t>Кукла (30см, микс, расческа, пакет) (Арт.3189347)</t>
  </si>
  <si>
    <t>3189347</t>
  </si>
  <si>
    <t>4670419743957</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</si>
  <si>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30 см. В комплекте: расчёска. В пакете. </t>
  </si>
  <si>
    <t>270425</t>
  </si>
  <si>
    <t>Кукла (30см, сумка, пакет) (Арт.3189341)</t>
  </si>
  <si>
    <t>3189341</t>
  </si>
  <si>
    <t>4670419743964</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</si>
  <si>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30 см. В комплекте: сумка. В пакете. </t>
  </si>
  <si>
    <t>270410</t>
  </si>
  <si>
    <t>Кукла (30см, сумка, пакет) (Арт.3189342-1)</t>
  </si>
  <si>
    <t>3189342-1</t>
  </si>
  <si>
    <t>4670419743926</t>
  </si>
  <si>
    <t>270409</t>
  </si>
  <si>
    <t>Кукла (30см, сумка, пакет) (Арт.3189342)</t>
  </si>
  <si>
    <t>3189342</t>
  </si>
  <si>
    <t>4670419743919</t>
  </si>
  <si>
    <t>270422</t>
  </si>
  <si>
    <t>Кукла (30см, сумка, пакет) (Арт.3189346)</t>
  </si>
  <si>
    <t>3189346</t>
  </si>
  <si>
    <t>4670419743933</t>
  </si>
  <si>
    <t>254732</t>
  </si>
  <si>
    <t>Кукла с ребенком в наборе, (28см) цвет микс )(арт.  2870835)</t>
  </si>
  <si>
    <t>2870835</t>
  </si>
  <si>
    <t>4650239005657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</si>
  <si>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28 см. В наборе: 2 куклы. Цвет: микс. В пакете.</t>
  </si>
  <si>
    <t>КУКЛЫ-РУСАЛКИ</t>
  </si>
  <si>
    <t>213579</t>
  </si>
  <si>
    <t>Кукла "Русалочка и ее подруга" (29см,свет,звук,бат. 3*LR44 и аксессуары в комп-те) (Арт. Y24272011)</t>
  </si>
  <si>
    <t>Y24272011</t>
  </si>
  <si>
    <t>4670159094432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</si>
  <si>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"Русалочка и ее подруга" придется по душе маленькой хозяюшке! Размер: 29 см. Особенности: свет, звук. Батарейки 3*LR44 и аксессуары в комплекте. В коробке.</t>
  </si>
  <si>
    <t>254702</t>
  </si>
  <si>
    <t>Кукла (29 см) "Русалочка" (свет, звук) (арт. 2866960)</t>
  </si>
  <si>
    <t>2866960</t>
  </si>
  <si>
    <t>4650239005541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</si>
  <si>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Материал: пластик, текстиль. Размер: 29 см. Особенности: свет, звук. В пакете.</t>
  </si>
  <si>
    <t>270427</t>
  </si>
  <si>
    <t>Кукла Русалочка (15,5 см,с аксессуарами, свет, бат.2*AG3, пакет) (Арт.3078903)</t>
  </si>
  <si>
    <t>3078903</t>
  </si>
  <si>
    <t>4670419743988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</si>
  <si>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придётся по душе вашей малышке! Материал: пластик. Размер: 15,5 см. В комплекте: аксессуары. Особенности: свет. Работает от батареек типа: 2*AG3. В пакете. </t>
  </si>
  <si>
    <t>275847</t>
  </si>
  <si>
    <t>Кукла Русалочка (30 см, в пакете)(Арт. 3120194)</t>
  </si>
  <si>
    <t>3120194</t>
  </si>
  <si>
    <t>4670419760602</t>
  </si>
  <si>
    <t>МИНИ-КУКЛЫ (ДО 20 СМ)</t>
  </si>
  <si>
    <t>МИНИ-КУКЛЫ</t>
  </si>
  <si>
    <t>231185</t>
  </si>
  <si>
    <t>Кукла "Олеся" (микс: 4 вида) (в коробке) Арт. FCJ0735121</t>
  </si>
  <si>
    <t>FCJ0735121</t>
  </si>
  <si>
    <t>4670159179948</t>
  </si>
  <si>
    <t>Куклы существуют столько, сколько существует человек. Дети, вне зависимости от пола, любят играть с куклой, ухаживать за ней, как за младенцем, заменять ею товарища для игр. Однако эти игрушки созданы не только для развлечения и игры: кукла имеет особые функции в развитии психики ребенка. Маленькие дети, играя с куклой, подражают действиям взрослых: они также купают куклу, как купают их самих, также одевают. Происходит отработка простейших жизненных навыков. Дети чуть старше уже обыгрывают бытовые ситуации, происходящие в семье, отображают и закрепляют обобщённые представления о них. Микс: 4 вида. В коробке с окном.</t>
  </si>
  <si>
    <t>277670</t>
  </si>
  <si>
    <t>Кукла (12 шт в ш/б, микс стиль)(Арт. 3107644)</t>
  </si>
  <si>
    <t>3107644</t>
  </si>
  <si>
    <t>4670419777280</t>
  </si>
  <si>
    <t>Сюжетно-ролевые игры — важная часть развития ребёнка. Играя в куклы, малышкане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придется по душе маленькой хозяюшке! Материал: пластик, текстиль. Размер: 11 см. В наборе: 12 шт. Цвет: микс.  Упаковка: шоубокс.</t>
  </si>
  <si>
    <t>276252</t>
  </si>
  <si>
    <t>Кукла (13 см., в пакете) (Арт.3044928)</t>
  </si>
  <si>
    <t>3044928</t>
  </si>
  <si>
    <t>4670419761777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</si>
  <si>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13,5х2,7х4 см.</t>
  </si>
  <si>
    <t>276494</t>
  </si>
  <si>
    <t>Кукла (17см, глаза 5D) кратно 6 (Арт.FCJ1524895)</t>
  </si>
  <si>
    <t>FCJ1524895</t>
  </si>
  <si>
    <t>4670419767977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</si>
  <si>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17 см. Пакет, микс 6 видов.</t>
  </si>
  <si>
    <t>254391</t>
  </si>
  <si>
    <t>Кукла 17 см (7 видов микс, в пакете) (арт. ИК-0416)</t>
  </si>
  <si>
    <t>ИК-0416</t>
  </si>
  <si>
    <t>4650239004162</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</si>
  <si>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Кукла придется по душе вашей малышке! Размер: 17 см, 7 видов микс. В пакете. Материал: пластик, текстиль.</t>
  </si>
  <si>
    <t>098766</t>
  </si>
  <si>
    <t>Мини-кукла (17,5см) "КАТЕНЬКА" в платье (арт. M6621)</t>
  </si>
  <si>
    <t>M6621</t>
  </si>
  <si>
    <t>4665306642888</t>
  </si>
  <si>
    <t xml:space="preserve">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Мини-кукла "КАТЕНЬКА" в платье придется по душе вашей малышке! </t>
  </si>
  <si>
    <t>МИНИ-КУКЛЫ В НАБОРЕ</t>
  </si>
  <si>
    <t>276257</t>
  </si>
  <si>
    <t>Кукла (13 см., с аксессуром, в пакете) (Арт.2245737)</t>
  </si>
  <si>
    <t>2245737</t>
  </si>
  <si>
    <t>4670419761784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</si>
  <si>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14х2,5х4 см. В наборе: фотоаппарат.</t>
  </si>
  <si>
    <t>276259</t>
  </si>
  <si>
    <t>Кукла (13 см., с аксессуром, в пакете) (Арт.2245742)</t>
  </si>
  <si>
    <t>2245742</t>
  </si>
  <si>
    <t>4670419761791</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</si>
  <si>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14х2,5х4 см. В наборе: очки.</t>
  </si>
  <si>
    <t>276260</t>
  </si>
  <si>
    <t>Кукла (13 см., с аксессуром, в пакете) (Арт.2245749)</t>
  </si>
  <si>
    <t>2245749</t>
  </si>
  <si>
    <t>4670419761807</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</si>
  <si>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Бесшарнирная кукла придется по душе вашей малышке! Размер: 13 см. Размер упаковки 14х2,5х4 см. В наборе: чемоданчик.</t>
  </si>
  <si>
    <t>254728</t>
  </si>
  <si>
    <t>Кукла (15 см, с аксессуарами) (арт. 2982905)</t>
  </si>
  <si>
    <t>2982905</t>
  </si>
  <si>
    <t>4650239005626</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</si>
  <si>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Беременная кукла с пупсом в наборе придутся по душе вашей малышке! Материал: пластик, текстиль. Размер: 15 см. Особенности: аксессуары. В пакете.</t>
  </si>
  <si>
    <t>254730</t>
  </si>
  <si>
    <t>Кукла (15 см, с аксессуарами) (арт. 2982908)</t>
  </si>
  <si>
    <t>2982908</t>
  </si>
  <si>
    <t>4650239005633</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</si>
  <si>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Материал: пластик, текстиль. Размер: 15 см. Особенности: аксессуары. В пакете.</t>
  </si>
  <si>
    <t>235995</t>
  </si>
  <si>
    <t>Кукла в наборе "Надежда" (5шт в пакете, микс стиль) кратно 5 (арт. 2167886)</t>
  </si>
  <si>
    <t>2167886</t>
  </si>
  <si>
    <t>4670159203865</t>
  </si>
  <si>
    <t>Сюжетно-ролевые игры — важная часть развития ребёнка. Играя в куклы, малышкане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Очаровательная кукла "Надежда" придется по душе маленькой хозяюшке! В наборе 5 шт (стиль микс). В пакете.</t>
  </si>
  <si>
    <t>276497</t>
  </si>
  <si>
    <t>Кукла, в наборе (17см, 2 куклы, глаза 4 D, стикеры) (Арт.FCJ1524793-1)</t>
  </si>
  <si>
    <t>FCJ1524793-1</t>
  </si>
  <si>
    <t>4670419768004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</si>
  <si>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17 см. В наборе: 2 куклы, стикеры.</t>
  </si>
  <si>
    <t>276496</t>
  </si>
  <si>
    <t>Кукла, в наборе (17см, 2 куклы, глаза 4 D, стикеры) (Арт.FCJ1524793)</t>
  </si>
  <si>
    <t>FCJ1524793</t>
  </si>
  <si>
    <t>4670419767991</t>
  </si>
  <si>
    <t>276495</t>
  </si>
  <si>
    <t>Кукла, в наборе (17см, глаза 4 D, в наборе 4 предмета) кратно 6 (Арт.FCJ1524799)</t>
  </si>
  <si>
    <t>FCJ1524799</t>
  </si>
  <si>
    <t>4670419767984</t>
  </si>
  <si>
    <t>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17 см. Пакет, микс 6 видов. В наборе: кукла, стикеры, расческа, зеркало, сумочка.</t>
  </si>
  <si>
    <t>254486</t>
  </si>
  <si>
    <t>Мини-кукла в наборе (5,5х3,5х12 см, 9 предметов) (арт. 2918014)</t>
  </si>
  <si>
    <t>2918014</t>
  </si>
  <si>
    <t>4650239004438</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</si>
  <si>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Материал: пластик, текстиль. Аксессуары в комплекте. В пакете.</t>
  </si>
  <si>
    <t>254493</t>
  </si>
  <si>
    <t>Мини-кукла в наборе (5,5х3,5х12 см, 9 предметов) (арт.2918016)</t>
  </si>
  <si>
    <t xml:space="preserve">2918016 </t>
  </si>
  <si>
    <t>4650239004445</t>
  </si>
  <si>
    <t>197660</t>
  </si>
  <si>
    <t>Набор кукол (15 см) "Малыши"(1 предмет, 2 куклы шарнирные, микс: 3 вида,в кор.) ( Арт. 2223854)</t>
  </si>
  <si>
    <t>2223854</t>
  </si>
  <si>
    <t>4620129798815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</si>
  <si>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Размер: 15 см. В коробке. В ассортименте 3 вида микс.</t>
  </si>
  <si>
    <t>02. ПУПСЫ</t>
  </si>
  <si>
    <t>МИНИ-ПУПСЫ (ДО 15 СМ)</t>
  </si>
  <si>
    <t>276249</t>
  </si>
  <si>
    <t>Пупс (13 см, кратно 12) (Арт. 1832534)</t>
  </si>
  <si>
    <t>1832534</t>
  </si>
  <si>
    <t>4670419761760</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</si>
  <si>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13 см. Размер упаковки 23,2х18,2х13,5 см. В шоубоксе: 12 шт</t>
  </si>
  <si>
    <t>238243</t>
  </si>
  <si>
    <t>Пупс в наборе "МАЛЫШ В КОМБИНЕЗОНЕ" (12шт. в ш/б) кратно 12 (арт. 1832532)</t>
  </si>
  <si>
    <t>1832532</t>
  </si>
  <si>
    <t>4670159216186</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</si>
  <si>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12х4х8 см. Материал: текстиль, пластик. Аксессуары в комплекте, 12 предметов. В пакете с хедером. В шоу-боксе.</t>
  </si>
  <si>
    <t>238224</t>
  </si>
  <si>
    <t>Мини-пупс "Зайка" (арт. 2090394)</t>
  </si>
  <si>
    <t>2090394</t>
  </si>
  <si>
    <t>4670159216049</t>
  </si>
  <si>
    <t>Мини-пупс "Зайка"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10х19 см. Материал: текстиль, пластик. В пакете с хедером.</t>
  </si>
  <si>
    <t>238231</t>
  </si>
  <si>
    <t>Пупс в наборе (13х9 см) "Готовимся ко сну" (аксесс, в пакете) (арт. 2059564)</t>
  </si>
  <si>
    <t>2059564</t>
  </si>
  <si>
    <t>4670159216117</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</si>
  <si>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13х9 см. Материал: текстиль, пластик. Аксессуары в комплекте. В пакете с хедером.</t>
  </si>
  <si>
    <t>238234</t>
  </si>
  <si>
    <t>Пупс в наборе (14х9 см) "Обедаем вместе" (аксесс, в пакете) (арт. 1950873)</t>
  </si>
  <si>
    <t>1950873</t>
  </si>
  <si>
    <t>4670159216148</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</si>
  <si>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14х9 см. Материал: текстиль, пластик. Аксессуары в комплекте. В сетке.</t>
  </si>
  <si>
    <t>238233</t>
  </si>
  <si>
    <t>Пупс в наборе (16х14 см) "Милый пупс" (аксесс, в сумке) (арт. 2153616)</t>
  </si>
  <si>
    <t>2153616</t>
  </si>
  <si>
    <t>4670159216131</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</si>
  <si>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Размер: 16х14 см. Материал: текстиль, пластик. Аксессуары в комплекте. В многоразовой сумке.</t>
  </si>
  <si>
    <t>ПУПСЫ (БОЛЕЕ 15 СМ)</t>
  </si>
  <si>
    <t>238589</t>
  </si>
  <si>
    <t>Пупс в наборе "Кормим малыша" (23см, аксесс.) Арт. 2369920</t>
  </si>
  <si>
    <t>2369920</t>
  </si>
  <si>
    <t>4670159216292</t>
  </si>
  <si>
    <t>Пупс "Кормим малыша" станет прекрасным подарком для девочек, которые любят играть в дочки-матери. Размер: 23 см. В наборе: ложка (9х2,5 см.), вилка (9х2,5 см.), тарелка (11,5х2,5 см.), погремушка (8,8х8 см.), бутылочка (9,5х3,2 см.), нагрудник для кормления, салфетки (7,6х5,7х1,7 см.). В коробке с окном.</t>
  </si>
  <si>
    <t>262266</t>
  </si>
  <si>
    <t>Пупс в наборе "Кормим малыша" в наборе со стульчиком (15 см, в коробке) (арт. FCJ0853532)</t>
  </si>
  <si>
    <t>FCJ0853532</t>
  </si>
  <si>
    <t>4670419715749</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</si>
  <si>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стульчик, размер 15 см. Материал: текстиль, пластик. В коробке.</t>
  </si>
  <si>
    <t>262267</t>
  </si>
  <si>
    <t>Пупс в наборе "Малыш в ванне" (15 см, в коробке) (арт.FCJ0853531)</t>
  </si>
  <si>
    <t>FCJ0853531</t>
  </si>
  <si>
    <t>4670419715756</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</si>
  <si>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ванна, размер 15 см. Материал: текстиль, пластик. В коробке.</t>
  </si>
  <si>
    <t>262269</t>
  </si>
  <si>
    <t>Пупс в наборе "Малыш в кроватке" (15 см, в коробке) (арт. FCJ0853528)</t>
  </si>
  <si>
    <t>FCJ0853528</t>
  </si>
  <si>
    <t>4670419715770</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</si>
  <si>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кроватка, размер 15 см. Материал: текстиль, пластик. В коробке.</t>
  </si>
  <si>
    <t>262268</t>
  </si>
  <si>
    <t>Пупс в наборе "Малыш на качелях"(15 см, в коробке) (арт.FCJ0853530)</t>
  </si>
  <si>
    <t>FCJ0853530</t>
  </si>
  <si>
    <t>4670419715763</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</si>
  <si>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В наборе качели, размер 15 см. Материал: текстиль, пластик. В коробке.</t>
  </si>
  <si>
    <t>274059</t>
  </si>
  <si>
    <t>Пупс в наборе с автокреслом (15 см, в коробке) (Арт. FCJ1094054)</t>
  </si>
  <si>
    <t>FCJ1094054</t>
  </si>
  <si>
    <t>4670419753505</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</si>
  <si>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15 см. В наборе с автокреслом. В коробке.</t>
  </si>
  <si>
    <t>274060</t>
  </si>
  <si>
    <t>Пупс в наборе с ванной (15 см, в коробке)(Арт. FCJ1094055)</t>
  </si>
  <si>
    <t>FCJ1094055</t>
  </si>
  <si>
    <t>4670419753512</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</si>
  <si>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Размер: 15 см. В наборе с ванной. В коробке.</t>
  </si>
  <si>
    <t>274744</t>
  </si>
  <si>
    <t>Пупс 32 см в наборе с аксессуарами, в пакете (Арт.2870398)</t>
  </si>
  <si>
    <t>2870398</t>
  </si>
  <si>
    <t>4670419755141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</si>
  <si>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аксессуары. Размер: 32 см. Упаковка: пакет.</t>
  </si>
  <si>
    <t>274746</t>
  </si>
  <si>
    <t>Пупс 32 см в наборе с аксессуарами, в пакете (Арт.2870399)</t>
  </si>
  <si>
    <t>2870399</t>
  </si>
  <si>
    <t>4670419755158</t>
  </si>
  <si>
    <t>274747</t>
  </si>
  <si>
    <t>Пупс 32 см в наборе с аксессуарами, в пакете (Арт.2870401)</t>
  </si>
  <si>
    <t>2870401</t>
  </si>
  <si>
    <t>4670419755165</t>
  </si>
  <si>
    <t>238590</t>
  </si>
  <si>
    <t>Пупс в наборе "Кроха божья коровка" (33см, аксесс.,в пакете) Арт. 2163051</t>
  </si>
  <si>
    <t>2163051</t>
  </si>
  <si>
    <t>4670159216308</t>
  </si>
  <si>
    <t>Пупс "Кроха божья коровка" станет прекрасным подарком для девочек, которые любят играть в дочки-матери. Со звуком. Размер: 33 см. В наборе: ложка (8х3 см.), вилка (8х3 см.), тарелка (11х2,3 см.) В пакете.</t>
  </si>
  <si>
    <t>238587</t>
  </si>
  <si>
    <t>Пупс в наборе "Кроха в пижаме" (30,5см, аксесс.,в пакете) Арт. 2163095</t>
  </si>
  <si>
    <t>2163095</t>
  </si>
  <si>
    <t>4670159216278</t>
  </si>
  <si>
    <t>Пупс "Кроха в пижаме" станет прекрасным подарком для девочек, которые любят играть в дочки-матери. Размер: 30,5 см. В наборе: ложка (8х3 см.), вилка (8х3 см.), тарелка (11х2,3 см.). В пакете с хедером.</t>
  </si>
  <si>
    <t>238585</t>
  </si>
  <si>
    <t>Пупс в наборе "Счастливый карапуз" (23см, аксесс.,в пакете) Арт. 2163075</t>
  </si>
  <si>
    <t>2163075</t>
  </si>
  <si>
    <t>4670159216254</t>
  </si>
  <si>
    <t>Пупс "Счастливый карапуз" станет прекрасным подарком для девочек, которые любят играть в дочки-матери. Размер: 23 см. В наборе: бутылочка ( 9х4 см.). В пакете с хедером.</t>
  </si>
  <si>
    <t>ПУПСЫ ФУНКЦИОНАЛЬНЫЕ И ИНТЕРАКТИВНЫЕ</t>
  </si>
  <si>
    <t>238593</t>
  </si>
  <si>
    <t>Пупс "МАЛЫША" (33 см, пьет, писает, закрвывает глаза, с аксес., 3*AG13 не в компл.) Арт. 2072470</t>
  </si>
  <si>
    <t>2072470</t>
  </si>
  <si>
    <t>4670159216339</t>
  </si>
  <si>
    <t>Пупс "МАЛЫШКА" станет прекрасным подарком для девочек, которые любят играть в дочки-матери. Размер: 33 см. Пьет, писает, закрывает глаза. Работает от батареек типа 3*AG13 ( не в комплекте). В наборе: подгузник (13х12 см.), горшок (10.5х10.5 см.), бутылочка (10х3 см.), тарелка (11х9 см.), ложка (8х3 см.), вилка (8х3 см.), одежда. В коробке с окном.</t>
  </si>
  <si>
    <t>238592</t>
  </si>
  <si>
    <t>Пупс "МАЛЫШКА" (33 см,пьет,писает,закр. глаза,с аксес.,3*AG13 не в комп., в коробке) Арт. 2072455</t>
  </si>
  <si>
    <t>2072455</t>
  </si>
  <si>
    <t>4670159216322</t>
  </si>
  <si>
    <t>Пупс "ЛЮБИМАЯ МАЛЫШКА" станет прекрасным подарком для девочек, которые любят играть в дочки-матери. Размер: 33 см. Пьет, писает, закрывает глаза. Работает от батареек типа 3*AG13 ( не в комплекте). В наборе: подгузник (13х12 см.), горшок (10,5х10,5 см.), бутылочка (12х4,5 см.). В коробке с окном.</t>
  </si>
  <si>
    <t>238633</t>
  </si>
  <si>
    <t>Пупс (30 см) "Кроха" (пьет, писает, звук, с аксесс., закрывает глаза, в сумке) (Арт. Y14429716)</t>
  </si>
  <si>
    <t>Y14429716</t>
  </si>
  <si>
    <t>4670159216421</t>
  </si>
  <si>
    <t>Пупс "Кроха"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типа. Материал: пластик, текстиль. Особенности: пьет, писает, со звуком, закрывает глаза, имеет озвучку из 12 звуков. Аксессуары: бутылочка (9 см). В многоразовой сумке.</t>
  </si>
  <si>
    <t>238635</t>
  </si>
  <si>
    <t>Пупс (30 см) "Малышка" (пьет, писает, звук, с аксесс., закрывает глаза, в сумке) (Арт. Y14429726)</t>
  </si>
  <si>
    <t>Y14429726</t>
  </si>
  <si>
    <t>4670159216445</t>
  </si>
  <si>
    <t>Пупс "Малышка"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и бутылочка (9 см). В многоразовой сумке.</t>
  </si>
  <si>
    <t>238640</t>
  </si>
  <si>
    <t>Пупс (30 см) "Прогуляемся" (пьет, писает, звук, с аксесс., закрывает глаза) (Арт. Y14429806)</t>
  </si>
  <si>
    <t>Y14429806</t>
  </si>
  <si>
    <t>4670159216537</t>
  </si>
  <si>
    <t>Пупс "Прогуляемся"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Работает от батареек. Материал: пластик, текстиль. Особенности: пьет, писает, со звуком, закрывает глаза, имеет озвучку из 12 звуков. Аксессуары: горшок, подгузник (12х12 см), тарелочка (9,5 см) с ложкой (8 см) и вилкой (8 см), нагрудник (12х9 см), соска (4 см), погремушка - 2 шт (10х5 см), бутылочка (9 см), детская коляска. В многоразовой сумке.</t>
  </si>
  <si>
    <t>275679</t>
  </si>
  <si>
    <t>Пупс 29 см (4 звука, с аксессуар., бат 3хAG3 в компл., в коробке) (Арт.Y27333045)</t>
  </si>
  <si>
    <t>Y27333045</t>
  </si>
  <si>
    <t>4670419759507</t>
  </si>
  <si>
    <t>275752</t>
  </si>
  <si>
    <t>Пупс 29 см (4 звука, с аксессуар., бат 3хAG3 в компл., в коробке) (Арт.Y27333143)</t>
  </si>
  <si>
    <t>Y27333143</t>
  </si>
  <si>
    <t>4670419759484</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</si>
  <si>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стульчик для кормления (20х16х17,5 см), поильник, нагрудник, тарелка с ложкой и вилкой,Размер: 29 см. Материал: пластик, текстиль. Упаковка: коробка с окном. Особенности: 4 звука. Батарейки 3хAG3 в комплекте. Размер коробки 30,5х22х21 см.</t>
  </si>
  <si>
    <t>275760</t>
  </si>
  <si>
    <t>Пупс 29 см (4 звука, с аксессуар., бат 3хAG3 в компл.) (Арт.Y27333488)</t>
  </si>
  <si>
    <t>Y27333488</t>
  </si>
  <si>
    <t>4670419759620</t>
  </si>
  <si>
    <t xml:space="preserve">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бутылочка, горшок. Глаза  неподвижные. Размер: 29 см. Материал: пластик, текстиль. Упаковка: коробка с окном. Особенности: 4 звука. Батарейки 3хAG3 в комплекте. </t>
  </si>
  <si>
    <t>275761</t>
  </si>
  <si>
    <t>Пупс 29 см (4 звука, с аксессуар., бат 3хAG3 в компл.) (Арт.Y27333489)</t>
  </si>
  <si>
    <t>Y27333489</t>
  </si>
  <si>
    <t>4670419759637</t>
  </si>
  <si>
    <t>274797</t>
  </si>
  <si>
    <t>Пупс 30,5 см (пьёт, писает, с аксессуарами,  в пакете) (Арт.Y20058433)</t>
  </si>
  <si>
    <t>Y20058433</t>
  </si>
  <si>
    <t>4670419755554</t>
  </si>
  <si>
    <t>Пупс в наборе придется по душе вашей малышке! Сюжетно-ролевые игры — важная часть развития ребёнка. Играя в куклы, девочки не только развивают фантазию, но и моделируют разные жизненные ситуации, проживают их и ищут свой способ решать конфликты, сопереживать, строить отношения. Чем больше таких игрушек, тем более сложный мир можно создать! Особенности: пьёт, писает. В наборе: аксессуары. Размер: 30,5 см. В пакете.</t>
  </si>
  <si>
    <t>274796</t>
  </si>
  <si>
    <t>Пупс 30,5 см (пьёт, писает, с аксессуарами,  в пакете) (Арт.Y20058436)</t>
  </si>
  <si>
    <t>Y20058436</t>
  </si>
  <si>
    <t>4670419755547</t>
  </si>
  <si>
    <t>275699</t>
  </si>
  <si>
    <t>Пупс 36 см (12 звуков, с аксессуар., пьёт, писает, бат 3хAG13 в компл., в коробке) (Арт.Y14429824)</t>
  </si>
  <si>
    <t>Y14429824</t>
  </si>
  <si>
    <t>4670419759590</t>
  </si>
  <si>
    <t>275759</t>
  </si>
  <si>
    <t>Пупс 36 см (12 звуков, с аксессуар., пьёт, писает, бат 3хAG13 в компл., в коробке) (Арт.Y14429838)</t>
  </si>
  <si>
    <t>Y14429838</t>
  </si>
  <si>
    <t>4670419759576</t>
  </si>
  <si>
    <t>275757</t>
  </si>
  <si>
    <t>Пупс 36 см (12 звуков, с аксессуар., пьёт, писает, бат 3хAG13 в компл., в коробке) (Арт.Y14429845)</t>
  </si>
  <si>
    <t>Y14429845</t>
  </si>
  <si>
    <t>4670419759552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</si>
  <si>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унитаз (18х11х13 см),  ванночка размером (34х13,5х18,5 см), полотенце, тарелка с ложкой и вилкой,  флакон - 2 шт, поильник,  нагрудник, тапочки, подгузник, соска на цепочке, погремушки - 2 шт. Размер: 36 см. Материал: пластик, текстиль. Упаковка: коробка с окном. Особенности: 12 звуков, свет, пьёт, писает, закрывает глаза. Батарейки 3хAG3 в комплекте. Батарейки 2хAA не в комплекте. Размер коробки 50х13х35 см.</t>
  </si>
  <si>
    <t>275755</t>
  </si>
  <si>
    <t>Пупс 36 см (12 звуков, с аксессуар., пьёт, писает, бат 3хAG13 в компл., в коробке) (Арт.Y14429856)</t>
  </si>
  <si>
    <t>Y14429856</t>
  </si>
  <si>
    <t>4670419759545</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</si>
  <si>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унитаз (18х11х13 см), бутылочка, подгузник, баночки - 2 шт, мыльница, тапочки. Размер: 36 см. Материал: пластик, текстиль. Упаковка: коробка с окном. Особенности: 12 звуков, свет, пьёт, писает, закрывает глаза. Батарейки 3хAG3 в комплекте. Батарейки 2хAA не в комплекте. Размер коробки 35х13,5х30см.</t>
  </si>
  <si>
    <t>275754</t>
  </si>
  <si>
    <t>Пупс 36 см (12 звуков, с аксессуар., пьёт, писает, бат 3хAG13 в компл., в коробке) (Арт.Y14429895)</t>
  </si>
  <si>
    <t>Y14429895</t>
  </si>
  <si>
    <t>4670419759521</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</si>
  <si>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ванночка (29х18х7 см), флакон - 4 шт, тарелка с ложкой и вилкой, уточка, подгузник, горшок, погремушки - 2 шт. Размер: 36 см. Материал: пластик, текстиль. Упаковка: коробка с окном. Особенности: 12 звуков, пьёт, писает. Батарейки 3хAG3 в комплекте. Размер коробки 50х10х33 см.</t>
  </si>
  <si>
    <t>275690</t>
  </si>
  <si>
    <t>Пупс 36 см (12 звуков, с аксессуар., пьёт, писает, бат 3хAG13 в компл., в коробке) (Арт.Y14429908)</t>
  </si>
  <si>
    <t>Y14429908</t>
  </si>
  <si>
    <t>4670419759514</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</si>
  <si>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умывальник с зеркалом (37х13,5х24,5 см), стаканчик, зубная щётка, флакон - 3 шт, поильник, тарелка с ложкой и вилкой, уточка, нагрудник, тапочки, подгузник, соска на цепочке, погремушки - 2 шт.Размер: 36 см. Материал: пластик, текстиль. Упаковка: коробка с окном. Особенности: 12 звуков, пьёт, писает. Батарейки 3хAG3 в комплекте. Батарейки 2хAA не в комплекте. Размер коробки: 46х10х35 см.</t>
  </si>
  <si>
    <t>275706</t>
  </si>
  <si>
    <t>Пупс 36 см (12 звуков, с аксессуар.,пьёт, писает, бат 3хAG13 в компл.) (Арт.Y27333486)</t>
  </si>
  <si>
    <t>Y27333486</t>
  </si>
  <si>
    <t>4670419759606</t>
  </si>
  <si>
    <t>274753</t>
  </si>
  <si>
    <t>Пупс 36 см (пьёт, писает, 4 звука в с аксессуарами, бат 3хAG13 в компл., в пакете) (Арт. 2296404)</t>
  </si>
  <si>
    <t>2296404</t>
  </si>
  <si>
    <t>4670419755172</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</si>
  <si>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аксессуары 4 шт. Размер: 36 см. Упаковка: пакет. Особенности: 4 звука, пьёт, писает. Батарейки 3хAG133 в комплекте.</t>
  </si>
  <si>
    <t>274755</t>
  </si>
  <si>
    <t>Пупс 36 см (пьёт, писает, 4 звука с аксессуар., бат 3хAG13 в компл., в коробке) (Арт.2870427)</t>
  </si>
  <si>
    <t>2870427</t>
  </si>
  <si>
    <t>4670419755189</t>
  </si>
  <si>
    <t>Сюжетно-ролевые игры — важная часть развития ребёнка. Играя в куклы, малышка не только развивает фантазию, но и моделирует некие жизненные ситуации, проживает их и ищет свой способ решать конфликты, сопереживать, строить отношения. Чем больше таких игрушек, тем более сложный мир можно создать. В наборе: аксессуары. Размер: 36 см. Упаковка: коробка. Особенности: 4 звука, пьёт, писает. Батарейки 3хAG133 в комплекте.</t>
  </si>
  <si>
    <t>274759</t>
  </si>
  <si>
    <t>Пупс 36 см (пьёт, писает, 4 звука с аксессуар., бат 3хAG13 в компл., в коробке) (Арт.2870428)</t>
  </si>
  <si>
    <t>2870428</t>
  </si>
  <si>
    <t>4670419755196</t>
  </si>
  <si>
    <t>274795</t>
  </si>
  <si>
    <t>Пупс 36 см (пьёт, писает, с аксессуарами, в пакете)  (Арт.Y20058460)</t>
  </si>
  <si>
    <t>Y20058460</t>
  </si>
  <si>
    <t>4670419755516</t>
  </si>
  <si>
    <t>274794</t>
  </si>
  <si>
    <t>Пупс 36 см (пьёт, писает, с аксессуарами, в пакете) (Арт.Y20058462)</t>
  </si>
  <si>
    <t>Y20058462</t>
  </si>
  <si>
    <t>4670419755509</t>
  </si>
  <si>
    <t>03. АКСЕССУАРЫ ДЛЯ КУКОЛ</t>
  </si>
  <si>
    <t>01. АКСЕССУАРЫ ДЛЯ КУКОЛ</t>
  </si>
  <si>
    <t>147061</t>
  </si>
  <si>
    <t>Гладильная доска для кукол (72х24х55,5см) в пакете (Арт. 9327-1A)</t>
  </si>
  <si>
    <t>9327-1A</t>
  </si>
  <si>
    <t>4680088420486</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</si>
  <si>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72x24x55,5 см. В пакете.</t>
  </si>
  <si>
    <t>260778</t>
  </si>
  <si>
    <t>Гладильная доска для кукол (72х24х55,5см) в пакете (Арт. 9327-4A)</t>
  </si>
  <si>
    <t>9327-4A</t>
  </si>
  <si>
    <t>4670419709052</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</si>
  <si>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Упаковка: пакет. Материал: металл, текстиль.</t>
  </si>
  <si>
    <t>239764</t>
  </si>
  <si>
    <t>Набор 5 в 1 для кукол, коляска, манеж, сумка, мешок для хранения (арт. 9001-A)</t>
  </si>
  <si>
    <t>9001-A</t>
  </si>
  <si>
    <t>4640163451354</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</si>
  <si>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В наборе: коляска, манеж, сумка, мешок для хранения.</t>
  </si>
  <si>
    <t>02. КАРЕТЫ, ТРАНСПОРТ ДЛЯ КУКОЛ</t>
  </si>
  <si>
    <t>01. Карета с куклой</t>
  </si>
  <si>
    <t>274682</t>
  </si>
  <si>
    <t>Карета с куклой (56х15,5х24,5 см, звук, свет, 5*AA не в компл., в кор.) (Арт. FCJ1181406)</t>
  </si>
  <si>
    <t>FCJ1181406</t>
  </si>
  <si>
    <t>4670419757251</t>
  </si>
  <si>
    <t>Карета с куклой понравится любой девочке! Детки будет с удовольствием придумывать увлекательные приключения для принцессы. Во время игры развиваются творческие способности, фантазия, воображение и артистические навыки, а также внимательность, мелкая моторика и координация движения рук. Особенности: свет, звук. Батарейки 5хАА не в комплекте. В коробке.</t>
  </si>
  <si>
    <t>02. Карета для куклы</t>
  </si>
  <si>
    <t>238681</t>
  </si>
  <si>
    <t>Карета для куклы. Цветочный павильон (35х13х31 см, звук, 3*AA не в компл) арт.FCJ1181448</t>
  </si>
  <si>
    <t>FCJ1181448</t>
  </si>
  <si>
    <t>4670159216667</t>
  </si>
  <si>
    <t>Карета для куклы понравится любой девочке! Юные леди будут с удовольствием придумывать увлекательные приключения. Во время игры развиваются творческие способности, фантазия, воображение. В наборе: карета, лошадь. Размер лошади: 21X8X23 см. Размер кареты: 35х13х31см. Особенности: лошадь ходит издавая звуки топота копыт и ржания. Батарейки 3*AA (не в комплекте). В коробке. Для детей от 3 лет.</t>
  </si>
  <si>
    <t>196390</t>
  </si>
  <si>
    <t>Карета для куклы.Прогулка мечты(ход,звук,свет,2*АА не в ком,3*AG13 в ком,в кор.)(38х14х21,5) 2079971</t>
  </si>
  <si>
    <t>2079971</t>
  </si>
  <si>
    <t>4620129789202</t>
  </si>
  <si>
    <t>Карета для куклы "Прогулка мечты" понравится любой девочке! Детки будет с удовольствием придумывать увлекательные приключения для принцессы. Во время игры развиваются творческие способности, фантазия, воображение и артистические навыки, а также внимательность, мелкая моторика и координация движения рук. Батарейки 2*AA приобретаютсся отдельно, 3*AG13 идут в комплекте. Особенности: свет, звук, лошадь ходит. В кробке. Размер: 38х14х21,5 см.</t>
  </si>
  <si>
    <t>196384</t>
  </si>
  <si>
    <t>Карета для куклы.Сказочная лошадь(звук,свет,2*ААне в ком,3*AG13 в ком,в кор.)(38х14х21,5)арт.2077799</t>
  </si>
  <si>
    <t>2077799</t>
  </si>
  <si>
    <t>4620129789189</t>
  </si>
  <si>
    <t>Карета для куклы "Сказочная лошадь" понравится любой девочке! Детки будет с удовольствием придумывать увлекательные приключения для принцессы. Во время игры развиваются творческие способности, фантазия, воображение и артистические навыки, а также внимательность, мелкая моторика и координация движения рук. Батарейки 2*AA приобретаютсся отдельно, 3*AG13 идут в комплекте. Особенности: свет, звук. В кробке. Размер: 38х14х21,5 см.</t>
  </si>
  <si>
    <t>196393</t>
  </si>
  <si>
    <t>Карета.Прогулка мечты(ход.,звук,свет,2*АА не в компл.,3*AG13 в компл.,в кор.)(38х14х21,5 см) 2079973</t>
  </si>
  <si>
    <t>2079973</t>
  </si>
  <si>
    <t>4620129789219</t>
  </si>
  <si>
    <t>04. КОЛЯСКИ ДЛЯ КУКОЛ И ПУПСОВ</t>
  </si>
  <si>
    <t>00. ТМ "Рыжий Кот"</t>
  </si>
  <si>
    <t xml:space="preserve">Серия "Gloria" </t>
  </si>
  <si>
    <t>216058</t>
  </si>
  <si>
    <t>Коляска для кукол 69X42X80см (Арт. 9695-GL)</t>
  </si>
  <si>
    <t>9695-GL</t>
  </si>
  <si>
    <t>4670159108436</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</si>
  <si>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54х34,5х65,5 см. Упаковка: коробка.</t>
  </si>
  <si>
    <t>216061</t>
  </si>
  <si>
    <t>Коляска для кукол, в наборе 60X44X82см (Арт. 9636-GL)</t>
  </si>
  <si>
    <t>9636-GL</t>
  </si>
  <si>
    <t>4670159108474</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</si>
  <si>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комплект входит люлька-переноска. Размер: 60х44х82 см. Упаковка: коробка.</t>
  </si>
  <si>
    <t>Серия "Ваниль"</t>
  </si>
  <si>
    <t>259598</t>
  </si>
  <si>
    <t>Коляска для кукол (69х42х80см, полностью бежевая) в коробке (Арт. 9695-NB)</t>
  </si>
  <si>
    <t>9695-NB</t>
  </si>
  <si>
    <t>4670419705634</t>
  </si>
  <si>
    <t xml:space="preserve">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69х42х80 см. Цвет: бежевый. В коробке. </t>
  </si>
  <si>
    <t>Серия "Заюшка"</t>
  </si>
  <si>
    <t>246215</t>
  </si>
  <si>
    <t>Гладильная доска для кукол "Заюшка" (72х24х55,5см) в пакете (арт. 9327-NF)</t>
  </si>
  <si>
    <t>9327-NF</t>
  </si>
  <si>
    <t>4640163458919</t>
  </si>
  <si>
    <t xml:space="preserve">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Упаковка: пакет. Материал: металл, текстиль. </t>
  </si>
  <si>
    <t>246205</t>
  </si>
  <si>
    <t>Коляска для кукол "Заюшка" (59х34х65см) с козырьком и корзинкой, в пакете (арт. 9304-NF)</t>
  </si>
  <si>
    <t>9304-NF</t>
  </si>
  <si>
    <t>4640163458889</t>
  </si>
  <si>
    <t xml:space="preserve">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С козырьком и корзинкой. Размер коляски: 59х34х65см. Размер корзинки: 20*11*19см. Подходит для кукол до 45см и для детей ростом 80-140см. Диаметр колёс: 10см. Чехол можно снять и постирать. Упаковка: пакет. Материал: металл, текстиль. </t>
  </si>
  <si>
    <t>246210</t>
  </si>
  <si>
    <t>Коляска для кукол "Заюшка" в наборе с сумкой (63х35х71см), в пакете (арт. 9325-NF)</t>
  </si>
  <si>
    <t>9325-NF</t>
  </si>
  <si>
    <t>4640163458902</t>
  </si>
  <si>
    <t xml:space="preserve">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наборе с сумкой. Размер коляски: 63х35х71 см. Высота от земли до ручки-69см. Подходяит для куклы до 45см. Складной козырёк и съёмный матрасик. Размер люльки: 44*14*22см. Диаметр колёс:10см. Подходит для детей ростом: 80-140см. Упаковка: пакет. Материал: металл, текстиль. </t>
  </si>
  <si>
    <t>246203</t>
  </si>
  <si>
    <t>Коляска для кукол "Заюшка" в наборе(сумка, корзинка)(52х26х55см),складывается,в пакете(арт.9302T-NF)</t>
  </si>
  <si>
    <t>9302T-NF</t>
  </si>
  <si>
    <t>4640163458872</t>
  </si>
  <si>
    <t xml:space="preserve">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В наборе: сумка и корзинка. Ручки ЕВА. В коляску помещается кукла до 40см. Подхлдит для ребенка ростом 60-120см. Диаметр колес: 7см. Съемный чехол можно стирать. Также есть защита от складывания. Складная модель. Размер: 52х26х55 см. Упаковка: пакет с хедером. Материал: металл, текстиль. </t>
  </si>
  <si>
    <t>246218</t>
  </si>
  <si>
    <t>Кроватка для куклы "Заюшка" (46х27х32 см) в пакете (арт. 9342-NF)</t>
  </si>
  <si>
    <t>9342-NF</t>
  </si>
  <si>
    <t>4640163458926</t>
  </si>
  <si>
    <t xml:space="preserve">Кроватка для куклы понравится любой девочке! Эта металлическая кроватка разнообразит любые игры с куклами и мягкими игрушками. Ребёнок с удовольствием будет учиться заправлять постель и ухаживать за своими маленькими друзьями. Игрушка выполнена из безопасных для ребенка материалов, прочных и устойчивых к повреждениям. Размер: 46х27х32 см. Упаковка: пакет. Материал: металл, текстиль. </t>
  </si>
  <si>
    <t>Серия "Карамель"</t>
  </si>
  <si>
    <t>259596</t>
  </si>
  <si>
    <t>Коляска для кукол (60х39,5х64,5 см) в пакете (Арт. 9345-BB)</t>
  </si>
  <si>
    <t>9345-BB</t>
  </si>
  <si>
    <t>4670419705610</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</si>
  <si>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60х39,5х64,5 см. В пакете.</t>
  </si>
  <si>
    <t>259597</t>
  </si>
  <si>
    <t>Коляска для кукол (62х38х72,5 см) в коробке (9351A-BB)</t>
  </si>
  <si>
    <t>9351A-BB</t>
  </si>
  <si>
    <t>4670419705627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</si>
  <si>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62х38х72,5 см. В коробке.</t>
  </si>
  <si>
    <t>259595</t>
  </si>
  <si>
    <t>Коляска для кукол (69х42х80 см) в коробке (Арт. 9695-BB)</t>
  </si>
  <si>
    <t>9695-BB</t>
  </si>
  <si>
    <t>4670419705603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</si>
  <si>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69х42х80 см. В коробке.</t>
  </si>
  <si>
    <t>Серия "Котята"</t>
  </si>
  <si>
    <t>253037</t>
  </si>
  <si>
    <t>Гладильная доска "Котята"  (72х24х55,5 см), в пакете (арт. 9327-PF)</t>
  </si>
  <si>
    <t>9327-PF</t>
  </si>
  <si>
    <t>4650239003844</t>
  </si>
  <si>
    <t>Гладильная доска для кукол понравится любой девочке! Стильная и функциональная, легко складывается, не занимает много места. Доска выполнена из качественных и безопасных для ребенка материалов, каркас произведен из облегченного металла. Размер: 72х24х55,5 см. В пакете.</t>
  </si>
  <si>
    <t>253032</t>
  </si>
  <si>
    <t>Коляска для кукол "Котята" (56х35х56см), в коробке (арт. 9325A-PF)</t>
  </si>
  <si>
    <t>9325A-PF</t>
  </si>
  <si>
    <t>4650239003790</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</si>
  <si>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56х35х56см. Материал: металл, текстиль. </t>
  </si>
  <si>
    <t>253031</t>
  </si>
  <si>
    <t>Коляска для кукол "Котята" (63х35х71 см) с сумкой и корзиной, в пакете (арт. 9325-PF)</t>
  </si>
  <si>
    <t>9325-PF</t>
  </si>
  <si>
    <t>4650239003783</t>
  </si>
  <si>
    <t xml:space="preserve">Игрушечная коляска  с сумкой и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Размер: 63х35х71 см. Материал: металл, текстиль, пластик. </t>
  </si>
  <si>
    <t>253033</t>
  </si>
  <si>
    <t>Коляска для кукол "Котята" (66х36х66 см), с люлькой и корзиной, в коробке (арт. 9346-PF)</t>
  </si>
  <si>
    <t>9346-PF</t>
  </si>
  <si>
    <t>4650239003806</t>
  </si>
  <si>
    <t>Игрушечная коляска с люлькой и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66х36х66 см. Материал: металл, текстиль.</t>
  </si>
  <si>
    <t>253036</t>
  </si>
  <si>
    <t>Коляска для кукол "Котята" (69х42х80 см), с корзиной, в коробке (арт. 9695-PF)</t>
  </si>
  <si>
    <t>9695-PF</t>
  </si>
  <si>
    <t>4650239003837</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</si>
  <si>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Подходит для детей ростом до 140см. Для куклы до 50см. Размер коляски: 69х42х80см. Ручка ева, регулируется по высоте: 43-80см. Ручка коляски перекидная. Коляска имеет три положения: лежачие, сидячие и люлька-переноска. Козырёк складной. Размер люльки: 57*27см. Размер корзинки: 27*22см. Колёса: передние 12см, поворотные на 360, задние 18.Упаковка: коробка. Размер: 69х42х80 см. Материал: металл, текстиль. </t>
  </si>
  <si>
    <t>253035</t>
  </si>
  <si>
    <t>Коляска для кукол "Котята"(69,5х42х89 см), с корзиной, в коробке (арт. 9673-PF)</t>
  </si>
  <si>
    <t>9673-PF</t>
  </si>
  <si>
    <t>4650239003820</t>
  </si>
  <si>
    <t xml:space="preserve">Игрушечная коляска с корзиной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Размер: 69,5х42х89 см. Материал: металл, текстиль. </t>
  </si>
  <si>
    <t>263144</t>
  </si>
  <si>
    <t>Коляска-трость для кукол "Котята" (52х26х55 см), в пакете (арт. 9302-PF)</t>
  </si>
  <si>
    <t>9302-PF</t>
  </si>
  <si>
    <t>4670419720415</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</si>
  <si>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Материал: металл, текстиль. Размер: 52х26х55 см. В пакете с хедером. </t>
  </si>
  <si>
    <t>Серия "Сияние"</t>
  </si>
  <si>
    <t>260982</t>
  </si>
  <si>
    <t>Коляска для кукол (80х40х85 см) в коробке (Арт. 9696-BS)</t>
  </si>
  <si>
    <t>9696-BS</t>
  </si>
  <si>
    <t>4670419709700</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</si>
  <si>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t>
  </si>
  <si>
    <t>Серия "Созвездие"</t>
  </si>
  <si>
    <t>260973</t>
  </si>
  <si>
    <t>Коляска для кукол (69,5х42х89 см), с корзиной, в коробке (Арт. 9673-GN)</t>
  </si>
  <si>
    <t>9673-GN</t>
  </si>
  <si>
    <t>4670419709632</t>
  </si>
  <si>
    <t>1. Коляска-трость для куклы</t>
  </si>
  <si>
    <t>01. Трость (обычная) для куклы</t>
  </si>
  <si>
    <t>226407</t>
  </si>
  <si>
    <t>Коляска для кукол (39,5х24х49см) складывается, в пакете (арт.9307-B)</t>
  </si>
  <si>
    <t>9307-B</t>
  </si>
  <si>
    <t>4670159161042</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</si>
  <si>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39,5х24х49 см. Упаковка: пакет с хедером. Материал: металл, текстиль. </t>
  </si>
  <si>
    <t>249103</t>
  </si>
  <si>
    <t>Коляска для кукол (52х26х55см) складывается, в пакете (арт. 9302-9I)</t>
  </si>
  <si>
    <t>9302-9I</t>
  </si>
  <si>
    <t>4650239001963</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</si>
  <si>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52х26х55 см. Пакет с хедером.</t>
  </si>
  <si>
    <t>272539</t>
  </si>
  <si>
    <t>Коляска для кукол (52х26х55см) складывается, в пакете (Арт. 9302-A)</t>
  </si>
  <si>
    <t>9302-A</t>
  </si>
  <si>
    <t>4670419749751</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</si>
  <si>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Особенности: складная. Размер: 52х26х55 см. Упаковка: в пакете с хедером.</t>
  </si>
  <si>
    <t>272540</t>
  </si>
  <si>
    <t>Коляска для кукол (52х26х55см) складывается, в пакете (Арт. 9302-B)</t>
  </si>
  <si>
    <t>9302-B</t>
  </si>
  <si>
    <t>4670419749768</t>
  </si>
  <si>
    <t>191484</t>
  </si>
  <si>
    <t>Коляска для кукол (52х26х55см) складывается, в пакете (арт.9302-5E)</t>
  </si>
  <si>
    <t>9302-5E</t>
  </si>
  <si>
    <t>4620129772808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</si>
  <si>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65,5х27х28 см. Упаковка: пакет.</t>
  </si>
  <si>
    <t>272541</t>
  </si>
  <si>
    <t>Коляска для кукол (52х26х55см) складывается, в пакете (Арт.9302-C)</t>
  </si>
  <si>
    <t>9302-C</t>
  </si>
  <si>
    <t>4670419749775</t>
  </si>
  <si>
    <t>197769</t>
  </si>
  <si>
    <t>Коляска трость для кукол (39,5х24х49см) складывается, в пакете ( Арт. 9307-A)</t>
  </si>
  <si>
    <t>9307-A</t>
  </si>
  <si>
    <t>4670159003533</t>
  </si>
  <si>
    <t>Каждая девочка мечтает о коляске для своих "дочек", чтобы катать их во время прогулок. Поэтому складная коляска для кукол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Ткань можно снимать для стирки. Теперь игры с любимыми куклами будут еще увлекательнее! Особенности коляски: Размер: 39,5х24х49 см. В пакете.</t>
  </si>
  <si>
    <t>02. Трость с поворотными колесами для куклы</t>
  </si>
  <si>
    <t>147050</t>
  </si>
  <si>
    <t>Коляска для кукол (45,5х26х55,5см) складывается, в пакете (Арт. 9302WA)</t>
  </si>
  <si>
    <t>9302WA</t>
  </si>
  <si>
    <t>4680088420431</t>
  </si>
  <si>
    <t>Складная коляска-трость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t>
  </si>
  <si>
    <t>2. Коляска-люлька для куклы</t>
  </si>
  <si>
    <t>01. Коляска-люлька (обычная) для куклы</t>
  </si>
  <si>
    <t>213686</t>
  </si>
  <si>
    <t>Коляска для кукол (56х35х56см) в коробке (Арт. 9325A-A )</t>
  </si>
  <si>
    <t>9325A-A</t>
  </si>
  <si>
    <t>4670159093176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</si>
  <si>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56х35х56 см. Упаковка: коробка. Колёса 10х15 см, съемный козырёк. Для куклы размером 30-45 см.</t>
  </si>
  <si>
    <t>213687</t>
  </si>
  <si>
    <t>Коляска для кукол (56х35х56см) в коробке (Арт. 9325A-B)</t>
  </si>
  <si>
    <t>9325A-B</t>
  </si>
  <si>
    <t>4670159093183</t>
  </si>
  <si>
    <t>226409</t>
  </si>
  <si>
    <t>Коляска для кукол (56х35х56см) в коробке (арт. 9325A-C)</t>
  </si>
  <si>
    <t>9325A-C</t>
  </si>
  <si>
    <t>4670159161066</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</si>
  <si>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56х35х56 см. Упаковка: коробка. Материал: металл, текстиль. </t>
  </si>
  <si>
    <t>272537</t>
  </si>
  <si>
    <t>Коляска для кукол (58х33х55 см, в коробке) (Арт.9325H-E)</t>
  </si>
  <si>
    <t>9325H-E</t>
  </si>
  <si>
    <t>4670419749683</t>
  </si>
  <si>
    <t>209717</t>
  </si>
  <si>
    <t>Коляска для кукол (58х33х55 см, в коробке)(Арт. 9325H-B)</t>
  </si>
  <si>
    <t>9325H-B</t>
  </si>
  <si>
    <t>4670159070788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</si>
  <si>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58х33х55 см. В коробке.</t>
  </si>
  <si>
    <t>259312</t>
  </si>
  <si>
    <t>Коляска для кукол (60х39,5х64,5 см) в пакете (Арт. 9345-A)</t>
  </si>
  <si>
    <t>9345-A</t>
  </si>
  <si>
    <t>4670419704408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</si>
  <si>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60х39,5х64,5 см. Упаковка: в пакете.</t>
  </si>
  <si>
    <t>259313</t>
  </si>
  <si>
    <t>Коляска для кукол (60х39,5х64,5 см) в пакете (Арт. 9345-B)</t>
  </si>
  <si>
    <t>9345-B</t>
  </si>
  <si>
    <t>4670419704415</t>
  </si>
  <si>
    <t>191489</t>
  </si>
  <si>
    <t>Коляска для кукол (63,5х36х73см) со складной люлькой (арт. 9308B)</t>
  </si>
  <si>
    <t>9308B</t>
  </si>
  <si>
    <t>4620129772839</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</si>
  <si>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37,5х37,5х70 см. Упаковка: пакет.</t>
  </si>
  <si>
    <t>260785</t>
  </si>
  <si>
    <t>Коляска для кукол (69,5х42х89см) в коробке (Арт. 9673C)</t>
  </si>
  <si>
    <t>9673C</t>
  </si>
  <si>
    <t>4670419709137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</si>
  <si>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69,5х42х89 см. Упаковка: коробка.</t>
  </si>
  <si>
    <t>239750</t>
  </si>
  <si>
    <t>Коляска для кукол (арт. 9308-E)</t>
  </si>
  <si>
    <t>9308-E</t>
  </si>
  <si>
    <t>4640163451279</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</si>
  <si>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пакет. Материал: металл, текстиль, пластик.</t>
  </si>
  <si>
    <t>02. Коляска-люлька в наборе для куклы</t>
  </si>
  <si>
    <t>197771</t>
  </si>
  <si>
    <t>Коляска для кукол (58х33х55см) в коробке ( Арт. 9325H-A)</t>
  </si>
  <si>
    <t>9325H-A</t>
  </si>
  <si>
    <t>4670159003557</t>
  </si>
  <si>
    <t>213698</t>
  </si>
  <si>
    <t>Коляска для кукол (63,5х42х70см) в коробке (Арт. 9680A )</t>
  </si>
  <si>
    <t>9680A</t>
  </si>
  <si>
    <t>4670159093268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</si>
  <si>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63,5х42х70 см. Упаковка: коробка. Колёса 10х15 см и задние колёса 5х18 см, регулируемая ручка, размер ручки 45~72,5 см, складной козырёк, сетчатая корзина. Для куклы размером 25~45 см.</t>
  </si>
  <si>
    <t>213699</t>
  </si>
  <si>
    <t>Коляска для кукол (63,5х42х70см) в коробке (Арт. 9680В)</t>
  </si>
  <si>
    <t>9680B</t>
  </si>
  <si>
    <t>4670159093275</t>
  </si>
  <si>
    <t>209712</t>
  </si>
  <si>
    <t>Коляска для кукол (63х35х71см) в наборе с люлькой, в пакете ( Арт. 9325-E)</t>
  </si>
  <si>
    <t>9325-E</t>
  </si>
  <si>
    <t>4670159070757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</si>
  <si>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Осбенности: в наборе с люлькой. Размер: 54х36х61,5см. В пакете.</t>
  </si>
  <si>
    <t>197765</t>
  </si>
  <si>
    <t>Коляска для кукол (63х35х71см) с сумкой и корзинкой, в пакете ( Арт. 9325-D)</t>
  </si>
  <si>
    <t>9325-D</t>
  </si>
  <si>
    <t>4670159003496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</si>
  <si>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63х35х71 см. В пакете.</t>
  </si>
  <si>
    <t>213689</t>
  </si>
  <si>
    <t>Коляска для кукол (69,5х42х89см) в коробке (Арт. 9673A )</t>
  </si>
  <si>
    <t>9673A</t>
  </si>
  <si>
    <t>4670159093206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</si>
  <si>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69,5х42х89 см. Упаковка: коробка. Колёса 25см, съемный козырёк, пластиковая корзина. Для куклы размером 30~50 см.</t>
  </si>
  <si>
    <t>213690</t>
  </si>
  <si>
    <t>Коляска для кукол (69,5х42х89см) в коробке (Арт. 9673B )</t>
  </si>
  <si>
    <t>9673B</t>
  </si>
  <si>
    <t>4670159093213</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</si>
  <si>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69,5х42х89 см. Упаковка: коробка. Колёса 10х25см, съемный козырёк, пластиковая корзина. Для куклы размером 30~50 см.</t>
  </si>
  <si>
    <t>226416</t>
  </si>
  <si>
    <t>Коляска-люлька для кукол  (59х36,5х58см) в коробке (арт. 9619-B)</t>
  </si>
  <si>
    <t>9619-B</t>
  </si>
  <si>
    <t>4670159161103</t>
  </si>
  <si>
    <t>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Особенности коляски: ручка не перекидывается и не регулируется. Высота ручки от пола 57см. Диамер колёс: 130мм. Подходит для кукол до 45см. Складной капюшон.Размер коляски: 59х36,5х58см. Упаковка: коробка. Материал: металл, текстиль, пластик.</t>
  </si>
  <si>
    <t>213710</t>
  </si>
  <si>
    <t>Коляска-люлька для кукол (59х36,5х58см) в коробке (Арт. 9619A )</t>
  </si>
  <si>
    <t>9619A</t>
  </si>
  <si>
    <t>4670159093336</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</si>
  <si>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Особенности коляски: ручка не перекидывается и не регулируется. Высота ручки от пола 57см. Диамер колёс: 130мм. Подходит для кукол до 45см. Складной капюшон.Размер коляски: 59х36,5х58см. Упаковка: коробка. Материал: металл, текстиль, пластик.</t>
  </si>
  <si>
    <t>3. Коляска сидячая с козырьком для куклы</t>
  </si>
  <si>
    <t>01. Коляска- с козырьком для куклы (сидячие положение)</t>
  </si>
  <si>
    <t>197770</t>
  </si>
  <si>
    <t>Коляска для кукол (46,5х26,5х51см) складывается, в пакете ( Арт. 9318-A)</t>
  </si>
  <si>
    <t>9318-A</t>
  </si>
  <si>
    <t>4670159003540</t>
  </si>
  <si>
    <t>Каждая девочка мечтает о коляске для своих "дочек", чтобы катать их во время прогулок. Поэтому складная коляска для кукол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Ткань можно снимать для стирки. Теперь игры с любимыми куклами будут еще увлекательнее! Размер: 46,5х26,5х51 см. В пакете.</t>
  </si>
  <si>
    <t>272545</t>
  </si>
  <si>
    <t>Коляска для кукол (54х34,5х65,5 см) в коробке (Арт.9618-A)</t>
  </si>
  <si>
    <t>9618-A</t>
  </si>
  <si>
    <t>4670419749737</t>
  </si>
  <si>
    <t>Каждая девочка мечтает о коляске для своих "дочек", чтобы катать их во время прогулок. Теперь игры с любимыми куклами будут еще увлекательнее! Упаковка: пакет. Материал: металл, текстиль, пластик. Упаковка: пакет, коробка.</t>
  </si>
  <si>
    <t>02. Коляска сидячая с козырьком для куклы (два положения)</t>
  </si>
  <si>
    <t>191494</t>
  </si>
  <si>
    <t>Коляска для кукол (52х32,5х53см) (арт. 9351B)</t>
  </si>
  <si>
    <t>9351B</t>
  </si>
  <si>
    <t>4620129772877</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</si>
  <si>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52*32,5*53 см. Упаковка: коробка.</t>
  </si>
  <si>
    <t>147054</t>
  </si>
  <si>
    <t>Коляска для кукол (54х34.5х65.5см) складывается, с козырьком, в коробке (Арт. 9351A)</t>
  </si>
  <si>
    <t>9351A</t>
  </si>
  <si>
    <t>4680088420523</t>
  </si>
  <si>
    <t xml:space="preserve">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t>
  </si>
  <si>
    <t>260787</t>
  </si>
  <si>
    <t>Коляска для кукол (54х34.5х65.5см) складывается, с козырьком, в коробке (Арт. 9351C)</t>
  </si>
  <si>
    <t>9351C</t>
  </si>
  <si>
    <t>4670419709144</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</si>
  <si>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Теперь игры с любимыми куклами будут еще увлекательнее! Размер: 54х34,5х65,5 см. Упаковка: коробка.</t>
  </si>
  <si>
    <t>259314</t>
  </si>
  <si>
    <t>Коляска для кукол (62х38х72,5 см) в коробке (Арт. 9351A-A)</t>
  </si>
  <si>
    <t>9351A-A</t>
  </si>
  <si>
    <t>4670419704422</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</si>
  <si>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Размер: 62х38х72,5 см. Упаковка: в коробке.</t>
  </si>
  <si>
    <t>259315</t>
  </si>
  <si>
    <t>Коляска для кукол (62х38х72,5 см) в коробке (Арт. 9351A-B)</t>
  </si>
  <si>
    <t>9351A-B</t>
  </si>
  <si>
    <t>4670419704439</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</si>
  <si>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пластик. Размер: 62х38х72,5 см. Упаковка: в коробке.</t>
  </si>
  <si>
    <t>259316</t>
  </si>
  <si>
    <t>Коляска для кукол (62х38х72,5 см) в коробке (Арт. 9351A-C)</t>
  </si>
  <si>
    <t>9351A-C</t>
  </si>
  <si>
    <t>4670419704446</t>
  </si>
  <si>
    <t>259317</t>
  </si>
  <si>
    <t>Коляска для кукол (62х38х72,5 см) в коробке (Арт. 9351A-D)</t>
  </si>
  <si>
    <t>9351A-D</t>
  </si>
  <si>
    <t>4670419704453</t>
  </si>
  <si>
    <t>272542</t>
  </si>
  <si>
    <t>Коляска для кукол (63х39х82 см) в коробке (Арт. 9699-B)</t>
  </si>
  <si>
    <t>9699-B</t>
  </si>
  <si>
    <t>4670419749812</t>
  </si>
  <si>
    <t>Каждая девочка мечтает о коляске для своих "дочек", чтобы катать их во время прогулок. Она устойчива, имеет довольно прочный металлический каркас и приятную ткань.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коробка. Материал: металл, текстиль.</t>
  </si>
  <si>
    <t>239765</t>
  </si>
  <si>
    <t>Коляска для кукол (арт. 9352-B)</t>
  </si>
  <si>
    <t>9352-B</t>
  </si>
  <si>
    <t>4640163451361</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</si>
  <si>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t>
  </si>
  <si>
    <t>230231</t>
  </si>
  <si>
    <t>Коляска для кукол 63х39х82см, в коробке (арт. 9699-A)</t>
  </si>
  <si>
    <t>9699-A</t>
  </si>
  <si>
    <t>4670159177913</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</si>
  <si>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63х39х82 см. Упаковка: коробка. Материал: металл, текстиль.</t>
  </si>
  <si>
    <t>4. Коляска-трансформер для куклы</t>
  </si>
  <si>
    <t>249100</t>
  </si>
  <si>
    <t>Коляска для кукол (55*39*71см) с люлькой, в коробке (Арт.9643-A)</t>
  </si>
  <si>
    <t>9643-A</t>
  </si>
  <si>
    <t>4650239001932</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</si>
  <si>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собранной коляски : 55*39*71см, размер сложенной коляски 35*16,5*43см. Поворотные передние колеса размером 12,7cм и большие задние колеса 15,2см. Регулируемая ручка 50-71 см. Складной козырек и съемный фартук на молнии. Легко складывается для хранения и раскладывается для использования. Поместится кукла до 49 см. Размер корзинки: 50*24*15. В коробке.  </t>
  </si>
  <si>
    <t>249101</t>
  </si>
  <si>
    <t>Коляска для кукол (55*39*71см) с люлькой, в коробке (Арт.9643-B)</t>
  </si>
  <si>
    <t>9643-B</t>
  </si>
  <si>
    <t>4650239001949</t>
  </si>
  <si>
    <t xml:space="preserve">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Материал: металл, текстиль. Размер собранной коляски : 55*39*71см, размер сложенной коляски 35*16,5*43см. Поворотные передние колеса размером 12,7cм и большие задние колеса 15,2см. Регулируемая ручка 50-71 см. Складной козырек и съемный фартук на молнии. Легко складывается для хранения и раскладывается для использования. Поместится кукла до 49 см. Размер корзинки: 50*24*15. В коробке. </t>
  </si>
  <si>
    <t>213696</t>
  </si>
  <si>
    <t>Коляска для кукол (62х39х68,5см) в коробке (Арт. 9620B)</t>
  </si>
  <si>
    <t>9620B</t>
  </si>
  <si>
    <t>4670159093244</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</si>
  <si>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62х39х68,5 см. Упаковка: коробка. Поворотные передние колёса 5х13 см и задние колёса 5х15  см, регулируемая ручка, размер ручки 34,5~73см, складной козырёк, сетчатая корзина. Для куклы размером 30~50 см.</t>
  </si>
  <si>
    <t>213697</t>
  </si>
  <si>
    <t>Коляска для кукол (62х39х68,5см) в коробке (Арт. 9620C )</t>
  </si>
  <si>
    <t>9620C</t>
  </si>
  <si>
    <t>4670159093251</t>
  </si>
  <si>
    <t>Коляска для кукол придется по душе любой девочке! Легкая и красивая, она идеально подойдет для игр в"маленькую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62х39х68,5 см. Упаковка: коробка. Поворотные передние колёса 5х13см и задние колёса 5х15см, регулируемая ручка, размер ручки 34,5~73см, складной козырёк, сетчатая корзина. Для куклы размером 30~50 см.</t>
  </si>
  <si>
    <t>147056</t>
  </si>
  <si>
    <t>Коляска для кукол (62х39х68,5см) складывается, с люлькой, трансформер, в коробке (Арт. 9620A)</t>
  </si>
  <si>
    <t>9620A</t>
  </si>
  <si>
    <t>4670159093237</t>
  </si>
  <si>
    <t>213682</t>
  </si>
  <si>
    <t>Коляска для кукол (67х45х71см) в коробке (Арт. 9633A )</t>
  </si>
  <si>
    <t>9633A</t>
  </si>
  <si>
    <t>4670159093138</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</si>
  <si>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67х45х71 см. Упаковка: коробка. Поворотные передние колёса 5х12 см и задние колёса 5х18 см, регулируемая ручка, размер ручки 38~73,5 см, складной козырёк, сетчатая корзина. Для куклы размером 30~50 см.</t>
  </si>
  <si>
    <t>213683</t>
  </si>
  <si>
    <t>Коляска для кукол (69х42х80см) в коробке (Арт. 9695A )</t>
  </si>
  <si>
    <t>9695A</t>
  </si>
  <si>
    <t>4670159093145</t>
  </si>
  <si>
    <t>Коляска для кукол придется по душе любой девочке! Легкая и красивая, она идеально подойдет для игр "маленькой мамы"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Размер: 69х42х80 см. Упаковка: коробка. Поворотные передние колёса 5х12см и задние колёса 5х18см, регулируемая ручка, размер ручки 39~77см, складной козырёк, сетчатая корзина. Для куклы размером 30~50 см.</t>
  </si>
  <si>
    <t>213684</t>
  </si>
  <si>
    <t>Коляска для кукол (69х42х80см) в коробке (Арт. 9695B )</t>
  </si>
  <si>
    <t>9695B</t>
  </si>
  <si>
    <t>4670159093152</t>
  </si>
  <si>
    <t>213685</t>
  </si>
  <si>
    <t>Коляска для кукол (69х42х80см) в коробке (Арт. 9695C )</t>
  </si>
  <si>
    <t>9695C</t>
  </si>
  <si>
    <t>4670159093169</t>
  </si>
  <si>
    <t>239751</t>
  </si>
  <si>
    <t>Коляска для кукол (арт. 9620D)</t>
  </si>
  <si>
    <t>9620D</t>
  </si>
  <si>
    <t>4640163451286</t>
  </si>
  <si>
    <t>230227</t>
  </si>
  <si>
    <t>Коляска для кукол 69х46х82см, в коробке (арт. 9641-A)</t>
  </si>
  <si>
    <t>9641-A</t>
  </si>
  <si>
    <t>4670159177876</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</si>
  <si>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69х46х82 см. Упаковка: коробка. Материал: металл, текстиль.</t>
  </si>
  <si>
    <t>230228</t>
  </si>
  <si>
    <t>Коляска для кукол 80х40х85см, в коробке (арт. 9696-A)</t>
  </si>
  <si>
    <t>9696-A</t>
  </si>
  <si>
    <t>4670159177883</t>
  </si>
  <si>
    <t>Каждая девочка мечтает о коляске для своих "дочек", чтобы катать их во время прогулок. Поэтому коляска-трость с козырьком и корзиной станет отличным подарком! Она устойчива, имеет довольно прочный металлический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80х40х85 см. Упаковка: коробка. Материал: металл, текстиль.</t>
  </si>
  <si>
    <t>230229</t>
  </si>
  <si>
    <t>Коляска для кукол 80х40х85см, в коробке (арт. 9696-B)</t>
  </si>
  <si>
    <t>9696-B</t>
  </si>
  <si>
    <t>4670159177890</t>
  </si>
  <si>
    <t>239749</t>
  </si>
  <si>
    <t>Коляска для кукол в наборе с сумкой (арт. 9333-C)</t>
  </si>
  <si>
    <t>9333-C</t>
  </si>
  <si>
    <t>4640163451262</t>
  </si>
  <si>
    <t>Игрушечная коляска для кукол придется по душе любой девочке! Легкая и красивая, она идеально подойдет для игр в "маленькую маму" дома и будет незаменима для прогулок с любимой куклой на улице. Благодаря современным материалам ребенок самостоятельно, без посторонней помощи, сможет выносить коляску из дома. Кроме того, коляска легко собирается и не занимает много места в квартире! Упаковка: коробка. Материал: металл, текстиль, пластик. Сумка идет в наборе.</t>
  </si>
  <si>
    <t>226414</t>
  </si>
  <si>
    <t>Коляска-трансформер для куклы (51х37х61,5см) с поворот-ми колесами и корзиной, в кор (Арт.9651BS-A)</t>
  </si>
  <si>
    <t>9651BS-A</t>
  </si>
  <si>
    <t>4670159161110</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</si>
  <si>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коляски: 51х37х61,5 см. Высота ручки от пола: 32-66 см. Упаковка: коробка. Материал: металл, текстиль. </t>
  </si>
  <si>
    <t>226413</t>
  </si>
  <si>
    <t>Коляска-трансформер для куклы (51х37х61,5см) с поворот-ми колесами и корзиной, в кор (Арт.9651BS-B)</t>
  </si>
  <si>
    <t>9651BS-B</t>
  </si>
  <si>
    <t>4670159161127</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</si>
  <si>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Размер коляски: 51х37х61,5 см. Высотка ручки от пола: 32-66см. Упаковка: коробка. Материал: металл, текстиль. </t>
  </si>
  <si>
    <t>226411</t>
  </si>
  <si>
    <t>Коляска-трансформер для куклы (59х35,5х62см) со съемной люлькой и корзинкой, в кор.(арт. 9672-B)</t>
  </si>
  <si>
    <t>9672-B</t>
  </si>
  <si>
    <t>4670159161134</t>
  </si>
  <si>
    <t xml:space="preserve">Каждая девочка мечтает о коляске для своих "дочек", чтобы катать их во время прогулок. Поэтому коляска для кукол станет отличным подарком! Она устойчива, имеет довольно прочный каркас и приятную ткань яркой расцветки. Коляска легко складывается и раскладывается, а в сложенном виде занимает мало места, поэтому ее удобно хранить. Теперь игры с любимыми куклами будут еще увлекательнее! Особенности коляски: положения: сидя, лежа. Ручка не перекидная, высота ручки: 36-60см. Съемная люлька размером 40*18*8см. Диаметр колес: 140мм. Размер коляски: 59х35,5х62 см. Упаковка: коробка. Материал: металл, текстиль. </t>
  </si>
  <si>
    <t>5. Коляска сидячая 3-х колесная для куклы</t>
  </si>
  <si>
    <t>239753</t>
  </si>
  <si>
    <t>Коляска для кукол (арт. 9354-A)</t>
  </si>
  <si>
    <t>9354-A</t>
  </si>
  <si>
    <t>4640163451293</t>
  </si>
  <si>
    <t>239763</t>
  </si>
  <si>
    <t>Коляска для кукол (арт. 9675-A)</t>
  </si>
  <si>
    <t>9675-A</t>
  </si>
  <si>
    <t>4640163451347</t>
  </si>
  <si>
    <t>05. ИГРОВЫЕ ДОМА, ЗАМКИ, ЗООПАРК</t>
  </si>
  <si>
    <t>ДОМА ИГРОВЫЕ</t>
  </si>
  <si>
    <t>277380</t>
  </si>
  <si>
    <t>Домик для животных (размер в собр. виде 74х21х55 см, звук, мебель, в кор.)(Арт. 2880324)</t>
  </si>
  <si>
    <t>2880324</t>
  </si>
  <si>
    <t>4670419774661</t>
  </si>
  <si>
    <t xml:space="preserve">Домик для животных станет незаменимым предметом для сюжетно-ролевых игр. Материал: пластик, ПВХ, ТПР. В наборе: 5 фигурок животных, издаёт звук дверного замка, размер коробки: 49х16х38 см, 3*AG13 в комплекте, белый кот: 3х3х6 см, бежевая собачка: 2х4,5х5х5 см, заяц: 2,5х4х5 см, серый кот: 2х5х5 см, рыжая собачка: 2,5х5,5х5 см. В коробке. </t>
  </si>
  <si>
    <t>171430</t>
  </si>
  <si>
    <t>Домик для кукол "Вилла"(41.5*40*52) (мебель, кукла,в коробке) ( Арт. 2013225)</t>
  </si>
  <si>
    <t>2013225</t>
  </si>
  <si>
    <t>4610144873048</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</si>
  <si>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41,5х40х52 см. В комплекте: кукла и мебель.</t>
  </si>
  <si>
    <t>171428</t>
  </si>
  <si>
    <t>Домик для кукол "Вилла"(68.8*39.5*51.5) (мебель, 2 куклы, 2 питомца, в коробке) ( Арт. 2009409)</t>
  </si>
  <si>
    <t>2009409</t>
  </si>
  <si>
    <t>4610144873024</t>
  </si>
  <si>
    <t xml:space="preserve">Яркий и компактный домик для кукол "Вилла"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Размер домика в собранном виде: 68,8х39,5х51,5 см. В комплекте: 2 куклы: 1 большая-15 см, 1 маленькая-10 см,; 2 питомца: 3,5х2,3 см и 3х3,5 см, мебель. </t>
  </si>
  <si>
    <t>278192</t>
  </si>
  <si>
    <t>Домик для кукол (28х38х32см,66 дет,аксес,свет, пар,бат.)(Арт. 2422284)</t>
  </si>
  <si>
    <t>2422284</t>
  </si>
  <si>
    <t>4670419779093</t>
  </si>
  <si>
    <t>Яркий и компактный домик для кукол станет чудесным подарком для девочки! Такой замечательный набор поможет ей перенестись в кукольный мир и разыграть множество увлекательных сюжетов. Во время игры малышка сможет раскрыть свой потенциал, развить воображение, реализовать различные модели поведения. Размер в собранном виде 28х38х32 см. Батарейки 3хААА не в комплекте. Особенности: свет, пар. Размер упаковки 35,8х12,9х28,7 см.</t>
  </si>
  <si>
    <t>278193</t>
  </si>
  <si>
    <t>Домик для кукол (56х38х46 см,120 дет, аксес, свет, бат.)(Арт. 2422278)</t>
  </si>
  <si>
    <t>2422278</t>
  </si>
  <si>
    <t>4670419779109</t>
  </si>
  <si>
    <t>Яркий и компактный домик для кукол станет чудесным подарком для девочки! Такой замечательный набор поможет ей перенестись в кукольный мир и разыграть множество увлекательных сюжетов. Во время игры малышка сможет раскрыть свой потенциал, развить воображение, реализовать различные модели поведения. Размер в собранном виде 56х38х46 см. Батарейки 9хААА не в комплекте. Особенности: свет. Размер упаковки 53,8х13,2х37 см.</t>
  </si>
  <si>
    <t>193916</t>
  </si>
  <si>
    <t>Игровой набор "Домик мечты"(свет,меб., две куколки ) (10х9x10,5cм) ( Арт. 2104354)</t>
  </si>
  <si>
    <t>2104354</t>
  </si>
  <si>
    <t>4620129783088</t>
  </si>
  <si>
    <t>От природы все дети стремятся к созданию комфорта и уюта. Несмотря на благие намерения, родителям это часто приходится не по душе. Раскрашивание стен фломастерами, вырезания аппликаций из штор и прочие «радости» детского «быта» часто остаются не оцененными взрослыми. Чтобы локализовать последствия бурной фантазии и творчества, почти все родители задумываются о покупке кукольного домика. Подобная игрушка не только займет ребенка на несколько часов, но и станет отличным подспорьем для развития самостоятельности маленькой хозяйки. В наборе: мебель, 2 куколки. Особенности: свет. Батарейки 3*АА идут в комплекте. В коробке с окном. Размер: 10х9x10,5 cм.</t>
  </si>
  <si>
    <t>193915</t>
  </si>
  <si>
    <t>Игровой набор "Мини домик"(свет,меб., две куколки) (10,5x9x11cм) ( Арт. 2104355)</t>
  </si>
  <si>
    <t>2104355</t>
  </si>
  <si>
    <t>4620129783071</t>
  </si>
  <si>
    <t>От природы все дети стремятся к созданию комфорта и уюта. Несмотря на благие намерения, родителям это часто приходится не по душе. Раскрашивание стен фломастерами, вырезания аппликаций из штор и прочие «радости» детского «быта» часто остаются не оцененными взрослыми. Чтобы локализовать последствия бурной фантазии и творчества, почти все родители задумываются о покупке кукольного домика. Подобная игрушка не только займет ребенка на несколько часов, но и станет отличным подспорьем для развития самостоятельности маленькой хозяйки. В наборе: мебель, 2 куколки. Особенности: свет. Батарейки 3*АА идут в комплекте. В коробке с окном. Размер: 10,5x9x11 cм.</t>
  </si>
  <si>
    <t>193766</t>
  </si>
  <si>
    <t>Кукольный домик "Вилла"(свет,пар,мебель,3 куклы, питомцы,в кор.) (69x52x73) ( Арт. 2165232)</t>
  </si>
  <si>
    <t>2165232</t>
  </si>
  <si>
    <t>4620129782722</t>
  </si>
  <si>
    <t>Яркий и компактный домик для кукол станет чудесным подарком для девочки! Такой красочный набор позволит малышке придумывать и разыгрывать множество увлекательных сюжетов. Во время игры малышка сможет раскрыть свой потенциал, развить воображение, реализовать различные модели поведения и проиграть ситуации, с которыми сталкивается в жизни. В комплекте: мебель,3 куклы, питомцы. Батарейки 3**AG13*2 идут в комплекте, 3*AAA приобретаются отдельно. Особенности: со светом; нет звука; с паром (нужно отдельно добавить воду). Размеры домика в собраном виде: 69x52x73 см; кукла 13,5 см; питомец 2 см. В коробке.</t>
  </si>
  <si>
    <t>РУМБОКСЫ</t>
  </si>
  <si>
    <t>273819</t>
  </si>
  <si>
    <t>Румбокс (13x13x16,5см, 3*AG3 в к-те, кор.)(Арт. Y28233004)</t>
  </si>
  <si>
    <t>Y28233004</t>
  </si>
  <si>
    <t>4670419752591</t>
  </si>
  <si>
    <t>Этот румбокс для детей станет уютным пространством для любимых фигурок и настоящим центром сюжетно-ролевых игр. Размер собранной комнаты: 13x13x16,5 см. В комлпекте 3 батарейки AG3, каждая с напряжением 1,5 В. Размер коробки: 15x6,5x23 см. Особенности: свет.</t>
  </si>
  <si>
    <t>273820</t>
  </si>
  <si>
    <t>Румбокс (13x13x16,5см, 3*AG3 в к-те, кор.)(Арт. Y28233011)</t>
  </si>
  <si>
    <t>Y28233011</t>
  </si>
  <si>
    <t>4670419752607</t>
  </si>
  <si>
    <t>273816</t>
  </si>
  <si>
    <t>Румбокс (17,5x12,3x15,4 см, 3*AG3 в к-те, кор.)(Арт. Y28233005)</t>
  </si>
  <si>
    <t>Y28233005</t>
  </si>
  <si>
    <t>4670419752560</t>
  </si>
  <si>
    <t>Этот румбокс для детей станет уютным пространством для любимых фигурок и настоящим центром сюжетно-ролевых игр. Размер собранной комнаты: 17,5x12,3x15,4 см. В комлпекте 3 батарейки AG3, каждая с напряжением 1,5 В. Размер коробки: 19,5x7x29 см. Особенности: свет.</t>
  </si>
  <si>
    <t>273814</t>
  </si>
  <si>
    <t>Румбокс (17,5x12,3x15,4 см, 3*AG3 в к-те, кор.)(Арт. Y28233007)</t>
  </si>
  <si>
    <t>Y28233007</t>
  </si>
  <si>
    <t>4670419752546</t>
  </si>
  <si>
    <t>273813</t>
  </si>
  <si>
    <t>Румбокс (17,5x12,3x15,4 см, 3*AG3 в к-те, кор.)(Арт. Y28233008)</t>
  </si>
  <si>
    <t>Y28233008</t>
  </si>
  <si>
    <t>4670419752539</t>
  </si>
  <si>
    <t>273811</t>
  </si>
  <si>
    <t>Румбокс (17,5x12,3x15,4 см, 3*AG3 в к-те, кор.)(Арт. Y28233009)</t>
  </si>
  <si>
    <t>Y28233009</t>
  </si>
  <si>
    <t>4670419752515</t>
  </si>
  <si>
    <t>273812</t>
  </si>
  <si>
    <t>Румбокс (17,5x12,3x15,4 см, 3*AG3 в к-те, кор.)(Арт. Y28233010)</t>
  </si>
  <si>
    <t>Y28233010</t>
  </si>
  <si>
    <t>4670419752522</t>
  </si>
  <si>
    <t>06. ИГРОВЫЕ НАБОРЫ "ДОМАШНЕЕ ХОЗЯЙСТВО"</t>
  </si>
  <si>
    <t>01. КУХНИ</t>
  </si>
  <si>
    <t>274636</t>
  </si>
  <si>
    <t>Игровой модуль "Кухня"  (35,3х22х24,5 см, в кор.)(Арт. 3220954)</t>
  </si>
  <si>
    <t>3220954</t>
  </si>
  <si>
    <t>4670419757084</t>
  </si>
  <si>
    <t>Игровой модуль «Кухня» – это компактный и функциональный набор для детских игр.  Позволяют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Размеры 35,3х22х24,5 см.</t>
  </si>
  <si>
    <t>274634</t>
  </si>
  <si>
    <t>Игровой модуль "Кухня" (35,5х18х47 см, в коробке)(Арт. 3015315)</t>
  </si>
  <si>
    <t>3015315</t>
  </si>
  <si>
    <t>4670419757046</t>
  </si>
  <si>
    <t>Игровой модуль «Кухня» – это компактный и функциональный набор для детских игр.  Позволяют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Размеры 35,5х18х47 см.</t>
  </si>
  <si>
    <t>278563</t>
  </si>
  <si>
    <t>Игровой модуль "Кухня" со светом и звуком(35,5х13х40см,2*AA не в к-те)(Арт. 3194825)</t>
  </si>
  <si>
    <t>3194825</t>
  </si>
  <si>
    <t>4670419793426</t>
  </si>
  <si>
    <t xml:space="preserve">Игровой модуль "Кухня" понравится детям реалистичным и современным исполнением. В наборе есть всё необходимое, чтобы девочки в полной мере примерили на себя роль настоящей хозяюшки. Световые и звуковые эффекты делают это тематическое развлечение ещё более правдоподобным. Кухня прекрасно подходит для ролевой игры, развития координации движения и социального взаимодействия. Особенности: свет, вода, пар, звук кипящей воды. В наборе: 54 предмета. Размер коробки: 25х9х36,6 см. В коробке. </t>
  </si>
  <si>
    <t>274633</t>
  </si>
  <si>
    <t>Игровой модуль "Кухня" со светом и звуком(48х24х66см,2*AA не в к-те)(Арт. 3015298)</t>
  </si>
  <si>
    <t>3015298</t>
  </si>
  <si>
    <t>4670419757015</t>
  </si>
  <si>
    <t>Игровой модуль «Кухня» – это компактный и функциональный набор для детских игр.  Позволяют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Размеры 48х24х66 см.</t>
  </si>
  <si>
    <t>256379</t>
  </si>
  <si>
    <t>Игровой модуль "Кухня" со светом и звуком(48х24х66см,2*AA не в к-те)(Арт. 3015306)</t>
  </si>
  <si>
    <t>3015306</t>
  </si>
  <si>
    <t>4620387737472</t>
  </si>
  <si>
    <t>Игровой модуль «Кухня» со светом и звуком – это реалистичная миниатюра с функциями, которые порадуют вашего малыша! Отличный выбор для увлекательной игры и развития творческих способностей ребенка. Размеры: 48х24х66 см. Работает от 2 батареек типа AA (в комплект не входят). В коробке.</t>
  </si>
  <si>
    <t>256384</t>
  </si>
  <si>
    <t>Игровой модуль "Кухня"(35,5х18х47см)(Арт. 3015323)</t>
  </si>
  <si>
    <t>3015323</t>
  </si>
  <si>
    <t>4620387737526</t>
  </si>
  <si>
    <t>Игровой модуль «Кухня» — это реалистичная миниатюра кухонного гарнитура с основными элементами интерьера, которая подарит множество часов увлекательной игры детям. Модуль выполнен в ярких цветах и оснащён световыми и звуковыми эффектами для максимальной правдоподобности. Размеры: 35,5 х 18 х 47 см.</t>
  </si>
  <si>
    <t>256386</t>
  </si>
  <si>
    <t>Игровой модуль "Кухня"(48х24х66см)(Арт. 3015333)</t>
  </si>
  <si>
    <t>3015333</t>
  </si>
  <si>
    <t>4620387737540</t>
  </si>
  <si>
    <t>Игровой модуль «Кухня» – это компактный и функциональный набор для детских игр. Позволяет разместить его даже в небольшой комнате. Включает в себя плиту, раковину, полки и ящики для хранения игрушечных продуктов. Отличный выбор для развития воображения и ролевых игр у детей. Размер: 48х24х66 см.</t>
  </si>
  <si>
    <t>192970</t>
  </si>
  <si>
    <t>Игровой набор кухня "Маленький шеф-повар 1" на батарейках, размер 46х20х70 см ( Арт. ИК-7957)</t>
  </si>
  <si>
    <t>ИК-7957</t>
  </si>
  <si>
    <t>4620129779579</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</si>
  <si>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Размер: 35х14х47 см. Особенности изделия: пар, вода, звук, свет. Батарейки 3*AA не входят. В коробке.</t>
  </si>
  <si>
    <t>192971</t>
  </si>
  <si>
    <t>Игровой набор кухня "Талантливый шеф-повар" на батарейках, размер 34,5х33х72,5 см ( Арт. ИК-7958)</t>
  </si>
  <si>
    <t>ИК-7958</t>
  </si>
  <si>
    <t>4620129779586</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</si>
  <si>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игрушечную детскую кухню. Размер: 48х11,5х70 см. Особенности изделия: пар, вода, звук, свет. Батарейки 6*AA не входят. В коробке.</t>
  </si>
  <si>
    <t>02. БЫТОВАЯ ТЕХНИКА</t>
  </si>
  <si>
    <t>БЫТОВАЯ ТЕХНИКА</t>
  </si>
  <si>
    <t>258522</t>
  </si>
  <si>
    <t>Бытовая техника. Утюг 19*10*10см (свет, звук, вода, пар) 2АА не в комплекте(Арт. 2446296)</t>
  </si>
  <si>
    <t>2446296</t>
  </si>
  <si>
    <t>4670419703050</t>
  </si>
  <si>
    <t>Утюг. Размер: 19х10х10 см. (свет, звук, наполняется водой), работает от батареек типа 2*АА (не в комплекте). Упаковка: коробка с окном.</t>
  </si>
  <si>
    <t>272605</t>
  </si>
  <si>
    <t>Игровой набор "Блендер" (8 предметов, в пакете)(арт.3010732)</t>
  </si>
  <si>
    <t>3010732</t>
  </si>
  <si>
    <t>4670419749911</t>
  </si>
  <si>
    <t>Игровой набор "Блендер". Работает без батареек. Материал: пластик. В наборе 8 предметов. Размер упаковки 25х9,5х23 см. Упаковка: пакет с хедером.</t>
  </si>
  <si>
    <t>272596</t>
  </si>
  <si>
    <t>Игровой набор "Микроволновка" (10 предметов, в пакете) (арт.3174026)</t>
  </si>
  <si>
    <t>3174026</t>
  </si>
  <si>
    <t>4670419749898</t>
  </si>
  <si>
    <t>Игровой набор "Микроволновка". Работает без батареек. Материал: пластик. В наборе 10 предметов. Размер упаковки 21х25 см. Упаковка: пакет с хедером.</t>
  </si>
  <si>
    <t>272593</t>
  </si>
  <si>
    <t>Игровой набор "Миксер" (14 предметов, в пакете) (арт. 3010731)</t>
  </si>
  <si>
    <t>3010731</t>
  </si>
  <si>
    <t>4670419749881</t>
  </si>
  <si>
    <t>Игровой набор "Миксер". Работает без батареек. Материал: пластик. В наборе 14 предметов. Размер упаковки 21х9х26 см. Упаковка: пакет с хедером.</t>
  </si>
  <si>
    <t>272609</t>
  </si>
  <si>
    <t>Игровой набор "Посудомойка" (21 предмет, в коробке)(арт.3010714)</t>
  </si>
  <si>
    <t>3010714</t>
  </si>
  <si>
    <t>4670419749928</t>
  </si>
  <si>
    <t>Игровой набор "Посудомойка". Работает без батареек. Материал: пластик. В наборе 21 предмет. Размер упаковки 31х9х19 см. В коробке.</t>
  </si>
  <si>
    <t>272591</t>
  </si>
  <si>
    <t>Игровой набор "Тостер" (15 предметов, в пакете) (арт.3010730)</t>
  </si>
  <si>
    <t>3010730</t>
  </si>
  <si>
    <t>4670419749874</t>
  </si>
  <si>
    <t>Игровой набор "Тостер". Работает без батареек. Материал: пластик. В наборе 15 предметов. Размер упаковки 21х9х26 см. Упаковка: пакет с хедером.</t>
  </si>
  <si>
    <t>280579</t>
  </si>
  <si>
    <t>Стиральная машина со зв. и свет. эффектами крутится барабан 22,5см 3000K TONGDE (арт.10200123)</t>
  </si>
  <si>
    <t>10200123</t>
  </si>
  <si>
    <t>9859102001238</t>
  </si>
  <si>
    <t>Каждая девочка хочет быть похожей на свою маму. Ведь мама - это образец для подражания. Нередко дети проявляют огромное желание помочь родителям со стиркой белья. Для того, чтобы процесс познания окружающего мира происходил максимально безопасно для ребенка, лучшим вариантом будет приобрести детскую игрушечную стиральную машинку. Игрушечная стиральная машина крутит барабан с грязным бельем, а по окончании стирки издает сигнал о завершении работы. Детская бытовая техника станет прекрасным подарком юной хозяйке.</t>
  </si>
  <si>
    <t>278955</t>
  </si>
  <si>
    <t>Утюг 21,5см на бат. ЗВУК,СВЕТ LS820Q63 в коробке (арт.10200248)</t>
  </si>
  <si>
    <t>10200248</t>
  </si>
  <si>
    <t>9859102002488</t>
  </si>
  <si>
    <t xml:space="preserve">Дети всегда стремятся подражать своим родителям, им хочется поскорее стать взрослыми. Пластиковая игрушка "УТЮГ" понравится каждой юной хозяйке! Световые и звуковые эффекты делают игру с ней ещё более реалистичной. Особенности: звук, свет. Работает от батареек. Размер: 21,5 см. В коробке. </t>
  </si>
  <si>
    <t>280577</t>
  </si>
  <si>
    <t>Утюг со звуковыми и световыми эффектами распыляет воду 20см YH178-5 TONGDE (арт.10200118)</t>
  </si>
  <si>
    <t>10200118</t>
  </si>
  <si>
    <t>9859102001184</t>
  </si>
  <si>
    <t xml:space="preserve">Дети всегда стремятся подражать своим родителям, им хочется поскорее стать взрослыми. Наш утюг поможет малышкам почувствовать себя маленькими хозяйками. Ведь утюг совсем как настоящий! Игрушечный утюг оснащен звуковыми и световыми эффектами. Утюжок поможет девочке научиться быть опрятной и аккуратной, ухаживать за собой и своими любимыми игрушками. С такой очаровательной игрушкой маленькая хозяюшка сможет с лёгкостью освоить такую, непростую, на первый взгляд, домашнюю работу как глажка. Особенности: звук, свет, распыление воды. Размер игрушки: 20 см. Материал: пластик. </t>
  </si>
  <si>
    <t>278954</t>
  </si>
  <si>
    <t>Чайник 16см на бат. ЗВУК,СВЕТ LS820Q24 в коробке (арт. 10200195)</t>
  </si>
  <si>
    <t>10200195</t>
  </si>
  <si>
    <t>9859102001955</t>
  </si>
  <si>
    <t>Дети всегда стремятся подражать своим родителям, им хочется поскорее стать взрослыми. Игрушечный чайник со световыми и звуковыми эффектами станет замечательным подарком и понравится каждой  маленькой хозяйке! Юная мамина помощница с удовольствием будет играть великолепным бытовым прибором, так похожим на настоящий. Такие сюжетные игры прекрасно развивают в ребёнке трудолюбие, ответственность, воображение и мелкую моторику, а также приучают к порядку и домашнему труду. Особенности: звук, свет. Работает от батареек. Размер: 16 см. В коробке.</t>
  </si>
  <si>
    <t>НАБОРЫ БЫТОВОЙ ТЕХНИКИ</t>
  </si>
  <si>
    <t>272600</t>
  </si>
  <si>
    <t>Игровой набор "Водная фабрика" (8 предметов, в пакете)(арт.2985185)</t>
  </si>
  <si>
    <t>2985185</t>
  </si>
  <si>
    <t>4670419749904</t>
  </si>
  <si>
    <t>Игровой набор "Водная фабрика". Работает без батареек. Материал: пластик. В наборе 8 предметов: куллер, блендер, овощи и фрукты. Размер упаковки 25х7х23 см. Упаковка: пакет с хедером.</t>
  </si>
  <si>
    <t>03. НАБОРЫ ПОСУДЫ</t>
  </si>
  <si>
    <t>НАБОР МЕТАЛЛ</t>
  </si>
  <si>
    <t>105944</t>
  </si>
  <si>
    <t>Набор металл. посуды (8предметов) "СЕМЕЙНЫЙ РЕЦЕПТ" (с прихваткой, цвет микс, в сетке)(арт. 1445551)</t>
  </si>
  <si>
    <t>1445551</t>
  </si>
  <si>
    <t>4665306906768</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</si>
  <si>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8 предметов.</t>
  </si>
  <si>
    <t>201445</t>
  </si>
  <si>
    <t>Набор посуды металл (4 предмета), 9,5х6,5х9,5см, в сетке ( Арт. 1929201)</t>
  </si>
  <si>
    <t>1929201</t>
  </si>
  <si>
    <t>4670159026785</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</si>
  <si>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4 предмета. Размер: 9,5х6,5х9,5см. Материал: нержавеющая сталь. В коробке.</t>
  </si>
  <si>
    <t>201444</t>
  </si>
  <si>
    <t>Набор посуды металл (8 предметов), 9,5х6,5х9,5см, в сетке ( Арт. 1929204)</t>
  </si>
  <si>
    <t>1929204</t>
  </si>
  <si>
    <t>4670159026778</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</si>
  <si>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8 предметов. Размер: 9,5х6,5х9,5см. Материал: нержавеющая сталь. В сетке.</t>
  </si>
  <si>
    <t>215234</t>
  </si>
  <si>
    <t>Набор посуды металл (9 предметов) ( Арт. 2396085)</t>
  </si>
  <si>
    <t>2396085</t>
  </si>
  <si>
    <t>4670159103295</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</si>
  <si>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9 предметов. Набор в коробке.</t>
  </si>
  <si>
    <t>201441</t>
  </si>
  <si>
    <t>Набор посуды металл (9 предметов), 31х10,7х21,5см, в коробке ( Арт. 1940888)</t>
  </si>
  <si>
    <t>1940888</t>
  </si>
  <si>
    <t>4670159026754</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</si>
  <si>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9 предметов. Размер: 31х10,7х21,5см. Материал: нержавеющая сталь+текстиль. В коробке.</t>
  </si>
  <si>
    <t>261352</t>
  </si>
  <si>
    <t>Набор посуды металлический с варочной панелью(32 предмета)33,7х17,5х21,7см, в коробке(Арт.YS0297750)</t>
  </si>
  <si>
    <t>YS0297750</t>
  </si>
  <si>
    <t>4670419711888</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</si>
  <si>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металл, пластик, текстиль. В наборе: 32 предмета. Особенности: варочная панель. Размер: 33,7х17,5х21,7 см. В коробке.</t>
  </si>
  <si>
    <t>261353</t>
  </si>
  <si>
    <t>Набор посуды металлический с прихваткой(9 предметов)36,5х11х23,5см,в коробке (Арт. FCJ1451218)</t>
  </si>
  <si>
    <t>FCJ1451218</t>
  </si>
  <si>
    <t>4670419711895</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</si>
  <si>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металл, текстиль. В наборе: 9 предметов. Особенности: прихватка. Размер: 36,5х11х23,5 см. В коробке с окном.</t>
  </si>
  <si>
    <t>НАБОР ПЛАСТИК</t>
  </si>
  <si>
    <t>Другая упаковка</t>
  </si>
  <si>
    <t>201964</t>
  </si>
  <si>
    <t>Игровой набор посуды (15 предметов) в корзинке ( Арт. Y16657087)</t>
  </si>
  <si>
    <t>Y16657087</t>
  </si>
  <si>
    <t>4670159023906</t>
  </si>
  <si>
    <t>Игровой набор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15 предметов. Упаковка: пластиковая корзинка в пакете.</t>
  </si>
  <si>
    <t>278175</t>
  </si>
  <si>
    <t>Набор посуды (18 предметов,  в сумке) (Арт.3125925)</t>
  </si>
  <si>
    <t>3125925</t>
  </si>
  <si>
    <t>4670419779253</t>
  </si>
  <si>
    <t>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18 предметов: плита, тарелки, ложки, вилки, ножи, яйцо на сковороде, кусочки курицы на лопатке и на тарелке, виноград на подносе, помидор и клубника, доска, шумовки, венчик. Размер упаковки: 23,5х5,5х17,5 см.</t>
  </si>
  <si>
    <t>262286</t>
  </si>
  <si>
    <t>Игровой набор посуды с продуктами и электроплитой (71 предм., в кор.)(23x13x18 cм)(Арт. FCJ1461639)</t>
  </si>
  <si>
    <t>FCJ1461639</t>
  </si>
  <si>
    <t>4670419716289</t>
  </si>
  <si>
    <t>Игровой набор посуды с продуктами и электроплитой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71 предмет, плита. Особенности: свет, звук, работает от батареек типа 2*АА (не в комплекте). Упаковка: коробка (размер: 23x13x18 cм.)</t>
  </si>
  <si>
    <t>262285</t>
  </si>
  <si>
    <t>Игровой набор посуды с продуктами и электроплитой (82 предм., в кор.)(26x15x18 cм)(Арт. FCJ1461642)</t>
  </si>
  <si>
    <t>FCJ1461642</t>
  </si>
  <si>
    <t>4670419716272</t>
  </si>
  <si>
    <t>Игровой набор посуды с продуктами и электроплитой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82 предмета, плита. Особенности: свет, звук, работает от батареек типа 2*АА (не в комплекте). Упаковка: коробка (размер: 26x15x18 cм.)</t>
  </si>
  <si>
    <t>193895</t>
  </si>
  <si>
    <t>Игровой набор посуды"Ранний завтрак"(свет,звук,3*AA не в к-те,в кор.)(21,5x13x17,5cм) (Арт. 2107603)</t>
  </si>
  <si>
    <t>2107603</t>
  </si>
  <si>
    <t>4620129783132</t>
  </si>
  <si>
    <t>Кухня – это комната, где взрослые проводят большое количество времени за привычными хлопотами и заботами. А для маленьких детей это волшебное место! Ведь именно тут из обычных продуктов получаются вкусные кулинарные шедевры. Но сполна поучаствовать в этом процессе малышам не удается, так как на взрослой кухне много опасностей. Чтобы исполнить мечту маленькой хозяюшки, нужно купить игровой набор посуды. Особенности: свет, звук. Батарейки 3*АА приобретаются отдельно. В коробке. Размер: 21,5x13x17,5cм.</t>
  </si>
  <si>
    <t>275524</t>
  </si>
  <si>
    <t>Игровой набор с продуктами и электроплитой (44 предмета, свет, звук, пар, в кор.)(Арт. FCJ1574210)</t>
  </si>
  <si>
    <t>FCJ1574210</t>
  </si>
  <si>
    <t>4670419760039</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</si>
  <si>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44 предмета. Особенности: свет, звук, пар.</t>
  </si>
  <si>
    <t>201973</t>
  </si>
  <si>
    <t>Игровой набор посуды (10 предметов) в пакете, 21х25см ( Арт. Y16657123)</t>
  </si>
  <si>
    <t>Y16657123</t>
  </si>
  <si>
    <t>4670159023920</t>
  </si>
  <si>
    <t>Игровые наборы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10 предметов. Упаковка: пакет с хедером. Размер: 21х25 см.</t>
  </si>
  <si>
    <t>270276</t>
  </si>
  <si>
    <t>Набор посуды  (14 предметов)  (Арт. Арт. 3075655)</t>
  </si>
  <si>
    <t>3075655</t>
  </si>
  <si>
    <t>4670419745180</t>
  </si>
  <si>
    <t>Игровые наборы посуды дарят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Материал: пластик, текстиль. В наборе: 14 предметов. Размер упаковки: 24,0х10,0х17,0 см. В пакете с хедером.</t>
  </si>
  <si>
    <t>201403</t>
  </si>
  <si>
    <t>Набор посуды (13 предметов) пластик, 16х13х15см, в сетке ( Арт. 2332827)</t>
  </si>
  <si>
    <t>2332827</t>
  </si>
  <si>
    <t>4670159026648</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</si>
  <si>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13 предметов. Размер: 16х13х15см. В сетке.</t>
  </si>
  <si>
    <t>201396</t>
  </si>
  <si>
    <t>Набор посуды (13 предметов) пластик, 27х13х17см, в пакете ( Арт. 2332829)</t>
  </si>
  <si>
    <t>2332829</t>
  </si>
  <si>
    <t>4670159026570</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</si>
  <si>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13 предметов. Размер: 27х13х17см. В пакете.</t>
  </si>
  <si>
    <t>201398</t>
  </si>
  <si>
    <t>Набор посуды (15 предметов) пластик, 20х12х15см, в сетке ( Арт. 2332824)</t>
  </si>
  <si>
    <t>2332824</t>
  </si>
  <si>
    <t>4670159026594</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</si>
  <si>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15 предметов. Диаметр чайника 13,5
Диаметр скороварки 17
Диаметр сковороды 16,5
Размер сумки 20*15*12. В сетке.</t>
  </si>
  <si>
    <t>201397</t>
  </si>
  <si>
    <t>Набор посуды (21 предмет) пластик, 25х13х15см, в пакете ( Арт. 2332830)</t>
  </si>
  <si>
    <t>2332830</t>
  </si>
  <si>
    <t>4670159026587</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</si>
  <si>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21 предмет. Размер: 25х13х15см. В пакете.</t>
  </si>
  <si>
    <t>278170</t>
  </si>
  <si>
    <t>Набор посуды (25 предметов,  в коробке) (Арт.3154804)</t>
  </si>
  <si>
    <t>3154804</t>
  </si>
  <si>
    <t>4670419779246</t>
  </si>
  <si>
    <t xml:space="preserve">Игровой набор посуды дарит возможность ребенку придумать множество интересных сюжетно-ролевых игр и воплотить в жизнь увлекательные сценарии. Игра с кухонным набором развивает воображение, умственные и творческие способности, социальные и коммуникативные навыки ребенка. В наборе: 25 предметов, чайник, чашки с блюдцами - 4 шт, ложки - 2 шт, кувшин, трёхъярусная подставка для фруктов/десертов размером 25х12х13,5 см, фрукты 4 штуки, торт на подставке размером 9х9х2 см,  лопатка, ситечко. </t>
  </si>
  <si>
    <t>201400</t>
  </si>
  <si>
    <t>Набор посуды (6 предметов) пластик, 28х16х17см, в пакете ( Арт. 2107599)</t>
  </si>
  <si>
    <t>2107599</t>
  </si>
  <si>
    <t>4670159026617</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</si>
  <si>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6 предметов. Размер: 28х16х17см. В пакете.</t>
  </si>
  <si>
    <t>201409</t>
  </si>
  <si>
    <t>Набор посуды, цвет микс (12 предметов) пластик, 30х5х22,5см, в пакете ( Арт. 2187048)</t>
  </si>
  <si>
    <t>2187048</t>
  </si>
  <si>
    <t>4670159026693</t>
  </si>
  <si>
    <t>Игровой набор посуды – замечательный подарок для любой девочки! Он состоит из 10 предметов, которые могут понадобиться ребенку для приготовления вкусной еды своим игрушкам и друзьям. Игрушечная посуда идеально подойдет для игры в "дочки-матери", "гостей" или "кухню". Такие сюжетные игры прекрасно развивают трудолюбие, ответственность, воображение и мелкую моторику. В наборе: 12 предметов. Размер: 30х5х22,5см. В пакете.</t>
  </si>
  <si>
    <t>04. НАБОРЫ ПРОДУКТОВ</t>
  </si>
  <si>
    <t>НАБОРЫ ДЛЯ РЕЗКИ</t>
  </si>
  <si>
    <t>269718</t>
  </si>
  <si>
    <t>Набор для резки (6 предметов) (Арт.Y26297012)</t>
  </si>
  <si>
    <t>Y26297012</t>
  </si>
  <si>
    <t>4670419742646</t>
  </si>
  <si>
    <t>Набор продуктов с которым можно погрузиться в игру и представить себя настоящим шеф-поваром. В наборе есть все необходимые продукты для приготовления кулинарного шедевра. Материал: пластик, текстиль. В наборе: поднос, нож , банан, киви, манго, яблоко, фрукты на липучках. Размер: яблоко 6х4,5х4,5 см, банан 10х3х3,5 см, манго 6,5х4х3,5 см, киви 6х4,5х4 см, поднос 21х23,5х1 см, нож 14х3,5х0,5 см. Размер упаковки: 27,5х5х19 см. В пакете с хедером.</t>
  </si>
  <si>
    <t>212963</t>
  </si>
  <si>
    <t>Набор для резки в корзинке ( 13 предметов ) ( Арт. FCJ0954113)</t>
  </si>
  <si>
    <t>FCJ0954113</t>
  </si>
  <si>
    <t>4670159093077</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</si>
  <si>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состав входит 13 предметов. Упаковка: слюда с картоном. Рекомендовано детям от 3х лет.</t>
  </si>
  <si>
    <t>275523</t>
  </si>
  <si>
    <t>Набор для резки в корзинке ( 27 предметов ) ( Арт. FCJ1573967)</t>
  </si>
  <si>
    <t>FCJ1573967</t>
  </si>
  <si>
    <t>4670419760015</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</si>
  <si>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набор входит 27 предметов.</t>
  </si>
  <si>
    <t>212964</t>
  </si>
  <si>
    <t>Набор для резки в корзинке ( 32 предмета, с тарелками и ножами ) ( Арт. FCJ0887053)</t>
  </si>
  <si>
    <t>FCJ0887053</t>
  </si>
  <si>
    <t>4670159093084</t>
  </si>
  <si>
    <t>Набор для резки – это замечательный подарок для малышей! Такой набор продуктов потренирует пальчики деток, разовьёт воображение и кругозор, позволит поиграть в ресторан, поваров, хозяек или мам, которые готовят игрушечную еду. Все фигурки изготовлены из прочных и безопасных материалов. В состав входит 32 предмета, с тарелками и ножами. Упаковка: слюда с картоном. Рекомендовано детям от 3х лет.</t>
  </si>
  <si>
    <t>НАБОРЫ ПРОДУКТОВ</t>
  </si>
  <si>
    <t>258523</t>
  </si>
  <si>
    <t>Детская тележка на колесах с продуктами (53 предмета) 26*37*52см,(Арт. 2367879)</t>
  </si>
  <si>
    <t>2367879</t>
  </si>
  <si>
    <t>4670419703067</t>
  </si>
  <si>
    <t>Детская тележка на колесах с продуктами (53 предмета). Размер: 26х37х52 см. В коробке.</t>
  </si>
  <si>
    <t>233576</t>
  </si>
  <si>
    <t>Игровой набор "Готовим ужин" (26х18х14,5см, 27 предметов, в пакете) (арт. 2809254)</t>
  </si>
  <si>
    <t>2809254</t>
  </si>
  <si>
    <t>4670159192695</t>
  </si>
  <si>
    <t xml:space="preserve">Игровой набор "Готовим ужин" представляет собой набор игрушечных кухонных принадлежностей, который позволит малышу весело играть в повара и изучать базовые навыки приготовления пищи. Набор включает в себя фрукты, овощи и другие элементы, которые помогут развить воображение и творческие способности ребенка. Игровой набор отличается ярким дизайном и безопасными материалами, что делает его отличным выбором для детского развлечения. Размер: 26х18х14,5 см. В наборе 27 предметов. Упаковка: пакет. </t>
  </si>
  <si>
    <t>233574</t>
  </si>
  <si>
    <t>Игровой набор "Овощи и фрукты" (20х11х23см, 11 предметов, в пакете) (арт. 2809275)</t>
  </si>
  <si>
    <t>2809275</t>
  </si>
  <si>
    <t>4670159192671</t>
  </si>
  <si>
    <t xml:space="preserve">Игровой набор "Овощи и фрукты" представляет собой набор из пластиковых овощей и фруктов, который предназначен для детей. В наборе представлены различные виды овощей и фруктов, которые могут быть использованы для создания различных игровых сценариев, развивая при этом воображение и моторику у малышей. Благодаря ярким расцветкам и реалистичному дизайну, игра с этим набором будет интересной и увлекательной для детей всех возрастов. Размер: 20х11х23 см. В наборе 11 предметов. Упаковка: пакет. </t>
  </si>
  <si>
    <t>214017</t>
  </si>
  <si>
    <t>Набор продуктов (24 предмета ) 26х19,5см, в сетке (Арт. 1870330)</t>
  </si>
  <si>
    <t>1870330</t>
  </si>
  <si>
    <t>4670159096283</t>
  </si>
  <si>
    <t>Набор продуктов поможет ребенку познакомиться с разнообразием форм и цветов. Дети постарше могут использовать игрушечные пластиковые овощи в сюжетно-ролевых играх. Набор отличается детальной проработкой, яркими цветами и максимально приближен к настоящим овощам. Игрушки выполнены из безвредного пластика и не представляют опасности для ребенка. Состав набора: 24 предмета. Размер: 26х19,5см. В сетке.</t>
  </si>
  <si>
    <t>05. НАБОРЫ ПОМОЩНИЦЫ</t>
  </si>
  <si>
    <t>278555</t>
  </si>
  <si>
    <t>Детский игровой набор.Уборка в доме 20х20х58см(22 предмета)3*АА не в компл.(Арт. 2843454)</t>
  </si>
  <si>
    <t>2843454</t>
  </si>
  <si>
    <t>4670419793372</t>
  </si>
  <si>
    <t xml:space="preserve">Детский набор для уборки превращает наведение чистоты в весёлое и увлекательное занятие! Интерес для девочек и мальчиков, для малышей. С таким полноценным сюжетно-игровым набором дети учатся помощи по дому весело и легко! Материал: пластик. Пылесос работает от батареек типа: 3*АА (не в комплекте). Размер коробки: 25х11х43 см. В коробке. </t>
  </si>
  <si>
    <t>258525</t>
  </si>
  <si>
    <t>Детский игровой набор.Уборка в доме 33*33*60см(23 предмета)3АА не в компл.,звук(Арт.2278383)</t>
  </si>
  <si>
    <t>2278383</t>
  </si>
  <si>
    <t>4670419703081</t>
  </si>
  <si>
    <t>Детский игровой набор «Уборка в доме» (23 предмета). Размер: 33х33х60 см. Работает от батареек типа 3*АА (не в комплекте), есть звук. В коробке.
Пылесос без света, имитация звука работающего мотора, можно всасывать частицы пены, в комплекте идет упаковка частиц пены.</t>
  </si>
  <si>
    <t>258524</t>
  </si>
  <si>
    <t>Игровой модуль "Уборка" 55*42,5*32см (20 предм-ручной пылесос)3АА не в компл,звук(Арт.2843451)</t>
  </si>
  <si>
    <t>2843451</t>
  </si>
  <si>
    <t>4670419703074</t>
  </si>
  <si>
    <t>Детский набор для уборки с ручным пылесосом. Размер собраного модуля: 55х42,5х32см. В наборе - 20 предметов. В набор входит все необходимое для полноценной уборки: щетка с совком (для пола и для стола- можно подметать), ведро с отжимом, маленькая швабра, тряпка, пульверизатор (можно наливать воды, пшикает) мыло, губка, детский ручной пылесос (без света, звук работающего мотора, открывается прозрачная пластиковая крышка и можно достать мусор), дополнительная насадка для пылесоса. Пылесос работает от батареек типа 3*АА (не в комплекте). Также у модуля 4 подвижных колеса, что позволяет возить тележку. В коробке.</t>
  </si>
  <si>
    <t>256380</t>
  </si>
  <si>
    <t>Игровой модуль "Чистый дом" со светом и звуком(43х25х53,5см,2*AA не в к-те)(Арт. 3015313)</t>
  </si>
  <si>
    <t>3015313</t>
  </si>
  <si>
    <t>4620387737489</t>
  </si>
  <si>
    <t>Игровой модуль «Чистый дом» с реалистичным светом и звуками – идеальный подарок для юных хозяюшек! Размеры: 43х25х53,5 см. Работает от 2-х батареек типа AA (в комплект не входят).</t>
  </si>
  <si>
    <t>193884</t>
  </si>
  <si>
    <t>Игровой набор для уборки "Мамина помощница"( 10 предм., в кор.) (20,7x11x41 cм) ( Арт. 2254124)</t>
  </si>
  <si>
    <t>2254124</t>
  </si>
  <si>
    <t>4620129782838</t>
  </si>
  <si>
    <t>Мама с папой убирают? Маленькая помощница тут как тут и пробует помочь. Хватается за швабру, пытается вытереть пыль. Конечно же легче посадить малышку за мультики, чтобы не мешала, но нужно ли такие важные порывы присекать? Дайте ребенку возможность помочь вам, подарив собственный детский набор для уборки. В наборе: 10 предметов. В коробке с окном. Размер: 20,7x11x41 cм.</t>
  </si>
  <si>
    <t>07. ИГРОВЫЕ НАБОРЫ "ПРОФЕССИЯ"</t>
  </si>
  <si>
    <t>ИГРОВЫЕ НАБОРЫ "ДОКТОР"</t>
  </si>
  <si>
    <t>274631</t>
  </si>
  <si>
    <t>Игровой модуль "Ветиринарная клиника" (35,5х18х46см, в кор.)(Арт. 3220941)</t>
  </si>
  <si>
    <t>3220941</t>
  </si>
  <si>
    <t>4670419756995</t>
  </si>
  <si>
    <t>Игровой модуль понравится любому ребенку! Играя, детки смогут ознакомиться с новыми предметами и пополнить словарный запас. Забота о других научит малышей ответственности, улучшит коммуникативные и социальные навыки, поможет развить воображение, мелкую моторику рук и координацию движений. Размер: 35,5х18х46 см. В коробке.</t>
  </si>
  <si>
    <t>274632</t>
  </si>
  <si>
    <t>Игровой модуль "Ветиринарная клиника" (35,5х18х46см, в кор.)(Арт. 3220942)</t>
  </si>
  <si>
    <t>3220942</t>
  </si>
  <si>
    <t>4670419757008</t>
  </si>
  <si>
    <t>256383</t>
  </si>
  <si>
    <t>Игровой модуль "Медицинская помощь"  (35,5х18х47см)(Арт.3015321)</t>
  </si>
  <si>
    <t>3015321</t>
  </si>
  <si>
    <t>4620387737519</t>
  </si>
  <si>
    <t>Игровой модуль «Медицинская помощь» – это реалистичная копия медицинского оборудования для увлекательной сюжетно-ролевой игры. Подарите ребенку возможность примерить на себя роль врача и развить важные социальные навыки! Размеры: 35,5 х 18 х 47 см.</t>
  </si>
  <si>
    <t>256371</t>
  </si>
  <si>
    <t>Игровой модуль "Медицинская помощь"  (37х28х23см)(Арт. 1825258)</t>
  </si>
  <si>
    <t>1825258</t>
  </si>
  <si>
    <t>4620387737441</t>
  </si>
  <si>
    <t>Игровой модуль «Медицинская помощь» – это реалистичная копия медицинского оборудования для увлекательной игры в врача и пациента! Отличный подарок для юного доктора. Размеры: 37х28х23 см. Материал: пластик. В коробке.</t>
  </si>
  <si>
    <t>256373</t>
  </si>
  <si>
    <t>Игровой модуль "Медицинская помощь"  со светом и звуком(48х24х66см,2*LR44 в компл)(Арт. 3015304)</t>
  </si>
  <si>
    <t>3015304</t>
  </si>
  <si>
    <t>4620387737465</t>
  </si>
  <si>
    <t>Игровой модуль «Медицинская помощь» со светом и звуком – это реалистичная интерактивная игрушка для детей от 3 лет. Отличный выбор для ролевых игр и развития воображения у ребенка. Размеры: 48 х 24 х 66 см. В комплекте 2 батарейки LR44. В коробке.</t>
  </si>
  <si>
    <t>274639</t>
  </si>
  <si>
    <t>Игровой модуль "Медицинская помощь" (35,3х22х24,5 см, в кор.)(Арт. 3220958)</t>
  </si>
  <si>
    <t>3220958</t>
  </si>
  <si>
    <t>4670419757053</t>
  </si>
  <si>
    <t>Игровой модуль понравится любому ребенку! Играя, детки смогут ознакомиться с новыми предметами и пополнить словарный запас. Забота о других научит малышей ответственности, улучшит коммуникативные и социальные навыки, поможет развить воображение, мелкую моторику рук и координацию движений. Размер: 35,3х22х24,5 см. В коробке.</t>
  </si>
  <si>
    <t>277594</t>
  </si>
  <si>
    <t>Игровой модуль "Медицинская помощь" (49 предметов, свет, звук, 43х20,5х66,5 см)(Арт. FCJ1437994)</t>
  </si>
  <si>
    <t>FCJ1437994</t>
  </si>
  <si>
    <t>4670419776412</t>
  </si>
  <si>
    <t>Игровой модуль понравится любому ребенку! Играя, детки смогут ознакомиться с новыми предметами и пополнить словарный запас.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 звук. Количество предметов: 49 шт. Материал: пластик. Размер: 43х20,5х66,5 см. Работаеет от батареек: 2*AG13 (в комплекте), 2*AAA + 2*AA (в комплект не входят). В коробке с окном.</t>
  </si>
  <si>
    <t>277593</t>
  </si>
  <si>
    <t>Игровой модуль "Медицинская помощь" (61 предмет, свет, звук, 45х22х81 см)(Арт. FCJ1535084)</t>
  </si>
  <si>
    <t>FCJ1535084</t>
  </si>
  <si>
    <t>4670419776405</t>
  </si>
  <si>
    <t xml:space="preserve">Игровой модуль понравится любому ребенку! Играя, детки смогут ознакомиться с новыми предметами и пополнить словарный запас. Научит малышей ответственности, улучшит коммуникативные и социальные навыки, поможет развить воображение, мелкую моторику рук и координацию движений. Материал: пластик. Количество предметов: 61 шт. Особенности: свет, звук. Размер: 45х22х81 см. Работаеет о батареек: 2*AG10 + 2*AG13 (в комплекте). Батарейки для термометра: 2*AAA (не комплекте). В коробке с окном. </t>
  </si>
  <si>
    <t>274638</t>
  </si>
  <si>
    <t>Игровой модуль "Медицинская помощь" (свет, звук,43х25х53см, в кор.)(Арт. 3015312)</t>
  </si>
  <si>
    <t>3015312</t>
  </si>
  <si>
    <t>4670419757039</t>
  </si>
  <si>
    <t>Игровой модуль понравится любому ребенку! Играя, детки смогут ознакомиться с новыми предметами и пополнить словарный запас. Забота о других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 звук. Размер: 43х25х53 см. В коробке.</t>
  </si>
  <si>
    <t>277951</t>
  </si>
  <si>
    <t>Игровой модуль "Медицинская помощь"(60х16х40 см, свет,звук,бат. в комп, в коробке) (Арт. 3003023)</t>
  </si>
  <si>
    <t>3003023</t>
  </si>
  <si>
    <t>4670419777693</t>
  </si>
  <si>
    <t xml:space="preserve">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Особенности: свет, музыка 3 вида. Работает от батареек типа: 3хAG13 (в комплекте). В наборе: 41 деталь. Размер упаковки: 45х9х32 см. Упаковка: коробка. </t>
  </si>
  <si>
    <t>256385</t>
  </si>
  <si>
    <t>Игровой модуль "Медицинская помощь"со светом и звуком(48х24х66см,2*LR44 в компл)(Арт. 3015331)</t>
  </si>
  <si>
    <t>3015331</t>
  </si>
  <si>
    <t>4620387737533</t>
  </si>
  <si>
    <t>Игровой модуль «Медицинская помощь» со светом и звуком – это интерактивная игрушка для ролевых игр, которая помогает детям развивать воображение и познавать основы профессии врача. Размеры: 48х24х66 см. В комплекте 2 батарейки LR44.</t>
  </si>
  <si>
    <t>197442</t>
  </si>
  <si>
    <t>Игровой модуль (47х12х37,3см) "Кабинет врача" (24 предмета, свет, звук, в коробке)( Арт. 2315774)</t>
  </si>
  <si>
    <t>2315774</t>
  </si>
  <si>
    <t>4670159002260</t>
  </si>
  <si>
    <t>Игровой модуль понравится любому ребенку! Играя, детки смогут ознакомиться с новыми предметами и пополнить словарный запас. Забота о пупсике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световые и звуковые эффекты. Батарейки 2*AG10+4*AG13 в комплекте, 2*АА приобретаются отдельно. Размер: 47х12х37,3 см. В коробке.</t>
  </si>
  <si>
    <t>197443</t>
  </si>
  <si>
    <t>Игровой модуль (47х12х37,3см) "Кабинет врача" (26 предмета, свет, звук, в коробке)( Арт.2315901)</t>
  </si>
  <si>
    <t>2315901</t>
  </si>
  <si>
    <t>4670159002277</t>
  </si>
  <si>
    <t>Игровой модуль понравится любому ребенку! Играя, детки смогут ознакомиться с новыми предметами и пополнить словарный запас. Забота о пупсике научит малышей ответственности, улучшит коммуникативные и социальные навыки, поможет развить воображение, мелкую моторику рук и координацию движений. Особенности: световые и звуковые эффекты. В наборе: 26 предметов. Батарейки 2*АА приобретаются отдельно. Размер: 47х12х37,3 см. В коробке.</t>
  </si>
  <si>
    <t>НАБОРЫ ДОКТОРА</t>
  </si>
  <si>
    <t>Блистер</t>
  </si>
  <si>
    <t>197430</t>
  </si>
  <si>
    <t>Игровой набор доктора "Скорая помощь"(34,2х25х2,2см)(8 предм.,2 вида наб.,в блистере)( Арт.2318444)</t>
  </si>
  <si>
    <t>2318444</t>
  </si>
  <si>
    <t>4670159002338</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</si>
  <si>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8 предметов, 2 вида .Размер: 34,2х25х2,2 см. В блистере.</t>
  </si>
  <si>
    <t>197446</t>
  </si>
  <si>
    <t>Игровой набор доктора"Юный стоматолог"(31,5х17х2,5см)(5 предм.,цвет микс,в блистере)( Арт. 2204774)</t>
  </si>
  <si>
    <t>2204774</t>
  </si>
  <si>
    <t>4670159002215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</si>
  <si>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5 предметов, цвет микс. Размер: 31,5х17х2,5 см. В блистере.</t>
  </si>
  <si>
    <t>131405</t>
  </si>
  <si>
    <t>Набор доктора в блистере ( 6 предметов) "ИГРАЕМ В ДОКТОРА-4" (31х21см) (Арт.1596222)</t>
  </si>
  <si>
    <t>1596222</t>
  </si>
  <si>
    <t>4665308052296</t>
  </si>
  <si>
    <t xml:space="preserve">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t>
  </si>
  <si>
    <t>277595</t>
  </si>
  <si>
    <t>Игровой набор "Сумочка доктора" (11 предметов, 29х9х24 см)(Арт. YS976852)</t>
  </si>
  <si>
    <t>YS976852</t>
  </si>
  <si>
    <t>4670419776429</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</si>
  <si>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Количество предметов: 11 шт. Материал: пластик. Материал: пластик. Размер: 29х9х24 см. Работаеет о батареек: 4*AG10 (в комплекте). В коробке с окном.</t>
  </si>
  <si>
    <t>277597</t>
  </si>
  <si>
    <t>Игровой набор "Сумочка доктора" (8 предметов, 24х10х21,5 см)(Арт. YS0359668)</t>
  </si>
  <si>
    <t>YS0359668</t>
  </si>
  <si>
    <t>4670419776436</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</si>
  <si>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Количество предметов: 8 шт. Материал: пластик. Материал: пластик. Размер: 24х10х21,5 см. Работаеет о батареек: 2*AG13+4*AG10 (в комплекте). В коробке с окном.</t>
  </si>
  <si>
    <t>199138</t>
  </si>
  <si>
    <t>Игровой набор "Сумочка доктора"(14 дет.,цвет микс, в сумке) ( Арт. Y25782001)</t>
  </si>
  <si>
    <t>Y25782001</t>
  </si>
  <si>
    <t>4670159007906</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</si>
  <si>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14 детали, медицинский фартук. В сумке. Цвет микс.</t>
  </si>
  <si>
    <t>197431</t>
  </si>
  <si>
    <t>Игровой набор доктора "Больница" (42х4х30 см) (23 предмета, в коробке) ( Арт. 2247444)</t>
  </si>
  <si>
    <t>2247444</t>
  </si>
  <si>
    <t>4670159002147</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</si>
  <si>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23 предмета. Размер: 42х4х30 см. В коробке.</t>
  </si>
  <si>
    <t>199129</t>
  </si>
  <si>
    <t>Игровой набор "Добрый доктор"(9 дет.,цвет микс, в пакете) ( Арт. Y25780001)</t>
  </si>
  <si>
    <t>Y25780001</t>
  </si>
  <si>
    <t>4670159007821</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</si>
  <si>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9 деталей. В пакете. Цвет микс.</t>
  </si>
  <si>
    <t>199131</t>
  </si>
  <si>
    <t>Игровой набор "Доктор"(16 дет.,цвет микс, в пакете) ( Арт. Y19700006)</t>
  </si>
  <si>
    <t>Y19700006</t>
  </si>
  <si>
    <t>4670159007845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</si>
  <si>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16 деталей. В пакете. Цвет микс.</t>
  </si>
  <si>
    <t>199133</t>
  </si>
  <si>
    <t>Игровой набор "Медик" (8 дет.,цвет микс, в пакете) ( Арт. Y18636003)</t>
  </si>
  <si>
    <t>Y18636003</t>
  </si>
  <si>
    <t>4670159007869</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</si>
  <si>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8 деталей. В пакете. Цвет микс.</t>
  </si>
  <si>
    <t>197424</t>
  </si>
  <si>
    <t>Игровой набор доктора "Фельдшер"(29х18,5х3 см, 7 предметов, в пакете) ( Арт. 2295945)</t>
  </si>
  <si>
    <t>2295945</t>
  </si>
  <si>
    <t>4670159002055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</si>
  <si>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7 предметов. Размер: 29х18,5х3 см. В пакете.</t>
  </si>
  <si>
    <t>278409</t>
  </si>
  <si>
    <t>Игровой набор доктора (11 предметов, в пакете) (Арт.2869492)</t>
  </si>
  <si>
    <t>2869492</t>
  </si>
  <si>
    <t>4670419792740</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</si>
  <si>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11 предметов.</t>
  </si>
  <si>
    <t>277943</t>
  </si>
  <si>
    <t>Игровой набор доктора (11 предметов, в пакете) (Арт.3093905)</t>
  </si>
  <si>
    <t>3093905</t>
  </si>
  <si>
    <t>4670419777624</t>
  </si>
  <si>
    <t xml:space="preserve">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11 предметов. Размер упаковки: 30х5х20,5 см. Упаковка: пакет с хедером. </t>
  </si>
  <si>
    <t>278408</t>
  </si>
  <si>
    <t>Игровой набор доктора (13 предметов, в пакете) (Арт.2869499)</t>
  </si>
  <si>
    <t>2869499</t>
  </si>
  <si>
    <t>4670419792733</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</si>
  <si>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13 предметов.</t>
  </si>
  <si>
    <t>277944</t>
  </si>
  <si>
    <t>Игровой набор доктора (8 предметов, в пакете) (Арт.3093915)</t>
  </si>
  <si>
    <t>3093915</t>
  </si>
  <si>
    <t>4670419777631</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</si>
  <si>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В наборе: 8 предметов. Размер упаковки: 30х5х20,5 см. Упаковка: пакет с хедером.</t>
  </si>
  <si>
    <t>263315</t>
  </si>
  <si>
    <t>Игровой набор доктора (9 предметов, в пакете) (Арт. Y15003061)</t>
  </si>
  <si>
    <t>Y15003061</t>
  </si>
  <si>
    <t>4670419721825</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</si>
  <si>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9 предметов. В пакете.</t>
  </si>
  <si>
    <t>263312</t>
  </si>
  <si>
    <t>Игровой набор доктора (9 предметов, в пакете) (Арт. Y2193241)</t>
  </si>
  <si>
    <t>Y2193241</t>
  </si>
  <si>
    <t>4670419721801</t>
  </si>
  <si>
    <t>278406</t>
  </si>
  <si>
    <t>Игровой набор доктора (9 предметов, в пакете) (Арт.2869486)</t>
  </si>
  <si>
    <t>2869486</t>
  </si>
  <si>
    <t>4670419792726</t>
  </si>
  <si>
    <t>Детям для полноценного развития необходимы сюжетно-ролевые игры, в которых они осваивают навыки социального общения, знакомятся с профессиями. Игрушечный набор доктора признан одним лучших детских комплектов для детского развития и ознакомления с профессией врача. Такая игра развивает воображение и фантазию, дает возможность ребенку творчески проявить себя. Кроме того, игра в доктора может помочь малышу подготовиться к визиту к настоящему врачу, научиться не бояться осмотров и уколов, не противиться приему лекарств и витаминов. Набор состоит из 9 предметов.</t>
  </si>
  <si>
    <t>ИГРОВЫЕ НАБОРЫ "МАГАЗИН"</t>
  </si>
  <si>
    <t>168887</t>
  </si>
  <si>
    <t>Игровой  набор. Касса(23*13*11) "УНИВЕРСАМ"(звук,бат.2шт.АА не в компл.) ( Арт. 1976268)</t>
  </si>
  <si>
    <t>1976268</t>
  </si>
  <si>
    <t>4610144862523</t>
  </si>
  <si>
    <t>Игровой набор Касса со световыми и звуковыми эффектами понравится любому ребёнку! Игра в "магазин" — одна из любимых сюжетно-ролевых игр всех детей. С детской кассой можно создать настоящий магазин прямо у себя дома, а ребёнок сможет выполнять разные роли: продавца, кассира или покупателя. В игровой форме малыши легко разовьют математические способности, наблюдательность, воображение и внимательность. Батарейки 2 штуки АА приобретаются отдельно.</t>
  </si>
  <si>
    <t>278314</t>
  </si>
  <si>
    <t>Игровой модуль "Касса-супермаркет" (34 предмета)(Арт.2315903)</t>
  </si>
  <si>
    <t>2315903</t>
  </si>
  <si>
    <t>4670419791521</t>
  </si>
  <si>
    <t>Игровой набор "Касса" - отличный выбор для развития у детей навыков счета и математики. В набор входят игрушечные деньги, продукты, кассовый аппарат, сканер штрих-кодов и другие элементы, которые помогут малышам весело провести время и научиться основам финансовой грамотности. Этот игровой набор также способствует развитию логического мышления и воображения у детей. Размер: 29,5х14х27 см. Материал: пластик, бумага. Упаковка: коробка. Особенности: духовка светится, звук. Батарейки 3хАА не входят в комплект.</t>
  </si>
  <si>
    <t>278311</t>
  </si>
  <si>
    <t>Игровой модуль "Касса-супермаркет" со звуком(71 предмет)(Арт.2795212)</t>
  </si>
  <si>
    <t>2795212</t>
  </si>
  <si>
    <t>4670419791514</t>
  </si>
  <si>
    <t>Игровой набор "Касса" - отличный выбор для развития у детей навыков счета и математики. В набор входят игрушечные деньги, продукты, кассовый аппарат, сканер штрих-кодов и другие элементы, которые помогут малышам весело провести время и научиться основам финансовой грамотности. Этот игровой набор также способствует развитию логического мышления и воображения у детей. Размер: 39,5х14,5х25,5 см. Материал: пластик, бумага. Упаковка: коробка. Особенности: звук, возможность наливать воду, звук прокатки кредитной карты. Батарейки 2хАА не входят в комплект.</t>
  </si>
  <si>
    <t>278304</t>
  </si>
  <si>
    <t>Игровой модуль "Касса-супермаркет"со звуком(53 предмета)(Арт.3190969)</t>
  </si>
  <si>
    <t>3190969</t>
  </si>
  <si>
    <t>4670419791507</t>
  </si>
  <si>
    <t>Игровой набор "Касса" - отличный выбор для развития у детей навыков счета и математики. В набор входят игрушечные деньги, продукты, кассовый аппарат, сканер штрих-кодов и другие элементы, которые помогут малышам весело провести время и научиться основам финансовой грамотности. Этот игровой набор также способствует развитию логического мышления и воображения у детей. Размер: 39,5х14,5х26,5 см. Материал: пластик, бумага. Упаковка: коробка. Особенности: звук, возможность наливать воду, звук прокатки кредитной карты. Батарейки 2хАА не входят в комплект.</t>
  </si>
  <si>
    <t>278562</t>
  </si>
  <si>
    <t>Игровой модуль "Касса"(14 предметов,16,5х15х5 см)(Арт. 3081136)</t>
  </si>
  <si>
    <t>3081136</t>
  </si>
  <si>
    <t>4670419793419</t>
  </si>
  <si>
    <t xml:space="preserve">Касса детская игрушечная — идеальный выбор для увлекательной сюжетно-ролевой игры. Детский магазин-супермаркет превращается в настоящий мир покупок, где ребенок сможет почувствовать себя продавцом или покупателем. Материал: пластик. В наборе: 14 предметов. Размер коробки: 34,5х22 см. В хэдере.  </t>
  </si>
  <si>
    <t>230213</t>
  </si>
  <si>
    <t>Игровой модуль "Касса"(36 предметов,свет,звук,2*AA не вход.32х10х18см) (арт. 2315906)</t>
  </si>
  <si>
    <t>2315906</t>
  </si>
  <si>
    <t>4670159176800</t>
  </si>
  <si>
    <t>Благодаря игровому модулю ребенок сможет почувствовать себя настоящим работником магазина и познакомиться с новой профессией. У ребенка будет 36 предметов в наборе, так что он реалистично погрузиться в атмосферу работы! Размер: 32х10х18 см. Материал: пластик. Упаковка: коробка. Особености: свет, звук, батарейки 2*AA не входят в комплект.</t>
  </si>
  <si>
    <t>278599</t>
  </si>
  <si>
    <t>Игровой модуль "Магазин" (76х22см, 53 предмета, свет, звук, бат.не в компл.) (Арт.3178628)</t>
  </si>
  <si>
    <t>3178628</t>
  </si>
  <si>
    <t>4670419793693</t>
  </si>
  <si>
    <t xml:space="preserve">Детский игрушечный магазин станет прекрасным подарком для девочек и для мальчиков. С ним можно не только играть, но также развивать множество полезных навыков. Он выполнен в оригинальном дизайне и представляет собой многофункциональный игровой центр. Особенности: звук, свет, вода, сканер. Работает от батареек типа: 2хAA+2хAAA (не вкомплекте). В наборе: 53 предмета. Размер упаковки: 43х17х33 см. </t>
  </si>
  <si>
    <t>212967</t>
  </si>
  <si>
    <t>Игровой модуль "Магазин"(48 шт,свет,звук,4*AAA,2*AA не вход.,82х48х41см,40.5х33х20см) (Арт. 1966903)</t>
  </si>
  <si>
    <t>1966903</t>
  </si>
  <si>
    <t>4670159093411</t>
  </si>
  <si>
    <t>Игра в "магазин" — одна из любимых сюжетно-ролевых игр всех детей. С детской кассой можно создать настоящий магазин прямо у себя дома, а ребёнок сможет выполнять разные роли: продавца, кассира или покупателя. В игровой форме малыши легко разовьют математические способности, наблюдательность, воображение и внимательность.В наборе: 48 предметов. Размер: касса - 82х48х41 см, тележка - 40,5х33х20 см. Особенности изделия: звук, свет. Батарейки  2*AA и 4*AAА не входят в комплект. В коробке.</t>
  </si>
  <si>
    <t>278958</t>
  </si>
  <si>
    <t>Касса на бат. с аксес. ЗВУК,СВЕТ 1001E в коробке (арт.10940099)</t>
  </si>
  <si>
    <t>10940099</t>
  </si>
  <si>
    <t>9859109400997</t>
  </si>
  <si>
    <t>Игровой набор Касса со световыми и звуковыми эффектами понравится любому ребёнку! Игра в "магазин" — одна из любимых сюжетно-ролевых игр всех детей. С детской кассой можно создать настоящий магазин прямо у себя дома, а ребёнок сможет выполнять разные роли: продавца, кассира или покупателя. В игровой форме малыши легко разовьют математические способности, наблюдательность, воображение и внимательность. В наборе: аксессуары. Особенности: звук, свет. Работает от батареек. В коробке.</t>
  </si>
  <si>
    <t>ИГРОВЫЕ НАБОРЫ "ПАРИКМАХЕР"</t>
  </si>
  <si>
    <t>274637</t>
  </si>
  <si>
    <t>Игровой модуль"Столик для макияжа"со светом и звуком(43х25х53см,2*AA не в к-те)(Арт. 3015311)</t>
  </si>
  <si>
    <t>3015311</t>
  </si>
  <si>
    <t>4670419757022</t>
  </si>
  <si>
    <t>Столик для макияжа со световыми и звуковыми эффектами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Столик оснащен световыми, звуковыми и визуальными эффектами. Размер в сборе: 43х25х53 см. Батарейки 2*АА приобретаются отдельно.</t>
  </si>
  <si>
    <t>256372</t>
  </si>
  <si>
    <t>Игровой модуль"Столик для макияжа"со светом и звуком(48х24х66см,2*AA не в к-те)(Арт. 3015302)</t>
  </si>
  <si>
    <t>3015302</t>
  </si>
  <si>
    <t>4620387737458</t>
  </si>
  <si>
    <t>Игровой модуль "Столик для макияжа" со светом и звуком – это реалистичная копия взрослого предмета мебели.  Создайте волшебный мир красоты для вашей маленькой принцессы! Включает два аккумулятора типа AA (не входят в комплект). Размер: 48х24х66 см. В коробке.</t>
  </si>
  <si>
    <t>098774</t>
  </si>
  <si>
    <t>Игровой набор в коробке. Столик для макияжа-2 "ИМИДЖ-ДИЗАЙНЕР" (арт. M9491-2)</t>
  </si>
  <si>
    <t>M9491-2</t>
  </si>
  <si>
    <t>4665306642963</t>
  </si>
  <si>
    <t>Столик для макияжа со световыми и звуковыми эффектами "ИМИДЖ-ДИЗАЙНЕР"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Столик оснащен световыми, звуковыми и визуальными эффектами. Включаются приближением руки к  кнопке в форме сердца на раме, над зеркалом (дистанция срабатывания сенсора - 20 см). Одновременно открываются дверки, закрывающие зеркало. При повторном приближении руки к сердечку, дверки закрываются. Игра с таким набором развивает сюжетно-ролевое мышление, воображение и мелкую моторику. В комплекте: рабочий фен, 20 аксессуаров. Размер коробки: 44х12х50,3 см. Размер в сборе: 44х32х74 см. Батарейки (3*АА и 1*АА) приобретаются отдельно.</t>
  </si>
  <si>
    <t>ИГРОВЫЕ НАБОРЫ</t>
  </si>
  <si>
    <t>232774</t>
  </si>
  <si>
    <t>Игровой набор "Выпрямитель" (свет, звук, бат. 2*AA не входят, подставка в наборе) (арт. 2804564)</t>
  </si>
  <si>
    <t>2804564</t>
  </si>
  <si>
    <t>4670159186335</t>
  </si>
  <si>
    <t>Игровой набор "Выпрямитель" позволяет ребенку примерять роль парикмахера или стилиста. Набор позволит маленькому моднику освоить навыки ухода за волосами и развить свою фантазию. С таким набором игра станет увлекательной и креативной! Материал: пластик. Упаковка: коробка. Особенности: свет, звук, бат. 2*AA не входят, подставка в наборе.</t>
  </si>
  <si>
    <t>232771</t>
  </si>
  <si>
    <t>Игровой набор "Модная прическа" (свет, звук,бат. 2*AA не входят, 6 предметов в наборе) (арт.2804565)</t>
  </si>
  <si>
    <t>2804565</t>
  </si>
  <si>
    <t>4670159186311</t>
  </si>
  <si>
    <t>Игровой набор "Модная прическа" позволит маленьким модницам создать настоящие шедевры в области укладки волос. В комплекте представлены разнообразные аксессуары для украшения причесок, а также игрушечный фен и расческа. Этот набор станет отличным подарком для детей, которые мечтают стать стилистами и создавать уникальные образы. Материал: пластик. Упаковка: коробка. Особенности: свет, звук, бат. 2*AA не входят, 6 предметов в наборе.</t>
  </si>
  <si>
    <t>277042</t>
  </si>
  <si>
    <t>Игровой набор "Модница" (10 предметов,в пакете) ( Арт.3155544)</t>
  </si>
  <si>
    <t>3155544</t>
  </si>
  <si>
    <t>4670419770465</t>
  </si>
  <si>
    <t xml:space="preserve">Игровой набор "Модница"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серьги 7х4,5 см, браслет 7х7 см, кольцо 2х2 см, заколки-зажимы 6,5 см - 2 шт, флакон, помада, бигуди 6,5х2 см - 1 шт, сумка12х13 см. Размер упаковки 30х6,5х18 см. В пакете. </t>
  </si>
  <si>
    <t>277048</t>
  </si>
  <si>
    <t>Игровой набор "Модница" (6 предметов,в пакете) ( Арт.3202803)</t>
  </si>
  <si>
    <t>3202803</t>
  </si>
  <si>
    <t>4670419770496</t>
  </si>
  <si>
    <t xml:space="preserve">Игровой набор "Модница"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боссоножки 18х6,5 см, заколки - 2 шт, кольцо - 2 шт. Размер упаковки: 25х20 см. В пакете. </t>
  </si>
  <si>
    <t>277041</t>
  </si>
  <si>
    <t>Игровой набор "Модница" (8 предметов,в пакете) ( Арт. 3155539)</t>
  </si>
  <si>
    <t>3155539</t>
  </si>
  <si>
    <t>4670419770458</t>
  </si>
  <si>
    <t xml:space="preserve">Игровой набор "Модница"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очки 14х6 см, корона 18х9 см, бигуди 6,5х2 см - 1 шт, заколка для волос - 1 шт, серьги 7х4,5 см - 2 шт, фен 12х12см, флакон. Размер упаковки 30хх6,5х18 см. В пакете. </t>
  </si>
  <si>
    <t>277049</t>
  </si>
  <si>
    <t>Игровой набор "Модница" (8 предметов,в пакете) (Арт.33155476)</t>
  </si>
  <si>
    <t>3155476</t>
  </si>
  <si>
    <t>4670419770502</t>
  </si>
  <si>
    <t xml:space="preserve">Игровой набор "Модница"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расчёска, ножницы, зеркало, кольцо, браслет - 2 шт, очки, заколка. Размер упаковки 20х18,5 см. В пакете. </t>
  </si>
  <si>
    <t>277052</t>
  </si>
  <si>
    <t>Игровой набор "Парикмахер" (14 предметов,в коробке) (Арт.3200610)</t>
  </si>
  <si>
    <t>3200610</t>
  </si>
  <si>
    <t>4670419770519</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</si>
  <si>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фен, сумка на пояс, ножницы - 2шт, расчёска - 2 шт, зажимы - 5 шт, флакон - 2 шт, очки. Размер упаковки 20х18,6 см. В коробке с ручкой. </t>
  </si>
  <si>
    <t>277066</t>
  </si>
  <si>
    <t>Игровой набор "Парикмахер" (50 предметов,бат не в компл)( Арт.3240484)</t>
  </si>
  <si>
    <t>3240484</t>
  </si>
  <si>
    <t>4670419770595</t>
  </si>
  <si>
    <t>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зеркало, расчёска - 2шт, ножницы - 2шт, плойка с подставкой, фен с функцией поддува, насадки - 2 шт, касссовый аппарат, карты - 3 шт, бумажные купюры - 6 шт, монеты - 6 шт, коробки - 4 шт, стикер - 1шт, пудреница, флакон - 6 шт, палитра теней, бигуди - 2 шт, зажимы - 2 шт, кисточки - 6 шт, сумка, батарейки 2хААА не в комплекте. Размер упаковки: 30х8,2х21 см. В коробке.</t>
  </si>
  <si>
    <t>277044</t>
  </si>
  <si>
    <t>Игровой набор "Парикмахер" (5предметов,в пакете) (Арт.3202810)</t>
  </si>
  <si>
    <t>3202810</t>
  </si>
  <si>
    <t>4670419770489</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</si>
  <si>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моторику.В наборе: расчёска, ножницы - 2шт, фен и насадка. Размер упаковки 29х20 см. В пакете. </t>
  </si>
  <si>
    <t>277043</t>
  </si>
  <si>
    <t>Игровой набор "Парикмахер" (6 предметов,в пакете) ( Арт.3202804)</t>
  </si>
  <si>
    <t>3202804</t>
  </si>
  <si>
    <t>4670419770472</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</si>
  <si>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плойка, бигуди - 2 шт, расчёска, зеркало, утюжок. Размер упаковки 25х20 см. В пакете. </t>
  </si>
  <si>
    <t>277040</t>
  </si>
  <si>
    <t>Игровой набор "Парикмахер" (8 предметов, в пакете) ( Арт. 3155537)</t>
  </si>
  <si>
    <t>3155537</t>
  </si>
  <si>
    <t>4670419770441</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</si>
  <si>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фен 12х12 см, расчёска 12,5х4 см, заколки для волос - 2 шт, помада, зеркало 14 см, ножницы, размером 12х7 см, бигуди, размером 6,5х3 см. Размер упаковки 30х18 см. В пакете. </t>
  </si>
  <si>
    <t>277037</t>
  </si>
  <si>
    <t>Игровой набор "Парикмахер" (8 предметов, в пакете) ( Арт. 3155540)</t>
  </si>
  <si>
    <t>3155540</t>
  </si>
  <si>
    <t>4670419770427</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</si>
  <si>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фен 12х12 см, утюжок 15 см., плойка 16х2,5 см, бигуди размером 6,5х2 см - 1 шт, заколки для волос - 3 шт, флакон 5 см. Размер упаковки 30х18х6,5 см. В пакете. </t>
  </si>
  <si>
    <t>277064</t>
  </si>
  <si>
    <t>Игровой набор "Парикмахер" (9 предм.,зв,св,бат не в комп)(Арт.3196815)</t>
  </si>
  <si>
    <t>3196815</t>
  </si>
  <si>
    <t>4670419770557</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</si>
  <si>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расчёска, фен со звуком, насадка - 2 шт, утюжок с индикатором и подставкой, ножницы - 2 шт, батарейки 4хААА не в комплекте. Размер упаковки 33х6х26 см. В коробке. </t>
  </si>
  <si>
    <t>277062</t>
  </si>
  <si>
    <t>Игровой набор "Парикмахер" (9 предм.,звук,бат не в компл)(Арт.3175707)</t>
  </si>
  <si>
    <t>3175707</t>
  </si>
  <si>
    <t>4670419770533</t>
  </si>
  <si>
    <t xml:space="preserve">Игровой набор "Парикмахер"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В наборе: расчёска, зеркало, фен со звуком, насадка - 2 шт, зажимы - 2 шт, флакон, карточка клиента, батарейки 2хААА не в комплекте. Размер упаковки 33х6х26 см. В коробке. </t>
  </si>
  <si>
    <t>188792</t>
  </si>
  <si>
    <t>Игровой набор "Прическа принцессы-1" (9 предметов,в пакете) ( Арт. 2134315)</t>
  </si>
  <si>
    <t>2134315</t>
  </si>
  <si>
    <t>4620129758840</t>
  </si>
  <si>
    <t>Игровой набор "Прическа принцессы"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Набор состоит из 9 предметов. В пакете.</t>
  </si>
  <si>
    <t>188791</t>
  </si>
  <si>
    <t>Игровой набор "Прическа принцессы" (11 предметов,в пакете) ( Арт. 2134303)</t>
  </si>
  <si>
    <t>2134303</t>
  </si>
  <si>
    <t>4620129758833</t>
  </si>
  <si>
    <t>Игровой набор "Прическа принцессы"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Набор состоит из 11 предметов. В пакете.</t>
  </si>
  <si>
    <t>214007</t>
  </si>
  <si>
    <t>Игровой набор Модная девчонка (звук, свет, бат. 5*AAA не входят)(Арт.2405973)</t>
  </si>
  <si>
    <t>2405973</t>
  </si>
  <si>
    <t>4670159096214</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</si>
  <si>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свет. Батарейки 5*AAA не входят в комплект. Размеры: коробка - 46,5x7,0x33,0 cм; расческа - 18,3х6,3 см и 14,8х4 см; ножницы - 12,5х3 см и 13х3 см; заколки - 9,5х1,5 см; фен - 22х13 см; бигуди - 5,3х2,2 см; насадка на фен - 10,8 см, 3*ААА не в комплекте; стайлер - 13,7х5,7х22 см, 2*ААА не в комлекте; гель для волос - 11,3х3,2 см.</t>
  </si>
  <si>
    <t>214004</t>
  </si>
  <si>
    <t>Игровой набор Модная девчонка (с сумочкой, звук, ветер, бат. 3*AAA не входят)(Арт. 2405968)</t>
  </si>
  <si>
    <t>2405968</t>
  </si>
  <si>
    <t>4670159096191</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</si>
  <si>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ветер. Батарейки 3*AAA не входят в комплект. Размеры: коробка - 28,0x6,7x25,3 cм; расческа - 18,3х6,3 см и 14,8х4 см; ножницы - 12,5х3 см и 13х3 см; заколки - 9,5х1,5 см; фен - 22х13 см; насадка на фен - 10,8 см; сумка - 20,4х14 см; гель для волос - 11,3х3,2 см.</t>
  </si>
  <si>
    <t>214005</t>
  </si>
  <si>
    <t>Игровой набор Модная девчонка (с сумочкой, звук, свет, бат. 2*AAA не входят)(Арт. 2405970)</t>
  </si>
  <si>
    <t>2405970</t>
  </si>
  <si>
    <t>4670159096207</t>
  </si>
  <si>
    <t>Игровой набор "Модная девчонка" позволит каждой девочке почувствовать себя настоящим мастером в салоне красоты! Пользуясь аксессуарами, малышка сможет делать причёски куклам и другим посетителям своего мини-салона. Такая игра прекрасно развивает сюжетно-ролевое мышление, воображение и мелкую моторику. Особенности: звук, свет. Батарейки 3*AAA не входят в комплект. Размеры: коробка - 28,0x6,7x25,3 cм; расческа - 18,3х6,3 см и 14,8х4 см; ножницы - 12,5х3 см и 13х3 см; заколки - 9,5х1,5 см; бигуди - 5,3х2,2 см; сумка - 20,4х14 см; стайлер - 13,7х5,7х22 см; гель для волос - 11,3х3,2 см.</t>
  </si>
  <si>
    <t>08. ИГРОВЫЕ НАБОРЫ УКРАШЕНИЙ</t>
  </si>
  <si>
    <t>НАБОРЫ ДЛЯ СОЗДАНИЯ УКРАШЕНИЙ</t>
  </si>
  <si>
    <t>203975</t>
  </si>
  <si>
    <t>Набор для создания браслетов (браслеты, шармы, подвески), в сумочке ( Арт. УК-2794)</t>
  </si>
  <si>
    <t>УК-2794</t>
  </si>
  <si>
    <t>4670159027942</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</si>
  <si>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а также прекрасные подарки для друзей и семьи. В наборе: 3 шт браслета, 20 шт шармов(цветных бусин), 20 шт подвесок, 20 шт металлические шармы. Упаковка: в сумочке.</t>
  </si>
  <si>
    <t>203979</t>
  </si>
  <si>
    <t>Набор для создания браслетов (браслеты,шармы,подвески,основы для ожерелья), в кор. ( Арт. УК-2800)</t>
  </si>
  <si>
    <t>УК-2800</t>
  </si>
  <si>
    <t>4670159028000</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</si>
  <si>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24 шт шармов(цветных бусин), 14 шт подвесок, 22 шт металлические шармы, 3 шт основы для ожирелья. Упаковка: в коробке.</t>
  </si>
  <si>
    <t>203976</t>
  </si>
  <si>
    <t>Набор для создания браслетов(браслеты,шармы,подвески,основы для ожерелья),в сумочке ( Арт. УК-2795)</t>
  </si>
  <si>
    <t>УК-2795</t>
  </si>
  <si>
    <t>4670159027959</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</si>
  <si>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22 шт шармов(цветных бусин), 12 шт подвесок, 16 шт металлические шармы, 2шт пластиковых подвесок, 3 шт основы для ожирелья. Упаковка: в сумочке.</t>
  </si>
  <si>
    <t>203977</t>
  </si>
  <si>
    <t>Набор для создания браслетов(браслеты,шармы,подвески,основы для ожерелья),в шкатулке ( Арт. УК-2797)</t>
  </si>
  <si>
    <t>УК-2797</t>
  </si>
  <si>
    <t>4670159027973</t>
  </si>
  <si>
    <t>Этот детский набор для творчества - отличный подарок для девочки! Создавая уникальные собственные браслеты, своими руками, развивается моторика, усидчивость и творческое начало. С помощью набора дети могут создавать уникальные браслеты и ожерелья, а также прекрасные подарки для друзей и семьи. В наборе: 3 шт браслета, 22 шт шармов(цветных бусин), 15 шт подвесок, 20 шт металлические шармы, 3 шт основы для ожирелья. Упаковка: шкатулка в пакете.</t>
  </si>
  <si>
    <t>НАБОРЫ УКРАШЕНИЙ БЛИСТЕР, КОРОБКА</t>
  </si>
  <si>
    <t>194125</t>
  </si>
  <si>
    <t>Игровой набор"Волшебный Бал" (туф.сум.,палочка.,свет,в кор.,микс)(50x5,3x25,5) ( Арт. 2181599)</t>
  </si>
  <si>
    <t>2181599</t>
  </si>
  <si>
    <t>4620129784696</t>
  </si>
  <si>
    <t>Игровой набор "Бал" - замечательный подарок для каждой девочки к любому празднику! Каждая девочка с раннего возраста, глядя на взрослых девушек, хочет быть настоящей модницей и выглядеть безупречно. Именно набор аксессуаров для девочек поможет научиться ухаживать за собой и быть красивой. Такие аксессуары позволят девочке быстро перевоплотиться и почувствовать себя настоящей принцессой. Игра прекрасно развивает сюжетно-ролевое мышление, воображение и мелкую моторику. В комплект входят: туфли, волшебная палочка, сумочка.  Особенности: свет. Батарейки 3*AG3 в комплекте. Размер: 50x5,3x25,5см. 2 цвета микс. В коробке.</t>
  </si>
  <si>
    <t>НАБОРЫ УКРАШЕНИЙ ПАКЕТ</t>
  </si>
  <si>
    <t>196905</t>
  </si>
  <si>
    <t>Игровой набор "Маленькая королева"(корона,клипсы,кольцо,2 палоч. 30 и 20см,в пак.) ( Арт. 2212803)</t>
  </si>
  <si>
    <t>2212803</t>
  </si>
  <si>
    <t>4620129797320</t>
  </si>
  <si>
    <t>Игровой набор "Маленькая королева" произведен из безвредных для детей материалов, поэтому пользоваться им юная модница сможет, не опасаясь за свое здоровье. Эти украшения сделают образ ребенка еще более ярким. Набор станет отличным дополнением к праздничному образу. С таким эффектными аксессуарами будет невозможно остаться без внимания! В комплекте: корона, клипсы, кольцо, 2 палочки 30 и 20 см. Размер: 22х31х2 см. В пакете.</t>
  </si>
  <si>
    <t>196906</t>
  </si>
  <si>
    <t>Игровой набор "Маленькая королева"(корона,клипсы,кольцо,2 палоч. 30 см,в пак.)(Арт. 2212805)</t>
  </si>
  <si>
    <t>2212805</t>
  </si>
  <si>
    <t>4620129797337</t>
  </si>
  <si>
    <t>Игровой набор "Маленькая королева" произведен из безвредных для детей материалов, поэтому пользоваться им юная модница сможет, не опасаясь за свое здоровье. Эти украшения сделают образ ребенка еще более ярким. Набор станет отличным дополнением к праздничному образу. С таким эффектными аксессуарами будет невозможно остаться без внимания! В комплекте: корона, клипсы, кольцо, 2 палочки 30 см. Размер: 20х0,2х23,5 см. В пакете.</t>
  </si>
  <si>
    <t>196904</t>
  </si>
  <si>
    <t>Игровой набор"Маленькая королева"(корона,клипсы,кольцо,палоч. 30см,в пак.) ( Арт. 2212807)</t>
  </si>
  <si>
    <t>2212807</t>
  </si>
  <si>
    <t>4620129797313</t>
  </si>
  <si>
    <t>Игровой набор "Маленькая королева" произведен из безвредных для детей материалов, поэтому пользоваться им юная модница сможет, не опасаясь за свое здоровье. Эти украшения сделают образ ребенка еще более ярким. Набор станет отличным дополнением к праздничному образу. С таким эффектными аксессуарами будет невозможно остаться без внимания! В комплекте: корона, клипсы, кольцо, палочка 30см. Размер: 20х0,2х23,5 см. В пакете.</t>
  </si>
  <si>
    <t>ПАЛОЧКИ</t>
  </si>
  <si>
    <t>239604</t>
  </si>
  <si>
    <t>Набор украшений "Кудесница" (палочка 5х20 см) в пакете (Арт. Y24552249)</t>
  </si>
  <si>
    <t>Y24552249</t>
  </si>
  <si>
    <t>4640163450371</t>
  </si>
  <si>
    <t>Набор украшений для девочек - это шикарный подарок любому ребенку! Каждая девочка с раннего возраста, глядя на взрослых девушек, хочет быть настоящей модницей и выглядеть безупречно. Именно набор украшений поможет научиться ухаживать за собой и быть красивой. Материал: пластик. Упаковка: картон, пакет. Размер палочки: 5х20 см.</t>
  </si>
  <si>
    <t>13. КОНСТРУКТОРЫ</t>
  </si>
  <si>
    <t>01. МЕТАЛЛИЧЕСКИЕ КОНСТРУКТОРЫ</t>
  </si>
  <si>
    <t>КОНСТРУКТОР ДЛЯ ТРУДА (серия "ИЗОБРЕТАТЕЛЬ")</t>
  </si>
  <si>
    <t>202267</t>
  </si>
  <si>
    <t>Конструктор металлический № 17. Серия ИЗОБРЕТАТЕЛЬ (181 деталь) ( Арт. К-8419)</t>
  </si>
  <si>
    <t>К-8419</t>
  </si>
  <si>
    <t>4620129784191</t>
  </si>
  <si>
    <t>Конструктор металлический предназначен для комплексного развития детей. Способствует формированию сосредоточенности и внимательности, развивает логику, пространственное мышление, фантазию, моторику рук. Ваш ребенок получит огромное удовольствие в процессе сборки конструктора, почувствовав себя начинающим инженером. Количество деталей: 181 шт. В коробке.</t>
  </si>
  <si>
    <t>202268</t>
  </si>
  <si>
    <t>Конструктор металлический № 18. Серия ИЗОБРЕТАТЕЛЬ (180 деталей) ( Арт. К-8420)</t>
  </si>
  <si>
    <t>К-8420</t>
  </si>
  <si>
    <t>4620129784207</t>
  </si>
  <si>
    <t>Конструктор металлический предназначен для комплексного развития детей. Способствует формированию сосредоточенности и внимательности, развивает логику, пространственное мышление, фантазию, моторику рук. Ваш ребенок получит огромное удовольствие в процессе сборки конструктора, почувствовав себя начинающим инженером. Количество деталей: 180 шт. В коробке.</t>
  </si>
  <si>
    <t>02. КОНСТРУКТОРЫ Sluban</t>
  </si>
  <si>
    <t>3. Автомобили</t>
  </si>
  <si>
    <t>Внедорожники</t>
  </si>
  <si>
    <t>191669</t>
  </si>
  <si>
    <t>Конструктор пластик SLUBAN.Джип (317 дет.,1 фигур,в кор.) ( Арт. M38-B1015)</t>
  </si>
  <si>
    <t>M38-B1015</t>
  </si>
  <si>
    <t>4620129772921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</si>
  <si>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317 шт. В набор входит одна фигура. В коробке.</t>
  </si>
  <si>
    <t>102111</t>
  </si>
  <si>
    <t>Конструктор пластиковый. SLUBAN Полиция. Бронированная машина (293 детали, 3 фигурки) Арт. M38-B0653</t>
  </si>
  <si>
    <t>M38-B0653</t>
  </si>
  <si>
    <t>4665306871684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</si>
  <si>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t>
  </si>
  <si>
    <t>Легковые автомобили</t>
  </si>
  <si>
    <t>213874</t>
  </si>
  <si>
    <t>Конструктор пластиковый "Городские службы" в шоубоксе, кратно 16 (Арт. M38-B1072)</t>
  </si>
  <si>
    <t>M38-B1072</t>
  </si>
  <si>
    <t>4670159094807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</si>
  <si>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шоубоксе.</t>
  </si>
  <si>
    <t>232863</t>
  </si>
  <si>
    <t>Конструктор пластиковый "Машинка отлов питомцев", 98 деталей (арт. M38-B1212A)</t>
  </si>
  <si>
    <t>M38-B1212A</t>
  </si>
  <si>
    <t>4670159187578</t>
  </si>
  <si>
    <t xml:space="preserve">Конструктор пластиковый "Машинка отлов питомцев" - увлекательная игрушка, которая позволит ребенку собрать свою собственную машинку для поиска и отлова питомцев. Состоит из разноцветных деталей, которые легко соединяются между собой, развивая моторику и логическое мышление. Игрушка подарит множество часов увлекательной игры и творчества. Упаковка: коробка. Количество деталей: 98 шт. </t>
  </si>
  <si>
    <t>232838</t>
  </si>
  <si>
    <t>Конструктор пластиковый "Машинка", 138 деталей, 1 фигура (арт. M38-B1051A)</t>
  </si>
  <si>
    <t>M38-B1051A</t>
  </si>
  <si>
    <t>4670159187370</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</si>
  <si>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138 шт. Количество фигур: 1 шт.</t>
  </si>
  <si>
    <t>232862</t>
  </si>
  <si>
    <t>Конструктор пластиковый "Машинка", 151 деталей, 1 фигура (арт. M38-B1208D)</t>
  </si>
  <si>
    <t>M38-B1208D</t>
  </si>
  <si>
    <t>4670159187554</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</si>
  <si>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151 шт. Количество фигур: 1 шт.</t>
  </si>
  <si>
    <t>232861</t>
  </si>
  <si>
    <t>Конструктор пластиковый "Машинка", 155 деталей, 1 фигура (арт. M38-B1208C)</t>
  </si>
  <si>
    <t>M38-B1208C</t>
  </si>
  <si>
    <t>4670159187547</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</si>
  <si>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155 шт. Количество фигур: 1 шт.</t>
  </si>
  <si>
    <t>232858</t>
  </si>
  <si>
    <t>Конструктор пластиковый "Машинка", 163 детали, 1 фигура (арт. M38-B1208A)</t>
  </si>
  <si>
    <t>M38-B1208A</t>
  </si>
  <si>
    <t>4670159187523</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</si>
  <si>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163 шт. Количество фигур: 1 шт.</t>
  </si>
  <si>
    <t>232857</t>
  </si>
  <si>
    <t>Конструктор пластиковый "Машинка", 164 деталей, 1 фигура (арт. M38-B1207D)</t>
  </si>
  <si>
    <t>M38-B1207D</t>
  </si>
  <si>
    <t>4670159187509</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</si>
  <si>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164 шт. Количество фигур: 1 шт.</t>
  </si>
  <si>
    <t>232860</t>
  </si>
  <si>
    <t>Конструктор пластиковый "Машинка", 164 деталей, 1 фигура (арт.M38-B1208B)</t>
  </si>
  <si>
    <t>M38-B1208B</t>
  </si>
  <si>
    <t>4670159187530</t>
  </si>
  <si>
    <t>232856</t>
  </si>
  <si>
    <t>Конструктор пластиковый "Машинка", 177 деталей, 1 фигура (арт. M38-B1207C)</t>
  </si>
  <si>
    <t>M38-B1207C</t>
  </si>
  <si>
    <t>4670159187493</t>
  </si>
  <si>
    <t>Конструктор пластиковый "Машинка" - интересная игрушка, которая позволяет собрать модель автомобиля с помощью деталей из пластика. Этот конструктор развивает мелкую моторику, логическое мышление и творческие способности у детей. Кроме того, собранная "Машинка" может стать отличным элементом декора в детской комнате. Упаковка: коробка. Количество деталей: 177 шт. Количество фигур: 1 шт.</t>
  </si>
  <si>
    <t>149361</t>
  </si>
  <si>
    <t>Конструктор пластиковый Sluban BUILDER.Ретро автомобиль 2 (41 дет.) (Арт. M38-B0920C)</t>
  </si>
  <si>
    <t>M38-B0920C</t>
  </si>
  <si>
    <t>4680088432304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</si>
  <si>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41 шт.</t>
  </si>
  <si>
    <t>4. Военный конструктор</t>
  </si>
  <si>
    <t>133590</t>
  </si>
  <si>
    <t>Конструктор пластик 2в1 SLUBAN.WWII.Танкист (543 дет,3 фигуры,в коробке) (Арт. M38-B0693)</t>
  </si>
  <si>
    <t>M38-B0693</t>
  </si>
  <si>
    <t xml:space="preserve">4665308087304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</si>
  <si>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543 детали, 3 фигурки.</t>
  </si>
  <si>
    <t>133532</t>
  </si>
  <si>
    <t>Конструктор пластик 4в1.SLUBAN.Звездные воины.Военная техника (123 дет,1 фигура) (Арт. M38-B0793A)</t>
  </si>
  <si>
    <t>M38-B0793A</t>
  </si>
  <si>
    <t xml:space="preserve">4665308087588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</si>
  <si>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123 детали, 1 фигурка. В коробке.</t>
  </si>
  <si>
    <t>133537</t>
  </si>
  <si>
    <t>Конструктор пластик 4в1.SLUBAN.Звездные воины.Военная техника 4(123 дет.,1 фигура) (Арт. M38-B0793D)</t>
  </si>
  <si>
    <t>M38-B0793D</t>
  </si>
  <si>
    <t xml:space="preserve">4665308087618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</si>
  <si>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123 детали, 1 фигурка.</t>
  </si>
  <si>
    <t>133591</t>
  </si>
  <si>
    <t>Конструктор пластик SLUBAN.WWII.Военная техника 2 (460 дет,2 фигуры,в коробке) (Арт. M38-B0695)</t>
  </si>
  <si>
    <t>M38-B0695</t>
  </si>
  <si>
    <t xml:space="preserve">4665308087311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</si>
  <si>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460 деталей, 2 фигурки.</t>
  </si>
  <si>
    <t>191676</t>
  </si>
  <si>
    <t>Конструктор пластик SLUBAN.Спасательная операция(599 дет.,4 фигур,в кор.)47,5X33X6,7(Арт.M38-B1062)</t>
  </si>
  <si>
    <t>M38-B1062</t>
  </si>
  <si>
    <t>4620129772983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</si>
  <si>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599 шт. В набор входят 4 фигуры. Размер: 47,5X33X6,7 см. В коробке.</t>
  </si>
  <si>
    <t>191702</t>
  </si>
  <si>
    <t>Конструктор пластик SLUBAN.Танк-1 (563 дет.,2 фигуры,в кор.)(42,5X28,5X6,7) (Арт.M38-B1107)</t>
  </si>
  <si>
    <t>M38-B1107</t>
  </si>
  <si>
    <t>4620129773201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</si>
  <si>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715 шт. В набор входят 2 фигуры. Размер: 42,5х28,5х6,7 ссм. В коробке.</t>
  </si>
  <si>
    <t>200823</t>
  </si>
  <si>
    <t>Конструктор пластиковый "Танк", 151 деталь ( Арт.M38-B0587C)</t>
  </si>
  <si>
    <t>M38-B0587C</t>
  </si>
  <si>
    <t>4670159022343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</si>
  <si>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151 шт. В коробке.</t>
  </si>
  <si>
    <t>213925</t>
  </si>
  <si>
    <t>Конструктор пластиковый "Танк",950 дет.,на аккум.с пульт. управления (Арт.M38-B7071)</t>
  </si>
  <si>
    <t>M38-B7071</t>
  </si>
  <si>
    <t>4670159095033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</si>
  <si>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907 деталей. Особенности: на аккумуляторе с пультом управления. В коробке.</t>
  </si>
  <si>
    <t>5. Самолеты, вертолеты, космос</t>
  </si>
  <si>
    <t>232867</t>
  </si>
  <si>
    <t>Конструктор пластиковый "Вертолёт отлов питомцев", 118 деталей (арт. M38-B1212B)</t>
  </si>
  <si>
    <t>M38-B1212B</t>
  </si>
  <si>
    <t>4670159187585</t>
  </si>
  <si>
    <t xml:space="preserve">Конструктор пластиковый "Вертолет отлов питомцев" - увлекательная игрушка, которая позволит ребенку собрать свой собственный вертолет для поиска и отлова питомцев. Состоит из разноцветных деталей, которые легко соединяются между собой, развивая моторику и логическое мышление. Игрушка подарит множество часов увлекательной игры и творчества. Упаковка: коробка. Количество деталей: 118 шт. </t>
  </si>
  <si>
    <t>213930</t>
  </si>
  <si>
    <t>Конструктор пластиковый "Космический спутник ", 837 дет.,на аккум. с пультом управ. (Арт.M38-B7072)</t>
  </si>
  <si>
    <t>M38-B7072</t>
  </si>
  <si>
    <t>4670159095040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</si>
  <si>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830 деталей. Особенности: на аккумуляторе с пультом управления. В коробке.</t>
  </si>
  <si>
    <t>6. Город</t>
  </si>
  <si>
    <t>232873</t>
  </si>
  <si>
    <t>Конструктор пластиковый "Городской госпиталь", 648 деталей, 7 фигур (арт. M38-B1216)</t>
  </si>
  <si>
    <t>M38-B1216</t>
  </si>
  <si>
    <t>4670159187622</t>
  </si>
  <si>
    <t>Конструктор "Городской госпиталь" - это набор пластиковых деталей, с помощью которых можно собрать различные модели транспорта и техники для помощи людям. Идеальный выбор для детей, увлекающихся миром медицины и любящих конструировать и играть с автомобилями. Упаковка: коробка. Количество деталей: 648 шт. Количество фигур: 7 шт.</t>
  </si>
  <si>
    <t>213904</t>
  </si>
  <si>
    <t>Конструктор пластиковый "Микроавтобус", 268 дет., в коробке (Арт. M38-B1191)</t>
  </si>
  <si>
    <t>M38-B1191</t>
  </si>
  <si>
    <t>4670159094920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</si>
  <si>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268 деталей. В коробке.</t>
  </si>
  <si>
    <t>232880</t>
  </si>
  <si>
    <t>Конструктор пластиковый "Полицейский конвой", 245 деталей, 2 фигуры (арт. M38-B1218)</t>
  </si>
  <si>
    <t>M38-B1218</t>
  </si>
  <si>
    <t>4670159187684</t>
  </si>
  <si>
    <t>Конструктор "Полицейский конвой" - это интересная игрушка из пластиковых деталей. Идеально подходит для развития творческих навыков, воображения и моторики у детей разного возраста. Создавайте свой собственный полицейский конвой и устраивайте захватывающие погони и спасательные операции! Упаковка: коробка. Количество деталей: 245 шт. Количество фигур: 2 шт.</t>
  </si>
  <si>
    <t>232879</t>
  </si>
  <si>
    <t>Конструктор пластиковый "Полицейский транспорт", 98 деталей, 2 фигуры (арт. M38-B1217D)</t>
  </si>
  <si>
    <t>M38-B1217D</t>
  </si>
  <si>
    <t>4670159187677</t>
  </si>
  <si>
    <t>Конструктор пластиковый "Полицейский транспорт" - это набор, который позволяет собрать модель полицейского автомобиля. Идеальная игрушка для маленьких любителей полицейских и захватывающих погонь за преступниками. В наборе есть все необходимые детали и инструкции для сборки, что делает процесс увлекательным и интересным. Упаковка: коробка. Количество деталей: 98 шт. Количество фигур: 2 шт.</t>
  </si>
  <si>
    <t>169647</t>
  </si>
  <si>
    <t>Конструктор пластиковый Sluban "Центр пожарной безопасности"(585 детали) ( Арт. M38-B0967)</t>
  </si>
  <si>
    <t>M38-B0967</t>
  </si>
  <si>
    <t>4610144853200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</si>
  <si>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585 шт.</t>
  </si>
  <si>
    <t>102260</t>
  </si>
  <si>
    <t>Конструктор пластиковый. SLUBAN Город.Большой красный грузовик (345 деталей,3 фигур.) Арт. M38-B0338</t>
  </si>
  <si>
    <t>M38-B0338</t>
  </si>
  <si>
    <t>4665306872599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</si>
  <si>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345 деталей, 3 фигурки.</t>
  </si>
  <si>
    <t>102093</t>
  </si>
  <si>
    <t>Конструктор пластиковый. SLUBAN Пожарные.Пожарная машина с вертолетом (394 детали, 3 дет.) M38-B0627</t>
  </si>
  <si>
    <t>M38-B0627</t>
  </si>
  <si>
    <t>4665306871509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</si>
  <si>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394 детали, 3 фигурки.</t>
  </si>
  <si>
    <t>7. Роботы и трансформеры</t>
  </si>
  <si>
    <t>213935</t>
  </si>
  <si>
    <t>Конструктор пластиковый "Космонавт", 1401 дет., в коробке (Арт. M38-P8003)</t>
  </si>
  <si>
    <t>M38-P8003</t>
  </si>
  <si>
    <t>4670159095057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</si>
  <si>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1401 деталей. В коробке.</t>
  </si>
  <si>
    <t>169677</t>
  </si>
  <si>
    <t>Конструктор пластиковый Sluban "Робот"(668 деталей) ( Арт. M38-B0997)</t>
  </si>
  <si>
    <t>M38-B0997</t>
  </si>
  <si>
    <t>4610144853484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</si>
  <si>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668 шт.</t>
  </si>
  <si>
    <t>203096</t>
  </si>
  <si>
    <t>Конструктор пластиковый Sluban Робот с мечами (42,5х28,5х6,7см, 561 деталь, в кор.) (Арт. M38-B1151)</t>
  </si>
  <si>
    <t>M38-B1151</t>
  </si>
  <si>
    <t>4670159033134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</si>
  <si>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Размер: 42,5х28,5х6,7см. Количество деталей: 561 шт. В коробке.</t>
  </si>
  <si>
    <t>9. Сказочный конструктор</t>
  </si>
  <si>
    <t>133453</t>
  </si>
  <si>
    <t>Конструктор пластик.SLUBAN.Дневник счастья. Сад в доме (410 дет.4 фигуры,в коробке) (Арт. M38-B0822)</t>
  </si>
  <si>
    <t>M38-B0822</t>
  </si>
  <si>
    <t xml:space="preserve">4665308087991 </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</si>
  <si>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410 деталей, 4 фигурки.</t>
  </si>
  <si>
    <t>213879</t>
  </si>
  <si>
    <t>Конструктор пластиковый "Остров сокровищ", 287 дет., в коробке (Арт. M38-B1173 )</t>
  </si>
  <si>
    <t>M38-B1173</t>
  </si>
  <si>
    <t>4670159094821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</si>
  <si>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258 деталей. В коробке.</t>
  </si>
  <si>
    <t>102281</t>
  </si>
  <si>
    <t>Конструктор пластиковый. SLUBAN Розовая мечта. Магазин 24 часа (289 деталей,3 фигурки)Арт. M38-B0529</t>
  </si>
  <si>
    <t>M38-B0529</t>
  </si>
  <si>
    <t>4665306872773</t>
  </si>
  <si>
    <t>03. КОНСТРУКТОРЫ QMAN</t>
  </si>
  <si>
    <t>1. Военный</t>
  </si>
  <si>
    <t>195627</t>
  </si>
  <si>
    <t>Конструктор пластик. Военный танк (2743 дет., в коробке) ( Арт. 23014Q)</t>
  </si>
  <si>
    <t>23014Q</t>
  </si>
  <si>
    <t>4620129789073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</si>
  <si>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(2743 шт). В коробке.</t>
  </si>
  <si>
    <t>223163</t>
  </si>
  <si>
    <t>Конструктор пластик. Танк (482 дет., в коробке) (Арт.1721Q)</t>
  </si>
  <si>
    <t>1721Q</t>
  </si>
  <si>
    <t>4670159142553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</si>
  <si>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детали для сборки (482 шт). В коробке. Материал: пластик.</t>
  </si>
  <si>
    <t>210027</t>
  </si>
  <si>
    <t xml:space="preserve">Конструктор пластиковый "Военный вертолет" (648 дет.) ( Арт. 3208Q) </t>
  </si>
  <si>
    <t>3208Q</t>
  </si>
  <si>
    <t>4670159070832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</si>
  <si>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коробке. В наборе: 648 дет.</t>
  </si>
  <si>
    <t>210044</t>
  </si>
  <si>
    <t xml:space="preserve">Конструктор пластиковый "Ракетная установка" (1868 дет.) ( Арт. 23012Q) </t>
  </si>
  <si>
    <t>23012Q</t>
  </si>
  <si>
    <t>4670159071082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</si>
  <si>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"Ракетная установка"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1868 шт.</t>
  </si>
  <si>
    <t>3. Город</t>
  </si>
  <si>
    <t>192227</t>
  </si>
  <si>
    <t>Конструктор пластик. Оружие (222 дет., в коробке) ( Арт. 2123197/52001)</t>
  </si>
  <si>
    <t>2123197/52001</t>
  </si>
  <si>
    <t>4620129774932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</si>
  <si>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222 шт. Размер: 41х30х6,5 см. В коробке.</t>
  </si>
  <si>
    <t>192200</t>
  </si>
  <si>
    <t>Конструктор пластик. Полицейский грузовик (352 дет.,3 фигурки,в коробке) (Арт. 2054247/11013)</t>
  </si>
  <si>
    <t>2054247/11013</t>
  </si>
  <si>
    <t>4620129774703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</si>
  <si>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352 шт. Размер: 37х27,5х6,5 см. В коробке, 3 фигурки в комплекте.</t>
  </si>
  <si>
    <t>210039</t>
  </si>
  <si>
    <t xml:space="preserve">Конструктор пластиковый "Вертолет" (604 дет.) ( Арт. 42103Q) </t>
  </si>
  <si>
    <t>42103Q</t>
  </si>
  <si>
    <t>4670159071037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</si>
  <si>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"Вертолет"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604 шт.</t>
  </si>
  <si>
    <t>210099</t>
  </si>
  <si>
    <t xml:space="preserve">Конструктор пластиковый "Полицейская машина" (1250 дет.) ( Арт. 11020Q) </t>
  </si>
  <si>
    <t>11020Q</t>
  </si>
  <si>
    <t>4670159071525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</si>
  <si>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Количество деталей: 1250 шт. В кробке.</t>
  </si>
  <si>
    <t>210097</t>
  </si>
  <si>
    <t xml:space="preserve">Конструктор пластиковый "Полицейская машина" (847 дет.) ( Арт. 11018Q) </t>
  </si>
  <si>
    <t>11018Q</t>
  </si>
  <si>
    <t>4670159071501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</si>
  <si>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"Пожарная машина"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Количество деталей: 847 шт. В кробке.</t>
  </si>
  <si>
    <t>4. Вертолеты, космос</t>
  </si>
  <si>
    <t>210058</t>
  </si>
  <si>
    <t xml:space="preserve">Конструктор пластиковый "Космический транспорт" (821 дет.) ( Арт. 41310Q) </t>
  </si>
  <si>
    <t>41310Q</t>
  </si>
  <si>
    <t>4670159071266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</si>
  <si>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"Космический транспорт"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В коробке. Количество деталей: 821 шт.</t>
  </si>
  <si>
    <t>5. Роботы, трансформеры, животные</t>
  </si>
  <si>
    <t>210113</t>
  </si>
  <si>
    <t xml:space="preserve">Конструктор пластиковый "Динозавр трансформер" (988 дет.) ( Арт. 41311Q) </t>
  </si>
  <si>
    <t>41311Q</t>
  </si>
  <si>
    <t>4670159071587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</si>
  <si>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988 шт. В кробке.</t>
  </si>
  <si>
    <t>6. Сказочный</t>
  </si>
  <si>
    <t>192207</t>
  </si>
  <si>
    <t>Конструктор пластик. Фонарь(477дет.,в коробке) (33014) ( Арт. 2059347)</t>
  </si>
  <si>
    <t>2059347</t>
  </si>
  <si>
    <t>4620129774772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</si>
  <si>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477 шт. Размер: 41х6,3х30 см. В коробке.</t>
  </si>
  <si>
    <t>210122</t>
  </si>
  <si>
    <t xml:space="preserve">Конструктор пластиковый "Замок" (2482 дет.) ( Арт. 32022Q) </t>
  </si>
  <si>
    <t>32022Q</t>
  </si>
  <si>
    <t>4670159071617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</si>
  <si>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2482 шт. В кробке.</t>
  </si>
  <si>
    <t>04. КОНСТРУКТОРЫ Balody</t>
  </si>
  <si>
    <t>1. Животные</t>
  </si>
  <si>
    <t>243218</t>
  </si>
  <si>
    <t>Конструктор  пластиковый. Леопард (арт.КП-5484)</t>
  </si>
  <si>
    <t>КП-5484</t>
  </si>
  <si>
    <t>4640163454843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</si>
  <si>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149 блоков.</t>
  </si>
  <si>
    <t>243217</t>
  </si>
  <si>
    <t>Конструктор  пластиковый. Лиса (арт.КП-5483)</t>
  </si>
  <si>
    <t>КП-5483</t>
  </si>
  <si>
    <t>4640163454836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</si>
  <si>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131 блок.</t>
  </si>
  <si>
    <t>243220</t>
  </si>
  <si>
    <t>Конструктор  пластиковый. Попугай (арт.КП-5486)</t>
  </si>
  <si>
    <t>КП-5486</t>
  </si>
  <si>
    <t>4640163454867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</si>
  <si>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Конструктор не только развивает фантазию и воображение детей, но также благотворно влияет на развитие мышления, памяти и моторики рук. Вот, почему так важно подарить первый конструктор малышу еще в раннем возрасте. Упаковка: коробка. Материал: пластик. Особенности: есть инструмент в наборе, 95 блоков.</t>
  </si>
  <si>
    <t>200476</t>
  </si>
  <si>
    <t>Конструктор пластиковый Balody "Динозавр коричневый" (1559 деталей, в коробке) ( Арт. 16249BA)</t>
  </si>
  <si>
    <t>16249BA</t>
  </si>
  <si>
    <t>4670159018995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</si>
  <si>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1559 шт. Батарейки не в комплекте. В коробке.</t>
  </si>
  <si>
    <t>200475</t>
  </si>
  <si>
    <t>Конструктор пластиковый Balody "Динозавр красный" (1548 деталей, в коробке) ( Арт. 16248BA)</t>
  </si>
  <si>
    <t>16248BA</t>
  </si>
  <si>
    <t>4670159018988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</si>
  <si>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1548 шт. Батарейки не в комплекте. В коробке.</t>
  </si>
  <si>
    <t>200465</t>
  </si>
  <si>
    <t>Конструктор пластиковый Balody "Корги" (1380 деталей, в коробке) ( Арт. 16043BA)</t>
  </si>
  <si>
    <t>16043BA</t>
  </si>
  <si>
    <t>4670159018919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</si>
  <si>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1380 шт. В коробке.</t>
  </si>
  <si>
    <t>200458</t>
  </si>
  <si>
    <t>Конструктор пластиковый Balody "Такса" (2100 деталей, в коробке) ( Арт. 16014BA)</t>
  </si>
  <si>
    <t>16014BA</t>
  </si>
  <si>
    <t>4670159018858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</si>
  <si>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2100 шт. В коробке.</t>
  </si>
  <si>
    <t>200477</t>
  </si>
  <si>
    <t>Конструктор пластиковый Balody "Трицератопс зеленый" (1737 деталей, в коробке) ( Арт. 16251BA)</t>
  </si>
  <si>
    <t>16251BA</t>
  </si>
  <si>
    <t>4670159019008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</si>
  <si>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Количество деталей: 1737 шт. Батарейки не в комплекте. В коробке.</t>
  </si>
  <si>
    <t>209355</t>
  </si>
  <si>
    <t>Конструктор пластиковый Balody (1277 дет. в коробке) 13х11,5х17,5см (Арт.  21071BA)</t>
  </si>
  <si>
    <t>21071BA</t>
  </si>
  <si>
    <t>4670159068914</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</si>
  <si>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1277 шт. Размер: 13х11,5х17,5 см. В коробке.</t>
  </si>
  <si>
    <t>2. Цветы и растения</t>
  </si>
  <si>
    <t>209351</t>
  </si>
  <si>
    <t>Конструктор пластиковый Balody (630 дет. в коробке) 10,6х10,6х14,1см ( Арт. 18472BA)</t>
  </si>
  <si>
    <t>18472BA</t>
  </si>
  <si>
    <t>4670159068891</t>
  </si>
  <si>
    <t>Конструктор пластиковый Balody будет увлекательным и непростым заданием для детей. Здесь придется немного подумать, но тем интереснее будет посмотреть на собранный конструктор. Главная особенности конструктора - это мини-блоки, которые почти в два раза меньше деталей LEGO, благодаря чему получаются очень реалистичные фигуры. Благодаря компактным размерам деталек они обладают уникальным дизайном и красочным оформлением. Не только дети, но и взрослые смогут проводить свой досуг за увлекательной игрой. Процесс сборки фигурки включает в себя элементы 3D-пазла, что делает его ещё более захватывающим. Количество деталей: 630 шт. Размер: 10,6х10,6х14,1 см. В коробке.</t>
  </si>
  <si>
    <t>06. КОНСТРУКТОРЫ IMM</t>
  </si>
  <si>
    <t>1. Транспорт</t>
  </si>
  <si>
    <t>261577</t>
  </si>
  <si>
    <t>Конструктор пластиковый "Гоночная машина и самолёт" 2 в 1 (арт.5826IMM)</t>
  </si>
  <si>
    <t>5826IMM</t>
  </si>
  <si>
    <t>4670419712083</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</si>
  <si>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Особенности: 2 в 1. В коробке.  </t>
  </si>
  <si>
    <t>261581</t>
  </si>
  <si>
    <t>Конструктор пластиковый "Инженерный погрузчик и 3-х кол. экскурсионный автомобиль"2 в1 (арт.6875IMM)</t>
  </si>
  <si>
    <t>6875IMM</t>
  </si>
  <si>
    <t>4670419712120</t>
  </si>
  <si>
    <t>261574</t>
  </si>
  <si>
    <t>Конструктор пластиковый "Мотоцикл" 573 дет. (арт.6836IMM)</t>
  </si>
  <si>
    <t>6836IMM</t>
  </si>
  <si>
    <t>4670419712038</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</si>
  <si>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572 шт. В коробке.  </t>
  </si>
  <si>
    <t>218325</t>
  </si>
  <si>
    <t xml:space="preserve">Конструктор пластиковый "танк 4в1 " на пульте управления 552дет.(Арт.8052IMM) </t>
  </si>
  <si>
    <t>8052IMM</t>
  </si>
  <si>
    <t>4670159119159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</si>
  <si>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552 детали. В коробке.</t>
  </si>
  <si>
    <t>209647</t>
  </si>
  <si>
    <t>Конструктор пластиковый 1093 детали (Арт. 9810IMM)</t>
  </si>
  <si>
    <t>9810IMM</t>
  </si>
  <si>
    <t>4670159070382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</si>
  <si>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Количество деталей: 1093 шт. В коробке.</t>
  </si>
  <si>
    <t>209694</t>
  </si>
  <si>
    <t>Конструктор пластиковый 187 деталей (машинка инерционная) (Арт. 5815IMM)</t>
  </si>
  <si>
    <t>5815IMM</t>
  </si>
  <si>
    <t>4670159070627</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</si>
  <si>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187 деталей. Особенности: машинка инерционная. В коробке.</t>
  </si>
  <si>
    <t>209700</t>
  </si>
  <si>
    <t>Конструктор пластиковый 199 деталей (машинка инерционная) (Арт. 5804IMM)</t>
  </si>
  <si>
    <t>5804IMM</t>
  </si>
  <si>
    <t>4670159070696</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</si>
  <si>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199 деталей. Особенности: машинка инерционная. В коробке.</t>
  </si>
  <si>
    <t>209708</t>
  </si>
  <si>
    <t>Конструктор пластиковый 335 деталей, 2в1, пульт управления (Арт. 8020IMM)</t>
  </si>
  <si>
    <t>8020IMM</t>
  </si>
  <si>
    <t>4670159070719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</si>
  <si>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335 деталей, 2в1, пульт управления (требуются батарейки 3*ААА, не входят в комплект). В коробке.</t>
  </si>
  <si>
    <t>209669</t>
  </si>
  <si>
    <t>Конструктор пластиковый 401 деталь, 2в1, пульт управления (Арт. 8024IMM)</t>
  </si>
  <si>
    <t>8024IMM</t>
  </si>
  <si>
    <t>4670159070535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</si>
  <si>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401 деталей, 2в1, пульт управления (требуются батарейки 3*ААА, не входят в комплект). В коробке.</t>
  </si>
  <si>
    <t>209664</t>
  </si>
  <si>
    <t>Конструктор пластиковый 430 деталей, 3в1, пульт управления+приложение (Арт. 8037IMM)</t>
  </si>
  <si>
    <t>8037IMM</t>
  </si>
  <si>
    <t>4670159070504</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</si>
  <si>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430 деталей, 3в1, пульт управления+приложение (требуются батарейки 3*ААА, не входят в комплект). В коробке.</t>
  </si>
  <si>
    <t>209648</t>
  </si>
  <si>
    <t>Конструктор пластиковый 439 деталей, пульт управления+приложение (Арт. 8046IMM)</t>
  </si>
  <si>
    <t>8046IMM</t>
  </si>
  <si>
    <t>4670159070399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</si>
  <si>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439 шт. В коробке.</t>
  </si>
  <si>
    <t>209649</t>
  </si>
  <si>
    <t>Конструктор пластиковый 449 деталей, пульт управления+приложение (Арт. 8043IMM)</t>
  </si>
  <si>
    <t>8043IMM</t>
  </si>
  <si>
    <t>4670159070405</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</si>
  <si>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449 шт. В коробке. Максимальная скорость — 3-4 км. Мотор уже включен в набор. Размер конструктора 38х16,5 см.</t>
  </si>
  <si>
    <t>209662</t>
  </si>
  <si>
    <t>Конструктор пластиковый 452 детали, 3в1, пульт управления+приложение (Арт. 8038IMM)</t>
  </si>
  <si>
    <t>8038IMM</t>
  </si>
  <si>
    <t>4670159070498</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</si>
  <si>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452 деталей, 3в1, пульт управления+приложение (требуются батарейки 3*ААА, не входят в комплект).У данной модели стандартная комплектация, апгрейда нет.
С помощью пульта управления можно ездить назад-вперед, разворачиваться, осуществлять повороты, как на стандартных машинках с р/у.
Приложение поддерживает 6 языков: английский, русский, китайский, французский, немецкий, испанский.
 В коробке.</t>
  </si>
  <si>
    <t>209640</t>
  </si>
  <si>
    <t>Конструктор пластиковый 476 деталей, пульт управления+приложение (Арт. 8045IMM)</t>
  </si>
  <si>
    <t>8045IMM</t>
  </si>
  <si>
    <t>4670159070313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</si>
  <si>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С телефона можно и управлять и программировать машину. Количество деталей: 476 шт. В коробке.</t>
  </si>
  <si>
    <t>209641</t>
  </si>
  <si>
    <t>Конструктор пластиковый 484 детали, пульт управления+приложение (Арт. 8040IMM)</t>
  </si>
  <si>
    <t>8040IMM</t>
  </si>
  <si>
    <t>4670159070320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</si>
  <si>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484 шт. В коробке.</t>
  </si>
  <si>
    <t>209650</t>
  </si>
  <si>
    <t>Конструктор пластиковый 503 детали, пульт управления+приложение (Арт. 8041IMM)</t>
  </si>
  <si>
    <t>8041IMM</t>
  </si>
  <si>
    <t>4670159070412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</si>
  <si>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пульт управления+приложение (требуются батарейки 3*ААА, не входят в комплект). Количество деталей: 503 шт. В коробке.</t>
  </si>
  <si>
    <t>2. Роботы, трансформеры</t>
  </si>
  <si>
    <t>235102</t>
  </si>
  <si>
    <t>Конструктор пластиковый "Гидравлическая перчатка", 484 детали (арт. 6842IMM)</t>
  </si>
  <si>
    <t>6842IMM</t>
  </si>
  <si>
    <t>4670159200093</t>
  </si>
  <si>
    <t>Конструктор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484 шт.</t>
  </si>
  <si>
    <t>235101</t>
  </si>
  <si>
    <t>Конструктор пластиковый "Гидравлическая перчатка", 484 детали (арт. 6843IMM)</t>
  </si>
  <si>
    <t>6843IMM</t>
  </si>
  <si>
    <t>4670159200086</t>
  </si>
  <si>
    <t>261572</t>
  </si>
  <si>
    <t>Конструктор пластиковый "Робот" 694 дет. (арт.6860IMM)</t>
  </si>
  <si>
    <t>6860IMM</t>
  </si>
  <si>
    <t>4670419712014</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</si>
  <si>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694 шт. В коробке.  </t>
  </si>
  <si>
    <t>261573</t>
  </si>
  <si>
    <t>Конструктор пластиковый "Робот" 717 дет. (арт.6859IMM)</t>
  </si>
  <si>
    <t>6859IMM</t>
  </si>
  <si>
    <t>4670419712021</t>
  </si>
  <si>
    <t xml:space="preserve">Игры с конструктором — очень увлекательное занятие, прекрасная альтернатива компьютерным играм и мультфильмам. Так в чем все-таки польза конструктора? Ребенок познает мир и его особенности. Неслучайно первый этап мышления называют наглядным. Манипулируя предметами, малыш узнает об их свойствах. Играя с конструктором, маленький исследователь не просто узнает о предметах, но и изучает их взаимосвязь друг с другом. Материал: пластик. Количество деталей: 717 шт. В коробке.  </t>
  </si>
  <si>
    <t>235106</t>
  </si>
  <si>
    <t>Конструктор пластиковый "Самурай", 344 детали, 2в1 (арт. 6847IMM)</t>
  </si>
  <si>
    <t>6847IMM</t>
  </si>
  <si>
    <t>4670159200130</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</si>
  <si>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344 шт.</t>
  </si>
  <si>
    <t>235104</t>
  </si>
  <si>
    <t>Конструктор пластиковый "Самурай", 357 деталей, 2в1 (арт. 6849IMM)</t>
  </si>
  <si>
    <t>6849IMM</t>
  </si>
  <si>
    <t>4670159200116</t>
  </si>
  <si>
    <t>Конструктор 2в1 пластиковый станет отличным подарком для вашего ребенка! Нет сомнений, что конструктор – она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 кробке. Количество деталей: 357 шт.</t>
  </si>
  <si>
    <t>07. КОНСТРУКТОРЫ Feelo</t>
  </si>
  <si>
    <t>198565</t>
  </si>
  <si>
    <t>Конструктор пластиковый "Домик мечты"(45х10х30 см) (162 детали) в коробке. (Арт. FL1645)</t>
  </si>
  <si>
    <t>FL1645</t>
  </si>
  <si>
    <t>4670159006381</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</si>
  <si>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162 детали. Размер: 45х10х30 см. В коробке.</t>
  </si>
  <si>
    <t>198577</t>
  </si>
  <si>
    <t>Конструктор пластиковый "Машина-трансформер" (34х9х28 см) (174 детали) в коробке. (Арт. FL1674)</t>
  </si>
  <si>
    <t>FL1674</t>
  </si>
  <si>
    <t>4670159006480</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</si>
  <si>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наборе: 174 детали. Размер: 34х9х28 см. В коробке.</t>
  </si>
  <si>
    <t>08. КОНСТРУКТОР SEMBO</t>
  </si>
  <si>
    <t>2. Строительная техника</t>
  </si>
  <si>
    <t>224810</t>
  </si>
  <si>
    <t>Конструктор пластиковый "Подъемный кран" 65х58х243мм (351дет.) (Арт.705108SM)</t>
  </si>
  <si>
    <t>705108SM</t>
  </si>
  <si>
    <t>4670159151982</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</si>
  <si>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Особенности модели: 351 деталь. Размер: 65х58х243 мм. В коробке.</t>
  </si>
  <si>
    <t>12. МЯГКИЙ КОНСТРУКТОР</t>
  </si>
  <si>
    <t>119410</t>
  </si>
  <si>
    <t>Мягкий конструктор EVA (20 деталей) (в пакете) Арт. 1589688</t>
  </si>
  <si>
    <t>1589688</t>
  </si>
  <si>
    <t>4665307838860</t>
  </si>
  <si>
    <t xml:space="preserve">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t>
  </si>
  <si>
    <t>16. КОНСТРУКТОРЫ-ИГРУШКИ</t>
  </si>
  <si>
    <t>256647</t>
  </si>
  <si>
    <t>Игрушка конструктор. Бегемот (в наборе отвертка) 9,6х13 см, в пакете (арт. 2956120)</t>
  </si>
  <si>
    <t>2956120</t>
  </si>
  <si>
    <t>4620387738479</t>
  </si>
  <si>
    <t>Конструктор «Бегемот» – увлекательная игрушка со сборной моделью! В комплекте с ярким конструктором идет мини-отвертка для сборки. Готовый бегемот размером 9,6 х 13 см украсит детскую комнату и станет отличным подарком. В пакете.</t>
  </si>
  <si>
    <t>256646</t>
  </si>
  <si>
    <t>Игрушка конструктор. Слон (в наборе отвертка) 11,2х11,6 см, в пакете (арт. 2956118)</t>
  </si>
  <si>
    <t>2956118</t>
  </si>
  <si>
    <t>4620387738462</t>
  </si>
  <si>
    <t>Конструктор "Слон" – отличный подарок для детей! В наборе с игрушкой идет мини-отвертка, что делает сборку ещё интереснее. Размеры: 11,2 х 11,6 см. В пакете.</t>
  </si>
  <si>
    <t>256648</t>
  </si>
  <si>
    <t>Игрушка конструктор. Собака (в наборе отвертка) 11,5х11,4 см, в пакете (арт. 2956122)</t>
  </si>
  <si>
    <t>2956122</t>
  </si>
  <si>
    <t>4620387738486</t>
  </si>
  <si>
    <t>Конструктор «Собака» – увлекательная игрушка для юных инженеров! В наборе с собакой идет мини-отвертка, чтобы ребенок мог самостоятельно собрать и разобрать игрушку несколько раз. Подарите ребенку радость творчества и развития! Размеры: 11,5 х 11,4 см. В пакете.</t>
  </si>
  <si>
    <t>256649</t>
  </si>
  <si>
    <t>Игрушка конструктор.Лиса (в наборе отвертка) 12х11,3 см, в пакете (арт. 2956123)</t>
  </si>
  <si>
    <t>2956123</t>
  </si>
  <si>
    <t>4620387738493</t>
  </si>
  <si>
    <t>Конструктор «Лиса» – увлекательная игра для детей и взрослых! Размер игрушки: 12 х 11,3 см. В комплекте – мини-отвертка. Развивает мелкую моторику и фантазию. В пакете.</t>
  </si>
  <si>
    <t>18. МАГНИТНЫЕ КОНСТРУКТОРЫ</t>
  </si>
  <si>
    <t>200187</t>
  </si>
  <si>
    <t>Магнитный конструктор "Магический магнит" (19,5х12,5х1 см)(8 деталей, в блистере) ( Арт. 2001546)</t>
  </si>
  <si>
    <t>2001546</t>
  </si>
  <si>
    <t>4670159017073</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</si>
  <si>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В комплекте: 8 деталей. Размер: 19,5х12,5х1 см. В блистере.</t>
  </si>
  <si>
    <t>19. КОНСТРУКТОРЫ С ОТВЕРТКОЙ И ДРЕЛЬЮ</t>
  </si>
  <si>
    <t>227613</t>
  </si>
  <si>
    <t>Конструктор 288 деталей  (арт.Y24771020)</t>
  </si>
  <si>
    <t>Y24771020</t>
  </si>
  <si>
    <t>4670159167389</t>
  </si>
  <si>
    <t>Нет сомнений, что конструктор – одна из самых популярных игрушек среди детей почти любого возраста. И это неспроста! Все дело в том, что конструктор крайне положительно влияет на развитие малышей. Детские конструкторы не только развивают фантазию и воображение детей, но также благотворно влияют на развитие мышления, памяти и моторики рук. Вот, почему так важно подарить первый конструктор малышу еще в раннем возрасте. Осторожно! Набор содержит мелкие детали. Беречь от детей младше 3-х лет. Материал: пластик. Упаковка: коробка.</t>
  </si>
  <si>
    <t>227614</t>
  </si>
  <si>
    <t>Конструктор 404 детали  (арт.Y24771021)</t>
  </si>
  <si>
    <t>Y24771021</t>
  </si>
  <si>
    <t>4670159167396</t>
  </si>
  <si>
    <t>14. МЯГКАЯ ИГРУШКА</t>
  </si>
  <si>
    <t>КУКЛЫ МЯГКОНАБИВНЫЕ</t>
  </si>
  <si>
    <t>Кукла мягконабивная</t>
  </si>
  <si>
    <t>255699</t>
  </si>
  <si>
    <t>Мягкая кукла - "Зайка" с ободком (40 см,  в пакете) (арт.JD3649)</t>
  </si>
  <si>
    <t>JD3649</t>
  </si>
  <si>
    <t>4650239009914</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</si>
  <si>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40 см. В пакете. </t>
  </si>
  <si>
    <t>269264</t>
  </si>
  <si>
    <t>Мягкая кукла - мальчик (35 см,  в пакете) (арт. ИК-4093)</t>
  </si>
  <si>
    <t>ИК-4093</t>
  </si>
  <si>
    <t>4670419740932</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</si>
  <si>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35 см. В пакете. </t>
  </si>
  <si>
    <t>269255</t>
  </si>
  <si>
    <t>Мягкая кукла - мальчик (45 см,  в пакете) (арт. ИК-4092)</t>
  </si>
  <si>
    <t>ИК-4092</t>
  </si>
  <si>
    <t>4670419740925</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</si>
  <si>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45 см. В пакете. </t>
  </si>
  <si>
    <t>269265</t>
  </si>
  <si>
    <t>Мягкая кукла - мальчик в кофте (50см,  в пакете) (арт. ИК-4094)</t>
  </si>
  <si>
    <t>ИК-4094</t>
  </si>
  <si>
    <t>4670419740949</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</si>
  <si>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50 см. В пакете. </t>
  </si>
  <si>
    <t>269268</t>
  </si>
  <si>
    <t>Мягкая кукла -девочка (25см, в пакете) (арт. ИК-4097)</t>
  </si>
  <si>
    <t>ИК-4097</t>
  </si>
  <si>
    <t>4670419740970</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</si>
  <si>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25 см. В пакете. </t>
  </si>
  <si>
    <t>269269</t>
  </si>
  <si>
    <t>Мягкая кукла -девочка (25см, в пакете) (арт. ИК-4098)</t>
  </si>
  <si>
    <t>ИК-4098</t>
  </si>
  <si>
    <t>4670419740987</t>
  </si>
  <si>
    <t>269266</t>
  </si>
  <si>
    <t>Мягкая кукла -девочка (40 см, в пакете) (арт.ИК-4095)</t>
  </si>
  <si>
    <t>ИК-4095</t>
  </si>
  <si>
    <t>4670419740956</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</si>
  <si>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синтетическое волокно. Размер: 40 см. В пакете. </t>
  </si>
  <si>
    <t>269267</t>
  </si>
  <si>
    <t>Мягкая кукла -девочка в меховой юбке (40 см, в пакете) (арт. ИК-4096)</t>
  </si>
  <si>
    <t>ИК-4096</t>
  </si>
  <si>
    <t>4670419740963</t>
  </si>
  <si>
    <t>188865</t>
  </si>
  <si>
    <t xml:space="preserve">Мягкая кукла "Машенька" с косичками (25см)(цвет-микс,в пакете) ( Арт. ИК-6126) </t>
  </si>
  <si>
    <t>ИК-6126</t>
  </si>
  <si>
    <t>4620129761260</t>
  </si>
  <si>
    <t>Мягкая кукла "Машенька"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25 см. Цвет: микс. В пакете.</t>
  </si>
  <si>
    <t>200418</t>
  </si>
  <si>
    <t>Мягкая кукла "Ульяна" с косичками (35см)(цвет-микс,в пакете) ( Арт. ИК-1868)</t>
  </si>
  <si>
    <t>ИК-1868</t>
  </si>
  <si>
    <t>4670159018681</t>
  </si>
  <si>
    <t>Мягкая кукла "Ульяна"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35 см. Цвет: микс. В пакете.</t>
  </si>
  <si>
    <t>188870</t>
  </si>
  <si>
    <t xml:space="preserve">Мягкая кукла "Юленька" с косичками (25см)(цвет-микс,в пакете) ( Арт. ИК-6130) </t>
  </si>
  <si>
    <t>ИК-6130</t>
  </si>
  <si>
    <t>4620129761307</t>
  </si>
  <si>
    <t>Мягкая кукла "Юленька"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25 см. Цвет: микс. В пакете.</t>
  </si>
  <si>
    <t>255692</t>
  </si>
  <si>
    <t>Мягкая кукла в меховой юбке (30 см, в пакете) (арт.JD3640)</t>
  </si>
  <si>
    <t>JD3640</t>
  </si>
  <si>
    <t>4650239009884</t>
  </si>
  <si>
    <t xml:space="preserve">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Материал: текстиль. Размер: 30 см. В пакете. </t>
  </si>
  <si>
    <t>255694</t>
  </si>
  <si>
    <t>Мягкая кукла в платье (30 см, в пакете) (арт.JD3641)</t>
  </si>
  <si>
    <t>JD3641</t>
  </si>
  <si>
    <t>4650239009891</t>
  </si>
  <si>
    <t>Кукла-тянучка</t>
  </si>
  <si>
    <t>230588</t>
  </si>
  <si>
    <t>Мягкая кукла "Маша" (растягивается до 100см, в пакете) голубая (арт. ИК-7833)</t>
  </si>
  <si>
    <t>ИК-7833</t>
  </si>
  <si>
    <t>4670159178330</t>
  </si>
  <si>
    <t>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100 см. Цвет: голубой. В пакете. Материал: текстиль.</t>
  </si>
  <si>
    <t>230586</t>
  </si>
  <si>
    <t>Мягкая кукла "Маша" (растягивается до 100см, в пакете) розовая (арт. ИК-7832)</t>
  </si>
  <si>
    <t>ИК-7832</t>
  </si>
  <si>
    <t>4670159178323</t>
  </si>
  <si>
    <t>Мягкая кукла понравится любой девочке! Она довольно маленькая и компактная, куколку можно катать в коляске, брать с собой на прогулки. Сюжетные игры с ней будут способствовать развитию воображения, коммуникативных качеств, координации движений. Игрушка гипоалергенна и абсолютно безопасна, у нее нет острых углов, ее нельзя сломать, а значит прослужит довольно долго. Размер: 100 см. Цвет: розовый. В пакете. Материал: текстиль.</t>
  </si>
  <si>
    <t>МЯГКАЯ ИГРУШКА-НОЧНИК</t>
  </si>
  <si>
    <t>241862</t>
  </si>
  <si>
    <t>Мягкий ночник – панда (30 см, LED-подсветка, 3*ААА не в комл, в пакете) (арт. ИК-3955 )</t>
  </si>
  <si>
    <t>ИК-3955</t>
  </si>
  <si>
    <t>4670159209553</t>
  </si>
  <si>
    <t>Мягкая игрушка-ночник "Панда" станет прекрасным подарком для детей и взрослых. Высота игрушки составляет 30см,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Положение игрушки: сидячий. Игрушка упакована в пакет, что обеспечивает удобство хранения и транспортировки.</t>
  </si>
  <si>
    <t>241868</t>
  </si>
  <si>
    <t>Мягкий ночник – сердце (белый,36х30 см, LED-подсветка,3*ААА не в комл, в пакете)(арт. ИК-3960)</t>
  </si>
  <si>
    <t>ИК-3960</t>
  </si>
  <si>
    <t>4670159209607</t>
  </si>
  <si>
    <t>Мягкая игрушка-ночник "Сердце" станет прекрасным подарком для детей и взрослых. Высота игрушки составляет 36*30 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Цвет игрушки: белый. Игрушка упакована в пакет, что обеспечивает удобство хранения и транспортировки.</t>
  </si>
  <si>
    <t>241863</t>
  </si>
  <si>
    <t>Мягкий ночник – собака (белая, 50 см, LED-подсветка, 3*ААА не в комл, в пакете)(арт. ИК-3956)</t>
  </si>
  <si>
    <t>ИК-3956</t>
  </si>
  <si>
    <t>4670159209560</t>
  </si>
  <si>
    <t>Мягкая игрушка-ночник "Собака" станет прекрасным подарком для детей и взрослых. Высота игрушки составляет 50 см, материал изделия текстиль с LED-подсветкой. Стирка запрещена. Блок с батарейками находится внутри игрушки. Батарейки 3*ААА не в комплекте. 4 цвета LED-подсветки: красный, зеленый, синий, желтый. Свет переключается самостоятельно. Напряжение подсветки: 3-3,5V. Электрический ток: 15-20мА. Работа подсветки до 10 часов. Цвет игрушки: белый. Положение игрушки: лежачий. Игрушка упакована в пакет, что обеспечивает удобство хранения и транспортировки.</t>
  </si>
  <si>
    <t>15. АКСЕССУАРЫ ДЛЯ ДЕТЕЙ</t>
  </si>
  <si>
    <t>ЗОНТЫ</t>
  </si>
  <si>
    <t>246567</t>
  </si>
  <si>
    <t>Зонт 48,5 см купол,полуавтомат,4 цвета микс,со свистком,в пакете(Арт.ЗНТ-5986)</t>
  </si>
  <si>
    <t>ЗНТ-5986</t>
  </si>
  <si>
    <t>4640163459862</t>
  </si>
  <si>
    <t>Зонт-купол — красивый и оригинальный аксессуар, способный защитить своего владельца не только от дождя, но и от ультрафиолета. Размер: 48,5 см. Материал: ЭВА, полимерный материал, металл, пластик. Толщина 0,06 мм, 8 металлических спиц. Тип зонта: купол. Полуавтомат. 4 цвета микс. Особенности: со свистком. Упаковка: пакет.</t>
  </si>
  <si>
    <t>246565</t>
  </si>
  <si>
    <t>Зонт 48,5 см купол,полуавтомат,цвет:синий,со свистком,в пакете(Арт.ЗНТ-5984)</t>
  </si>
  <si>
    <t>ЗНТ-5984</t>
  </si>
  <si>
    <t>4640163459848</t>
  </si>
  <si>
    <t>Зонт-купол — красивый и оригинальный аксессуар, способный защитить своего владельца не только от дождя, но и от ультрафиолета. Размер: 48,5 см. Материал: ЭВА, полимерный материал, металл, пластик. Толщина 0,06 мм, 8 металлических спиц. Тип зонта: купол. Полуавтомат. Цвет: синий. Особенности: со свистком. Упаковка: пакет.</t>
  </si>
  <si>
    <t>246570</t>
  </si>
  <si>
    <t>Зонт 50 см купол,автомат,цвет микс,без свистка,в пакете(Арт.ЗНТ-5989)</t>
  </si>
  <si>
    <t>ЗНТ-5989</t>
  </si>
  <si>
    <t>4640163459893</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</si>
  <si>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260 гр, 8 металлических спиц. Тип зонта: купол. Полуавтомат. Без свистка. Цвет: микс. Упаковка: пакет.</t>
  </si>
  <si>
    <t>246571</t>
  </si>
  <si>
    <t>Зонт 50 см купол,цвет микс,с брелком,в пакете(Арт.ЗНТ-5990)</t>
  </si>
  <si>
    <t>ЗНТ-5990</t>
  </si>
  <si>
    <t>4640163459909</t>
  </si>
  <si>
    <t>Зонт-купол — красивый и оригинальный аксессуар, способный защитить своего владельца не только от дождя, но и от ультрафиолета. Размер: 50 см. Материал: ПОЭ, полимерный материал, металл, пластик. Вес 250 гр, 8 металлических спиц. Тип зонта: купол. Полуавтомат. С брелком. Цвет: микс. Упаковка: пакет.</t>
  </si>
  <si>
    <t>116113</t>
  </si>
  <si>
    <t>Зонт 50 см прозрачный "Единорог",  4 вида. Арт. AN01188</t>
  </si>
  <si>
    <t>AN01188</t>
  </si>
  <si>
    <t>4665307805367</t>
  </si>
  <si>
    <t>Зонт с прозрачным куполом "Единорог" — красивый и оригинальный аксессуар, способный защитить своего владельца не только от дождя, но и от ультрафиолета. Каждый раз, как малыш его раскроет, зонтик будет дарить ему хорошее настроение в любую погоду! Размер: 50 см.</t>
  </si>
  <si>
    <t>ОЧКИ ДЕТСКИЕ</t>
  </si>
  <si>
    <t>246361</t>
  </si>
  <si>
    <t>Очки детские "Кошечки",в пакете,цвет микс,125х48х120мм(Арт.ДО-5907),кратно 24</t>
  </si>
  <si>
    <t>ДО-5907</t>
  </si>
  <si>
    <t>4640163459077</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</si>
  <si>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125х48х120 мм.</t>
  </si>
  <si>
    <t>246364</t>
  </si>
  <si>
    <t>Очки детские в пакете,цвет микс,128х48х120мм(Арт.ДО-5910),кратно 24</t>
  </si>
  <si>
    <t>ДО-5910</t>
  </si>
  <si>
    <t>4640163459107</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</si>
  <si>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128х48х120 мм.</t>
  </si>
  <si>
    <t>246362</t>
  </si>
  <si>
    <t>Очки детские, в пакете, цвет микс, 126х48х121мм(Арт.ДО-5908),кратно 24</t>
  </si>
  <si>
    <t>ДО-5908</t>
  </si>
  <si>
    <t>4640163459084</t>
  </si>
  <si>
    <t>В солнечную пору ваш ребенок будет защищен от солнечных лучей, а яркая расцветка предаст стиля в образ вашего ребенка. Детские очки — забавный и стильный аксессуар для малышей! Материал: пластик. Единица в пакете, и потом в шоубоксе. Цвет микс. Кол-во в шоу-боксе: 24 шт. Размер: 126х48х121 мм.</t>
  </si>
  <si>
    <t>246363</t>
  </si>
  <si>
    <t>Очки детские,зеркальные,в пакете,цвет микс,128х48х120мм(Арт.ДО-5909),кратно 24</t>
  </si>
  <si>
    <t>ДО-5909</t>
  </si>
  <si>
    <t>4640163459091</t>
  </si>
  <si>
    <t>СУМОЧКА ДЕТСКАЯ</t>
  </si>
  <si>
    <t>153017</t>
  </si>
  <si>
    <t>Сумочка детская "ФРУКТ" (11,5×9,8см) (2 вида микс,в пакете) (арт. GJ11)</t>
  </si>
  <si>
    <t>GJ11</t>
  </si>
  <si>
    <t>4680088468662</t>
  </si>
  <si>
    <t>Детская сумочка "ФРУКТ" понравится любой девочке! Она отлично подойдет для прогулок, хранения маленьких игрушек и необходимой мелочи. Размер сумочки: 11,5×9,8 см. Длина ремня: 1,2 м (регулируется). Цвет: микс. В пакете.</t>
  </si>
  <si>
    <t>16. КОСМЕТИКА ДЛЯ ДЕТЕЙ</t>
  </si>
  <si>
    <t>АКВАГРИММ ДЛЯ ДЕТЕЙ (GRIMMA)</t>
  </si>
  <si>
    <t>207931</t>
  </si>
  <si>
    <t>Набор аквагрима для детей- 8шт,каран-3шт,гель для тела и лица-1шт,спонж-1шт,апплик-1шт (Арт.КС-3600)</t>
  </si>
  <si>
    <t>КС-3600</t>
  </si>
  <si>
    <t>4670159036005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</si>
  <si>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(чёрный, белый, серый, оранжевый, фуксия, розовый, бирюзовый, красный), 3 карандаша (чёрный, фуксия, фиолетовый), 1 гель для тела и лица (серебряный), 1 спонж и 1 аппликатор. Упаковка: планшет.</t>
  </si>
  <si>
    <t>Подлежит как Косметика с 1 октября 2025</t>
  </si>
  <si>
    <t>207921</t>
  </si>
  <si>
    <t>Набор аквагрима для детей-6 цвет, каран-3шт, спонж 1шт, апплик 1шт (Арт.КС-3597)</t>
  </si>
  <si>
    <t>КС-3597</t>
  </si>
  <si>
    <t>4670159035978</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</si>
  <si>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(чёрный, белый, алый, оранжевый, коричневый, жёлтый), 3 карандаша (чёрный, оранжевый, жёлтый), 1 спонж и 1 аппликатор. Упаковка: планшет.</t>
  </si>
  <si>
    <t>207918</t>
  </si>
  <si>
    <t>Набор аквагрима для детей-6 цвет,гель для тел и лиц -1шт,каран-2шт,спонж 1шт,аппл 1шт (Арт.КС-3596)</t>
  </si>
  <si>
    <t>КС-3596</t>
  </si>
  <si>
    <t>4670159035961</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</si>
  <si>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(чёрный, белый, фиолетовый, розовый, ярко-розовый, зелёный ), 1 гель для тела и лица (серебряный), 2 карандаша (чёрный, фуксия), 1 спонж и 1 аппликатор. Упаковка: планшет.</t>
  </si>
  <si>
    <t>207924</t>
  </si>
  <si>
    <t>Набор аквагрима для детей-6 цветов, карандаш-3шт, спонж 1шт, апплик 1шт (Арт.КС-3598)</t>
  </si>
  <si>
    <t>КС-3598</t>
  </si>
  <si>
    <t>4670159035985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</si>
  <si>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(красный, зелёный, ярко-синий, жёлтый, чёрный, белый), 3 карандаша (чёрный, белый, коричневый), 1 спонж и 1 аппликатор. Упаковка: планшет.</t>
  </si>
  <si>
    <t>207914</t>
  </si>
  <si>
    <t>Набор аквагрима для детей-6 цветов,карандаш (черный,голубой-2шт),спонж 1шт, аппл 1шт (Арт.КС-3595)</t>
  </si>
  <si>
    <t>КС-3595</t>
  </si>
  <si>
    <t>4670159035954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</si>
  <si>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(чёрный, белый, жёлтый, голубой, ярко-розовый, красный), 2 карандаша (чёрный, голубой), 1 спонж и 1 аппликатор. Упаковка: планшет.</t>
  </si>
  <si>
    <t>188759</t>
  </si>
  <si>
    <t>Набор аквагрима для детей(6 цветов, карандаш 1шт, спонж 1шт, аппликатор 1шт) ( Арт. КС-4623)</t>
  </si>
  <si>
    <t>КС-4623</t>
  </si>
  <si>
    <t>4620129746236</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</si>
  <si>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6 цветов (синий, зеленый, красный, черный, белый, желтый), 1 карандаш (черный), 1 спонж и 1 аппликатор.</t>
  </si>
  <si>
    <t>188763</t>
  </si>
  <si>
    <t>Набор аквагрима для детей(6 цветов, карандаш 1шт, спонж 1шт, аппликатор 1шт) ( Арт. КС-4624)</t>
  </si>
  <si>
    <t>КС-4624</t>
  </si>
  <si>
    <t>4620129746243</t>
  </si>
  <si>
    <t>188768</t>
  </si>
  <si>
    <t>Набор аквагрима для детей(8 цветов, искусственная кровь-1шт,спонж-1шт,аппликатор-2шт) (Арт. КС-4627)</t>
  </si>
  <si>
    <t>КС-4627</t>
  </si>
  <si>
    <t>4620129746274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</si>
  <si>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(черный, красный, зеленый, коричневый, синий, желтый, фиолетовый, белый), искусственная кровь, 1 спонж и 2 аппликатора.</t>
  </si>
  <si>
    <t>188769</t>
  </si>
  <si>
    <t>Набор аквагрима для детей(8 цветов,нос клоуна-1шт,губ. помада-2шт,спонж-1шт,аппл.-2шт) (Арт.КС-4628)</t>
  </si>
  <si>
    <t>КС-4628</t>
  </si>
  <si>
    <t>4620129746281</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</si>
  <si>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комплекте: 8 цветов (черный, красный, зеленый, коричневый, синий, желтый, фиолетовый, белый), 1 нос клоуна, 2 губные помады, 1 спонж, 2 аппликатора.</t>
  </si>
  <si>
    <t>261398</t>
  </si>
  <si>
    <t>Набор декор-й косм. для детей. Аквагрим для лица и тела ( кар. – 6 шт.) КС-1176</t>
  </si>
  <si>
    <t>КС-1176</t>
  </si>
  <si>
    <t>4670419711765</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</si>
  <si>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карандаши 6 цветов: синий, желтый, белый, зеленый, черный, красный. В коробке.</t>
  </si>
  <si>
    <t>261394</t>
  </si>
  <si>
    <t>Набор декор-й косм. для детей. Аквагрим для лица и тела (12 шт, траф.- 2 шт, кисть - 2шт.) КС-1175</t>
  </si>
  <si>
    <t>КС-1175</t>
  </si>
  <si>
    <t>4670419711758</t>
  </si>
  <si>
    <t xml:space="preserve">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12 цветов: синий, серый, желтый, красный, коричневый, оранжевый, розовый, голубой, белый, зеленый, черный, трафарет, кисти. В коробке.   </t>
  </si>
  <si>
    <t>261381</t>
  </si>
  <si>
    <t>Набор декор-й косм. для детей. Аквагрим для лица и тела.( 8 цв. ) КС-1173</t>
  </si>
  <si>
    <t>КС-1173</t>
  </si>
  <si>
    <t>4670419711734</t>
  </si>
  <si>
    <t>Набор аквагрима поможет украсить любой детский праздник или театральную постановку! С ним будет легко фантазировать и украшать лица рисунками, узорами, создавать любой образ. Краски легко наносятся и смываются, безопасны для детской кожи. В состав набора входит 8 цветов: карандаши ( коричневый, черный, белый, оранжевый, розовый, фиолетовый, голубой, красный. Упаковка: планшет.</t>
  </si>
  <si>
    <t>ЗВЕЗДА ВЕЧЕРИНКИ</t>
  </si>
  <si>
    <t>Kids</t>
  </si>
  <si>
    <t>177389</t>
  </si>
  <si>
    <t>Набор детской косметики"Шкатулка модницы"(тени,румяна,блески,помада,лак,апплик.),кор.(Арт. КС-6174)</t>
  </si>
  <si>
    <t>КС-6174</t>
  </si>
  <si>
    <t>4610144861748</t>
  </si>
  <si>
    <t>Каждая девочка с раннего детства мечтает быть красивой, подражает маме, героине из мультика или любимой актрисе и певице. Придать очарования и шарма поможет детская косметика. Набор "Шкатулка модницы" вызовет восторг у каждой модницы. С его помощью юная леди научится пользоваться косметикой, создавать яркие и неповторимые образы. Все косметические средства, входящие в набор, гипоаллергенны, безопасны и легко смываются тёплой водой.В комплект входят: кремовые тени для век - 7 шт, сухие тени для век - 4 шт, кремовые румяна - 8 шт, блески для губ - 11 шт, губная помада - 6 шт, лак для ногтей - 2 шт, зеркало - 1 шт, аппликатор - 2 шт. Набор косметики продается в коробке.</t>
  </si>
  <si>
    <t>Планшет</t>
  </si>
  <si>
    <t>192567</t>
  </si>
  <si>
    <t>Набор детской косметики  "Сказочный единорог" (сухие тени, помада, апплик.), планшет (Арт.КС-8772)</t>
  </si>
  <si>
    <t>КС-8772</t>
  </si>
  <si>
    <t>4620129777728</t>
  </si>
  <si>
    <t>Каждая девочка с юных лет проявляет интерес к косметике и маминой косметичке. Собственный набор детской косметики "Сказочный единорог"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</si>
  <si>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133034</t>
  </si>
  <si>
    <t>Набор детской косметики "ЕДИНОРОЖКА" (сухие тени, помада, аппликатор) планшет (Арт. КС-4770)</t>
  </si>
  <si>
    <t>КС-4770</t>
  </si>
  <si>
    <t>4665308047704</t>
  </si>
  <si>
    <t>Каждая девочка с юных лет проявляет интерес к косметике и маминой косметичке. Собственный набор детской косметики "ЕДИНОРОЖКА"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</si>
  <si>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170803</t>
  </si>
  <si>
    <t>Набор детской косметики "Конфетка" (сухие тени, помада, аппликатор), планшет ( Арт. КС-1899)</t>
  </si>
  <si>
    <t>КС-1899</t>
  </si>
  <si>
    <t>4610144818995</t>
  </si>
  <si>
    <t>Каждая девочка с юных лет проявляет интерес к косметике и маминой косметичке. Собственный набор детской косметики "КОНФЕТКА"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</si>
  <si>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170806</t>
  </si>
  <si>
    <t>Набор детской косметики "Маленькая русалочка"(сухие тени,помада, апплик), планшет ( Арт. КС-1902)</t>
  </si>
  <si>
    <t>КС-1902</t>
  </si>
  <si>
    <t>4610144819022</t>
  </si>
  <si>
    <t>Каждая девочка с юных лет проявляет интерес к косметике и маминой косметичке. Собственный набор детской косметики "Маленькая русалочка"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</si>
  <si>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 xml:space="preserve">Подлежит как Косметика с 1 июля 2025 </t>
  </si>
  <si>
    <t>170802</t>
  </si>
  <si>
    <t>Набор детской косметики "Маленький оленёнок" (сухие тени, помада, апплик), планшет ( Арт. КС-1898)</t>
  </si>
  <si>
    <t>КС-1898</t>
  </si>
  <si>
    <t>4610144818988</t>
  </si>
  <si>
    <t>Каждая девочка с юных лет проявляет интерес к косметике и маминой косметичке. Собственный набор детской косметики "МАЛЕНЬКИЙ ОЛЕНЕНОК"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в планшете с европодвесом.</t>
  </si>
  <si>
    <t>133037</t>
  </si>
  <si>
    <t>Набор детской косметики "МОРОЖЕНКА" (сухие тени,помада, апплик.), планшет (Арт. КС-4773)</t>
  </si>
  <si>
    <t>КС-4773</t>
  </si>
  <si>
    <t>4665308047735</t>
  </si>
  <si>
    <t>Каждая девочка с юных лет проявляет интерес к косметике и маминой косметичке. Собственный набор детской косметики "МОРОЖЕНКА" придется по душе юной моднице! С ним малышка сможет научиться пользоваться косметикой и экспериментировать с новыми образами. В комплекте: сухие тени для век - 6 шт, губная помада - 1 шт, аппликатор - 1 шт. Набор продается на планшете с европодвесом.</t>
  </si>
  <si>
    <t>133039</t>
  </si>
  <si>
    <t>Набор детской косметики "ПОНЧИК" (сухие тени, помада, аппл), планшет (Арт. КС-4775)</t>
  </si>
  <si>
    <t>КС-4775</t>
  </si>
  <si>
    <t>4665308047759</t>
  </si>
  <si>
    <t>Каждая девочка с юных лет проявляет интерес к косметике и маминой косметичке. Собственный набор детской косметики "ПОНЧИК" придется по душе юной моднице! С ним малышка сможет научиться пользоваться косметикой и экспериментировать с новыми образами. В комплекте: сухие тенидля век - 6 шт, губная помада - 1 шт, аппликатор - 1 шт. Набор косметики продается на планшете с европодвесом.</t>
  </si>
  <si>
    <t>146015</t>
  </si>
  <si>
    <t>Набор детской косметики "Принцесса единорогов" (сухие тени, помада, апплик.), планшет (Арт. КС-4342)</t>
  </si>
  <si>
    <t>КС-4342</t>
  </si>
  <si>
    <t xml:space="preserve">4665308243427 </t>
  </si>
  <si>
    <t>Каждая девочка с юных лет проявляет интерес к косметике и маминой косметичке. Собственный набор детской косметики "Принцесса единорогов" придется по душе юной моднице! С ним малышка сможет научиться пользоваться косметикой и экспериментировать с новыми образами. В комплекте: сухие тени для век - 5 шт, губная помада - 1 шт, аппликатор - 1 шт. Набор косметики продается на планшете с европодвесом.</t>
  </si>
  <si>
    <t>133030</t>
  </si>
  <si>
    <t>Набор детской косметики "СЛОНИК" (сухие тени, помада, аппликатор), планшет (Арт. КС-4768)</t>
  </si>
  <si>
    <t>КС-4768</t>
  </si>
  <si>
    <t>4665308047681</t>
  </si>
  <si>
    <t>Каждая девочка с юных лет проявляет интерес к косметике и маминой косметичке. Собственный набор детской косметики "СЛОНИК"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- 6 шт, губная помада - 1 шт, аппликатор - 1 шт. Набор косметики продаётся на планшете с европодвесом.</t>
  </si>
  <si>
    <t>146023</t>
  </si>
  <si>
    <t>Набор детской косметики "Фламинго" (сухие тени, помада, апплик.), планшет (Арт. КС-4350)</t>
  </si>
  <si>
    <t>КС-4350</t>
  </si>
  <si>
    <t xml:space="preserve">4665308243502 </t>
  </si>
  <si>
    <t>Каждая девочка с юных лет проявляет интерес к косметике и маминой косметичке. Собственный набор детской косметики "Фламинго" придется по душе юной моднице! С ним малышка сможет научиться пользоваться косметикой и экспериментировать с новыми образами. В наборе: сухие тени для век - 5 шт, губная помада - 1 шт, аппликатор - 1 шт. Набор косметики продаётся на планшете с европодвесом.</t>
  </si>
  <si>
    <t>217510</t>
  </si>
  <si>
    <t>Набор детской косметики (Тени для век 5 шт, губная помада 1 шт, аппликатор 1 шт) (Арт. КС-6690)</t>
  </si>
  <si>
    <t>КС-6690</t>
  </si>
  <si>
    <t>4670159066903</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</si>
  <si>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- 5 шт, губная помада - 1шт, аппликатор - 1 шт. Упаковка: планшет.</t>
  </si>
  <si>
    <t>217511</t>
  </si>
  <si>
    <t xml:space="preserve">Набор детской косметики (Тени для век 5 шт, губная помада 1 шт, аппликатор 1 шт) (Арт. КС-6691) </t>
  </si>
  <si>
    <t>КС-6691</t>
  </si>
  <si>
    <t>4670159066910</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</si>
  <si>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- 5 шт, губная помада - 1 шт, аппликатор - 1 шт. Упаковка: планшет.</t>
  </si>
  <si>
    <t>269716</t>
  </si>
  <si>
    <t>Набор детской косметики (Тени для век 5шт/помада для губ- 1шт/аппликатор 1шт),планшет (Арт. КС-4278)</t>
  </si>
  <si>
    <t>КС-4278</t>
  </si>
  <si>
    <t>4670419742783</t>
  </si>
  <si>
    <t>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аппликатор - 1 шт. Цвета: тени: нежно-розовый, фиолетовый, розовый, синий, оранжевый, помада: розовый. Упаковка: планшет.</t>
  </si>
  <si>
    <t>217509</t>
  </si>
  <si>
    <t>Набор детской косметики (тени для век-4шт/ помада для губ -1шт/ аппликатор-1шт) (Арт.КС-6689)</t>
  </si>
  <si>
    <t>КС-6689</t>
  </si>
  <si>
    <t>4670159066897</t>
  </si>
  <si>
    <t>Нужна ли девочке декоративная косметика? Творческий набор поможет ребенку развить чувство стиля, моторику, творческие навыки, креативное мышление. У каждой уважающей себя модницы обязательно должен быть набор детской декоративной косметики! Чудесный подарок, с которым малышка почувствует себя самой красивой на свете! Косметика для девочек гипоаллергенна, безопасна и легко смывается водой. В комплекте: тени для век - 4 шт, помада для губ - 1шт, аппликатор - 1 шт. Упаковка: планшет.</t>
  </si>
  <si>
    <t>259311</t>
  </si>
  <si>
    <t>Набор детской косметики (тени для век-5шт/ помада для губ -1шт/ аппликатор-1шт) (Арт.КС-0427)</t>
  </si>
  <si>
    <t>КС-0427</t>
  </si>
  <si>
    <t>4670419704279</t>
  </si>
  <si>
    <t>Набор детской косметики. Тени для век (3г) - 5 шт., помада для губ (0,9 г) - 1 шт.,  аппликатор 1 шт. Цвет: тени: синий, зеленый,  желтый, розовый, нежно-розовый, помада: красный.</t>
  </si>
  <si>
    <t>259303</t>
  </si>
  <si>
    <t>Набор детской косметики (тени для век-6шт/ помада для губ -1шт/ аппликатор-1шт) (Арт.КС-0422)</t>
  </si>
  <si>
    <t>КС-0422</t>
  </si>
  <si>
    <t>4670419704224</t>
  </si>
  <si>
    <t>Набор детской косметики. Тени (5,3г) - 6 шт., помада (0,8г) - 1 шт., аппликатор -1 шт.  Цвета: тени: синий, фиолетовый, темно-розовый, розовый, желтый, зеленый, помада: красный.</t>
  </si>
  <si>
    <t>259309</t>
  </si>
  <si>
    <t>Набор детской косметики (тени для век-6шт/ помада для губ -1шт/ аппликатор-1шт) (Арт.КС-0425)</t>
  </si>
  <si>
    <t>КС-0425</t>
  </si>
  <si>
    <t>4670419704255</t>
  </si>
  <si>
    <t>Набор детской косметики. Тени для век (4,5 г) - 6 шт., помада для губ (0,9 г) - 1 шт.,  аппликатор 1 шт. Цвет:  тени: синий, фиолетовый, розовый, нежно-розовый, желтый, оранжевый, помада: красный.</t>
  </si>
  <si>
    <t>259308</t>
  </si>
  <si>
    <t>Набор детской косметики (тени для век-7шт/ помада для губ -1шт/ аппликатор-1шт) (Арт.КС-0424)</t>
  </si>
  <si>
    <t>КС-0424</t>
  </si>
  <si>
    <t>4670419704248</t>
  </si>
  <si>
    <t>Набор детской косметики. Тени для век (5,5 г) - 7 шт., помада для губ (1г) - 1 шт., аппликатор - 1 шт. Цвета: тени: зеленый, желтый, фиолетовый, темно-розовый, розовый, нежно-розовый, оранжевый, помада: красный.</t>
  </si>
  <si>
    <t>259310</t>
  </si>
  <si>
    <t>Набор детской косметики (тени для век-7шт/ помада для губ -1шт/ аппликатор-1шт) (Арт.КС-0426)</t>
  </si>
  <si>
    <t>КС-0426</t>
  </si>
  <si>
    <t>4670419704262</t>
  </si>
  <si>
    <t>Набор детской косметики. Тени для век (4,42 г) - 7 шт, помада для губ (0,8 г) - 1 шт.,  аппликатор 1 шт. Цвет: тени: синий, фиолетовый, зеленый, желтый, розовый, нежно-розовый, оранжевый, помада: красный.</t>
  </si>
  <si>
    <t>269715</t>
  </si>
  <si>
    <t>Набор детской косметики (тени для век-7шт/ помада для губ-1шт/аппликатор-1шт),планшет (Арт. КС-4277)</t>
  </si>
  <si>
    <t>КС-4277</t>
  </si>
  <si>
    <t>4670419742776</t>
  </si>
  <si>
    <t xml:space="preserve">Каждая девочка с юных лет проявляет интерес к косметике и маминой косметичке. Собственный набор детской косметики придется по душе юной моднице! С ним малышка сможет научиться пользоваться косметикой и экспериментировать с новыми образами. В наборе: тени для век, губная помада, аппликатор - 1 шт. Цвета: тени: синий, нежно-розовый, жёлтый, темно-розовый, фиолетовый, розовый, бирюзовый; помада: красный. Упаковка: планшет. </t>
  </si>
  <si>
    <t>259306</t>
  </si>
  <si>
    <t>Набор детской косметики (тени для век-8шт/ помада для губ -1шт/ аппликатор-1шт) (Арт.КС-0423)</t>
  </si>
  <si>
    <t>КС-0423</t>
  </si>
  <si>
    <t>4670419704231</t>
  </si>
  <si>
    <t>Набор детской косметики. Тени для век (5,6 г)- 8 шт., губная помада (0,9 г) - 1 шт.,  аппликатор 1 шт. Цвета:  тени: синий, фиолетовый, зеленый, темно-розовый, розовый, нежно-розовый, желтый, оранжевый, помада: красный.</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</si>
</sst>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76" formatCode="0.000"/>
    <numFmt numFmtId="177" formatCode="0.00000"/>
    <numFmt numFmtId="178" formatCode="0.0000"/>
    <numFmt numFmtId="179" formatCode="0.0"/>
  </numFmts>
  <fonts count="12" x14ac:knownFonts="1">
    <font>
      <sz val="8"/>
      <name val="Arial"/>
      <family val="2"/>
      <charset val="204"/>
    </font>
    <font>
      <b/>
      <sz val="18"/>
      <name val="Arial"/>
      <family val="2"/>
      <charset val="204"/>
    </font>
    <font>
      <sz val="10"/>
      <name val="Arial"/>
      <family val="2"/>
      <charset val="204"/>
    </font>
    <font>
      <b/>
      <sz val="12"/>
      <name val="Arial"/>
      <family val="2"/>
      <charset val="204"/>
    </font>
    <font>
      <b/>
      <sz val="10"/>
      <name val="Arial"/>
      <family val="2"/>
      <charset val="204"/>
    </font>
    <font>
      <b/>
      <sz val="8"/>
      <name val="Arial"/>
      <family val="2"/>
      <charset val="204"/>
    </font>
    <font>
      <b/>
      <u/>
      <sz val="12"/>
      <color indexed="12"/>
      <name val="Arial"/>
      <family val="2"/>
      <charset val="204"/>
    </font>
    <font>
      <b/>
      <sz val="12"/>
      <color indexed="12"/>
      <name val="Arial"/>
      <family val="2"/>
      <charset val="204"/>
    </font>
    <font>
      <b/>
      <i/>
      <u/>
      <sz val="9"/>
      <color indexed="8"/>
      <name val="Arial"/>
      <family val="2"/>
      <charset val="204"/>
    </font>
    <font>
      <b/>
      <sz val="8"/>
      <color indexed="10"/>
      <name val="Arial"/>
      <family val="2"/>
      <charset val="204"/>
    </font>
    <font>
      <sz val="8"/>
      <color indexed="8"/>
      <name val="Arial"/>
      <family val="2"/>
      <charset val="204"/>
    </font>
    <font>
      <b/>
      <i/>
      <sz val="9"/>
      <color indexed="8"/>
      <name val="Arial"/>
      <family val="2"/>
      <charset val="204"/>
    </font>
  </fonts>
  <fills count="4">
    <fill>
      <patternFill patternType="none"/>
    </fill>
    <fill>
      <patternFill patternType="gray125"/>
    </fill>
    <fill>
      <patternFill patternType="solid">
        <fgColor indexed="27"/>
        <bgColor indexed="64"/>
      </patternFill>
    </fill>
    <fill>
      <patternFill patternType="solid">
        <fgColor indexed="13"/>
        <bgColor indexed="64"/>
      </patternFill>
    </fill>
  </fills>
  <borders count="8">
    <border>
      <left/>
      <right/>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62">
    <xf numFmtId="0" fontId="0" fillId="0" borderId="0" xfId="0" applyNumberFormat="1" applyFont="1" applyFill="1" applyBorder="1" applyAlignment="1" applyProtection="1"/>
    <xf numFmtId="0" fontId="1" fillId="0" borderId="0" xfId="0" applyNumberFormat="1" applyFont="1" applyAlignment="1">
      <alignment horizontal="left"/>
    </xf>
    <xf numFmtId="1" fontId="0" fillId="0" borderId="6" xfId="0" applyNumberFormat="1" applyFont="1" applyBorder="1" applyAlignment="1">
      <alignment horizontal="right" vertical="top"/>
    </xf>
    <xf numFmtId="0" fontId="0" fillId="0" borderId="7" xfId="0" applyNumberFormat="1" applyFont="1" applyBorder="1" applyAlignment="1">
      <alignment vertical="top" wrapText="1"/>
    </xf>
    <xf numFmtId="0" fontId="0" fillId="0" borderId="7" xfId="0" applyNumberFormat="1" applyFont="1" applyBorder="1" applyAlignment="1">
      <alignment vertical="top"/>
    </xf>
    <xf numFmtId="0" fontId="9" fillId="0" borderId="7" xfId="0" applyNumberFormat="1" applyFont="1" applyBorder="1" applyAlignment="1">
      <alignment horizontal="center" vertical="top"/>
    </xf>
    <xf numFmtId="1" fontId="0" fillId="0" borderId="7" xfId="0" applyNumberFormat="1" applyFont="1" applyBorder="1" applyAlignment="1">
      <alignment horizontal="right" vertical="top"/>
    </xf>
    <xf numFmtId="2" fontId="10" fillId="0" borderId="7" xfId="0" applyNumberFormat="1" applyFont="1" applyBorder="1" applyAlignment="1">
      <alignment horizontal="right" vertical="top"/>
    </xf>
    <xf numFmtId="0" fontId="0" fillId="2" borderId="7" xfId="0" applyNumberFormat="1" applyFont="1" applyFill="1" applyBorder="1" applyAlignment="1" applyProtection="1">
      <alignment horizontal="right" vertical="top"/>
      <protection locked="0"/>
    </xf>
    <xf numFmtId="0" fontId="0" fillId="0" borderId="7" xfId="0" applyNumberFormat="1" applyFont="1" applyBorder="1" applyAlignment="1">
      <alignment horizontal="right" vertical="top"/>
    </xf>
    <xf numFmtId="176" fontId="0" fillId="0" borderId="7" xfId="0" applyNumberFormat="1" applyFont="1" applyBorder="1" applyAlignment="1">
      <alignment horizontal="right" vertical="top"/>
    </xf>
    <xf numFmtId="177" fontId="0" fillId="0" borderId="7" xfId="0" applyNumberFormat="1" applyFont="1" applyBorder="1" applyAlignment="1">
      <alignment horizontal="right" vertical="top"/>
    </xf>
    <xf numFmtId="0" fontId="9" fillId="0" borderId="7" xfId="0" applyNumberFormat="1" applyFont="1" applyBorder="1" applyAlignment="1">
      <alignment horizontal="right" vertical="top"/>
    </xf>
    <xf numFmtId="0" fontId="0" fillId="0" borderId="7" xfId="0" applyNumberFormat="1" applyFont="1" applyBorder="1" applyAlignment="1">
      <alignment horizontal="left" vertical="top"/>
    </xf>
    <xf numFmtId="0" fontId="0" fillId="0" borderId="7" xfId="0" applyNumberFormat="1" applyFont="1" applyBorder="1" applyAlignment="1">
      <alignment horizontal="center" vertical="top"/>
    </xf>
    <xf numFmtId="2" fontId="0" fillId="0" borderId="7" xfId="0" applyNumberFormat="1" applyFont="1" applyBorder="1" applyAlignment="1">
      <alignment horizontal="right" vertical="top"/>
    </xf>
    <xf numFmtId="178" fontId="0" fillId="0" borderId="7" xfId="0" applyNumberFormat="1" applyFont="1" applyBorder="1" applyAlignment="1">
      <alignment horizontal="right" vertical="top"/>
    </xf>
    <xf numFmtId="1" fontId="0" fillId="3" borderId="6" xfId="0" applyNumberFormat="1" applyFont="1" applyFill="1" applyBorder="1" applyAlignment="1">
      <alignment horizontal="right" vertical="top"/>
    </xf>
    <xf numFmtId="0" fontId="0" fillId="3" borderId="7" xfId="0" applyNumberFormat="1" applyFont="1" applyFill="1" applyBorder="1" applyAlignment="1">
      <alignment vertical="top" wrapText="1"/>
    </xf>
    <xf numFmtId="0" fontId="0" fillId="3" borderId="7" xfId="0" applyNumberFormat="1" applyFont="1" applyFill="1" applyBorder="1" applyAlignment="1">
      <alignment vertical="top"/>
    </xf>
    <xf numFmtId="0" fontId="9" fillId="3" borderId="7" xfId="0" applyNumberFormat="1" applyFont="1" applyFill="1" applyBorder="1" applyAlignment="1">
      <alignment horizontal="center" vertical="top"/>
    </xf>
    <xf numFmtId="1" fontId="0" fillId="3" borderId="7" xfId="0" applyNumberFormat="1" applyFont="1" applyFill="1" applyBorder="1" applyAlignment="1">
      <alignment horizontal="right" vertical="top"/>
    </xf>
    <xf numFmtId="2" fontId="10" fillId="3" borderId="7" xfId="0" applyNumberFormat="1" applyFont="1" applyFill="1" applyBorder="1" applyAlignment="1">
      <alignment horizontal="right" vertical="top"/>
    </xf>
    <xf numFmtId="0" fontId="0" fillId="3" borderId="7" xfId="0" applyNumberFormat="1" applyFont="1" applyFill="1" applyBorder="1" applyAlignment="1">
      <alignment horizontal="right" vertical="top"/>
    </xf>
    <xf numFmtId="176" fontId="0" fillId="3" borderId="7" xfId="0" applyNumberFormat="1" applyFont="1" applyFill="1" applyBorder="1" applyAlignment="1">
      <alignment horizontal="right" vertical="top"/>
    </xf>
    <xf numFmtId="177" fontId="0" fillId="3" borderId="7" xfId="0" applyNumberFormat="1" applyFont="1" applyFill="1" applyBorder="1" applyAlignment="1">
      <alignment horizontal="right" vertical="top"/>
    </xf>
    <xf numFmtId="0" fontId="9" fillId="3" borderId="7" xfId="0" applyNumberFormat="1" applyFont="1" applyFill="1" applyBorder="1" applyAlignment="1">
      <alignment horizontal="right" vertical="top"/>
    </xf>
    <xf numFmtId="0" fontId="0" fillId="3" borderId="7" xfId="0" applyNumberFormat="1" applyFont="1" applyFill="1" applyBorder="1" applyAlignment="1">
      <alignment horizontal="left" vertical="top"/>
    </xf>
    <xf numFmtId="0" fontId="0" fillId="3" borderId="7" xfId="0" applyNumberFormat="1" applyFont="1" applyFill="1" applyBorder="1" applyAlignment="1">
      <alignment horizontal="center" vertical="top"/>
    </xf>
    <xf numFmtId="179" fontId="0" fillId="3" borderId="7" xfId="0" applyNumberFormat="1" applyFont="1" applyFill="1" applyBorder="1" applyAlignment="1">
      <alignment horizontal="right" vertical="top"/>
    </xf>
    <xf numFmtId="178" fontId="0" fillId="3" borderId="7" xfId="0" applyNumberFormat="1" applyFont="1" applyFill="1" applyBorder="1" applyAlignment="1">
      <alignment horizontal="right" vertical="top"/>
    </xf>
    <xf numFmtId="2" fontId="0" fillId="3" borderId="7" xfId="0" applyNumberFormat="1" applyFont="1" applyFill="1" applyBorder="1" applyAlignment="1">
      <alignment horizontal="right" vertical="top"/>
    </xf>
    <xf numFmtId="4" fontId="10" fillId="0" borderId="7" xfId="0" applyNumberFormat="1" applyFont="1" applyBorder="1" applyAlignment="1">
      <alignment horizontal="right" vertical="top"/>
    </xf>
    <xf numFmtId="4" fontId="10" fillId="3" borderId="7" xfId="0" applyNumberFormat="1" applyFont="1" applyFill="1" applyBorder="1" applyAlignment="1">
      <alignment horizontal="right" vertical="top"/>
    </xf>
    <xf numFmtId="179" fontId="0" fillId="0" borderId="7" xfId="0" applyNumberFormat="1" applyFont="1" applyBorder="1" applyAlignment="1">
      <alignment horizontal="right" vertical="top"/>
    </xf>
    <xf numFmtId="3" fontId="0" fillId="0" borderId="7" xfId="0" applyNumberFormat="1" applyFont="1" applyBorder="1" applyAlignment="1">
      <alignment horizontal="right" vertical="top"/>
    </xf>
    <xf numFmtId="3" fontId="0" fillId="0" borderId="6" xfId="0" applyNumberFormat="1" applyFont="1" applyBorder="1" applyAlignment="1">
      <alignment horizontal="right" vertical="top"/>
    </xf>
    <xf numFmtId="3" fontId="0" fillId="3" borderId="6" xfId="0" applyNumberFormat="1" applyFont="1" applyFill="1" applyBorder="1" applyAlignment="1">
      <alignment horizontal="right" vertical="top"/>
    </xf>
    <xf numFmtId="0" fontId="3" fillId="0" borderId="0" xfId="0" applyNumberFormat="1" applyFont="1" applyAlignment="1">
      <alignment vertical="top" wrapText="1"/>
    </xf>
    <xf numFmtId="0" fontId="4" fillId="0" borderId="0" xfId="0" applyNumberFormat="1" applyFont="1" applyAlignment="1">
      <alignment horizontal="center" vertical="center"/>
    </xf>
    <xf numFmtId="0" fontId="6" fillId="0" borderId="0" xfId="0" applyNumberFormat="1" applyFont="1" applyAlignment="1">
      <alignment vertical="center" wrapText="1"/>
    </xf>
    <xf numFmtId="0" fontId="7" fillId="0" borderId="0" xfId="0" applyNumberFormat="1" applyFont="1" applyAlignment="1">
      <alignment vertical="center" wrapText="1" indent="2"/>
    </xf>
    <xf numFmtId="0" fontId="8" fillId="0" borderId="0" xfId="0" applyNumberFormat="1" applyFont="1" applyAlignment="1">
      <alignment vertical="center" wrapText="1" indent="4"/>
    </xf>
    <xf numFmtId="0" fontId="0" fillId="0" borderId="7" xfId="0" applyNumberFormat="1" applyFont="1" applyBorder="1" applyAlignment="1">
      <alignment vertical="top" wrapText="1"/>
    </xf>
    <xf numFmtId="0" fontId="11" fillId="0" borderId="0" xfId="0" applyNumberFormat="1" applyFont="1" applyAlignment="1">
      <alignment vertical="center" wrapText="1" indent="6"/>
    </xf>
    <xf numFmtId="0" fontId="11" fillId="0" borderId="0" xfId="0" applyNumberFormat="1" applyFont="1" applyAlignment="1">
      <alignment vertical="center" wrapText="1" indent="8"/>
    </xf>
    <xf numFmtId="0" fontId="11" fillId="0" borderId="0" xfId="0" applyNumberFormat="1" applyFont="1" applyAlignment="1">
      <alignment vertical="center" wrapText="1" indent="10"/>
    </xf>
    <xf numFmtId="0" fontId="11" fillId="0" borderId="0" xfId="0" applyNumberFormat="1" applyFont="1" applyAlignment="1">
      <alignment vertical="center" wrapText="1" indent="12"/>
    </xf>
    <xf numFmtId="0" fontId="11" fillId="0" borderId="0" xfId="0" applyNumberFormat="1" applyFont="1" applyAlignment="1">
      <alignment vertical="center" wrapText="1" indent="14"/>
    </xf>
    <xf numFmtId="0" fontId="0" fillId="3" borderId="7" xfId="0" applyNumberFormat="1" applyFont="1" applyFill="1" applyBorder="1" applyAlignment="1">
      <alignment vertical="top" wrapText="1"/>
    </xf>
    <xf numFmtId="0" fontId="11" fillId="0" borderId="0" xfId="0" applyNumberFormat="1" applyFont="1" applyAlignment="1">
      <alignment vertical="center" wrapText="1"/>
    </xf>
    <xf numFmtId="0" fontId="5" fillId="3" borderId="1" xfId="0" applyNumberFormat="1" applyFont="1" applyFill="1" applyBorder="1" applyAlignment="1">
      <alignment horizontal="center" vertical="center"/>
    </xf>
    <xf numFmtId="0" fontId="5" fillId="3" borderId="3" xfId="0" applyNumberFormat="1" applyFont="1" applyFill="1" applyBorder="1" applyAlignment="1">
      <alignment horizontal="center" vertical="center"/>
    </xf>
    <xf numFmtId="0" fontId="5" fillId="3" borderId="2" xfId="0" applyNumberFormat="1" applyFont="1" applyFill="1" applyBorder="1" applyAlignment="1">
      <alignment horizontal="center" vertical="center"/>
    </xf>
    <xf numFmtId="0" fontId="5" fillId="3" borderId="4" xfId="0" applyNumberFormat="1" applyFont="1" applyFill="1" applyBorder="1" applyAlignment="1">
      <alignment horizontal="center" vertical="center"/>
    </xf>
    <xf numFmtId="0" fontId="5" fillId="3" borderId="2" xfId="0" applyNumberFormat="1" applyFont="1" applyFill="1" applyBorder="1" applyAlignment="1">
      <alignment horizontal="center" vertical="center" wrapText="1"/>
    </xf>
    <xf numFmtId="0" fontId="5" fillId="3" borderId="4" xfId="0" applyNumberFormat="1" applyFont="1" applyFill="1" applyBorder="1" applyAlignment="1">
      <alignment horizontal="center" vertical="center" wrapText="1"/>
    </xf>
    <xf numFmtId="0" fontId="5" fillId="3" borderId="1" xfId="0" applyNumberFormat="1" applyFont="1" applyFill="1" applyBorder="1" applyAlignment="1">
      <alignment horizontal="center" vertical="center" wrapText="1"/>
    </xf>
    <xf numFmtId="0" fontId="5" fillId="3" borderId="3" xfId="0" applyNumberFormat="1" applyFont="1" applyFill="1" applyBorder="1" applyAlignment="1">
      <alignment horizontal="center" vertical="center" wrapText="1"/>
    </xf>
    <xf numFmtId="0" fontId="5" fillId="3" borderId="5" xfId="0" applyNumberFormat="1" applyFont="1" applyFill="1" applyBorder="1" applyAlignment="1">
      <alignment horizontal="center" vertical="center"/>
    </xf>
    <xf numFmtId="14" fontId="2" fillId="0" borderId="5" xfId="0" applyNumberFormat="1" applyFont="1" applyBorder="1" applyAlignment="1">
      <alignment horizontal="left" vertical="top"/>
    </xf>
    <xf numFmtId="0" fontId="2" fillId="0" borderId="5" xfId="0" applyNumberFormat="1" applyFont="1" applyBorder="1" applyAlignment="1">
      <alignment horizontal="left" vertical="top"/>
    </xf>
  </cellXfs>
  <cellStyles count="1">
    <cellStyle name="Обычный"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F0FFF0"/>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W7431"/>
  <sheetViews>
    <sheetView tabSelected="1" workbookViewId="0">
      <selection activeCell="L4" sqref="L4:L5"/>
    </sheetView>
  </sheetViews>
  <sheetFormatPr defaultColWidth="10.5" defaultRowHeight="11.25" outlineLevelRow="7" x14ac:dyDescent="0.2"/>
  <cols>
    <col min="1" max="1" width="7.83203125" bestFit="1" customWidth="1"/>
    <col min="2" max="2" width="12.1640625" bestFit="1" customWidth="1"/>
    <col min="3" max="6" width="17.5" bestFit="1" customWidth="1"/>
    <col min="7" max="8" width="15.1640625" bestFit="1" customWidth="1"/>
    <col min="9" max="9" width="11.6640625" bestFit="1" customWidth="1"/>
    <col min="10" max="10" width="16.33203125" bestFit="1" customWidth="1"/>
    <col min="11" max="11" width="16.5" bestFit="1" customWidth="1"/>
    <col min="12" max="13" width="11.6640625" bestFit="1" customWidth="1"/>
    <col min="14" max="14" width="13.6640625" bestFit="1" customWidth="1"/>
    <col min="18" max="18" width="19.83203125" bestFit="1" customWidth="1"/>
    <col min="20" max="20" width="14.6640625" bestFit="1" customWidth="1"/>
    <col min="21" max="23" width="13.5" bestFit="1" customWidth="1"/>
  </cols>
  <sheetData>
    <row r="1" spans="1:23" ht="11.25" customHeight="1" x14ac:dyDescent="0.2"/>
    <row r="2" spans="1:23" ht="24" customHeight="1" x14ac:dyDescent="0.35">
      <c r="E2" s="1" t="s">
        <v>0</v>
      </c>
    </row>
    <row r="3" spans="1:23" ht="15.75" customHeight="1" x14ac:dyDescent="0.2">
      <c r="A3" s="60">
        <v>46261</v>
      </c>
      <c r="B3" s="61"/>
      <c r="C3" s="38" t="s">
        <v>1</v>
      </c>
      <c r="D3" s="38"/>
      <c r="E3" s="38"/>
      <c r="F3" s="38"/>
      <c r="M3" s="39"/>
      <c r="N3" s="39"/>
    </row>
    <row r="4" spans="1:23" ht="20.100000000000001" customHeight="1" x14ac:dyDescent="0.2">
      <c r="A4" s="51" t="s">
        <v>2</v>
      </c>
      <c r="B4" s="53" t="s">
        <v>3</v>
      </c>
      <c r="C4" s="53" t="s">
        <v>4</v>
      </c>
      <c r="D4" s="53"/>
      <c r="E4" s="53"/>
      <c r="F4" s="53"/>
      <c r="G4" s="53" t="s">
        <v>5</v>
      </c>
      <c r="H4" s="53" t="s">
        <v>6</v>
      </c>
      <c r="I4" s="55" t="s">
        <v>7</v>
      </c>
      <c r="J4" s="57" t="s">
        <v>8</v>
      </c>
      <c r="K4" s="57" t="s">
        <v>9</v>
      </c>
      <c r="L4" s="53" t="s">
        <v>10</v>
      </c>
      <c r="M4" s="53" t="s">
        <v>11</v>
      </c>
      <c r="N4" s="53" t="s">
        <v>12</v>
      </c>
      <c r="O4" s="53" t="s">
        <v>13</v>
      </c>
      <c r="P4" s="53" t="s">
        <v>14</v>
      </c>
      <c r="Q4" s="53" t="s">
        <v>15</v>
      </c>
      <c r="R4" s="53" t="s">
        <v>16</v>
      </c>
      <c r="S4" s="55" t="s">
        <v>17</v>
      </c>
      <c r="T4" s="55" t="s">
        <v>18</v>
      </c>
      <c r="U4" s="55" t="s">
        <v>19</v>
      </c>
      <c r="V4" s="55" t="s">
        <v>20</v>
      </c>
      <c r="W4" s="55" t="s">
        <v>21</v>
      </c>
    </row>
    <row r="5" spans="1:23" ht="24.75" customHeight="1" x14ac:dyDescent="0.2">
      <c r="A5" s="52"/>
      <c r="B5" s="54"/>
      <c r="C5" s="59"/>
      <c r="D5" s="59"/>
      <c r="E5" s="59"/>
      <c r="F5" s="54"/>
      <c r="G5" s="54"/>
      <c r="H5" s="54"/>
      <c r="I5" s="56"/>
      <c r="J5" s="58"/>
      <c r="K5" s="58"/>
      <c r="L5" s="54"/>
      <c r="M5" s="54"/>
      <c r="N5" s="54"/>
      <c r="O5" s="54"/>
      <c r="P5" s="54"/>
      <c r="Q5" s="54"/>
      <c r="R5" s="54"/>
      <c r="S5" s="56"/>
      <c r="T5" s="56"/>
      <c r="U5" s="56"/>
      <c r="V5" s="56"/>
      <c r="W5" s="56"/>
    </row>
    <row r="6" spans="1:23" ht="23.1" customHeight="1" x14ac:dyDescent="0.2">
      <c r="A6" s="40" t="s">
        <v>22</v>
      </c>
      <c r="B6" s="40"/>
      <c r="C6" s="40"/>
      <c r="D6" s="40"/>
      <c r="E6" s="40"/>
      <c r="F6" s="40"/>
    </row>
    <row r="7" spans="1:23" ht="23.1" customHeight="1" outlineLevel="1" x14ac:dyDescent="0.2">
      <c r="A7" s="41" t="s">
        <v>23</v>
      </c>
      <c r="B7" s="41"/>
      <c r="C7" s="41"/>
      <c r="D7" s="41"/>
      <c r="E7" s="41"/>
      <c r="F7" s="41"/>
    </row>
    <row r="8" spans="1:23" ht="23.1" customHeight="1" outlineLevel="2" x14ac:dyDescent="0.2">
      <c r="A8" s="42" t="s">
        <v>24</v>
      </c>
      <c r="B8" s="42"/>
      <c r="C8" s="42"/>
      <c r="D8" s="42"/>
      <c r="E8" s="42"/>
      <c r="F8" s="42"/>
    </row>
    <row r="9" spans="1:23" ht="21" customHeight="1" outlineLevel="3" x14ac:dyDescent="0.2">
      <c r="A9" s="2">
        <v>1</v>
      </c>
      <c r="B9" s="3" t="s">
        <v>25</v>
      </c>
      <c r="C9" s="43" t="s">
        <v>26</v>
      </c>
      <c r="D9" s="43"/>
      <c r="E9" s="43"/>
      <c r="F9" s="43"/>
      <c r="G9" s="4" t="s">
        <v>27</v>
      </c>
      <c r="H9" s="5" t="s">
        <v>28</v>
      </c>
      <c r="I9" s="6">
        <v>36</v>
      </c>
      <c r="J9" s="6">
        <v>257</v>
      </c>
      <c r="K9" s="2">
        <v>3</v>
      </c>
      <c r="L9" s="7">
        <v>234.98</v>
      </c>
      <c r="M9" s="8"/>
      <c r="N9" s="9">
        <f t="shared" ref="N9:N48" si="0">L9*M9</f>
        <v>0</v>
      </c>
      <c r="O9" s="10">
        <f>0.202*M9</f>
        <v>0</v>
      </c>
      <c r="P9" s="11">
        <f>0.00585*M9</f>
        <v>0</v>
      </c>
      <c r="Q9" s="12"/>
      <c r="R9" s="13" t="s">
        <v>29</v>
      </c>
      <c r="S9" s="13" t="s">
        <v>30</v>
      </c>
      <c r="T9" s="14"/>
      <c r="U9" s="3" t="str">
        <f>HYPERLINK("https://redcat-toys.ru/api/getInfo/image/b5afee20-b0d3-11ec-a211-ac1f6b442185")</f>
        <v>https://redcat-toys.ru/api/getInfo/image/b5afee20-b0d3-11ec-a211-ac1f6b442185</v>
      </c>
      <c r="V9" s="3" t="s">
        <v>31</v>
      </c>
      <c r="W9" s="3" t="s">
        <v>32</v>
      </c>
    </row>
    <row r="10" spans="1:23" ht="21" customHeight="1" outlineLevel="3" x14ac:dyDescent="0.2">
      <c r="A10" s="2">
        <v>2</v>
      </c>
      <c r="B10" s="3" t="s">
        <v>25</v>
      </c>
      <c r="C10" s="43" t="s">
        <v>26</v>
      </c>
      <c r="D10" s="43"/>
      <c r="E10" s="43"/>
      <c r="F10" s="43"/>
      <c r="G10" s="4" t="s">
        <v>27</v>
      </c>
      <c r="H10" s="5" t="s">
        <v>28</v>
      </c>
      <c r="I10" s="6">
        <v>72</v>
      </c>
      <c r="J10" s="6">
        <v>257</v>
      </c>
      <c r="K10" s="2">
        <v>3</v>
      </c>
      <c r="L10" s="7">
        <v>234.98</v>
      </c>
      <c r="M10" s="8"/>
      <c r="N10" s="9">
        <f t="shared" si="0"/>
        <v>0</v>
      </c>
      <c r="O10" s="10">
        <f>0.202*M10</f>
        <v>0</v>
      </c>
      <c r="P10" s="11">
        <f>0.00585*M10</f>
        <v>0</v>
      </c>
      <c r="Q10" s="12"/>
      <c r="R10" s="13" t="s">
        <v>29</v>
      </c>
      <c r="S10" s="13" t="s">
        <v>30</v>
      </c>
      <c r="T10" s="14"/>
      <c r="U10" s="3" t="str">
        <f>HYPERLINK("https://redcat-toys.ru/api/getInfo/image/b5afee20-b0d3-11ec-a211-ac1f6b442185")</f>
        <v>https://redcat-toys.ru/api/getInfo/image/b5afee20-b0d3-11ec-a211-ac1f6b442185</v>
      </c>
      <c r="V10" s="3" t="s">
        <v>31</v>
      </c>
      <c r="W10" s="3" t="s">
        <v>32</v>
      </c>
    </row>
    <row r="11" spans="1:23" ht="21" customHeight="1" outlineLevel="3" x14ac:dyDescent="0.2">
      <c r="A11" s="2">
        <v>3</v>
      </c>
      <c r="B11" s="3" t="s">
        <v>33</v>
      </c>
      <c r="C11" s="43" t="s">
        <v>34</v>
      </c>
      <c r="D11" s="43"/>
      <c r="E11" s="43"/>
      <c r="F11" s="43"/>
      <c r="G11" s="4" t="s">
        <v>35</v>
      </c>
      <c r="H11" s="5" t="s">
        <v>28</v>
      </c>
      <c r="I11" s="6">
        <v>48</v>
      </c>
      <c r="J11" s="9" t="s">
        <v>36</v>
      </c>
      <c r="K11" s="2">
        <v>3</v>
      </c>
      <c r="L11" s="7">
        <v>259.48</v>
      </c>
      <c r="M11" s="8"/>
      <c r="N11" s="9">
        <f t="shared" si="0"/>
        <v>0</v>
      </c>
      <c r="O11" s="10">
        <f>0.224*M11</f>
        <v>0</v>
      </c>
      <c r="P11" s="11">
        <f>0.00408*M11</f>
        <v>0</v>
      </c>
      <c r="Q11" s="12"/>
      <c r="R11" s="13" t="s">
        <v>37</v>
      </c>
      <c r="S11" s="13" t="s">
        <v>30</v>
      </c>
      <c r="T11" s="14"/>
      <c r="U11" s="3" t="str">
        <f>HYPERLINK("https://redcat-toys.ru/api/getInfo/image/b2fc716f-a8db-11eb-a201-ac1f6b442185")</f>
        <v>https://redcat-toys.ru/api/getInfo/image/b2fc716f-a8db-11eb-a201-ac1f6b442185</v>
      </c>
      <c r="V11" s="3" t="s">
        <v>38</v>
      </c>
      <c r="W11" s="3" t="s">
        <v>32</v>
      </c>
    </row>
    <row r="12" spans="1:23" ht="21" customHeight="1" outlineLevel="3" x14ac:dyDescent="0.2">
      <c r="A12" s="2">
        <v>4</v>
      </c>
      <c r="B12" s="3" t="s">
        <v>33</v>
      </c>
      <c r="C12" s="43" t="s">
        <v>34</v>
      </c>
      <c r="D12" s="43"/>
      <c r="E12" s="43"/>
      <c r="F12" s="43"/>
      <c r="G12" s="4" t="s">
        <v>35</v>
      </c>
      <c r="H12" s="5" t="s">
        <v>28</v>
      </c>
      <c r="I12" s="6">
        <v>96</v>
      </c>
      <c r="J12" s="9" t="s">
        <v>36</v>
      </c>
      <c r="K12" s="2">
        <v>3</v>
      </c>
      <c r="L12" s="7">
        <v>259.48</v>
      </c>
      <c r="M12" s="8"/>
      <c r="N12" s="9">
        <f t="shared" si="0"/>
        <v>0</v>
      </c>
      <c r="O12" s="10">
        <f>0.224*M12</f>
        <v>0</v>
      </c>
      <c r="P12" s="11">
        <f>0.00408*M12</f>
        <v>0</v>
      </c>
      <c r="Q12" s="12"/>
      <c r="R12" s="13" t="s">
        <v>37</v>
      </c>
      <c r="S12" s="13" t="s">
        <v>30</v>
      </c>
      <c r="T12" s="14"/>
      <c r="U12" s="3" t="str">
        <f>HYPERLINK("https://redcat-toys.ru/api/getInfo/image/b2fc716f-a8db-11eb-a201-ac1f6b442185")</f>
        <v>https://redcat-toys.ru/api/getInfo/image/b2fc716f-a8db-11eb-a201-ac1f6b442185</v>
      </c>
      <c r="V12" s="3" t="s">
        <v>38</v>
      </c>
      <c r="W12" s="3" t="s">
        <v>32</v>
      </c>
    </row>
    <row r="13" spans="1:23" ht="21" customHeight="1" outlineLevel="3" x14ac:dyDescent="0.2">
      <c r="A13" s="2">
        <v>5</v>
      </c>
      <c r="B13" s="3" t="s">
        <v>39</v>
      </c>
      <c r="C13" s="43" t="s">
        <v>40</v>
      </c>
      <c r="D13" s="43"/>
      <c r="E13" s="43"/>
      <c r="F13" s="43"/>
      <c r="G13" s="4" t="s">
        <v>41</v>
      </c>
      <c r="H13" s="5" t="s">
        <v>28</v>
      </c>
      <c r="I13" s="6">
        <v>96</v>
      </c>
      <c r="J13" s="9" t="s">
        <v>36</v>
      </c>
      <c r="K13" s="2">
        <v>5</v>
      </c>
      <c r="L13" s="7">
        <v>121.97</v>
      </c>
      <c r="M13" s="8"/>
      <c r="N13" s="9">
        <f t="shared" si="0"/>
        <v>0</v>
      </c>
      <c r="O13" s="10">
        <f>0.111*M13</f>
        <v>0</v>
      </c>
      <c r="P13" s="11">
        <f>0.00284*M13</f>
        <v>0</v>
      </c>
      <c r="Q13" s="12"/>
      <c r="R13" s="13" t="s">
        <v>42</v>
      </c>
      <c r="S13" s="13" t="s">
        <v>30</v>
      </c>
      <c r="T13" s="14"/>
      <c r="U13" s="3" t="str">
        <f>HYPERLINK("https://redcat-toys.ru/api/getInfo/image/f2f992e5-9e59-11ea-a248-ac1f6b442184")</f>
        <v>https://redcat-toys.ru/api/getInfo/image/f2f992e5-9e59-11ea-a248-ac1f6b442184</v>
      </c>
      <c r="V13" s="3" t="s">
        <v>43</v>
      </c>
      <c r="W13" s="3" t="s">
        <v>32</v>
      </c>
    </row>
    <row r="14" spans="1:23" ht="21" customHeight="1" outlineLevel="3" x14ac:dyDescent="0.2">
      <c r="A14" s="2">
        <v>6</v>
      </c>
      <c r="B14" s="3" t="s">
        <v>39</v>
      </c>
      <c r="C14" s="43" t="s">
        <v>40</v>
      </c>
      <c r="D14" s="43"/>
      <c r="E14" s="43"/>
      <c r="F14" s="43"/>
      <c r="G14" s="4" t="s">
        <v>41</v>
      </c>
      <c r="H14" s="5" t="s">
        <v>28</v>
      </c>
      <c r="I14" s="6">
        <v>120</v>
      </c>
      <c r="J14" s="9" t="s">
        <v>36</v>
      </c>
      <c r="K14" s="2">
        <v>5</v>
      </c>
      <c r="L14" s="7">
        <v>121.97</v>
      </c>
      <c r="M14" s="8"/>
      <c r="N14" s="9">
        <f t="shared" si="0"/>
        <v>0</v>
      </c>
      <c r="O14" s="10">
        <f>0.111*M14</f>
        <v>0</v>
      </c>
      <c r="P14" s="11">
        <f>0.00284*M14</f>
        <v>0</v>
      </c>
      <c r="Q14" s="12"/>
      <c r="R14" s="13" t="s">
        <v>42</v>
      </c>
      <c r="S14" s="13" t="s">
        <v>30</v>
      </c>
      <c r="T14" s="14"/>
      <c r="U14" s="3" t="str">
        <f>HYPERLINK("https://redcat-toys.ru/api/getInfo/image/f2f992e5-9e59-11ea-a248-ac1f6b442184")</f>
        <v>https://redcat-toys.ru/api/getInfo/image/f2f992e5-9e59-11ea-a248-ac1f6b442184</v>
      </c>
      <c r="V14" s="3" t="s">
        <v>43</v>
      </c>
      <c r="W14" s="3" t="s">
        <v>32</v>
      </c>
    </row>
    <row r="15" spans="1:23" ht="21" customHeight="1" outlineLevel="3" x14ac:dyDescent="0.2">
      <c r="A15" s="2">
        <v>7</v>
      </c>
      <c r="B15" s="3" t="s">
        <v>39</v>
      </c>
      <c r="C15" s="43" t="s">
        <v>40</v>
      </c>
      <c r="D15" s="43"/>
      <c r="E15" s="43"/>
      <c r="F15" s="43"/>
      <c r="G15" s="4" t="s">
        <v>41</v>
      </c>
      <c r="H15" s="5" t="s">
        <v>28</v>
      </c>
      <c r="I15" s="6">
        <v>192</v>
      </c>
      <c r="J15" s="9" t="s">
        <v>36</v>
      </c>
      <c r="K15" s="2">
        <v>5</v>
      </c>
      <c r="L15" s="7">
        <v>121.97</v>
      </c>
      <c r="M15" s="8"/>
      <c r="N15" s="9">
        <f t="shared" si="0"/>
        <v>0</v>
      </c>
      <c r="O15" s="10">
        <f>0.111*M15</f>
        <v>0</v>
      </c>
      <c r="P15" s="11">
        <f>0.00284*M15</f>
        <v>0</v>
      </c>
      <c r="Q15" s="12"/>
      <c r="R15" s="13" t="s">
        <v>42</v>
      </c>
      <c r="S15" s="13" t="s">
        <v>30</v>
      </c>
      <c r="T15" s="14"/>
      <c r="U15" s="3" t="str">
        <f>HYPERLINK("https://redcat-toys.ru/api/getInfo/image/f2f992e5-9e59-11ea-a248-ac1f6b442184")</f>
        <v>https://redcat-toys.ru/api/getInfo/image/f2f992e5-9e59-11ea-a248-ac1f6b442184</v>
      </c>
      <c r="V15" s="3" t="s">
        <v>43</v>
      </c>
      <c r="W15" s="3" t="s">
        <v>32</v>
      </c>
    </row>
    <row r="16" spans="1:23" ht="21" customHeight="1" outlineLevel="3" x14ac:dyDescent="0.2">
      <c r="A16" s="2">
        <v>8</v>
      </c>
      <c r="B16" s="3" t="s">
        <v>44</v>
      </c>
      <c r="C16" s="43" t="s">
        <v>45</v>
      </c>
      <c r="D16" s="43"/>
      <c r="E16" s="43"/>
      <c r="F16" s="43"/>
      <c r="G16" s="4" t="s">
        <v>46</v>
      </c>
      <c r="H16" s="5" t="s">
        <v>28</v>
      </c>
      <c r="I16" s="6">
        <v>96</v>
      </c>
      <c r="J16" s="6">
        <v>23</v>
      </c>
      <c r="K16" s="2">
        <v>6</v>
      </c>
      <c r="L16" s="7">
        <v>113.32</v>
      </c>
      <c r="M16" s="8"/>
      <c r="N16" s="9">
        <f t="shared" si="0"/>
        <v>0</v>
      </c>
      <c r="O16" s="10">
        <f>0.102*M16</f>
        <v>0</v>
      </c>
      <c r="P16" s="11">
        <f>0.00349*M16</f>
        <v>0</v>
      </c>
      <c r="Q16" s="12"/>
      <c r="R16" s="13" t="s">
        <v>47</v>
      </c>
      <c r="S16" s="13" t="s">
        <v>30</v>
      </c>
      <c r="T16" s="14"/>
      <c r="U16" s="3" t="str">
        <f>HYPERLINK("https://redcat-toys.ru/api/getInfo/image/80e61a09-9c3c-11eb-a201-ac1f6b442185")</f>
        <v>https://redcat-toys.ru/api/getInfo/image/80e61a09-9c3c-11eb-a201-ac1f6b442185</v>
      </c>
      <c r="V16" s="3" t="s">
        <v>48</v>
      </c>
      <c r="W16" s="3" t="s">
        <v>32</v>
      </c>
    </row>
    <row r="17" spans="1:23" ht="21" customHeight="1" outlineLevel="3" x14ac:dyDescent="0.2">
      <c r="A17" s="2">
        <v>9</v>
      </c>
      <c r="B17" s="3" t="s">
        <v>44</v>
      </c>
      <c r="C17" s="43" t="s">
        <v>45</v>
      </c>
      <c r="D17" s="43"/>
      <c r="E17" s="43"/>
      <c r="F17" s="43"/>
      <c r="G17" s="4" t="s">
        <v>46</v>
      </c>
      <c r="H17" s="5" t="s">
        <v>28</v>
      </c>
      <c r="I17" s="6">
        <v>120</v>
      </c>
      <c r="J17" s="6">
        <v>23</v>
      </c>
      <c r="K17" s="2">
        <v>6</v>
      </c>
      <c r="L17" s="7">
        <v>113.32</v>
      </c>
      <c r="M17" s="8"/>
      <c r="N17" s="9">
        <f t="shared" si="0"/>
        <v>0</v>
      </c>
      <c r="O17" s="10">
        <f>0.102*M17</f>
        <v>0</v>
      </c>
      <c r="P17" s="11">
        <f>0.00349*M17</f>
        <v>0</v>
      </c>
      <c r="Q17" s="12"/>
      <c r="R17" s="13" t="s">
        <v>47</v>
      </c>
      <c r="S17" s="13" t="s">
        <v>30</v>
      </c>
      <c r="T17" s="14"/>
      <c r="U17" s="3" t="str">
        <f>HYPERLINK("https://redcat-toys.ru/api/getInfo/image/80e61a09-9c3c-11eb-a201-ac1f6b442185")</f>
        <v>https://redcat-toys.ru/api/getInfo/image/80e61a09-9c3c-11eb-a201-ac1f6b442185</v>
      </c>
      <c r="V17" s="3" t="s">
        <v>48</v>
      </c>
      <c r="W17" s="3" t="s">
        <v>32</v>
      </c>
    </row>
    <row r="18" spans="1:23" ht="21" customHeight="1" outlineLevel="3" x14ac:dyDescent="0.2">
      <c r="A18" s="2">
        <v>10</v>
      </c>
      <c r="B18" s="3" t="s">
        <v>49</v>
      </c>
      <c r="C18" s="43" t="s">
        <v>50</v>
      </c>
      <c r="D18" s="43"/>
      <c r="E18" s="43"/>
      <c r="F18" s="43"/>
      <c r="G18" s="4" t="s">
        <v>51</v>
      </c>
      <c r="H18" s="5" t="s">
        <v>28</v>
      </c>
      <c r="I18" s="6">
        <v>96</v>
      </c>
      <c r="J18" s="9" t="s">
        <v>36</v>
      </c>
      <c r="K18" s="2">
        <v>5</v>
      </c>
      <c r="L18" s="7">
        <v>127</v>
      </c>
      <c r="M18" s="8"/>
      <c r="N18" s="9">
        <f t="shared" si="0"/>
        <v>0</v>
      </c>
      <c r="O18" s="10">
        <f>0.124*M18</f>
        <v>0</v>
      </c>
      <c r="P18" s="11">
        <f>0.00253*M18</f>
        <v>0</v>
      </c>
      <c r="Q18" s="12"/>
      <c r="R18" s="13" t="s">
        <v>52</v>
      </c>
      <c r="S18" s="13" t="s">
        <v>30</v>
      </c>
      <c r="T18" s="14"/>
      <c r="U18" s="3" t="str">
        <f>HYPERLINK("https://redcat-toys.ru/api/getInfo/image/cbcd8bdc-a8ce-11eb-a201-ac1f6b442185")</f>
        <v>https://redcat-toys.ru/api/getInfo/image/cbcd8bdc-a8ce-11eb-a201-ac1f6b442185</v>
      </c>
      <c r="V18" s="3" t="s">
        <v>53</v>
      </c>
      <c r="W18" s="3" t="s">
        <v>32</v>
      </c>
    </row>
    <row r="19" spans="1:23" ht="21" customHeight="1" outlineLevel="3" x14ac:dyDescent="0.2">
      <c r="A19" s="2">
        <v>11</v>
      </c>
      <c r="B19" s="3" t="s">
        <v>49</v>
      </c>
      <c r="C19" s="43" t="s">
        <v>50</v>
      </c>
      <c r="D19" s="43"/>
      <c r="E19" s="43"/>
      <c r="F19" s="43"/>
      <c r="G19" s="4" t="s">
        <v>51</v>
      </c>
      <c r="H19" s="5" t="s">
        <v>28</v>
      </c>
      <c r="I19" s="6">
        <v>192</v>
      </c>
      <c r="J19" s="9" t="s">
        <v>36</v>
      </c>
      <c r="K19" s="2">
        <v>5</v>
      </c>
      <c r="L19" s="7">
        <v>127</v>
      </c>
      <c r="M19" s="8"/>
      <c r="N19" s="9">
        <f t="shared" si="0"/>
        <v>0</v>
      </c>
      <c r="O19" s="10">
        <f>0.124*M19</f>
        <v>0</v>
      </c>
      <c r="P19" s="11">
        <f>0.00253*M19</f>
        <v>0</v>
      </c>
      <c r="Q19" s="12"/>
      <c r="R19" s="13" t="s">
        <v>52</v>
      </c>
      <c r="S19" s="13" t="s">
        <v>30</v>
      </c>
      <c r="T19" s="14"/>
      <c r="U19" s="3" t="str">
        <f>HYPERLINK("https://redcat-toys.ru/api/getInfo/image/cbcd8bdc-a8ce-11eb-a201-ac1f6b442185")</f>
        <v>https://redcat-toys.ru/api/getInfo/image/cbcd8bdc-a8ce-11eb-a201-ac1f6b442185</v>
      </c>
      <c r="V19" s="3" t="s">
        <v>53</v>
      </c>
      <c r="W19" s="3" t="s">
        <v>32</v>
      </c>
    </row>
    <row r="20" spans="1:23" ht="21" customHeight="1" outlineLevel="3" x14ac:dyDescent="0.2">
      <c r="A20" s="2">
        <v>12</v>
      </c>
      <c r="B20" s="3" t="s">
        <v>54</v>
      </c>
      <c r="C20" s="43" t="s">
        <v>55</v>
      </c>
      <c r="D20" s="43"/>
      <c r="E20" s="43"/>
      <c r="F20" s="43"/>
      <c r="G20" s="4" t="s">
        <v>56</v>
      </c>
      <c r="H20" s="5" t="s">
        <v>28</v>
      </c>
      <c r="I20" s="6">
        <v>240</v>
      </c>
      <c r="J20" s="9" t="s">
        <v>36</v>
      </c>
      <c r="K20" s="2">
        <v>10</v>
      </c>
      <c r="L20" s="7">
        <v>78.849999999999994</v>
      </c>
      <c r="M20" s="8"/>
      <c r="N20" s="9">
        <f t="shared" si="0"/>
        <v>0</v>
      </c>
      <c r="O20" s="10">
        <f>0.021*M20</f>
        <v>0</v>
      </c>
      <c r="P20" s="11">
        <f>0.00146*M20</f>
        <v>0</v>
      </c>
      <c r="Q20" s="12"/>
      <c r="R20" s="13" t="s">
        <v>57</v>
      </c>
      <c r="S20" s="13" t="s">
        <v>30</v>
      </c>
      <c r="T20" s="14"/>
      <c r="U20" s="3" t="str">
        <f>HYPERLINK("https://redcat-toys.ru/api/getInfo/image/2019ff01-b0d3-11ec-a211-ac1f6b442185")</f>
        <v>https://redcat-toys.ru/api/getInfo/image/2019ff01-b0d3-11ec-a211-ac1f6b442185</v>
      </c>
      <c r="V20" s="3" t="s">
        <v>58</v>
      </c>
      <c r="W20" s="3" t="s">
        <v>32</v>
      </c>
    </row>
    <row r="21" spans="1:23" ht="21" customHeight="1" outlineLevel="3" x14ac:dyDescent="0.2">
      <c r="A21" s="2">
        <v>13</v>
      </c>
      <c r="B21" s="3" t="s">
        <v>54</v>
      </c>
      <c r="C21" s="43" t="s">
        <v>55</v>
      </c>
      <c r="D21" s="43"/>
      <c r="E21" s="43"/>
      <c r="F21" s="43"/>
      <c r="G21" s="4" t="s">
        <v>56</v>
      </c>
      <c r="H21" s="5" t="s">
        <v>28</v>
      </c>
      <c r="I21" s="6">
        <v>480</v>
      </c>
      <c r="J21" s="9" t="s">
        <v>36</v>
      </c>
      <c r="K21" s="2">
        <v>10</v>
      </c>
      <c r="L21" s="7">
        <v>78.849999999999994</v>
      </c>
      <c r="M21" s="8"/>
      <c r="N21" s="9">
        <f t="shared" si="0"/>
        <v>0</v>
      </c>
      <c r="O21" s="10">
        <f>0.021*M21</f>
        <v>0</v>
      </c>
      <c r="P21" s="11">
        <f>0.00146*M21</f>
        <v>0</v>
      </c>
      <c r="Q21" s="12"/>
      <c r="R21" s="13" t="s">
        <v>57</v>
      </c>
      <c r="S21" s="13" t="s">
        <v>30</v>
      </c>
      <c r="T21" s="14"/>
      <c r="U21" s="3" t="str">
        <f>HYPERLINK("https://redcat-toys.ru/api/getInfo/image/2019ff01-b0d3-11ec-a211-ac1f6b442185")</f>
        <v>https://redcat-toys.ru/api/getInfo/image/2019ff01-b0d3-11ec-a211-ac1f6b442185</v>
      </c>
      <c r="V21" s="3" t="s">
        <v>58</v>
      </c>
      <c r="W21" s="3" t="s">
        <v>32</v>
      </c>
    </row>
    <row r="22" spans="1:23" ht="21" customHeight="1" outlineLevel="3" x14ac:dyDescent="0.2">
      <c r="A22" s="2">
        <v>14</v>
      </c>
      <c r="B22" s="3" t="s">
        <v>59</v>
      </c>
      <c r="C22" s="43" t="s">
        <v>60</v>
      </c>
      <c r="D22" s="43"/>
      <c r="E22" s="43"/>
      <c r="F22" s="43"/>
      <c r="G22" s="4" t="s">
        <v>61</v>
      </c>
      <c r="H22" s="5" t="s">
        <v>28</v>
      </c>
      <c r="I22" s="6">
        <v>240</v>
      </c>
      <c r="J22" s="9" t="s">
        <v>36</v>
      </c>
      <c r="K22" s="2">
        <v>10</v>
      </c>
      <c r="L22" s="7">
        <v>79.900000000000006</v>
      </c>
      <c r="M22" s="8"/>
      <c r="N22" s="9">
        <f t="shared" si="0"/>
        <v>0</v>
      </c>
      <c r="O22" s="10">
        <f>0.034*M22</f>
        <v>0</v>
      </c>
      <c r="P22" s="11">
        <f>0.00133*M22</f>
        <v>0</v>
      </c>
      <c r="Q22" s="12"/>
      <c r="R22" s="13" t="s">
        <v>62</v>
      </c>
      <c r="S22" s="13" t="s">
        <v>30</v>
      </c>
      <c r="T22" s="14"/>
      <c r="U22" s="3" t="str">
        <f>HYPERLINK("https://redcat-toys.ru/api/getInfo/image/85ecab55-b0d2-11ec-a211-ac1f6b442185")</f>
        <v>https://redcat-toys.ru/api/getInfo/image/85ecab55-b0d2-11ec-a211-ac1f6b442185</v>
      </c>
      <c r="V22" s="3" t="s">
        <v>63</v>
      </c>
      <c r="W22" s="3" t="s">
        <v>32</v>
      </c>
    </row>
    <row r="23" spans="1:23" ht="21" customHeight="1" outlineLevel="3" x14ac:dyDescent="0.2">
      <c r="A23" s="2">
        <v>15</v>
      </c>
      <c r="B23" s="3" t="s">
        <v>59</v>
      </c>
      <c r="C23" s="43" t="s">
        <v>60</v>
      </c>
      <c r="D23" s="43"/>
      <c r="E23" s="43"/>
      <c r="F23" s="43"/>
      <c r="G23" s="4" t="s">
        <v>61</v>
      </c>
      <c r="H23" s="5" t="s">
        <v>28</v>
      </c>
      <c r="I23" s="6">
        <v>480</v>
      </c>
      <c r="J23" s="9" t="s">
        <v>36</v>
      </c>
      <c r="K23" s="2">
        <v>10</v>
      </c>
      <c r="L23" s="7">
        <v>79.900000000000006</v>
      </c>
      <c r="M23" s="8"/>
      <c r="N23" s="9">
        <f t="shared" si="0"/>
        <v>0</v>
      </c>
      <c r="O23" s="10">
        <f>0.034*M23</f>
        <v>0</v>
      </c>
      <c r="P23" s="11">
        <f>0.00133*M23</f>
        <v>0</v>
      </c>
      <c r="Q23" s="12"/>
      <c r="R23" s="13" t="s">
        <v>62</v>
      </c>
      <c r="S23" s="13" t="s">
        <v>30</v>
      </c>
      <c r="T23" s="14"/>
      <c r="U23" s="3" t="str">
        <f>HYPERLINK("https://redcat-toys.ru/api/getInfo/image/85ecab55-b0d2-11ec-a211-ac1f6b442185")</f>
        <v>https://redcat-toys.ru/api/getInfo/image/85ecab55-b0d2-11ec-a211-ac1f6b442185</v>
      </c>
      <c r="V23" s="3" t="s">
        <v>63</v>
      </c>
      <c r="W23" s="3" t="s">
        <v>32</v>
      </c>
    </row>
    <row r="24" spans="1:23" ht="21" customHeight="1" outlineLevel="3" x14ac:dyDescent="0.2">
      <c r="A24" s="2">
        <v>16</v>
      </c>
      <c r="B24" s="3" t="s">
        <v>64</v>
      </c>
      <c r="C24" s="43" t="s">
        <v>65</v>
      </c>
      <c r="D24" s="43"/>
      <c r="E24" s="43"/>
      <c r="F24" s="43"/>
      <c r="G24" s="4" t="s">
        <v>66</v>
      </c>
      <c r="H24" s="5" t="s">
        <v>28</v>
      </c>
      <c r="I24" s="6">
        <v>240</v>
      </c>
      <c r="J24" s="9" t="s">
        <v>36</v>
      </c>
      <c r="K24" s="2">
        <v>7</v>
      </c>
      <c r="L24" s="7">
        <v>88.5</v>
      </c>
      <c r="M24" s="8"/>
      <c r="N24" s="9">
        <f t="shared" si="0"/>
        <v>0</v>
      </c>
      <c r="O24" s="15">
        <f>0.08*M24</f>
        <v>0</v>
      </c>
      <c r="P24" s="11">
        <f>0.00322*M24</f>
        <v>0</v>
      </c>
      <c r="Q24" s="12"/>
      <c r="R24" s="13" t="s">
        <v>67</v>
      </c>
      <c r="S24" s="13" t="s">
        <v>30</v>
      </c>
      <c r="T24" s="14"/>
      <c r="U24" s="3" t="str">
        <f>HYPERLINK("https://redcat-toys.ru/api/getInfo/image/493d96b1-b0d1-11ec-a211-ac1f6b442185")</f>
        <v>https://redcat-toys.ru/api/getInfo/image/493d96b1-b0d1-11ec-a211-ac1f6b442185</v>
      </c>
      <c r="V24" s="3" t="s">
        <v>68</v>
      </c>
      <c r="W24" s="3" t="s">
        <v>32</v>
      </c>
    </row>
    <row r="25" spans="1:23" ht="21" customHeight="1" outlineLevel="3" x14ac:dyDescent="0.2">
      <c r="A25" s="2">
        <v>17</v>
      </c>
      <c r="B25" s="3" t="s">
        <v>64</v>
      </c>
      <c r="C25" s="43" t="s">
        <v>65</v>
      </c>
      <c r="D25" s="43"/>
      <c r="E25" s="43"/>
      <c r="F25" s="43"/>
      <c r="G25" s="4" t="s">
        <v>66</v>
      </c>
      <c r="H25" s="5" t="s">
        <v>28</v>
      </c>
      <c r="I25" s="6">
        <v>480</v>
      </c>
      <c r="J25" s="9" t="s">
        <v>36</v>
      </c>
      <c r="K25" s="2">
        <v>7</v>
      </c>
      <c r="L25" s="7">
        <v>88.5</v>
      </c>
      <c r="M25" s="8"/>
      <c r="N25" s="9">
        <f t="shared" si="0"/>
        <v>0</v>
      </c>
      <c r="O25" s="15">
        <f>0.08*M25</f>
        <v>0</v>
      </c>
      <c r="P25" s="11">
        <f>0.00322*M25</f>
        <v>0</v>
      </c>
      <c r="Q25" s="12"/>
      <c r="R25" s="13" t="s">
        <v>67</v>
      </c>
      <c r="S25" s="13" t="s">
        <v>30</v>
      </c>
      <c r="T25" s="14"/>
      <c r="U25" s="3" t="str">
        <f>HYPERLINK("https://redcat-toys.ru/api/getInfo/image/493d96b1-b0d1-11ec-a211-ac1f6b442185")</f>
        <v>https://redcat-toys.ru/api/getInfo/image/493d96b1-b0d1-11ec-a211-ac1f6b442185</v>
      </c>
      <c r="V25" s="3" t="s">
        <v>68</v>
      </c>
      <c r="W25" s="3" t="s">
        <v>32</v>
      </c>
    </row>
    <row r="26" spans="1:23" ht="21" customHeight="1" outlineLevel="3" x14ac:dyDescent="0.2">
      <c r="A26" s="2">
        <v>18</v>
      </c>
      <c r="B26" s="3" t="s">
        <v>69</v>
      </c>
      <c r="C26" s="43" t="s">
        <v>70</v>
      </c>
      <c r="D26" s="43"/>
      <c r="E26" s="43"/>
      <c r="F26" s="43"/>
      <c r="G26" s="4" t="s">
        <v>71</v>
      </c>
      <c r="H26" s="5" t="s">
        <v>28</v>
      </c>
      <c r="I26" s="6">
        <v>192</v>
      </c>
      <c r="J26" s="9" t="s">
        <v>36</v>
      </c>
      <c r="K26" s="2">
        <v>5</v>
      </c>
      <c r="L26" s="7">
        <v>128.37</v>
      </c>
      <c r="M26" s="8"/>
      <c r="N26" s="9">
        <f t="shared" si="0"/>
        <v>0</v>
      </c>
      <c r="O26" s="10">
        <f>0.122*M26</f>
        <v>0</v>
      </c>
      <c r="P26" s="11">
        <f>0.00345*M26</f>
        <v>0</v>
      </c>
      <c r="Q26" s="12"/>
      <c r="R26" s="13" t="s">
        <v>72</v>
      </c>
      <c r="S26" s="13" t="s">
        <v>30</v>
      </c>
      <c r="T26" s="14"/>
      <c r="U26" s="3" t="str">
        <f>HYPERLINK("https://redcat-toys.ru/api/getInfo/image/0767ca1b-9e59-11ea-a248-ac1f6b442184")</f>
        <v>https://redcat-toys.ru/api/getInfo/image/0767ca1b-9e59-11ea-a248-ac1f6b442184</v>
      </c>
      <c r="V26" s="3" t="s">
        <v>73</v>
      </c>
      <c r="W26" s="3" t="s">
        <v>32</v>
      </c>
    </row>
    <row r="27" spans="1:23" ht="21" customHeight="1" outlineLevel="3" x14ac:dyDescent="0.2">
      <c r="A27" s="2">
        <v>19</v>
      </c>
      <c r="B27" s="3" t="s">
        <v>69</v>
      </c>
      <c r="C27" s="43" t="s">
        <v>70</v>
      </c>
      <c r="D27" s="43"/>
      <c r="E27" s="43"/>
      <c r="F27" s="43"/>
      <c r="G27" s="4" t="s">
        <v>71</v>
      </c>
      <c r="H27" s="5" t="s">
        <v>28</v>
      </c>
      <c r="I27" s="6">
        <v>96</v>
      </c>
      <c r="J27" s="9" t="s">
        <v>36</v>
      </c>
      <c r="K27" s="2">
        <v>5</v>
      </c>
      <c r="L27" s="7">
        <v>128.37</v>
      </c>
      <c r="M27" s="8"/>
      <c r="N27" s="9">
        <f t="shared" si="0"/>
        <v>0</v>
      </c>
      <c r="O27" s="10">
        <f>0.122*M27</f>
        <v>0</v>
      </c>
      <c r="P27" s="11">
        <f>0.00345*M27</f>
        <v>0</v>
      </c>
      <c r="Q27" s="12"/>
      <c r="R27" s="13" t="s">
        <v>72</v>
      </c>
      <c r="S27" s="13" t="s">
        <v>30</v>
      </c>
      <c r="T27" s="14"/>
      <c r="U27" s="3" t="str">
        <f>HYPERLINK("https://redcat-toys.ru/api/getInfo/image/0767ca1b-9e59-11ea-a248-ac1f6b442184")</f>
        <v>https://redcat-toys.ru/api/getInfo/image/0767ca1b-9e59-11ea-a248-ac1f6b442184</v>
      </c>
      <c r="V27" s="3" t="s">
        <v>73</v>
      </c>
      <c r="W27" s="3" t="s">
        <v>32</v>
      </c>
    </row>
    <row r="28" spans="1:23" ht="21" customHeight="1" outlineLevel="3" x14ac:dyDescent="0.2">
      <c r="A28" s="2">
        <v>20</v>
      </c>
      <c r="B28" s="3" t="s">
        <v>74</v>
      </c>
      <c r="C28" s="43" t="s">
        <v>75</v>
      </c>
      <c r="D28" s="43"/>
      <c r="E28" s="43"/>
      <c r="F28" s="43"/>
      <c r="G28" s="4" t="s">
        <v>76</v>
      </c>
      <c r="H28" s="5" t="s">
        <v>28</v>
      </c>
      <c r="I28" s="6">
        <v>360</v>
      </c>
      <c r="J28" s="9" t="s">
        <v>36</v>
      </c>
      <c r="K28" s="2">
        <v>7</v>
      </c>
      <c r="L28" s="7">
        <v>94.56</v>
      </c>
      <c r="M28" s="8"/>
      <c r="N28" s="9">
        <f t="shared" si="0"/>
        <v>0</v>
      </c>
      <c r="O28" s="10">
        <f>0.051*M28</f>
        <v>0</v>
      </c>
      <c r="P28" s="11">
        <f>0.00183*M28</f>
        <v>0</v>
      </c>
      <c r="Q28" s="12"/>
      <c r="R28" s="13" t="s">
        <v>77</v>
      </c>
      <c r="S28" s="13" t="s">
        <v>30</v>
      </c>
      <c r="T28" s="14"/>
      <c r="U28" s="3" t="str">
        <f>HYPERLINK("https://redcat-toys.ru/api/getInfo/image/88899ac3-3ef1-11f1-a294-00155d82e908")</f>
        <v>https://redcat-toys.ru/api/getInfo/image/88899ac3-3ef1-11f1-a294-00155d82e908</v>
      </c>
      <c r="V28" s="3" t="s">
        <v>78</v>
      </c>
      <c r="W28" s="3" t="s">
        <v>32</v>
      </c>
    </row>
    <row r="29" spans="1:23" ht="21" customHeight="1" outlineLevel="3" x14ac:dyDescent="0.2">
      <c r="A29" s="2">
        <v>21</v>
      </c>
      <c r="B29" s="3" t="s">
        <v>79</v>
      </c>
      <c r="C29" s="43" t="s">
        <v>80</v>
      </c>
      <c r="D29" s="43"/>
      <c r="E29" s="43"/>
      <c r="F29" s="43"/>
      <c r="G29" s="4" t="s">
        <v>81</v>
      </c>
      <c r="H29" s="5" t="s">
        <v>28</v>
      </c>
      <c r="I29" s="6">
        <v>120</v>
      </c>
      <c r="J29" s="9" t="s">
        <v>36</v>
      </c>
      <c r="K29" s="2">
        <v>6</v>
      </c>
      <c r="L29" s="7">
        <v>106.44</v>
      </c>
      <c r="M29" s="8"/>
      <c r="N29" s="9">
        <f t="shared" si="0"/>
        <v>0</v>
      </c>
      <c r="O29" s="10">
        <f>0.085*M29</f>
        <v>0</v>
      </c>
      <c r="P29" s="11">
        <f>0.00215*M29</f>
        <v>0</v>
      </c>
      <c r="Q29" s="12"/>
      <c r="R29" s="13" t="s">
        <v>82</v>
      </c>
      <c r="S29" s="13" t="s">
        <v>30</v>
      </c>
      <c r="T29" s="14"/>
      <c r="U29" s="3" t="str">
        <f>HYPERLINK("https://redcat-toys.ru/api/getInfo/image/0ae55afd-9c3e-11eb-a201-ac1f6b442185")</f>
        <v>https://redcat-toys.ru/api/getInfo/image/0ae55afd-9c3e-11eb-a201-ac1f6b442185</v>
      </c>
      <c r="V29" s="3" t="s">
        <v>83</v>
      </c>
      <c r="W29" s="3" t="s">
        <v>32</v>
      </c>
    </row>
    <row r="30" spans="1:23" ht="21" customHeight="1" outlineLevel="3" x14ac:dyDescent="0.2">
      <c r="A30" s="2">
        <v>22</v>
      </c>
      <c r="B30" s="3" t="s">
        <v>79</v>
      </c>
      <c r="C30" s="43" t="s">
        <v>80</v>
      </c>
      <c r="D30" s="43"/>
      <c r="E30" s="43"/>
      <c r="F30" s="43"/>
      <c r="G30" s="4" t="s">
        <v>81</v>
      </c>
      <c r="H30" s="5" t="s">
        <v>28</v>
      </c>
      <c r="I30" s="6">
        <v>240</v>
      </c>
      <c r="J30" s="9" t="s">
        <v>36</v>
      </c>
      <c r="K30" s="2">
        <v>6</v>
      </c>
      <c r="L30" s="7">
        <v>106.44</v>
      </c>
      <c r="M30" s="8"/>
      <c r="N30" s="9">
        <f t="shared" si="0"/>
        <v>0</v>
      </c>
      <c r="O30" s="10">
        <f>0.085*M30</f>
        <v>0</v>
      </c>
      <c r="P30" s="11">
        <f>0.00215*M30</f>
        <v>0</v>
      </c>
      <c r="Q30" s="12"/>
      <c r="R30" s="13" t="s">
        <v>82</v>
      </c>
      <c r="S30" s="13" t="s">
        <v>30</v>
      </c>
      <c r="T30" s="14"/>
      <c r="U30" s="3" t="str">
        <f>HYPERLINK("https://redcat-toys.ru/api/getInfo/image/0ae55afd-9c3e-11eb-a201-ac1f6b442185")</f>
        <v>https://redcat-toys.ru/api/getInfo/image/0ae55afd-9c3e-11eb-a201-ac1f6b442185</v>
      </c>
      <c r="V30" s="3" t="s">
        <v>83</v>
      </c>
      <c r="W30" s="3" t="s">
        <v>32</v>
      </c>
    </row>
    <row r="31" spans="1:23" ht="21" customHeight="1" outlineLevel="3" x14ac:dyDescent="0.2">
      <c r="A31" s="2">
        <v>23</v>
      </c>
      <c r="B31" s="3" t="s">
        <v>84</v>
      </c>
      <c r="C31" s="43" t="s">
        <v>85</v>
      </c>
      <c r="D31" s="43"/>
      <c r="E31" s="43"/>
      <c r="F31" s="43"/>
      <c r="G31" s="4" t="s">
        <v>86</v>
      </c>
      <c r="H31" s="5" t="s">
        <v>28</v>
      </c>
      <c r="I31" s="6">
        <v>120</v>
      </c>
      <c r="J31" s="9" t="s">
        <v>36</v>
      </c>
      <c r="K31" s="2">
        <v>6</v>
      </c>
      <c r="L31" s="7">
        <v>115.9</v>
      </c>
      <c r="M31" s="8"/>
      <c r="N31" s="9">
        <f t="shared" si="0"/>
        <v>0</v>
      </c>
      <c r="O31" s="10">
        <f>0.082*M31</f>
        <v>0</v>
      </c>
      <c r="P31" s="16">
        <f>0.0036*M31</f>
        <v>0</v>
      </c>
      <c r="Q31" s="12"/>
      <c r="R31" s="13" t="s">
        <v>87</v>
      </c>
      <c r="S31" s="13" t="s">
        <v>30</v>
      </c>
      <c r="T31" s="14"/>
      <c r="U31" s="3" t="str">
        <f>HYPERLINK("https://redcat-toys.ru/api/getInfo/image/a2b952fa-bbf3-11ed-a230-00155d82e902")</f>
        <v>https://redcat-toys.ru/api/getInfo/image/a2b952fa-bbf3-11ed-a230-00155d82e902</v>
      </c>
      <c r="V31" s="3" t="s">
        <v>88</v>
      </c>
      <c r="W31" s="3" t="s">
        <v>32</v>
      </c>
    </row>
    <row r="32" spans="1:23" ht="21" customHeight="1" outlineLevel="3" x14ac:dyDescent="0.2">
      <c r="A32" s="2">
        <v>24</v>
      </c>
      <c r="B32" s="3" t="s">
        <v>84</v>
      </c>
      <c r="C32" s="43" t="s">
        <v>85</v>
      </c>
      <c r="D32" s="43"/>
      <c r="E32" s="43"/>
      <c r="F32" s="43"/>
      <c r="G32" s="4" t="s">
        <v>86</v>
      </c>
      <c r="H32" s="5" t="s">
        <v>28</v>
      </c>
      <c r="I32" s="6">
        <v>240</v>
      </c>
      <c r="J32" s="9" t="s">
        <v>36</v>
      </c>
      <c r="K32" s="2">
        <v>6</v>
      </c>
      <c r="L32" s="7">
        <v>115.9</v>
      </c>
      <c r="M32" s="8"/>
      <c r="N32" s="9">
        <f t="shared" si="0"/>
        <v>0</v>
      </c>
      <c r="O32" s="10">
        <f>0.082*M32</f>
        <v>0</v>
      </c>
      <c r="P32" s="16">
        <f>0.0036*M32</f>
        <v>0</v>
      </c>
      <c r="Q32" s="12"/>
      <c r="R32" s="13" t="s">
        <v>87</v>
      </c>
      <c r="S32" s="13" t="s">
        <v>30</v>
      </c>
      <c r="T32" s="14"/>
      <c r="U32" s="3" t="str">
        <f>HYPERLINK("https://redcat-toys.ru/api/getInfo/image/a2b952fa-bbf3-11ed-a230-00155d82e902")</f>
        <v>https://redcat-toys.ru/api/getInfo/image/a2b952fa-bbf3-11ed-a230-00155d82e902</v>
      </c>
      <c r="V32" s="3" t="s">
        <v>88</v>
      </c>
      <c r="W32" s="3" t="s">
        <v>32</v>
      </c>
    </row>
    <row r="33" spans="1:23" ht="21" customHeight="1" outlineLevel="3" x14ac:dyDescent="0.2">
      <c r="A33" s="2">
        <v>25</v>
      </c>
      <c r="B33" s="3" t="s">
        <v>89</v>
      </c>
      <c r="C33" s="43" t="s">
        <v>90</v>
      </c>
      <c r="D33" s="43"/>
      <c r="E33" s="43"/>
      <c r="F33" s="43"/>
      <c r="G33" s="4" t="s">
        <v>91</v>
      </c>
      <c r="H33" s="5" t="s">
        <v>28</v>
      </c>
      <c r="I33" s="6">
        <v>120</v>
      </c>
      <c r="J33" s="9" t="s">
        <v>36</v>
      </c>
      <c r="K33" s="2">
        <v>6</v>
      </c>
      <c r="L33" s="7">
        <v>115.9</v>
      </c>
      <c r="M33" s="8"/>
      <c r="N33" s="9">
        <f t="shared" si="0"/>
        <v>0</v>
      </c>
      <c r="O33" s="10">
        <f>0.083*M33</f>
        <v>0</v>
      </c>
      <c r="P33" s="11">
        <f>0.00376*M33</f>
        <v>0</v>
      </c>
      <c r="Q33" s="12"/>
      <c r="R33" s="13" t="s">
        <v>92</v>
      </c>
      <c r="S33" s="13" t="s">
        <v>30</v>
      </c>
      <c r="T33" s="14"/>
      <c r="U33" s="3" t="str">
        <f>HYPERLINK("https://redcat-toys.ru/api/getInfo/image/ff17d516-bbf3-11ed-a230-00155d82e902")</f>
        <v>https://redcat-toys.ru/api/getInfo/image/ff17d516-bbf3-11ed-a230-00155d82e902</v>
      </c>
      <c r="V33" s="3" t="s">
        <v>93</v>
      </c>
      <c r="W33" s="3" t="s">
        <v>32</v>
      </c>
    </row>
    <row r="34" spans="1:23" ht="21" customHeight="1" outlineLevel="3" x14ac:dyDescent="0.2">
      <c r="A34" s="2">
        <v>26</v>
      </c>
      <c r="B34" s="3" t="s">
        <v>89</v>
      </c>
      <c r="C34" s="43" t="s">
        <v>90</v>
      </c>
      <c r="D34" s="43"/>
      <c r="E34" s="43"/>
      <c r="F34" s="43"/>
      <c r="G34" s="4" t="s">
        <v>91</v>
      </c>
      <c r="H34" s="5" t="s">
        <v>28</v>
      </c>
      <c r="I34" s="6">
        <v>240</v>
      </c>
      <c r="J34" s="9" t="s">
        <v>36</v>
      </c>
      <c r="K34" s="2">
        <v>6</v>
      </c>
      <c r="L34" s="7">
        <v>115.9</v>
      </c>
      <c r="M34" s="8"/>
      <c r="N34" s="9">
        <f t="shared" si="0"/>
        <v>0</v>
      </c>
      <c r="O34" s="10">
        <f>0.083*M34</f>
        <v>0</v>
      </c>
      <c r="P34" s="11">
        <f>0.00376*M34</f>
        <v>0</v>
      </c>
      <c r="Q34" s="12"/>
      <c r="R34" s="13" t="s">
        <v>92</v>
      </c>
      <c r="S34" s="13" t="s">
        <v>30</v>
      </c>
      <c r="T34" s="14"/>
      <c r="U34" s="3" t="str">
        <f>HYPERLINK("https://redcat-toys.ru/api/getInfo/image/ff17d516-bbf3-11ed-a230-00155d82e902")</f>
        <v>https://redcat-toys.ru/api/getInfo/image/ff17d516-bbf3-11ed-a230-00155d82e902</v>
      </c>
      <c r="V34" s="3" t="s">
        <v>93</v>
      </c>
      <c r="W34" s="3" t="s">
        <v>32</v>
      </c>
    </row>
    <row r="35" spans="1:23" ht="21" customHeight="1" outlineLevel="3" x14ac:dyDescent="0.2">
      <c r="A35" s="2">
        <v>27</v>
      </c>
      <c r="B35" s="3" t="s">
        <v>94</v>
      </c>
      <c r="C35" s="43" t="s">
        <v>95</v>
      </c>
      <c r="D35" s="43"/>
      <c r="E35" s="43"/>
      <c r="F35" s="43"/>
      <c r="G35" s="4" t="s">
        <v>96</v>
      </c>
      <c r="H35" s="5" t="s">
        <v>28</v>
      </c>
      <c r="I35" s="6">
        <v>240</v>
      </c>
      <c r="J35" s="9" t="s">
        <v>36</v>
      </c>
      <c r="K35" s="2">
        <v>5</v>
      </c>
      <c r="L35" s="7">
        <v>135.84</v>
      </c>
      <c r="M35" s="8"/>
      <c r="N35" s="9">
        <f t="shared" si="0"/>
        <v>0</v>
      </c>
      <c r="O35" s="10">
        <f>0.079*M35</f>
        <v>0</v>
      </c>
      <c r="P35" s="11">
        <f>0.00392*M35</f>
        <v>0</v>
      </c>
      <c r="Q35" s="12"/>
      <c r="R35" s="13" t="s">
        <v>97</v>
      </c>
      <c r="S35" s="13" t="s">
        <v>30</v>
      </c>
      <c r="T35" s="14"/>
      <c r="U35" s="3" t="str">
        <f>HYPERLINK("https://redcat-toys.ru/api/getInfo/image/abe357f2-b0d0-11ec-a211-ac1f6b442185")</f>
        <v>https://redcat-toys.ru/api/getInfo/image/abe357f2-b0d0-11ec-a211-ac1f6b442185</v>
      </c>
      <c r="V35" s="3" t="s">
        <v>98</v>
      </c>
      <c r="W35" s="3" t="s">
        <v>32</v>
      </c>
    </row>
    <row r="36" spans="1:23" ht="21" customHeight="1" outlineLevel="3" x14ac:dyDescent="0.2">
      <c r="A36" s="2">
        <v>28</v>
      </c>
      <c r="B36" s="3" t="s">
        <v>99</v>
      </c>
      <c r="C36" s="43" t="s">
        <v>100</v>
      </c>
      <c r="D36" s="43"/>
      <c r="E36" s="43"/>
      <c r="F36" s="43"/>
      <c r="G36" s="4" t="s">
        <v>101</v>
      </c>
      <c r="H36" s="5" t="s">
        <v>28</v>
      </c>
      <c r="I36" s="6">
        <v>96</v>
      </c>
      <c r="J36" s="9" t="s">
        <v>36</v>
      </c>
      <c r="K36" s="2">
        <v>5</v>
      </c>
      <c r="L36" s="7">
        <v>123.34</v>
      </c>
      <c r="M36" s="8"/>
      <c r="N36" s="9">
        <f t="shared" si="0"/>
        <v>0</v>
      </c>
      <c r="O36" s="10">
        <f>0.092*M36</f>
        <v>0</v>
      </c>
      <c r="P36" s="11">
        <f>0.00259*M36</f>
        <v>0</v>
      </c>
      <c r="Q36" s="12"/>
      <c r="R36" s="13" t="s">
        <v>102</v>
      </c>
      <c r="S36" s="13" t="s">
        <v>30</v>
      </c>
      <c r="T36" s="14"/>
      <c r="U36" s="3" t="str">
        <f>HYPERLINK("https://redcat-toys.ru/api/getInfo/image/03a25bcc-a8cd-11eb-a201-ac1f6b442185")</f>
        <v>https://redcat-toys.ru/api/getInfo/image/03a25bcc-a8cd-11eb-a201-ac1f6b442185</v>
      </c>
      <c r="V36" s="3" t="s">
        <v>103</v>
      </c>
      <c r="W36" s="3" t="s">
        <v>32</v>
      </c>
    </row>
    <row r="37" spans="1:23" ht="21" customHeight="1" outlineLevel="3" x14ac:dyDescent="0.2">
      <c r="A37" s="2">
        <v>29</v>
      </c>
      <c r="B37" s="3" t="s">
        <v>99</v>
      </c>
      <c r="C37" s="43" t="s">
        <v>100</v>
      </c>
      <c r="D37" s="43"/>
      <c r="E37" s="43"/>
      <c r="F37" s="43"/>
      <c r="G37" s="4" t="s">
        <v>101</v>
      </c>
      <c r="H37" s="5" t="s">
        <v>28</v>
      </c>
      <c r="I37" s="6">
        <v>192</v>
      </c>
      <c r="J37" s="9" t="s">
        <v>36</v>
      </c>
      <c r="K37" s="2">
        <v>5</v>
      </c>
      <c r="L37" s="7">
        <v>123.34</v>
      </c>
      <c r="M37" s="8"/>
      <c r="N37" s="9">
        <f t="shared" si="0"/>
        <v>0</v>
      </c>
      <c r="O37" s="10">
        <f>0.092*M37</f>
        <v>0</v>
      </c>
      <c r="P37" s="11">
        <f>0.00259*M37</f>
        <v>0</v>
      </c>
      <c r="Q37" s="12"/>
      <c r="R37" s="13" t="s">
        <v>102</v>
      </c>
      <c r="S37" s="13" t="s">
        <v>30</v>
      </c>
      <c r="T37" s="14"/>
      <c r="U37" s="3" t="str">
        <f>HYPERLINK("https://redcat-toys.ru/api/getInfo/image/03a25bcc-a8cd-11eb-a201-ac1f6b442185")</f>
        <v>https://redcat-toys.ru/api/getInfo/image/03a25bcc-a8cd-11eb-a201-ac1f6b442185</v>
      </c>
      <c r="V37" s="3" t="s">
        <v>103</v>
      </c>
      <c r="W37" s="3" t="s">
        <v>32</v>
      </c>
    </row>
    <row r="38" spans="1:23" ht="21" customHeight="1" outlineLevel="3" x14ac:dyDescent="0.2">
      <c r="A38" s="2">
        <v>30</v>
      </c>
      <c r="B38" s="3" t="s">
        <v>104</v>
      </c>
      <c r="C38" s="43" t="s">
        <v>105</v>
      </c>
      <c r="D38" s="43"/>
      <c r="E38" s="43"/>
      <c r="F38" s="43"/>
      <c r="G38" s="4" t="s">
        <v>106</v>
      </c>
      <c r="H38" s="5" t="s">
        <v>28</v>
      </c>
      <c r="I38" s="6">
        <v>144</v>
      </c>
      <c r="J38" s="6">
        <v>172</v>
      </c>
      <c r="K38" s="2">
        <v>5</v>
      </c>
      <c r="L38" s="7">
        <v>129.08000000000001</v>
      </c>
      <c r="M38" s="8"/>
      <c r="N38" s="9">
        <f t="shared" si="0"/>
        <v>0</v>
      </c>
      <c r="O38" s="10">
        <f>0.076*M38</f>
        <v>0</v>
      </c>
      <c r="P38" s="11">
        <f>0.00411*M38</f>
        <v>0</v>
      </c>
      <c r="Q38" s="12"/>
      <c r="R38" s="13" t="s">
        <v>107</v>
      </c>
      <c r="S38" s="13" t="s">
        <v>30</v>
      </c>
      <c r="T38" s="14"/>
      <c r="U38" s="3" t="str">
        <f>HYPERLINK("https://redcat-toys.ru/api/getInfo/image/fb715d83-b0ce-11ec-a211-ac1f6b442185")</f>
        <v>https://redcat-toys.ru/api/getInfo/image/fb715d83-b0ce-11ec-a211-ac1f6b442185</v>
      </c>
      <c r="V38" s="3" t="s">
        <v>108</v>
      </c>
      <c r="W38" s="3" t="s">
        <v>32</v>
      </c>
    </row>
    <row r="39" spans="1:23" ht="21" customHeight="1" outlineLevel="3" x14ac:dyDescent="0.2">
      <c r="A39" s="2">
        <v>31</v>
      </c>
      <c r="B39" s="3" t="s">
        <v>109</v>
      </c>
      <c r="C39" s="43" t="s">
        <v>110</v>
      </c>
      <c r="D39" s="43"/>
      <c r="E39" s="43"/>
      <c r="F39" s="43"/>
      <c r="G39" s="4" t="s">
        <v>111</v>
      </c>
      <c r="H39" s="5" t="s">
        <v>28</v>
      </c>
      <c r="I39" s="6">
        <v>80</v>
      </c>
      <c r="J39" s="9" t="s">
        <v>36</v>
      </c>
      <c r="K39" s="2">
        <v>5</v>
      </c>
      <c r="L39" s="7">
        <v>157.62</v>
      </c>
      <c r="M39" s="8"/>
      <c r="N39" s="9">
        <f t="shared" si="0"/>
        <v>0</v>
      </c>
      <c r="O39" s="10">
        <f>0.132*M39</f>
        <v>0</v>
      </c>
      <c r="P39" s="16">
        <f>0.0004*M39</f>
        <v>0</v>
      </c>
      <c r="Q39" s="12"/>
      <c r="R39" s="13" t="s">
        <v>112</v>
      </c>
      <c r="S39" s="13" t="s">
        <v>30</v>
      </c>
      <c r="T39" s="14"/>
      <c r="U39" s="3" t="str">
        <f>HYPERLINK("https://redcat-toys.ru/api/getInfo/image/c01367bb-bbf2-11ed-a230-00155d82e902")</f>
        <v>https://redcat-toys.ru/api/getInfo/image/c01367bb-bbf2-11ed-a230-00155d82e902</v>
      </c>
      <c r="V39" s="3" t="s">
        <v>113</v>
      </c>
      <c r="W39" s="3" t="s">
        <v>32</v>
      </c>
    </row>
    <row r="40" spans="1:23" ht="21" customHeight="1" outlineLevel="3" x14ac:dyDescent="0.2">
      <c r="A40" s="2">
        <v>32</v>
      </c>
      <c r="B40" s="3" t="s">
        <v>109</v>
      </c>
      <c r="C40" s="43" t="s">
        <v>110</v>
      </c>
      <c r="D40" s="43"/>
      <c r="E40" s="43"/>
      <c r="F40" s="43"/>
      <c r="G40" s="4" t="s">
        <v>111</v>
      </c>
      <c r="H40" s="5" t="s">
        <v>28</v>
      </c>
      <c r="I40" s="6">
        <v>160</v>
      </c>
      <c r="J40" s="9" t="s">
        <v>36</v>
      </c>
      <c r="K40" s="2">
        <v>5</v>
      </c>
      <c r="L40" s="7">
        <v>157.62</v>
      </c>
      <c r="M40" s="8"/>
      <c r="N40" s="9">
        <f t="shared" si="0"/>
        <v>0</v>
      </c>
      <c r="O40" s="10">
        <f>0.132*M40</f>
        <v>0</v>
      </c>
      <c r="P40" s="16">
        <f>0.0004*M40</f>
        <v>0</v>
      </c>
      <c r="Q40" s="12"/>
      <c r="R40" s="13" t="s">
        <v>112</v>
      </c>
      <c r="S40" s="13" t="s">
        <v>30</v>
      </c>
      <c r="T40" s="14"/>
      <c r="U40" s="3" t="str">
        <f>HYPERLINK("https://redcat-toys.ru/api/getInfo/image/c01367bb-bbf2-11ed-a230-00155d82e902")</f>
        <v>https://redcat-toys.ru/api/getInfo/image/c01367bb-bbf2-11ed-a230-00155d82e902</v>
      </c>
      <c r="V40" s="3" t="s">
        <v>113</v>
      </c>
      <c r="W40" s="3" t="s">
        <v>32</v>
      </c>
    </row>
    <row r="41" spans="1:23" ht="21" customHeight="1" outlineLevel="3" x14ac:dyDescent="0.2">
      <c r="A41" s="2">
        <v>33</v>
      </c>
      <c r="B41" s="3" t="s">
        <v>114</v>
      </c>
      <c r="C41" s="43" t="s">
        <v>115</v>
      </c>
      <c r="D41" s="43"/>
      <c r="E41" s="43"/>
      <c r="F41" s="43"/>
      <c r="G41" s="4" t="s">
        <v>116</v>
      </c>
      <c r="H41" s="5" t="s">
        <v>28</v>
      </c>
      <c r="I41" s="6">
        <v>96</v>
      </c>
      <c r="J41" s="9" t="s">
        <v>36</v>
      </c>
      <c r="K41" s="2">
        <v>5</v>
      </c>
      <c r="L41" s="7">
        <v>140.9</v>
      </c>
      <c r="M41" s="8"/>
      <c r="N41" s="9">
        <f t="shared" si="0"/>
        <v>0</v>
      </c>
      <c r="O41" s="10">
        <f>0.118*M41</f>
        <v>0</v>
      </c>
      <c r="P41" s="11">
        <f>0.00227*M41</f>
        <v>0</v>
      </c>
      <c r="Q41" s="12"/>
      <c r="R41" s="13" t="s">
        <v>117</v>
      </c>
      <c r="S41" s="13" t="s">
        <v>30</v>
      </c>
      <c r="T41" s="14"/>
      <c r="U41" s="3" t="str">
        <f>HYPERLINK("https://redcat-toys.ru/api/getInfo/image/0ec8b967-9e5c-11ea-a248-ac1f6b442184")</f>
        <v>https://redcat-toys.ru/api/getInfo/image/0ec8b967-9e5c-11ea-a248-ac1f6b442184</v>
      </c>
      <c r="V41" s="3" t="s">
        <v>118</v>
      </c>
      <c r="W41" s="3" t="s">
        <v>32</v>
      </c>
    </row>
    <row r="42" spans="1:23" ht="21" customHeight="1" outlineLevel="3" x14ac:dyDescent="0.2">
      <c r="A42" s="2">
        <v>34</v>
      </c>
      <c r="B42" s="3" t="s">
        <v>119</v>
      </c>
      <c r="C42" s="43" t="s">
        <v>120</v>
      </c>
      <c r="D42" s="43"/>
      <c r="E42" s="43"/>
      <c r="F42" s="43"/>
      <c r="G42" s="4" t="s">
        <v>121</v>
      </c>
      <c r="H42" s="5" t="s">
        <v>28</v>
      </c>
      <c r="I42" s="6">
        <v>120</v>
      </c>
      <c r="J42" s="9" t="s">
        <v>36</v>
      </c>
      <c r="K42" s="2">
        <v>4</v>
      </c>
      <c r="L42" s="7">
        <v>181.82</v>
      </c>
      <c r="M42" s="8"/>
      <c r="N42" s="9">
        <f t="shared" si="0"/>
        <v>0</v>
      </c>
      <c r="O42" s="10">
        <f>0.161*M42</f>
        <v>0</v>
      </c>
      <c r="P42" s="11">
        <f>0.00397*M42</f>
        <v>0</v>
      </c>
      <c r="Q42" s="12"/>
      <c r="R42" s="13" t="s">
        <v>122</v>
      </c>
      <c r="S42" s="13" t="s">
        <v>30</v>
      </c>
      <c r="T42" s="14"/>
      <c r="U42" s="3" t="str">
        <f>HYPERLINK("https://redcat-toys.ru/api/getInfo/image/7f4b1999-3ef0-11f1-a294-00155d82e908")</f>
        <v>https://redcat-toys.ru/api/getInfo/image/7f4b1999-3ef0-11f1-a294-00155d82e908</v>
      </c>
      <c r="V42" s="3" t="s">
        <v>123</v>
      </c>
      <c r="W42" s="3" t="s">
        <v>32</v>
      </c>
    </row>
    <row r="43" spans="1:23" ht="21" customHeight="1" outlineLevel="3" x14ac:dyDescent="0.2">
      <c r="A43" s="2">
        <v>35</v>
      </c>
      <c r="B43" s="3" t="s">
        <v>124</v>
      </c>
      <c r="C43" s="43" t="s">
        <v>125</v>
      </c>
      <c r="D43" s="43"/>
      <c r="E43" s="43"/>
      <c r="F43" s="43"/>
      <c r="G43" s="4" t="s">
        <v>126</v>
      </c>
      <c r="H43" s="5" t="s">
        <v>28</v>
      </c>
      <c r="I43" s="6">
        <v>100</v>
      </c>
      <c r="J43" s="9" t="s">
        <v>36</v>
      </c>
      <c r="K43" s="2">
        <v>4</v>
      </c>
      <c r="L43" s="7">
        <v>181.82</v>
      </c>
      <c r="M43" s="8"/>
      <c r="N43" s="9">
        <f t="shared" si="0"/>
        <v>0</v>
      </c>
      <c r="O43" s="10">
        <f>0.159*M43</f>
        <v>0</v>
      </c>
      <c r="P43" s="11">
        <f>0.00687*M43</f>
        <v>0</v>
      </c>
      <c r="Q43" s="12"/>
      <c r="R43" s="13" t="s">
        <v>127</v>
      </c>
      <c r="S43" s="13" t="s">
        <v>30</v>
      </c>
      <c r="T43" s="14"/>
      <c r="U43" s="3" t="str">
        <f>HYPERLINK("https://redcat-toys.ru/api/getInfo/image/015801c4-3ef1-11f1-a294-00155d82e908")</f>
        <v>https://redcat-toys.ru/api/getInfo/image/015801c4-3ef1-11f1-a294-00155d82e908</v>
      </c>
      <c r="V43" s="3" t="s">
        <v>128</v>
      </c>
      <c r="W43" s="3" t="s">
        <v>32</v>
      </c>
    </row>
    <row r="44" spans="1:23" ht="21" customHeight="1" outlineLevel="3" x14ac:dyDescent="0.2">
      <c r="A44" s="2">
        <v>36</v>
      </c>
      <c r="B44" s="3" t="s">
        <v>129</v>
      </c>
      <c r="C44" s="43" t="s">
        <v>130</v>
      </c>
      <c r="D44" s="43"/>
      <c r="E44" s="43"/>
      <c r="F44" s="43"/>
      <c r="G44" s="4" t="s">
        <v>131</v>
      </c>
      <c r="H44" s="5" t="s">
        <v>28</v>
      </c>
      <c r="I44" s="6">
        <v>90</v>
      </c>
      <c r="J44" s="9" t="s">
        <v>36</v>
      </c>
      <c r="K44" s="2">
        <v>3</v>
      </c>
      <c r="L44" s="7">
        <v>197.98</v>
      </c>
      <c r="M44" s="8"/>
      <c r="N44" s="9">
        <f t="shared" si="0"/>
        <v>0</v>
      </c>
      <c r="O44" s="10">
        <f>0.161*M44</f>
        <v>0</v>
      </c>
      <c r="P44" s="11">
        <f>0.00142*M44</f>
        <v>0</v>
      </c>
      <c r="Q44" s="12"/>
      <c r="R44" s="13" t="s">
        <v>132</v>
      </c>
      <c r="S44" s="13" t="s">
        <v>30</v>
      </c>
      <c r="T44" s="14"/>
      <c r="U44" s="3" t="str">
        <f>HYPERLINK("https://redcat-toys.ru/api/getInfo/image/d4da348a-3eee-11f1-a294-00155d82e908")</f>
        <v>https://redcat-toys.ru/api/getInfo/image/d4da348a-3eee-11f1-a294-00155d82e908</v>
      </c>
      <c r="V44" s="3" t="s">
        <v>133</v>
      </c>
      <c r="W44" s="3" t="s">
        <v>32</v>
      </c>
    </row>
    <row r="45" spans="1:23" ht="21" customHeight="1" outlineLevel="3" x14ac:dyDescent="0.2">
      <c r="A45" s="2">
        <v>37</v>
      </c>
      <c r="B45" s="3" t="s">
        <v>134</v>
      </c>
      <c r="C45" s="43" t="s">
        <v>135</v>
      </c>
      <c r="D45" s="43"/>
      <c r="E45" s="43"/>
      <c r="F45" s="43"/>
      <c r="G45" s="4" t="s">
        <v>136</v>
      </c>
      <c r="H45" s="5" t="s">
        <v>28</v>
      </c>
      <c r="I45" s="6">
        <v>96</v>
      </c>
      <c r="J45" s="9" t="s">
        <v>36</v>
      </c>
      <c r="K45" s="2">
        <v>5</v>
      </c>
      <c r="L45" s="7">
        <v>156.66</v>
      </c>
      <c r="M45" s="8"/>
      <c r="N45" s="9">
        <f t="shared" si="0"/>
        <v>0</v>
      </c>
      <c r="O45" s="15">
        <f>0.14*M45</f>
        <v>0</v>
      </c>
      <c r="P45" s="11">
        <f>0.00357*M45</f>
        <v>0</v>
      </c>
      <c r="Q45" s="12"/>
      <c r="R45" s="13" t="s">
        <v>137</v>
      </c>
      <c r="S45" s="13" t="s">
        <v>30</v>
      </c>
      <c r="T45" s="14"/>
      <c r="U45" s="3" t="str">
        <f>HYPERLINK("https://redcat-toys.ru/api/getInfo/image/15e78977-9e5b-11ea-a248-ac1f6b442184")</f>
        <v>https://redcat-toys.ru/api/getInfo/image/15e78977-9e5b-11ea-a248-ac1f6b442184</v>
      </c>
      <c r="V45" s="3" t="s">
        <v>138</v>
      </c>
      <c r="W45" s="3" t="s">
        <v>32</v>
      </c>
    </row>
    <row r="46" spans="1:23" ht="21" customHeight="1" outlineLevel="3" x14ac:dyDescent="0.2">
      <c r="A46" s="2">
        <v>38</v>
      </c>
      <c r="B46" s="3" t="s">
        <v>139</v>
      </c>
      <c r="C46" s="43" t="s">
        <v>140</v>
      </c>
      <c r="D46" s="43"/>
      <c r="E46" s="43"/>
      <c r="F46" s="43"/>
      <c r="G46" s="4" t="s">
        <v>141</v>
      </c>
      <c r="H46" s="5" t="s">
        <v>28</v>
      </c>
      <c r="I46" s="6">
        <v>72</v>
      </c>
      <c r="J46" s="9" t="s">
        <v>36</v>
      </c>
      <c r="K46" s="2">
        <v>4</v>
      </c>
      <c r="L46" s="7">
        <v>168.57</v>
      </c>
      <c r="M46" s="8"/>
      <c r="N46" s="9">
        <f t="shared" si="0"/>
        <v>0</v>
      </c>
      <c r="O46" s="10">
        <f>0.138*M46</f>
        <v>0</v>
      </c>
      <c r="P46" s="11">
        <f>0.00531*M46</f>
        <v>0</v>
      </c>
      <c r="Q46" s="12"/>
      <c r="R46" s="13" t="s">
        <v>142</v>
      </c>
      <c r="S46" s="13" t="s">
        <v>30</v>
      </c>
      <c r="T46" s="14"/>
      <c r="U46" s="3" t="str">
        <f>HYPERLINK("https://redcat-toys.ru/api/getInfo/image/c8983db0-9e5b-11ea-a248-ac1f6b442184")</f>
        <v>https://redcat-toys.ru/api/getInfo/image/c8983db0-9e5b-11ea-a248-ac1f6b442184</v>
      </c>
      <c r="V46" s="3" t="s">
        <v>143</v>
      </c>
      <c r="W46" s="3" t="s">
        <v>32</v>
      </c>
    </row>
    <row r="47" spans="1:23" ht="21" customHeight="1" outlineLevel="3" x14ac:dyDescent="0.2">
      <c r="A47" s="2">
        <v>39</v>
      </c>
      <c r="B47" s="3" t="s">
        <v>139</v>
      </c>
      <c r="C47" s="43" t="s">
        <v>140</v>
      </c>
      <c r="D47" s="43"/>
      <c r="E47" s="43"/>
      <c r="F47" s="43"/>
      <c r="G47" s="4" t="s">
        <v>141</v>
      </c>
      <c r="H47" s="5" t="s">
        <v>28</v>
      </c>
      <c r="I47" s="6">
        <v>96</v>
      </c>
      <c r="J47" s="9" t="s">
        <v>36</v>
      </c>
      <c r="K47" s="2">
        <v>4</v>
      </c>
      <c r="L47" s="7">
        <v>168.57</v>
      </c>
      <c r="M47" s="8"/>
      <c r="N47" s="9">
        <f t="shared" si="0"/>
        <v>0</v>
      </c>
      <c r="O47" s="10">
        <f>0.138*M47</f>
        <v>0</v>
      </c>
      <c r="P47" s="11">
        <f>0.00531*M47</f>
        <v>0</v>
      </c>
      <c r="Q47" s="12"/>
      <c r="R47" s="13" t="s">
        <v>142</v>
      </c>
      <c r="S47" s="13" t="s">
        <v>30</v>
      </c>
      <c r="T47" s="14"/>
      <c r="U47" s="3" t="str">
        <f>HYPERLINK("https://redcat-toys.ru/api/getInfo/image/c8983db0-9e5b-11ea-a248-ac1f6b442184")</f>
        <v>https://redcat-toys.ru/api/getInfo/image/c8983db0-9e5b-11ea-a248-ac1f6b442184</v>
      </c>
      <c r="V47" s="3" t="s">
        <v>143</v>
      </c>
      <c r="W47" s="3" t="s">
        <v>32</v>
      </c>
    </row>
    <row r="48" spans="1:23" ht="21" customHeight="1" outlineLevel="3" x14ac:dyDescent="0.2">
      <c r="A48" s="2">
        <v>40</v>
      </c>
      <c r="B48" s="3" t="s">
        <v>139</v>
      </c>
      <c r="C48" s="43" t="s">
        <v>140</v>
      </c>
      <c r="D48" s="43"/>
      <c r="E48" s="43"/>
      <c r="F48" s="43"/>
      <c r="G48" s="4" t="s">
        <v>141</v>
      </c>
      <c r="H48" s="5" t="s">
        <v>28</v>
      </c>
      <c r="I48" s="6">
        <v>144</v>
      </c>
      <c r="J48" s="9" t="s">
        <v>36</v>
      </c>
      <c r="K48" s="2">
        <v>4</v>
      </c>
      <c r="L48" s="7">
        <v>168.57</v>
      </c>
      <c r="M48" s="8"/>
      <c r="N48" s="9">
        <f t="shared" si="0"/>
        <v>0</v>
      </c>
      <c r="O48" s="10">
        <f>0.138*M48</f>
        <v>0</v>
      </c>
      <c r="P48" s="11">
        <f>0.00531*M48</f>
        <v>0</v>
      </c>
      <c r="Q48" s="12"/>
      <c r="R48" s="13" t="s">
        <v>142</v>
      </c>
      <c r="S48" s="13" t="s">
        <v>30</v>
      </c>
      <c r="T48" s="14"/>
      <c r="U48" s="3" t="str">
        <f>HYPERLINK("https://redcat-toys.ru/api/getInfo/image/c8983db0-9e5b-11ea-a248-ac1f6b442184")</f>
        <v>https://redcat-toys.ru/api/getInfo/image/c8983db0-9e5b-11ea-a248-ac1f6b442184</v>
      </c>
      <c r="V48" s="3" t="s">
        <v>143</v>
      </c>
      <c r="W48" s="3" t="s">
        <v>32</v>
      </c>
    </row>
    <row r="49" spans="1:23" ht="23.1" customHeight="1" outlineLevel="2" x14ac:dyDescent="0.2">
      <c r="A49" s="42" t="s">
        <v>144</v>
      </c>
      <c r="B49" s="42"/>
      <c r="C49" s="42"/>
      <c r="D49" s="42"/>
      <c r="E49" s="42"/>
      <c r="F49" s="42"/>
    </row>
    <row r="50" spans="1:23" ht="23.1" customHeight="1" outlineLevel="3" x14ac:dyDescent="0.2">
      <c r="A50" s="44" t="s">
        <v>145</v>
      </c>
      <c r="B50" s="44"/>
      <c r="C50" s="44"/>
      <c r="D50" s="44"/>
      <c r="E50" s="44"/>
      <c r="F50" s="44"/>
    </row>
    <row r="51" spans="1:23" ht="23.1" customHeight="1" outlineLevel="4" x14ac:dyDescent="0.2">
      <c r="A51" s="45" t="s">
        <v>146</v>
      </c>
      <c r="B51" s="45"/>
      <c r="C51" s="45"/>
      <c r="D51" s="45"/>
      <c r="E51" s="45"/>
      <c r="F51" s="45"/>
    </row>
    <row r="52" spans="1:23" ht="21" customHeight="1" outlineLevel="5" x14ac:dyDescent="0.2">
      <c r="A52" s="2">
        <v>41</v>
      </c>
      <c r="B52" s="3" t="s">
        <v>147</v>
      </c>
      <c r="C52" s="43" t="s">
        <v>148</v>
      </c>
      <c r="D52" s="43"/>
      <c r="E52" s="43"/>
      <c r="F52" s="43"/>
      <c r="G52" s="4" t="s">
        <v>149</v>
      </c>
      <c r="H52" s="5"/>
      <c r="I52" s="6">
        <v>10</v>
      </c>
      <c r="J52" s="6">
        <v>2</v>
      </c>
      <c r="K52" s="2">
        <v>1</v>
      </c>
      <c r="L52" s="7">
        <v>495.9</v>
      </c>
      <c r="M52" s="8"/>
      <c r="N52" s="9">
        <f>L52*M52</f>
        <v>0</v>
      </c>
      <c r="O52" s="10">
        <f>0.588*M52</f>
        <v>0</v>
      </c>
      <c r="P52" s="11">
        <f>0.00336*M52</f>
        <v>0</v>
      </c>
      <c r="Q52" s="12"/>
      <c r="R52" s="13" t="s">
        <v>150</v>
      </c>
      <c r="S52" s="13" t="s">
        <v>151</v>
      </c>
      <c r="T52" s="14" t="s">
        <v>152</v>
      </c>
      <c r="U52" s="3" t="str">
        <f>HYPERLINK("https://redcat-toys.ru/api/getInfo/image/b15f4522-0a13-11f0-a279-00155d82e908")</f>
        <v>https://redcat-toys.ru/api/getInfo/image/b15f4522-0a13-11f0-a279-00155d82e908</v>
      </c>
      <c r="V52" s="3" t="s">
        <v>153</v>
      </c>
      <c r="W52" s="3" t="s">
        <v>154</v>
      </c>
    </row>
    <row r="53" spans="1:23" ht="21" customHeight="1" outlineLevel="5" x14ac:dyDescent="0.2">
      <c r="A53" s="2">
        <v>42</v>
      </c>
      <c r="B53" s="3" t="s">
        <v>155</v>
      </c>
      <c r="C53" s="43" t="s">
        <v>156</v>
      </c>
      <c r="D53" s="43"/>
      <c r="E53" s="43"/>
      <c r="F53" s="43"/>
      <c r="G53" s="4" t="s">
        <v>157</v>
      </c>
      <c r="H53" s="5"/>
      <c r="I53" s="6">
        <v>10</v>
      </c>
      <c r="J53" s="6">
        <v>2</v>
      </c>
      <c r="K53" s="2">
        <v>1</v>
      </c>
      <c r="L53" s="7">
        <v>533.99</v>
      </c>
      <c r="M53" s="8"/>
      <c r="N53" s="9">
        <f>L53*M53</f>
        <v>0</v>
      </c>
      <c r="O53" s="10">
        <f>0.568*M53</f>
        <v>0</v>
      </c>
      <c r="P53" s="11">
        <f>0.00364*M53</f>
        <v>0</v>
      </c>
      <c r="Q53" s="12"/>
      <c r="R53" s="13" t="s">
        <v>158</v>
      </c>
      <c r="S53" s="13" t="s">
        <v>151</v>
      </c>
      <c r="T53" s="14" t="s">
        <v>152</v>
      </c>
      <c r="U53" s="3" t="str">
        <f>HYPERLINK("https://redcat-toys.ru/api/getInfo/image/7508705f-f728-11ee-a25d-00155d82e908")</f>
        <v>https://redcat-toys.ru/api/getInfo/image/7508705f-f728-11ee-a25d-00155d82e908</v>
      </c>
      <c r="V53" s="3" t="s">
        <v>159</v>
      </c>
      <c r="W53" s="3" t="s">
        <v>160</v>
      </c>
    </row>
    <row r="54" spans="1:23" ht="23.1" customHeight="1" outlineLevel="4" x14ac:dyDescent="0.2">
      <c r="A54" s="45" t="s">
        <v>161</v>
      </c>
      <c r="B54" s="45"/>
      <c r="C54" s="45"/>
      <c r="D54" s="45"/>
      <c r="E54" s="45"/>
      <c r="F54" s="45"/>
    </row>
    <row r="55" spans="1:23" ht="21" customHeight="1" outlineLevel="5" x14ac:dyDescent="0.2">
      <c r="A55" s="2">
        <v>43</v>
      </c>
      <c r="B55" s="3" t="s">
        <v>162</v>
      </c>
      <c r="C55" s="43" t="s">
        <v>163</v>
      </c>
      <c r="D55" s="43"/>
      <c r="E55" s="43"/>
      <c r="F55" s="43"/>
      <c r="G55" s="4" t="s">
        <v>164</v>
      </c>
      <c r="H55" s="5"/>
      <c r="I55" s="6">
        <v>10</v>
      </c>
      <c r="J55" s="6">
        <v>1</v>
      </c>
      <c r="K55" s="2">
        <v>1</v>
      </c>
      <c r="L55" s="7">
        <v>579.9</v>
      </c>
      <c r="M55" s="8"/>
      <c r="N55" s="9">
        <f>L55*M55</f>
        <v>0</v>
      </c>
      <c r="O55" s="15">
        <f>0.73*M55</f>
        <v>0</v>
      </c>
      <c r="P55" s="11">
        <f>0.00528*M55</f>
        <v>0</v>
      </c>
      <c r="Q55" s="12"/>
      <c r="R55" s="13" t="s">
        <v>165</v>
      </c>
      <c r="S55" s="13" t="s">
        <v>151</v>
      </c>
      <c r="T55" s="14" t="s">
        <v>152</v>
      </c>
      <c r="U55" s="3" t="str">
        <f>HYPERLINK("https://redcat-toys.ru/api/getInfo/image/feffa39b-0a17-11f0-a279-00155d82e908")</f>
        <v>https://redcat-toys.ru/api/getInfo/image/feffa39b-0a17-11f0-a279-00155d82e908</v>
      </c>
      <c r="V55" s="3" t="s">
        <v>166</v>
      </c>
      <c r="W55" s="3" t="s">
        <v>160</v>
      </c>
    </row>
    <row r="56" spans="1:23" ht="23.1" customHeight="1" outlineLevel="3" x14ac:dyDescent="0.2">
      <c r="A56" s="44" t="s">
        <v>167</v>
      </c>
      <c r="B56" s="44"/>
      <c r="C56" s="44"/>
      <c r="D56" s="44"/>
      <c r="E56" s="44"/>
      <c r="F56" s="44"/>
    </row>
    <row r="57" spans="1:23" ht="23.1" customHeight="1" outlineLevel="4" x14ac:dyDescent="0.2">
      <c r="A57" s="45" t="s">
        <v>168</v>
      </c>
      <c r="B57" s="45"/>
      <c r="C57" s="45"/>
      <c r="D57" s="45"/>
      <c r="E57" s="45"/>
      <c r="F57" s="45"/>
    </row>
    <row r="58" spans="1:23" ht="23.1" customHeight="1" outlineLevel="5" x14ac:dyDescent="0.2">
      <c r="A58" s="46" t="s">
        <v>169</v>
      </c>
      <c r="B58" s="46"/>
      <c r="C58" s="46"/>
      <c r="D58" s="46"/>
      <c r="E58" s="46"/>
      <c r="F58" s="46"/>
    </row>
    <row r="59" spans="1:23" ht="23.1" customHeight="1" outlineLevel="6" x14ac:dyDescent="0.2">
      <c r="A59" s="47" t="s">
        <v>170</v>
      </c>
      <c r="B59" s="47"/>
      <c r="C59" s="47"/>
      <c r="D59" s="47"/>
      <c r="E59" s="47"/>
      <c r="F59" s="47"/>
    </row>
    <row r="60" spans="1:23" ht="23.1" customHeight="1" outlineLevel="7" x14ac:dyDescent="0.2">
      <c r="A60" s="48" t="s">
        <v>171</v>
      </c>
      <c r="B60" s="48"/>
      <c r="C60" s="48"/>
      <c r="D60" s="48"/>
      <c r="E60" s="48"/>
      <c r="F60" s="48"/>
    </row>
    <row r="61" spans="1:23" ht="21" customHeight="1" outlineLevel="7" x14ac:dyDescent="0.2">
      <c r="A61" s="17">
        <v>44</v>
      </c>
      <c r="B61" s="18" t="s">
        <v>172</v>
      </c>
      <c r="C61" s="49" t="s">
        <v>173</v>
      </c>
      <c r="D61" s="49"/>
      <c r="E61" s="49"/>
      <c r="F61" s="49"/>
      <c r="G61" s="19" t="s">
        <v>174</v>
      </c>
      <c r="H61" s="20"/>
      <c r="I61" s="21">
        <v>12</v>
      </c>
      <c r="J61" s="21">
        <v>258</v>
      </c>
      <c r="K61" s="17">
        <v>2</v>
      </c>
      <c r="L61" s="22">
        <v>358.59</v>
      </c>
      <c r="M61" s="8"/>
      <c r="N61" s="23">
        <f t="shared" ref="N61:N76" si="1">L61*M61</f>
        <v>0</v>
      </c>
      <c r="O61" s="24">
        <f>0.314*M61</f>
        <v>0</v>
      </c>
      <c r="P61" s="25">
        <f>0.00154*M61</f>
        <v>0</v>
      </c>
      <c r="Q61" s="26" t="s">
        <v>175</v>
      </c>
      <c r="R61" s="27" t="s">
        <v>176</v>
      </c>
      <c r="S61" s="27" t="s">
        <v>151</v>
      </c>
      <c r="T61" s="28"/>
      <c r="U61" s="18" t="str">
        <f>HYPERLINK("https://redcat-toys.ru/api/getInfo/image/9d27c0d1-2814-11f1-a291-00155d82e908")</f>
        <v>https://redcat-toys.ru/api/getInfo/image/9d27c0d1-2814-11f1-a291-00155d82e908</v>
      </c>
      <c r="V61" s="18" t="s">
        <v>177</v>
      </c>
      <c r="W61" s="18" t="s">
        <v>178</v>
      </c>
    </row>
    <row r="62" spans="1:23" ht="21" customHeight="1" outlineLevel="7" x14ac:dyDescent="0.2">
      <c r="A62" s="17">
        <v>45</v>
      </c>
      <c r="B62" s="18" t="s">
        <v>179</v>
      </c>
      <c r="C62" s="49" t="s">
        <v>180</v>
      </c>
      <c r="D62" s="49"/>
      <c r="E62" s="49"/>
      <c r="F62" s="49"/>
      <c r="G62" s="19" t="s">
        <v>181</v>
      </c>
      <c r="H62" s="20"/>
      <c r="I62" s="21">
        <v>12</v>
      </c>
      <c r="J62" s="21">
        <v>32</v>
      </c>
      <c r="K62" s="17">
        <v>2</v>
      </c>
      <c r="L62" s="22">
        <v>358.59</v>
      </c>
      <c r="M62" s="8"/>
      <c r="N62" s="23">
        <f t="shared" si="1"/>
        <v>0</v>
      </c>
      <c r="O62" s="24">
        <f>0.307*M62</f>
        <v>0</v>
      </c>
      <c r="P62" s="25">
        <f>0.00088*M62</f>
        <v>0</v>
      </c>
      <c r="Q62" s="26" t="s">
        <v>175</v>
      </c>
      <c r="R62" s="27" t="s">
        <v>182</v>
      </c>
      <c r="S62" s="27" t="s">
        <v>151</v>
      </c>
      <c r="T62" s="28"/>
      <c r="U62" s="18" t="str">
        <f>HYPERLINK("https://redcat-toys.ru/api/getInfo/image/6cbc395f-2819-11f1-a291-00155d82e908")</f>
        <v>https://redcat-toys.ru/api/getInfo/image/6cbc395f-2819-11f1-a291-00155d82e908</v>
      </c>
      <c r="V62" s="18"/>
      <c r="W62" s="18" t="s">
        <v>178</v>
      </c>
    </row>
    <row r="63" spans="1:23" ht="21" customHeight="1" outlineLevel="7" x14ac:dyDescent="0.2">
      <c r="A63" s="17">
        <v>46</v>
      </c>
      <c r="B63" s="18" t="s">
        <v>183</v>
      </c>
      <c r="C63" s="49" t="s">
        <v>184</v>
      </c>
      <c r="D63" s="49"/>
      <c r="E63" s="49"/>
      <c r="F63" s="49"/>
      <c r="G63" s="19" t="s">
        <v>185</v>
      </c>
      <c r="H63" s="20"/>
      <c r="I63" s="21">
        <v>12</v>
      </c>
      <c r="J63" s="21">
        <v>406</v>
      </c>
      <c r="K63" s="17">
        <v>2</v>
      </c>
      <c r="L63" s="22">
        <v>358.59</v>
      </c>
      <c r="M63" s="8"/>
      <c r="N63" s="23">
        <f t="shared" si="1"/>
        <v>0</v>
      </c>
      <c r="O63" s="24">
        <f>0.307*M63</f>
        <v>0</v>
      </c>
      <c r="P63" s="25">
        <f>0.00161*M63</f>
        <v>0</v>
      </c>
      <c r="Q63" s="26" t="s">
        <v>175</v>
      </c>
      <c r="R63" s="27" t="s">
        <v>186</v>
      </c>
      <c r="S63" s="27" t="s">
        <v>151</v>
      </c>
      <c r="T63" s="28"/>
      <c r="U63" s="18" t="str">
        <f>HYPERLINK("https://redcat-toys.ru/api/getInfo/image/421bd59a-2814-11f1-a291-00155d82e908")</f>
        <v>https://redcat-toys.ru/api/getInfo/image/421bd59a-2814-11f1-a291-00155d82e908</v>
      </c>
      <c r="V63" s="18" t="s">
        <v>177</v>
      </c>
      <c r="W63" s="18" t="s">
        <v>178</v>
      </c>
    </row>
    <row r="64" spans="1:23" ht="21" customHeight="1" outlineLevel="7" x14ac:dyDescent="0.2">
      <c r="A64" s="17">
        <v>47</v>
      </c>
      <c r="B64" s="18" t="s">
        <v>187</v>
      </c>
      <c r="C64" s="49" t="s">
        <v>188</v>
      </c>
      <c r="D64" s="49"/>
      <c r="E64" s="49"/>
      <c r="F64" s="49"/>
      <c r="G64" s="19" t="s">
        <v>189</v>
      </c>
      <c r="H64" s="20"/>
      <c r="I64" s="21">
        <v>12</v>
      </c>
      <c r="J64" s="21">
        <v>253</v>
      </c>
      <c r="K64" s="17">
        <v>2</v>
      </c>
      <c r="L64" s="22">
        <v>358.59</v>
      </c>
      <c r="M64" s="8"/>
      <c r="N64" s="23">
        <f t="shared" si="1"/>
        <v>0</v>
      </c>
      <c r="O64" s="29">
        <f>0.3*M64</f>
        <v>0</v>
      </c>
      <c r="P64" s="25">
        <f>0.00148*M64</f>
        <v>0</v>
      </c>
      <c r="Q64" s="26" t="s">
        <v>175</v>
      </c>
      <c r="R64" s="27" t="s">
        <v>190</v>
      </c>
      <c r="S64" s="27" t="s">
        <v>151</v>
      </c>
      <c r="T64" s="28"/>
      <c r="U64" s="18" t="str">
        <f>HYPERLINK("https://redcat-toys.ru/api/getInfo/image/25a1f9d0-2811-11f1-a291-00155d82e908")</f>
        <v>https://redcat-toys.ru/api/getInfo/image/25a1f9d0-2811-11f1-a291-00155d82e908</v>
      </c>
      <c r="V64" s="18" t="s">
        <v>177</v>
      </c>
      <c r="W64" s="18" t="s">
        <v>178</v>
      </c>
    </row>
    <row r="65" spans="1:23" ht="21" customHeight="1" outlineLevel="7" x14ac:dyDescent="0.2">
      <c r="A65" s="17">
        <v>48</v>
      </c>
      <c r="B65" s="18" t="s">
        <v>191</v>
      </c>
      <c r="C65" s="49" t="s">
        <v>192</v>
      </c>
      <c r="D65" s="49"/>
      <c r="E65" s="49"/>
      <c r="F65" s="49"/>
      <c r="G65" s="19" t="s">
        <v>193</v>
      </c>
      <c r="H65" s="20"/>
      <c r="I65" s="21">
        <v>12</v>
      </c>
      <c r="J65" s="21">
        <v>334</v>
      </c>
      <c r="K65" s="17">
        <v>2</v>
      </c>
      <c r="L65" s="22">
        <v>358.59</v>
      </c>
      <c r="M65" s="8"/>
      <c r="N65" s="23">
        <f t="shared" si="1"/>
        <v>0</v>
      </c>
      <c r="O65" s="24">
        <f>0.309*M65</f>
        <v>0</v>
      </c>
      <c r="P65" s="25">
        <f>0.00081*M65</f>
        <v>0</v>
      </c>
      <c r="Q65" s="26" t="s">
        <v>175</v>
      </c>
      <c r="R65" s="27" t="s">
        <v>194</v>
      </c>
      <c r="S65" s="27" t="s">
        <v>151</v>
      </c>
      <c r="T65" s="28"/>
      <c r="U65" s="18" t="str">
        <f>HYPERLINK("https://redcat-toys.ru/api/getInfo/image/e265462b-2814-11f1-a291-00155d82e908")</f>
        <v>https://redcat-toys.ru/api/getInfo/image/e265462b-2814-11f1-a291-00155d82e908</v>
      </c>
      <c r="V65" s="18" t="s">
        <v>177</v>
      </c>
      <c r="W65" s="18" t="s">
        <v>178</v>
      </c>
    </row>
    <row r="66" spans="1:23" ht="21" customHeight="1" outlineLevel="7" x14ac:dyDescent="0.2">
      <c r="A66" s="17">
        <v>49</v>
      </c>
      <c r="B66" s="18" t="s">
        <v>195</v>
      </c>
      <c r="C66" s="49" t="s">
        <v>196</v>
      </c>
      <c r="D66" s="49"/>
      <c r="E66" s="49"/>
      <c r="F66" s="49"/>
      <c r="G66" s="19" t="s">
        <v>197</v>
      </c>
      <c r="H66" s="20"/>
      <c r="I66" s="21">
        <v>12</v>
      </c>
      <c r="J66" s="21">
        <v>43</v>
      </c>
      <c r="K66" s="17">
        <v>2</v>
      </c>
      <c r="L66" s="22">
        <v>358.59</v>
      </c>
      <c r="M66" s="8"/>
      <c r="N66" s="23">
        <f t="shared" si="1"/>
        <v>0</v>
      </c>
      <c r="O66" s="24">
        <f>0.314*M66</f>
        <v>0</v>
      </c>
      <c r="P66" s="25">
        <f>0.00154*M66</f>
        <v>0</v>
      </c>
      <c r="Q66" s="26" t="s">
        <v>175</v>
      </c>
      <c r="R66" s="27" t="s">
        <v>198</v>
      </c>
      <c r="S66" s="27" t="s">
        <v>151</v>
      </c>
      <c r="T66" s="28"/>
      <c r="U66" s="18" t="str">
        <f>HYPERLINK("https://redcat-toys.ru/api/getInfo/image/05547f28-2819-11f1-a291-00155d82e908")</f>
        <v>https://redcat-toys.ru/api/getInfo/image/05547f28-2819-11f1-a291-00155d82e908</v>
      </c>
      <c r="V66" s="18"/>
      <c r="W66" s="18" t="s">
        <v>178</v>
      </c>
    </row>
    <row r="67" spans="1:23" ht="21" customHeight="1" outlineLevel="7" x14ac:dyDescent="0.2">
      <c r="A67" s="17">
        <v>50</v>
      </c>
      <c r="B67" s="18" t="s">
        <v>199</v>
      </c>
      <c r="C67" s="49" t="s">
        <v>200</v>
      </c>
      <c r="D67" s="49"/>
      <c r="E67" s="49"/>
      <c r="F67" s="49"/>
      <c r="G67" s="19" t="s">
        <v>201</v>
      </c>
      <c r="H67" s="20"/>
      <c r="I67" s="21">
        <v>12</v>
      </c>
      <c r="J67" s="21">
        <v>180</v>
      </c>
      <c r="K67" s="17">
        <v>2</v>
      </c>
      <c r="L67" s="22">
        <v>358.59</v>
      </c>
      <c r="M67" s="8"/>
      <c r="N67" s="23">
        <f t="shared" si="1"/>
        <v>0</v>
      </c>
      <c r="O67" s="24">
        <f>0.303*M67</f>
        <v>0</v>
      </c>
      <c r="P67" s="25">
        <f>0.00155*M67</f>
        <v>0</v>
      </c>
      <c r="Q67" s="26" t="s">
        <v>175</v>
      </c>
      <c r="R67" s="27" t="s">
        <v>202</v>
      </c>
      <c r="S67" s="27" t="s">
        <v>151</v>
      </c>
      <c r="T67" s="28"/>
      <c r="U67" s="18" t="str">
        <f>HYPERLINK("https://redcat-toys.ru/api/getInfo/image/2f7ca641-2819-11f1-a291-00155d82e908")</f>
        <v>https://redcat-toys.ru/api/getInfo/image/2f7ca641-2819-11f1-a291-00155d82e908</v>
      </c>
      <c r="V67" s="18"/>
      <c r="W67" s="18" t="s">
        <v>178</v>
      </c>
    </row>
    <row r="68" spans="1:23" ht="21" customHeight="1" outlineLevel="7" x14ac:dyDescent="0.2">
      <c r="A68" s="17">
        <v>51</v>
      </c>
      <c r="B68" s="18" t="s">
        <v>203</v>
      </c>
      <c r="C68" s="49" t="s">
        <v>204</v>
      </c>
      <c r="D68" s="49"/>
      <c r="E68" s="49"/>
      <c r="F68" s="49"/>
      <c r="G68" s="19" t="s">
        <v>205</v>
      </c>
      <c r="H68" s="20"/>
      <c r="I68" s="21">
        <v>12</v>
      </c>
      <c r="J68" s="21">
        <v>410</v>
      </c>
      <c r="K68" s="17">
        <v>2</v>
      </c>
      <c r="L68" s="22">
        <v>358.59</v>
      </c>
      <c r="M68" s="8"/>
      <c r="N68" s="23">
        <f t="shared" si="1"/>
        <v>0</v>
      </c>
      <c r="O68" s="24">
        <f>0.303*M68</f>
        <v>0</v>
      </c>
      <c r="P68" s="30">
        <f>0.0016*M68</f>
        <v>0</v>
      </c>
      <c r="Q68" s="26" t="s">
        <v>175</v>
      </c>
      <c r="R68" s="27" t="s">
        <v>206</v>
      </c>
      <c r="S68" s="27" t="s">
        <v>151</v>
      </c>
      <c r="T68" s="28"/>
      <c r="U68" s="18" t="str">
        <f>HYPERLINK("https://redcat-toys.ru/api/getInfo/image/b480afc4-2810-11f1-a291-00155d82e908")</f>
        <v>https://redcat-toys.ru/api/getInfo/image/b480afc4-2810-11f1-a291-00155d82e908</v>
      </c>
      <c r="V68" s="18" t="s">
        <v>177</v>
      </c>
      <c r="W68" s="18" t="s">
        <v>178</v>
      </c>
    </row>
    <row r="69" spans="1:23" ht="21" customHeight="1" outlineLevel="7" x14ac:dyDescent="0.2">
      <c r="A69" s="17">
        <v>52</v>
      </c>
      <c r="B69" s="18" t="s">
        <v>207</v>
      </c>
      <c r="C69" s="49" t="s">
        <v>208</v>
      </c>
      <c r="D69" s="49"/>
      <c r="E69" s="49"/>
      <c r="F69" s="49"/>
      <c r="G69" s="19" t="s">
        <v>209</v>
      </c>
      <c r="H69" s="20"/>
      <c r="I69" s="21">
        <v>12</v>
      </c>
      <c r="J69" s="21">
        <v>426</v>
      </c>
      <c r="K69" s="17">
        <v>2</v>
      </c>
      <c r="L69" s="22">
        <v>358.59</v>
      </c>
      <c r="M69" s="8"/>
      <c r="N69" s="23">
        <f t="shared" si="1"/>
        <v>0</v>
      </c>
      <c r="O69" s="24">
        <f>0.307*M69</f>
        <v>0</v>
      </c>
      <c r="P69" s="25">
        <f>0.00161*M69</f>
        <v>0</v>
      </c>
      <c r="Q69" s="26" t="s">
        <v>175</v>
      </c>
      <c r="R69" s="27" t="s">
        <v>210</v>
      </c>
      <c r="S69" s="27" t="s">
        <v>151</v>
      </c>
      <c r="T69" s="28"/>
      <c r="U69" s="18" t="str">
        <f>HYPERLINK("https://redcat-toys.ru/api/getInfo/image/4a00050d-2811-11f1-a291-00155d82e908")</f>
        <v>https://redcat-toys.ru/api/getInfo/image/4a00050d-2811-11f1-a291-00155d82e908</v>
      </c>
      <c r="V69" s="18" t="s">
        <v>177</v>
      </c>
      <c r="W69" s="18" t="s">
        <v>178</v>
      </c>
    </row>
    <row r="70" spans="1:23" ht="21" customHeight="1" outlineLevel="7" x14ac:dyDescent="0.2">
      <c r="A70" s="17">
        <v>53</v>
      </c>
      <c r="B70" s="18" t="s">
        <v>211</v>
      </c>
      <c r="C70" s="49" t="s">
        <v>212</v>
      </c>
      <c r="D70" s="49"/>
      <c r="E70" s="49"/>
      <c r="F70" s="49"/>
      <c r="G70" s="19" t="s">
        <v>213</v>
      </c>
      <c r="H70" s="20"/>
      <c r="I70" s="21">
        <v>12</v>
      </c>
      <c r="J70" s="21">
        <v>350</v>
      </c>
      <c r="K70" s="17">
        <v>2</v>
      </c>
      <c r="L70" s="22">
        <v>358.59</v>
      </c>
      <c r="M70" s="8"/>
      <c r="N70" s="23">
        <f t="shared" si="1"/>
        <v>0</v>
      </c>
      <c r="O70" s="24">
        <f>0.302*M70</f>
        <v>0</v>
      </c>
      <c r="P70" s="25">
        <f>0.00155*M70</f>
        <v>0</v>
      </c>
      <c r="Q70" s="26" t="s">
        <v>175</v>
      </c>
      <c r="R70" s="27" t="s">
        <v>214</v>
      </c>
      <c r="S70" s="27" t="s">
        <v>151</v>
      </c>
      <c r="T70" s="28"/>
      <c r="U70" s="18" t="str">
        <f>HYPERLINK("https://redcat-toys.ru/api/getInfo/image/ce1d4714-2813-11f1-a291-00155d82e908")</f>
        <v>https://redcat-toys.ru/api/getInfo/image/ce1d4714-2813-11f1-a291-00155d82e908</v>
      </c>
      <c r="V70" s="18" t="s">
        <v>177</v>
      </c>
      <c r="W70" s="18" t="s">
        <v>178</v>
      </c>
    </row>
    <row r="71" spans="1:23" ht="21" customHeight="1" outlineLevel="7" x14ac:dyDescent="0.2">
      <c r="A71" s="17">
        <v>54</v>
      </c>
      <c r="B71" s="18" t="s">
        <v>215</v>
      </c>
      <c r="C71" s="49" t="s">
        <v>216</v>
      </c>
      <c r="D71" s="49"/>
      <c r="E71" s="49"/>
      <c r="F71" s="49"/>
      <c r="G71" s="19" t="s">
        <v>217</v>
      </c>
      <c r="H71" s="20"/>
      <c r="I71" s="21">
        <v>12</v>
      </c>
      <c r="J71" s="21">
        <v>308</v>
      </c>
      <c r="K71" s="17">
        <v>2</v>
      </c>
      <c r="L71" s="22">
        <v>358.59</v>
      </c>
      <c r="M71" s="8"/>
      <c r="N71" s="23">
        <f t="shared" si="1"/>
        <v>0</v>
      </c>
      <c r="O71" s="24">
        <f>0.305*M71</f>
        <v>0</v>
      </c>
      <c r="P71" s="25">
        <f>0.00095*M71</f>
        <v>0</v>
      </c>
      <c r="Q71" s="26" t="s">
        <v>175</v>
      </c>
      <c r="R71" s="27" t="s">
        <v>218</v>
      </c>
      <c r="S71" s="27" t="s">
        <v>151</v>
      </c>
      <c r="T71" s="28"/>
      <c r="U71" s="18" t="str">
        <f>HYPERLINK("https://redcat-toys.ru/api/getInfo/image/6a8e923a-2814-11f1-a291-00155d82e908")</f>
        <v>https://redcat-toys.ru/api/getInfo/image/6a8e923a-2814-11f1-a291-00155d82e908</v>
      </c>
      <c r="V71" s="18"/>
      <c r="W71" s="18" t="s">
        <v>178</v>
      </c>
    </row>
    <row r="72" spans="1:23" ht="21" customHeight="1" outlineLevel="7" x14ac:dyDescent="0.2">
      <c r="A72" s="17">
        <v>55</v>
      </c>
      <c r="B72" s="18" t="s">
        <v>219</v>
      </c>
      <c r="C72" s="49" t="s">
        <v>220</v>
      </c>
      <c r="D72" s="49"/>
      <c r="E72" s="49"/>
      <c r="F72" s="49"/>
      <c r="G72" s="19" t="s">
        <v>221</v>
      </c>
      <c r="H72" s="20"/>
      <c r="I72" s="21">
        <v>12</v>
      </c>
      <c r="J72" s="21">
        <v>442</v>
      </c>
      <c r="K72" s="17">
        <v>2</v>
      </c>
      <c r="L72" s="22">
        <v>358.59</v>
      </c>
      <c r="M72" s="8"/>
      <c r="N72" s="23">
        <f t="shared" si="1"/>
        <v>0</v>
      </c>
      <c r="O72" s="24">
        <f>0.304*M72</f>
        <v>0</v>
      </c>
      <c r="P72" s="25">
        <f>0.00154*M72</f>
        <v>0</v>
      </c>
      <c r="Q72" s="26" t="s">
        <v>175</v>
      </c>
      <c r="R72" s="27" t="s">
        <v>222</v>
      </c>
      <c r="S72" s="27" t="s">
        <v>151</v>
      </c>
      <c r="T72" s="28"/>
      <c r="U72" s="18" t="str">
        <f>HYPERLINK("https://redcat-toys.ru/api/getInfo/image/f2575305-2813-11f1-a291-00155d82e908")</f>
        <v>https://redcat-toys.ru/api/getInfo/image/f2575305-2813-11f1-a291-00155d82e908</v>
      </c>
      <c r="V72" s="18" t="s">
        <v>177</v>
      </c>
      <c r="W72" s="18" t="s">
        <v>178</v>
      </c>
    </row>
    <row r="73" spans="1:23" ht="21" customHeight="1" outlineLevel="7" x14ac:dyDescent="0.2">
      <c r="A73" s="17">
        <v>56</v>
      </c>
      <c r="B73" s="18" t="s">
        <v>223</v>
      </c>
      <c r="C73" s="49" t="s">
        <v>224</v>
      </c>
      <c r="D73" s="49"/>
      <c r="E73" s="49"/>
      <c r="F73" s="49"/>
      <c r="G73" s="19" t="s">
        <v>225</v>
      </c>
      <c r="H73" s="20"/>
      <c r="I73" s="21">
        <v>12</v>
      </c>
      <c r="J73" s="21">
        <v>422</v>
      </c>
      <c r="K73" s="17">
        <v>2</v>
      </c>
      <c r="L73" s="22">
        <v>358.59</v>
      </c>
      <c r="M73" s="8"/>
      <c r="N73" s="23">
        <f t="shared" si="1"/>
        <v>0</v>
      </c>
      <c r="O73" s="24">
        <f>0.302*M73</f>
        <v>0</v>
      </c>
      <c r="P73" s="25">
        <f>0.00103*M73</f>
        <v>0</v>
      </c>
      <c r="Q73" s="26" t="s">
        <v>175</v>
      </c>
      <c r="R73" s="27" t="s">
        <v>226</v>
      </c>
      <c r="S73" s="27" t="s">
        <v>151</v>
      </c>
      <c r="T73" s="28"/>
      <c r="U73" s="18" t="str">
        <f>HYPERLINK("https://redcat-toys.ru/api/getInfo/image/01ffa2cb-2815-11f1-a291-00155d82e908")</f>
        <v>https://redcat-toys.ru/api/getInfo/image/01ffa2cb-2815-11f1-a291-00155d82e908</v>
      </c>
      <c r="V73" s="18" t="s">
        <v>177</v>
      </c>
      <c r="W73" s="18" t="s">
        <v>178</v>
      </c>
    </row>
    <row r="74" spans="1:23" ht="21" customHeight="1" outlineLevel="7" x14ac:dyDescent="0.2">
      <c r="A74" s="17">
        <v>57</v>
      </c>
      <c r="B74" s="18" t="s">
        <v>227</v>
      </c>
      <c r="C74" s="49" t="s">
        <v>228</v>
      </c>
      <c r="D74" s="49"/>
      <c r="E74" s="49"/>
      <c r="F74" s="49"/>
      <c r="G74" s="19" t="s">
        <v>229</v>
      </c>
      <c r="H74" s="20"/>
      <c r="I74" s="21">
        <v>12</v>
      </c>
      <c r="J74" s="21">
        <v>237</v>
      </c>
      <c r="K74" s="17">
        <v>2</v>
      </c>
      <c r="L74" s="22">
        <v>358.59</v>
      </c>
      <c r="M74" s="8"/>
      <c r="N74" s="23">
        <f t="shared" si="1"/>
        <v>0</v>
      </c>
      <c r="O74" s="24">
        <f>0.303*M74</f>
        <v>0</v>
      </c>
      <c r="P74" s="25">
        <f>0.00155*M74</f>
        <v>0</v>
      </c>
      <c r="Q74" s="26" t="s">
        <v>175</v>
      </c>
      <c r="R74" s="27" t="s">
        <v>230</v>
      </c>
      <c r="S74" s="27" t="s">
        <v>151</v>
      </c>
      <c r="T74" s="28"/>
      <c r="U74" s="18" t="str">
        <f>HYPERLINK("https://redcat-toys.ru/api/getInfo/image/bb61c9c9-2814-11f1-a291-00155d82e908")</f>
        <v>https://redcat-toys.ru/api/getInfo/image/bb61c9c9-2814-11f1-a291-00155d82e908</v>
      </c>
      <c r="V74" s="18" t="s">
        <v>177</v>
      </c>
      <c r="W74" s="18" t="s">
        <v>178</v>
      </c>
    </row>
    <row r="75" spans="1:23" ht="21" customHeight="1" outlineLevel="7" x14ac:dyDescent="0.2">
      <c r="A75" s="17">
        <v>58</v>
      </c>
      <c r="B75" s="18" t="s">
        <v>231</v>
      </c>
      <c r="C75" s="49" t="s">
        <v>232</v>
      </c>
      <c r="D75" s="49"/>
      <c r="E75" s="49"/>
      <c r="F75" s="49"/>
      <c r="G75" s="19" t="s">
        <v>233</v>
      </c>
      <c r="H75" s="20"/>
      <c r="I75" s="21">
        <v>12</v>
      </c>
      <c r="J75" s="21">
        <v>183</v>
      </c>
      <c r="K75" s="17">
        <v>2</v>
      </c>
      <c r="L75" s="22">
        <v>358.59</v>
      </c>
      <c r="M75" s="8"/>
      <c r="N75" s="23">
        <f t="shared" si="1"/>
        <v>0</v>
      </c>
      <c r="O75" s="24">
        <f>0.307*M75</f>
        <v>0</v>
      </c>
      <c r="P75" s="25">
        <f>0.00162*M75</f>
        <v>0</v>
      </c>
      <c r="Q75" s="26" t="s">
        <v>175</v>
      </c>
      <c r="R75" s="27" t="s">
        <v>234</v>
      </c>
      <c r="S75" s="27" t="s">
        <v>151</v>
      </c>
      <c r="T75" s="28"/>
      <c r="U75" s="18" t="str">
        <f>HYPERLINK("https://redcat-toys.ru/api/getInfo/image/4ea3b520-2819-11f1-a291-00155d82e908")</f>
        <v>https://redcat-toys.ru/api/getInfo/image/4ea3b520-2819-11f1-a291-00155d82e908</v>
      </c>
      <c r="V75" s="18"/>
      <c r="W75" s="18" t="s">
        <v>178</v>
      </c>
    </row>
    <row r="76" spans="1:23" ht="21" customHeight="1" outlineLevel="7" x14ac:dyDescent="0.2">
      <c r="A76" s="17">
        <v>59</v>
      </c>
      <c r="B76" s="18" t="s">
        <v>235</v>
      </c>
      <c r="C76" s="49" t="s">
        <v>236</v>
      </c>
      <c r="D76" s="49"/>
      <c r="E76" s="49"/>
      <c r="F76" s="49"/>
      <c r="G76" s="19" t="s">
        <v>237</v>
      </c>
      <c r="H76" s="20"/>
      <c r="I76" s="21">
        <v>12</v>
      </c>
      <c r="J76" s="21">
        <v>343</v>
      </c>
      <c r="K76" s="17">
        <v>2</v>
      </c>
      <c r="L76" s="22">
        <v>358.59</v>
      </c>
      <c r="M76" s="8"/>
      <c r="N76" s="23">
        <f t="shared" si="1"/>
        <v>0</v>
      </c>
      <c r="O76" s="24">
        <f>0.309*M76</f>
        <v>0</v>
      </c>
      <c r="P76" s="25">
        <f>0.00081*M76</f>
        <v>0</v>
      </c>
      <c r="Q76" s="26" t="s">
        <v>175</v>
      </c>
      <c r="R76" s="27" t="s">
        <v>238</v>
      </c>
      <c r="S76" s="27" t="s">
        <v>151</v>
      </c>
      <c r="T76" s="28"/>
      <c r="U76" s="18" t="str">
        <f>HYPERLINK("https://redcat-toys.ru/api/getInfo/image/906edd29-2819-11f1-a291-00155d82e908")</f>
        <v>https://redcat-toys.ru/api/getInfo/image/906edd29-2819-11f1-a291-00155d82e908</v>
      </c>
      <c r="V76" s="18"/>
      <c r="W76" s="18" t="s">
        <v>178</v>
      </c>
    </row>
    <row r="77" spans="1:23" ht="23.1" customHeight="1" outlineLevel="2" x14ac:dyDescent="0.2">
      <c r="A77" s="42" t="s">
        <v>239</v>
      </c>
      <c r="B77" s="42"/>
      <c r="C77" s="42"/>
      <c r="D77" s="42"/>
      <c r="E77" s="42"/>
      <c r="F77" s="42"/>
    </row>
    <row r="78" spans="1:23" ht="23.1" customHeight="1" outlineLevel="3" x14ac:dyDescent="0.2">
      <c r="A78" s="44" t="s">
        <v>240</v>
      </c>
      <c r="B78" s="44"/>
      <c r="C78" s="44"/>
      <c r="D78" s="44"/>
      <c r="E78" s="44"/>
      <c r="F78" s="44"/>
    </row>
    <row r="79" spans="1:23" ht="23.1" customHeight="1" outlineLevel="4" x14ac:dyDescent="0.2">
      <c r="A79" s="45" t="s">
        <v>241</v>
      </c>
      <c r="B79" s="45"/>
      <c r="C79" s="45"/>
      <c r="D79" s="45"/>
      <c r="E79" s="45"/>
      <c r="F79" s="45"/>
    </row>
    <row r="80" spans="1:23" ht="21" customHeight="1" outlineLevel="5" x14ac:dyDescent="0.2">
      <c r="A80" s="17">
        <v>60</v>
      </c>
      <c r="B80" s="18" t="s">
        <v>242</v>
      </c>
      <c r="C80" s="49" t="s">
        <v>243</v>
      </c>
      <c r="D80" s="49"/>
      <c r="E80" s="49"/>
      <c r="F80" s="49"/>
      <c r="G80" s="19" t="s">
        <v>244</v>
      </c>
      <c r="H80" s="20" t="s">
        <v>28</v>
      </c>
      <c r="I80" s="21">
        <v>24</v>
      </c>
      <c r="J80" s="23" t="s">
        <v>36</v>
      </c>
      <c r="K80" s="17">
        <v>6</v>
      </c>
      <c r="L80" s="22">
        <v>108.55</v>
      </c>
      <c r="M80" s="8"/>
      <c r="N80" s="23">
        <f t="shared" ref="N80:N95" si="2">L80*M80</f>
        <v>0</v>
      </c>
      <c r="O80" s="24">
        <f>0.093*M80</f>
        <v>0</v>
      </c>
      <c r="P80" s="25">
        <f t="shared" ref="P80:P85" si="3">0.00105*M80</f>
        <v>0</v>
      </c>
      <c r="Q80" s="26" t="s">
        <v>175</v>
      </c>
      <c r="R80" s="27" t="s">
        <v>245</v>
      </c>
      <c r="S80" s="27" t="s">
        <v>30</v>
      </c>
      <c r="T80" s="28"/>
      <c r="U80" s="18" t="str">
        <f>HYPERLINK("https://redcat-toys.ru/api/getInfo/image/0c45c85c-3890-11f1-a293-00155d82e908")</f>
        <v>https://redcat-toys.ru/api/getInfo/image/0c45c85c-3890-11f1-a293-00155d82e908</v>
      </c>
      <c r="V80" s="18" t="s">
        <v>246</v>
      </c>
      <c r="W80" s="18" t="s">
        <v>32</v>
      </c>
    </row>
    <row r="81" spans="1:23" ht="21" customHeight="1" outlineLevel="5" x14ac:dyDescent="0.2">
      <c r="A81" s="17">
        <v>61</v>
      </c>
      <c r="B81" s="18" t="s">
        <v>242</v>
      </c>
      <c r="C81" s="49" t="s">
        <v>243</v>
      </c>
      <c r="D81" s="49"/>
      <c r="E81" s="49"/>
      <c r="F81" s="49"/>
      <c r="G81" s="19" t="s">
        <v>244</v>
      </c>
      <c r="H81" s="20" t="s">
        <v>28</v>
      </c>
      <c r="I81" s="21">
        <v>6</v>
      </c>
      <c r="J81" s="23" t="s">
        <v>36</v>
      </c>
      <c r="K81" s="17">
        <v>6</v>
      </c>
      <c r="L81" s="22">
        <v>108.55</v>
      </c>
      <c r="M81" s="8"/>
      <c r="N81" s="23">
        <f t="shared" si="2"/>
        <v>0</v>
      </c>
      <c r="O81" s="24">
        <f>0.093*M81</f>
        <v>0</v>
      </c>
      <c r="P81" s="25">
        <f t="shared" si="3"/>
        <v>0</v>
      </c>
      <c r="Q81" s="26" t="s">
        <v>175</v>
      </c>
      <c r="R81" s="27" t="s">
        <v>245</v>
      </c>
      <c r="S81" s="27" t="s">
        <v>30</v>
      </c>
      <c r="T81" s="28"/>
      <c r="U81" s="18" t="str">
        <f>HYPERLINK("https://redcat-toys.ru/api/getInfo/image/0c45c85c-3890-11f1-a293-00155d82e908")</f>
        <v>https://redcat-toys.ru/api/getInfo/image/0c45c85c-3890-11f1-a293-00155d82e908</v>
      </c>
      <c r="V81" s="18" t="s">
        <v>246</v>
      </c>
      <c r="W81" s="18" t="s">
        <v>32</v>
      </c>
    </row>
    <row r="82" spans="1:23" ht="21" customHeight="1" outlineLevel="5" x14ac:dyDescent="0.2">
      <c r="A82" s="17">
        <v>62</v>
      </c>
      <c r="B82" s="18" t="s">
        <v>247</v>
      </c>
      <c r="C82" s="49" t="s">
        <v>248</v>
      </c>
      <c r="D82" s="49"/>
      <c r="E82" s="49"/>
      <c r="F82" s="49"/>
      <c r="G82" s="19" t="s">
        <v>249</v>
      </c>
      <c r="H82" s="20" t="s">
        <v>28</v>
      </c>
      <c r="I82" s="21">
        <v>24</v>
      </c>
      <c r="J82" s="23" t="s">
        <v>36</v>
      </c>
      <c r="K82" s="17">
        <v>6</v>
      </c>
      <c r="L82" s="22">
        <v>108.55</v>
      </c>
      <c r="M82" s="8"/>
      <c r="N82" s="23">
        <f t="shared" si="2"/>
        <v>0</v>
      </c>
      <c r="O82" s="24">
        <f>0.095*M82</f>
        <v>0</v>
      </c>
      <c r="P82" s="25">
        <f t="shared" si="3"/>
        <v>0</v>
      </c>
      <c r="Q82" s="26" t="s">
        <v>175</v>
      </c>
      <c r="R82" s="27" t="s">
        <v>250</v>
      </c>
      <c r="S82" s="27" t="s">
        <v>30</v>
      </c>
      <c r="T82" s="28"/>
      <c r="U82" s="18"/>
      <c r="V82" s="18" t="s">
        <v>246</v>
      </c>
      <c r="W82" s="18" t="s">
        <v>32</v>
      </c>
    </row>
    <row r="83" spans="1:23" ht="21" customHeight="1" outlineLevel="5" x14ac:dyDescent="0.2">
      <c r="A83" s="17">
        <v>63</v>
      </c>
      <c r="B83" s="18" t="s">
        <v>247</v>
      </c>
      <c r="C83" s="49" t="s">
        <v>248</v>
      </c>
      <c r="D83" s="49"/>
      <c r="E83" s="49"/>
      <c r="F83" s="49"/>
      <c r="G83" s="19" t="s">
        <v>249</v>
      </c>
      <c r="H83" s="20" t="s">
        <v>28</v>
      </c>
      <c r="I83" s="21">
        <v>6</v>
      </c>
      <c r="J83" s="23" t="s">
        <v>36</v>
      </c>
      <c r="K83" s="17">
        <v>6</v>
      </c>
      <c r="L83" s="22">
        <v>108.55</v>
      </c>
      <c r="M83" s="8"/>
      <c r="N83" s="23">
        <f t="shared" si="2"/>
        <v>0</v>
      </c>
      <c r="O83" s="24">
        <f>0.095*M83</f>
        <v>0</v>
      </c>
      <c r="P83" s="25">
        <f t="shared" si="3"/>
        <v>0</v>
      </c>
      <c r="Q83" s="26" t="s">
        <v>175</v>
      </c>
      <c r="R83" s="27" t="s">
        <v>250</v>
      </c>
      <c r="S83" s="27" t="s">
        <v>30</v>
      </c>
      <c r="T83" s="28"/>
      <c r="U83" s="18"/>
      <c r="V83" s="18" t="s">
        <v>246</v>
      </c>
      <c r="W83" s="18" t="s">
        <v>32</v>
      </c>
    </row>
    <row r="84" spans="1:23" ht="21" customHeight="1" outlineLevel="5" x14ac:dyDescent="0.2">
      <c r="A84" s="17">
        <v>64</v>
      </c>
      <c r="B84" s="18" t="s">
        <v>251</v>
      </c>
      <c r="C84" s="49" t="s">
        <v>252</v>
      </c>
      <c r="D84" s="49"/>
      <c r="E84" s="49"/>
      <c r="F84" s="49"/>
      <c r="G84" s="19" t="s">
        <v>253</v>
      </c>
      <c r="H84" s="20" t="s">
        <v>28</v>
      </c>
      <c r="I84" s="21">
        <v>24</v>
      </c>
      <c r="J84" s="23" t="s">
        <v>36</v>
      </c>
      <c r="K84" s="17">
        <v>6</v>
      </c>
      <c r="L84" s="22">
        <v>108.55</v>
      </c>
      <c r="M84" s="8"/>
      <c r="N84" s="23">
        <f t="shared" si="2"/>
        <v>0</v>
      </c>
      <c r="O84" s="24">
        <f>0.095*M84</f>
        <v>0</v>
      </c>
      <c r="P84" s="25">
        <f t="shared" si="3"/>
        <v>0</v>
      </c>
      <c r="Q84" s="26" t="s">
        <v>175</v>
      </c>
      <c r="R84" s="27" t="s">
        <v>254</v>
      </c>
      <c r="S84" s="27" t="s">
        <v>30</v>
      </c>
      <c r="T84" s="28"/>
      <c r="U84" s="18"/>
      <c r="V84" s="18" t="s">
        <v>246</v>
      </c>
      <c r="W84" s="18" t="s">
        <v>32</v>
      </c>
    </row>
    <row r="85" spans="1:23" ht="21" customHeight="1" outlineLevel="5" x14ac:dyDescent="0.2">
      <c r="A85" s="17">
        <v>65</v>
      </c>
      <c r="B85" s="18" t="s">
        <v>251</v>
      </c>
      <c r="C85" s="49" t="s">
        <v>252</v>
      </c>
      <c r="D85" s="49"/>
      <c r="E85" s="49"/>
      <c r="F85" s="49"/>
      <c r="G85" s="19" t="s">
        <v>253</v>
      </c>
      <c r="H85" s="20" t="s">
        <v>28</v>
      </c>
      <c r="I85" s="21">
        <v>6</v>
      </c>
      <c r="J85" s="23" t="s">
        <v>36</v>
      </c>
      <c r="K85" s="17">
        <v>6</v>
      </c>
      <c r="L85" s="22">
        <v>108.55</v>
      </c>
      <c r="M85" s="8"/>
      <c r="N85" s="23">
        <f t="shared" si="2"/>
        <v>0</v>
      </c>
      <c r="O85" s="24">
        <f>0.095*M85</f>
        <v>0</v>
      </c>
      <c r="P85" s="25">
        <f t="shared" si="3"/>
        <v>0</v>
      </c>
      <c r="Q85" s="26" t="s">
        <v>175</v>
      </c>
      <c r="R85" s="27" t="s">
        <v>254</v>
      </c>
      <c r="S85" s="27" t="s">
        <v>30</v>
      </c>
      <c r="T85" s="28"/>
      <c r="U85" s="18"/>
      <c r="V85" s="18" t="s">
        <v>246</v>
      </c>
      <c r="W85" s="18" t="s">
        <v>32</v>
      </c>
    </row>
    <row r="86" spans="1:23" ht="21" customHeight="1" outlineLevel="5" x14ac:dyDescent="0.2">
      <c r="A86" s="17">
        <v>66</v>
      </c>
      <c r="B86" s="18" t="s">
        <v>255</v>
      </c>
      <c r="C86" s="49" t="s">
        <v>256</v>
      </c>
      <c r="D86" s="49"/>
      <c r="E86" s="49"/>
      <c r="F86" s="49"/>
      <c r="G86" s="19" t="s">
        <v>257</v>
      </c>
      <c r="H86" s="20" t="s">
        <v>28</v>
      </c>
      <c r="I86" s="21">
        <v>24</v>
      </c>
      <c r="J86" s="23" t="s">
        <v>36</v>
      </c>
      <c r="K86" s="17">
        <v>6</v>
      </c>
      <c r="L86" s="22">
        <v>108.55</v>
      </c>
      <c r="M86" s="8"/>
      <c r="N86" s="23">
        <f t="shared" si="2"/>
        <v>0</v>
      </c>
      <c r="O86" s="24">
        <f>0.105*M86</f>
        <v>0</v>
      </c>
      <c r="P86" s="25">
        <f>0.00108*M86</f>
        <v>0</v>
      </c>
      <c r="Q86" s="26" t="s">
        <v>175</v>
      </c>
      <c r="R86" s="27" t="s">
        <v>258</v>
      </c>
      <c r="S86" s="27" t="s">
        <v>30</v>
      </c>
      <c r="T86" s="28"/>
      <c r="U86" s="18" t="str">
        <f>HYPERLINK("https://redcat-toys.ru/api/getInfo/image/2171ed22-3890-11f1-a293-00155d82e908")</f>
        <v>https://redcat-toys.ru/api/getInfo/image/2171ed22-3890-11f1-a293-00155d82e908</v>
      </c>
      <c r="V86" s="18" t="s">
        <v>246</v>
      </c>
      <c r="W86" s="18" t="s">
        <v>32</v>
      </c>
    </row>
    <row r="87" spans="1:23" ht="21" customHeight="1" outlineLevel="5" x14ac:dyDescent="0.2">
      <c r="A87" s="17">
        <v>67</v>
      </c>
      <c r="B87" s="18" t="s">
        <v>255</v>
      </c>
      <c r="C87" s="49" t="s">
        <v>256</v>
      </c>
      <c r="D87" s="49"/>
      <c r="E87" s="49"/>
      <c r="F87" s="49"/>
      <c r="G87" s="19" t="s">
        <v>257</v>
      </c>
      <c r="H87" s="20" t="s">
        <v>28</v>
      </c>
      <c r="I87" s="21">
        <v>6</v>
      </c>
      <c r="J87" s="23" t="s">
        <v>36</v>
      </c>
      <c r="K87" s="17">
        <v>6</v>
      </c>
      <c r="L87" s="22">
        <v>108.55</v>
      </c>
      <c r="M87" s="8"/>
      <c r="N87" s="23">
        <f t="shared" si="2"/>
        <v>0</v>
      </c>
      <c r="O87" s="24">
        <f>0.105*M87</f>
        <v>0</v>
      </c>
      <c r="P87" s="25">
        <f>0.00108*M87</f>
        <v>0</v>
      </c>
      <c r="Q87" s="26" t="s">
        <v>175</v>
      </c>
      <c r="R87" s="27" t="s">
        <v>258</v>
      </c>
      <c r="S87" s="27" t="s">
        <v>30</v>
      </c>
      <c r="T87" s="28"/>
      <c r="U87" s="18" t="str">
        <f>HYPERLINK("https://redcat-toys.ru/api/getInfo/image/2171ed22-3890-11f1-a293-00155d82e908")</f>
        <v>https://redcat-toys.ru/api/getInfo/image/2171ed22-3890-11f1-a293-00155d82e908</v>
      </c>
      <c r="V87" s="18" t="s">
        <v>246</v>
      </c>
      <c r="W87" s="18" t="s">
        <v>32</v>
      </c>
    </row>
    <row r="88" spans="1:23" ht="21" customHeight="1" outlineLevel="5" x14ac:dyDescent="0.2">
      <c r="A88" s="17">
        <v>68</v>
      </c>
      <c r="B88" s="18" t="s">
        <v>259</v>
      </c>
      <c r="C88" s="49" t="s">
        <v>260</v>
      </c>
      <c r="D88" s="49"/>
      <c r="E88" s="49"/>
      <c r="F88" s="49"/>
      <c r="G88" s="19" t="s">
        <v>261</v>
      </c>
      <c r="H88" s="20" t="s">
        <v>28</v>
      </c>
      <c r="I88" s="21">
        <v>24</v>
      </c>
      <c r="J88" s="23" t="s">
        <v>36</v>
      </c>
      <c r="K88" s="17">
        <v>6</v>
      </c>
      <c r="L88" s="22">
        <v>108.55</v>
      </c>
      <c r="M88" s="8"/>
      <c r="N88" s="23">
        <f t="shared" si="2"/>
        <v>0</v>
      </c>
      <c r="O88" s="24">
        <f>0.095*M88</f>
        <v>0</v>
      </c>
      <c r="P88" s="25">
        <f>0.00105*M88</f>
        <v>0</v>
      </c>
      <c r="Q88" s="26" t="s">
        <v>175</v>
      </c>
      <c r="R88" s="27" t="s">
        <v>262</v>
      </c>
      <c r="S88" s="27" t="s">
        <v>30</v>
      </c>
      <c r="T88" s="28"/>
      <c r="U88" s="18" t="str">
        <f>HYPERLINK("https://redcat-toys.ru/api/getInfo/image/31125fd2-3890-11f1-a293-00155d82e908")</f>
        <v>https://redcat-toys.ru/api/getInfo/image/31125fd2-3890-11f1-a293-00155d82e908</v>
      </c>
      <c r="V88" s="18" t="s">
        <v>246</v>
      </c>
      <c r="W88" s="18" t="s">
        <v>32</v>
      </c>
    </row>
    <row r="89" spans="1:23" ht="21" customHeight="1" outlineLevel="5" x14ac:dyDescent="0.2">
      <c r="A89" s="17">
        <v>69</v>
      </c>
      <c r="B89" s="18" t="s">
        <v>259</v>
      </c>
      <c r="C89" s="49" t="s">
        <v>260</v>
      </c>
      <c r="D89" s="49"/>
      <c r="E89" s="49"/>
      <c r="F89" s="49"/>
      <c r="G89" s="19" t="s">
        <v>261</v>
      </c>
      <c r="H89" s="20" t="s">
        <v>28</v>
      </c>
      <c r="I89" s="21">
        <v>6</v>
      </c>
      <c r="J89" s="23" t="s">
        <v>36</v>
      </c>
      <c r="K89" s="17">
        <v>6</v>
      </c>
      <c r="L89" s="22">
        <v>108.55</v>
      </c>
      <c r="M89" s="8"/>
      <c r="N89" s="23">
        <f t="shared" si="2"/>
        <v>0</v>
      </c>
      <c r="O89" s="24">
        <f>0.095*M89</f>
        <v>0</v>
      </c>
      <c r="P89" s="25">
        <f>0.00105*M89</f>
        <v>0</v>
      </c>
      <c r="Q89" s="26" t="s">
        <v>175</v>
      </c>
      <c r="R89" s="27" t="s">
        <v>262</v>
      </c>
      <c r="S89" s="27" t="s">
        <v>30</v>
      </c>
      <c r="T89" s="28"/>
      <c r="U89" s="18" t="str">
        <f>HYPERLINK("https://redcat-toys.ru/api/getInfo/image/31125fd2-3890-11f1-a293-00155d82e908")</f>
        <v>https://redcat-toys.ru/api/getInfo/image/31125fd2-3890-11f1-a293-00155d82e908</v>
      </c>
      <c r="V89" s="18" t="s">
        <v>246</v>
      </c>
      <c r="W89" s="18" t="s">
        <v>32</v>
      </c>
    </row>
    <row r="90" spans="1:23" ht="21" customHeight="1" outlineLevel="5" x14ac:dyDescent="0.2">
      <c r="A90" s="17">
        <v>70</v>
      </c>
      <c r="B90" s="18" t="s">
        <v>263</v>
      </c>
      <c r="C90" s="49" t="s">
        <v>264</v>
      </c>
      <c r="D90" s="49"/>
      <c r="E90" s="49"/>
      <c r="F90" s="49"/>
      <c r="G90" s="19" t="s">
        <v>265</v>
      </c>
      <c r="H90" s="20" t="s">
        <v>28</v>
      </c>
      <c r="I90" s="21">
        <v>24</v>
      </c>
      <c r="J90" s="23" t="s">
        <v>36</v>
      </c>
      <c r="K90" s="17">
        <v>6</v>
      </c>
      <c r="L90" s="22">
        <v>108.55</v>
      </c>
      <c r="M90" s="8"/>
      <c r="N90" s="23">
        <f t="shared" si="2"/>
        <v>0</v>
      </c>
      <c r="O90" s="24">
        <f>0.095*M90</f>
        <v>0</v>
      </c>
      <c r="P90" s="25">
        <f>0.00105*M90</f>
        <v>0</v>
      </c>
      <c r="Q90" s="26" t="s">
        <v>175</v>
      </c>
      <c r="R90" s="27" t="s">
        <v>266</v>
      </c>
      <c r="S90" s="27" t="s">
        <v>30</v>
      </c>
      <c r="T90" s="28"/>
      <c r="U90" s="18" t="str">
        <f>HYPERLINK("https://redcat-toys.ru/api/getInfo/image/41020122-3890-11f1-a293-00155d82e908")</f>
        <v>https://redcat-toys.ru/api/getInfo/image/41020122-3890-11f1-a293-00155d82e908</v>
      </c>
      <c r="V90" s="18" t="s">
        <v>246</v>
      </c>
      <c r="W90" s="18" t="s">
        <v>32</v>
      </c>
    </row>
    <row r="91" spans="1:23" ht="21" customHeight="1" outlineLevel="5" x14ac:dyDescent="0.2">
      <c r="A91" s="17">
        <v>71</v>
      </c>
      <c r="B91" s="18" t="s">
        <v>263</v>
      </c>
      <c r="C91" s="49" t="s">
        <v>264</v>
      </c>
      <c r="D91" s="49"/>
      <c r="E91" s="49"/>
      <c r="F91" s="49"/>
      <c r="G91" s="19" t="s">
        <v>265</v>
      </c>
      <c r="H91" s="20" t="s">
        <v>28</v>
      </c>
      <c r="I91" s="21">
        <v>6</v>
      </c>
      <c r="J91" s="23" t="s">
        <v>36</v>
      </c>
      <c r="K91" s="17">
        <v>6</v>
      </c>
      <c r="L91" s="22">
        <v>108.55</v>
      </c>
      <c r="M91" s="8"/>
      <c r="N91" s="23">
        <f t="shared" si="2"/>
        <v>0</v>
      </c>
      <c r="O91" s="24">
        <f>0.095*M91</f>
        <v>0</v>
      </c>
      <c r="P91" s="25">
        <f>0.00105*M91</f>
        <v>0</v>
      </c>
      <c r="Q91" s="26" t="s">
        <v>175</v>
      </c>
      <c r="R91" s="27" t="s">
        <v>266</v>
      </c>
      <c r="S91" s="27" t="s">
        <v>30</v>
      </c>
      <c r="T91" s="28"/>
      <c r="U91" s="18" t="str">
        <f>HYPERLINK("https://redcat-toys.ru/api/getInfo/image/41020122-3890-11f1-a293-00155d82e908")</f>
        <v>https://redcat-toys.ru/api/getInfo/image/41020122-3890-11f1-a293-00155d82e908</v>
      </c>
      <c r="V91" s="18" t="s">
        <v>246</v>
      </c>
      <c r="W91" s="18" t="s">
        <v>32</v>
      </c>
    </row>
    <row r="92" spans="1:23" ht="21" customHeight="1" outlineLevel="5" x14ac:dyDescent="0.2">
      <c r="A92" s="17">
        <v>72</v>
      </c>
      <c r="B92" s="18" t="s">
        <v>267</v>
      </c>
      <c r="C92" s="49" t="s">
        <v>268</v>
      </c>
      <c r="D92" s="49"/>
      <c r="E92" s="49"/>
      <c r="F92" s="49"/>
      <c r="G92" s="19" t="s">
        <v>269</v>
      </c>
      <c r="H92" s="20" t="s">
        <v>28</v>
      </c>
      <c r="I92" s="21">
        <v>24</v>
      </c>
      <c r="J92" s="23" t="s">
        <v>36</v>
      </c>
      <c r="K92" s="17">
        <v>6</v>
      </c>
      <c r="L92" s="22">
        <v>108.55</v>
      </c>
      <c r="M92" s="8"/>
      <c r="N92" s="23">
        <f t="shared" si="2"/>
        <v>0</v>
      </c>
      <c r="O92" s="24">
        <f>0.098*M92</f>
        <v>0</v>
      </c>
      <c r="P92" s="25">
        <f>0.00111*M92</f>
        <v>0</v>
      </c>
      <c r="Q92" s="26" t="s">
        <v>175</v>
      </c>
      <c r="R92" s="27" t="s">
        <v>270</v>
      </c>
      <c r="S92" s="27" t="s">
        <v>30</v>
      </c>
      <c r="T92" s="28"/>
      <c r="U92" s="18" t="str">
        <f>HYPERLINK("https://redcat-toys.ru/api/getInfo/image/523cd59c-3890-11f1-a293-00155d82e908")</f>
        <v>https://redcat-toys.ru/api/getInfo/image/523cd59c-3890-11f1-a293-00155d82e908</v>
      </c>
      <c r="V92" s="18" t="s">
        <v>246</v>
      </c>
      <c r="W92" s="18" t="s">
        <v>32</v>
      </c>
    </row>
    <row r="93" spans="1:23" ht="21" customHeight="1" outlineLevel="5" x14ac:dyDescent="0.2">
      <c r="A93" s="17">
        <v>73</v>
      </c>
      <c r="B93" s="18" t="s">
        <v>267</v>
      </c>
      <c r="C93" s="49" t="s">
        <v>268</v>
      </c>
      <c r="D93" s="49"/>
      <c r="E93" s="49"/>
      <c r="F93" s="49"/>
      <c r="G93" s="19" t="s">
        <v>269</v>
      </c>
      <c r="H93" s="20" t="s">
        <v>28</v>
      </c>
      <c r="I93" s="21">
        <v>6</v>
      </c>
      <c r="J93" s="23" t="s">
        <v>36</v>
      </c>
      <c r="K93" s="17">
        <v>6</v>
      </c>
      <c r="L93" s="22">
        <v>108.55</v>
      </c>
      <c r="M93" s="8"/>
      <c r="N93" s="23">
        <f t="shared" si="2"/>
        <v>0</v>
      </c>
      <c r="O93" s="24">
        <f>0.098*M93</f>
        <v>0</v>
      </c>
      <c r="P93" s="25">
        <f>0.00111*M93</f>
        <v>0</v>
      </c>
      <c r="Q93" s="26" t="s">
        <v>175</v>
      </c>
      <c r="R93" s="27" t="s">
        <v>270</v>
      </c>
      <c r="S93" s="27" t="s">
        <v>30</v>
      </c>
      <c r="T93" s="28"/>
      <c r="U93" s="18" t="str">
        <f>HYPERLINK("https://redcat-toys.ru/api/getInfo/image/523cd59c-3890-11f1-a293-00155d82e908")</f>
        <v>https://redcat-toys.ru/api/getInfo/image/523cd59c-3890-11f1-a293-00155d82e908</v>
      </c>
      <c r="V93" s="18" t="s">
        <v>246</v>
      </c>
      <c r="W93" s="18" t="s">
        <v>32</v>
      </c>
    </row>
    <row r="94" spans="1:23" ht="21" customHeight="1" outlineLevel="5" x14ac:dyDescent="0.2">
      <c r="A94" s="17">
        <v>74</v>
      </c>
      <c r="B94" s="18" t="s">
        <v>271</v>
      </c>
      <c r="C94" s="49" t="s">
        <v>272</v>
      </c>
      <c r="D94" s="49"/>
      <c r="E94" s="49"/>
      <c r="F94" s="49"/>
      <c r="G94" s="19" t="s">
        <v>273</v>
      </c>
      <c r="H94" s="20" t="s">
        <v>28</v>
      </c>
      <c r="I94" s="21">
        <v>24</v>
      </c>
      <c r="J94" s="23" t="s">
        <v>36</v>
      </c>
      <c r="K94" s="17">
        <v>6</v>
      </c>
      <c r="L94" s="22">
        <v>108.55</v>
      </c>
      <c r="M94" s="8"/>
      <c r="N94" s="23">
        <f t="shared" si="2"/>
        <v>0</v>
      </c>
      <c r="O94" s="24">
        <f>0.107*M94</f>
        <v>0</v>
      </c>
      <c r="P94" s="25">
        <f>0.00106*M94</f>
        <v>0</v>
      </c>
      <c r="Q94" s="26" t="s">
        <v>175</v>
      </c>
      <c r="R94" s="27" t="s">
        <v>274</v>
      </c>
      <c r="S94" s="27" t="s">
        <v>30</v>
      </c>
      <c r="T94" s="28"/>
      <c r="U94" s="18" t="str">
        <f>HYPERLINK("https://redcat-toys.ru/api/getInfo/image/61952f55-3890-11f1-a293-00155d82e908")</f>
        <v>https://redcat-toys.ru/api/getInfo/image/61952f55-3890-11f1-a293-00155d82e908</v>
      </c>
      <c r="V94" s="18" t="s">
        <v>246</v>
      </c>
      <c r="W94" s="18" t="s">
        <v>32</v>
      </c>
    </row>
    <row r="95" spans="1:23" ht="21" customHeight="1" outlineLevel="5" x14ac:dyDescent="0.2">
      <c r="A95" s="17">
        <v>75</v>
      </c>
      <c r="B95" s="18" t="s">
        <v>271</v>
      </c>
      <c r="C95" s="49" t="s">
        <v>272</v>
      </c>
      <c r="D95" s="49"/>
      <c r="E95" s="49"/>
      <c r="F95" s="49"/>
      <c r="G95" s="19" t="s">
        <v>273</v>
      </c>
      <c r="H95" s="20" t="s">
        <v>28</v>
      </c>
      <c r="I95" s="21">
        <v>6</v>
      </c>
      <c r="J95" s="23" t="s">
        <v>36</v>
      </c>
      <c r="K95" s="17">
        <v>6</v>
      </c>
      <c r="L95" s="22">
        <v>108.55</v>
      </c>
      <c r="M95" s="8"/>
      <c r="N95" s="23">
        <f t="shared" si="2"/>
        <v>0</v>
      </c>
      <c r="O95" s="24">
        <f>0.107*M95</f>
        <v>0</v>
      </c>
      <c r="P95" s="25">
        <f>0.00106*M95</f>
        <v>0</v>
      </c>
      <c r="Q95" s="26" t="s">
        <v>175</v>
      </c>
      <c r="R95" s="27" t="s">
        <v>274</v>
      </c>
      <c r="S95" s="27" t="s">
        <v>30</v>
      </c>
      <c r="T95" s="28"/>
      <c r="U95" s="18" t="str">
        <f>HYPERLINK("https://redcat-toys.ru/api/getInfo/image/61952f55-3890-11f1-a293-00155d82e908")</f>
        <v>https://redcat-toys.ru/api/getInfo/image/61952f55-3890-11f1-a293-00155d82e908</v>
      </c>
      <c r="V95" s="18" t="s">
        <v>246</v>
      </c>
      <c r="W95" s="18" t="s">
        <v>32</v>
      </c>
    </row>
    <row r="96" spans="1:23" ht="23.1" customHeight="1" outlineLevel="4" x14ac:dyDescent="0.2">
      <c r="A96" s="45" t="s">
        <v>275</v>
      </c>
      <c r="B96" s="45"/>
      <c r="C96" s="45"/>
      <c r="D96" s="45"/>
      <c r="E96" s="45"/>
      <c r="F96" s="45"/>
    </row>
    <row r="97" spans="1:23" ht="21" customHeight="1" outlineLevel="5" x14ac:dyDescent="0.2">
      <c r="A97" s="17">
        <v>76</v>
      </c>
      <c r="B97" s="18" t="s">
        <v>276</v>
      </c>
      <c r="C97" s="49" t="s">
        <v>277</v>
      </c>
      <c r="D97" s="49"/>
      <c r="E97" s="49"/>
      <c r="F97" s="49"/>
      <c r="G97" s="19" t="s">
        <v>278</v>
      </c>
      <c r="H97" s="20" t="s">
        <v>28</v>
      </c>
      <c r="I97" s="21">
        <v>24</v>
      </c>
      <c r="J97" s="23" t="s">
        <v>36</v>
      </c>
      <c r="K97" s="17">
        <v>6</v>
      </c>
      <c r="L97" s="22">
        <v>113.56</v>
      </c>
      <c r="M97" s="8"/>
      <c r="N97" s="23">
        <f t="shared" ref="N97:N114" si="4">L97*M97</f>
        <v>0</v>
      </c>
      <c r="O97" s="24">
        <f>0.115*M97</f>
        <v>0</v>
      </c>
      <c r="P97" s="25">
        <f>0.00104*M97</f>
        <v>0</v>
      </c>
      <c r="Q97" s="26" t="s">
        <v>175</v>
      </c>
      <c r="R97" s="27" t="s">
        <v>279</v>
      </c>
      <c r="S97" s="27" t="s">
        <v>30</v>
      </c>
      <c r="T97" s="28"/>
      <c r="U97" s="18"/>
      <c r="V97" s="18" t="s">
        <v>280</v>
      </c>
      <c r="W97" s="18" t="s">
        <v>32</v>
      </c>
    </row>
    <row r="98" spans="1:23" ht="21" customHeight="1" outlineLevel="5" x14ac:dyDescent="0.2">
      <c r="A98" s="17">
        <v>77</v>
      </c>
      <c r="B98" s="18" t="s">
        <v>276</v>
      </c>
      <c r="C98" s="49" t="s">
        <v>277</v>
      </c>
      <c r="D98" s="49"/>
      <c r="E98" s="49"/>
      <c r="F98" s="49"/>
      <c r="G98" s="19" t="s">
        <v>278</v>
      </c>
      <c r="H98" s="20" t="s">
        <v>28</v>
      </c>
      <c r="I98" s="21">
        <v>6</v>
      </c>
      <c r="J98" s="23" t="s">
        <v>36</v>
      </c>
      <c r="K98" s="17">
        <v>6</v>
      </c>
      <c r="L98" s="22">
        <v>113.56</v>
      </c>
      <c r="M98" s="8"/>
      <c r="N98" s="23">
        <f t="shared" si="4"/>
        <v>0</v>
      </c>
      <c r="O98" s="24">
        <f>0.115*M98</f>
        <v>0</v>
      </c>
      <c r="P98" s="25">
        <f>0.00104*M98</f>
        <v>0</v>
      </c>
      <c r="Q98" s="26" t="s">
        <v>175</v>
      </c>
      <c r="R98" s="27" t="s">
        <v>279</v>
      </c>
      <c r="S98" s="27" t="s">
        <v>30</v>
      </c>
      <c r="T98" s="28"/>
      <c r="U98" s="18"/>
      <c r="V98" s="18" t="s">
        <v>280</v>
      </c>
      <c r="W98" s="18" t="s">
        <v>32</v>
      </c>
    </row>
    <row r="99" spans="1:23" ht="21" customHeight="1" outlineLevel="5" x14ac:dyDescent="0.2">
      <c r="A99" s="17">
        <v>78</v>
      </c>
      <c r="B99" s="18" t="s">
        <v>281</v>
      </c>
      <c r="C99" s="49" t="s">
        <v>282</v>
      </c>
      <c r="D99" s="49"/>
      <c r="E99" s="49"/>
      <c r="F99" s="49"/>
      <c r="G99" s="19" t="s">
        <v>283</v>
      </c>
      <c r="H99" s="20" t="s">
        <v>28</v>
      </c>
      <c r="I99" s="21">
        <v>24</v>
      </c>
      <c r="J99" s="23" t="s">
        <v>36</v>
      </c>
      <c r="K99" s="17">
        <v>6</v>
      </c>
      <c r="L99" s="22">
        <v>113.56</v>
      </c>
      <c r="M99" s="8"/>
      <c r="N99" s="23">
        <f t="shared" si="4"/>
        <v>0</v>
      </c>
      <c r="O99" s="24">
        <f>0.093*M99</f>
        <v>0</v>
      </c>
      <c r="P99" s="25">
        <f>0.00105*M99</f>
        <v>0</v>
      </c>
      <c r="Q99" s="26" t="s">
        <v>175</v>
      </c>
      <c r="R99" s="27" t="s">
        <v>284</v>
      </c>
      <c r="S99" s="27" t="s">
        <v>30</v>
      </c>
      <c r="T99" s="28"/>
      <c r="U99" s="18"/>
      <c r="V99" s="18" t="s">
        <v>280</v>
      </c>
      <c r="W99" s="18" t="s">
        <v>32</v>
      </c>
    </row>
    <row r="100" spans="1:23" ht="21" customHeight="1" outlineLevel="5" x14ac:dyDescent="0.2">
      <c r="A100" s="17">
        <v>79</v>
      </c>
      <c r="B100" s="18" t="s">
        <v>281</v>
      </c>
      <c r="C100" s="49" t="s">
        <v>282</v>
      </c>
      <c r="D100" s="49"/>
      <c r="E100" s="49"/>
      <c r="F100" s="49"/>
      <c r="G100" s="19" t="s">
        <v>283</v>
      </c>
      <c r="H100" s="20" t="s">
        <v>28</v>
      </c>
      <c r="I100" s="21">
        <v>6</v>
      </c>
      <c r="J100" s="23" t="s">
        <v>36</v>
      </c>
      <c r="K100" s="17">
        <v>6</v>
      </c>
      <c r="L100" s="22">
        <v>113.56</v>
      </c>
      <c r="M100" s="8"/>
      <c r="N100" s="23">
        <f t="shared" si="4"/>
        <v>0</v>
      </c>
      <c r="O100" s="24">
        <f>0.093*M100</f>
        <v>0</v>
      </c>
      <c r="P100" s="25">
        <f>0.00105*M100</f>
        <v>0</v>
      </c>
      <c r="Q100" s="26" t="s">
        <v>175</v>
      </c>
      <c r="R100" s="27" t="s">
        <v>284</v>
      </c>
      <c r="S100" s="27" t="s">
        <v>30</v>
      </c>
      <c r="T100" s="28"/>
      <c r="U100" s="18"/>
      <c r="V100" s="18" t="s">
        <v>280</v>
      </c>
      <c r="W100" s="18" t="s">
        <v>32</v>
      </c>
    </row>
    <row r="101" spans="1:23" ht="21" customHeight="1" outlineLevel="5" x14ac:dyDescent="0.2">
      <c r="A101" s="17">
        <v>80</v>
      </c>
      <c r="B101" s="18" t="s">
        <v>285</v>
      </c>
      <c r="C101" s="49" t="s">
        <v>286</v>
      </c>
      <c r="D101" s="49"/>
      <c r="E101" s="49"/>
      <c r="F101" s="49"/>
      <c r="G101" s="19" t="s">
        <v>287</v>
      </c>
      <c r="H101" s="20" t="s">
        <v>28</v>
      </c>
      <c r="I101" s="21">
        <v>24</v>
      </c>
      <c r="J101" s="21">
        <v>432</v>
      </c>
      <c r="K101" s="17">
        <v>6</v>
      </c>
      <c r="L101" s="22">
        <v>113.56</v>
      </c>
      <c r="M101" s="8"/>
      <c r="N101" s="23">
        <f t="shared" si="4"/>
        <v>0</v>
      </c>
      <c r="O101" s="24">
        <f>0.117*M101</f>
        <v>0</v>
      </c>
      <c r="P101" s="25">
        <f>0.00108*M101</f>
        <v>0</v>
      </c>
      <c r="Q101" s="26" t="s">
        <v>175</v>
      </c>
      <c r="R101" s="27" t="s">
        <v>288</v>
      </c>
      <c r="S101" s="27" t="s">
        <v>30</v>
      </c>
      <c r="T101" s="28"/>
      <c r="U101" s="18"/>
      <c r="V101" s="18" t="s">
        <v>280</v>
      </c>
      <c r="W101" s="18" t="s">
        <v>32</v>
      </c>
    </row>
    <row r="102" spans="1:23" ht="21" customHeight="1" outlineLevel="5" x14ac:dyDescent="0.2">
      <c r="A102" s="17">
        <v>81</v>
      </c>
      <c r="B102" s="18" t="s">
        <v>285</v>
      </c>
      <c r="C102" s="49" t="s">
        <v>286</v>
      </c>
      <c r="D102" s="49"/>
      <c r="E102" s="49"/>
      <c r="F102" s="49"/>
      <c r="G102" s="19" t="s">
        <v>287</v>
      </c>
      <c r="H102" s="20" t="s">
        <v>28</v>
      </c>
      <c r="I102" s="21">
        <v>6</v>
      </c>
      <c r="J102" s="21">
        <v>432</v>
      </c>
      <c r="K102" s="17">
        <v>6</v>
      </c>
      <c r="L102" s="22">
        <v>113.56</v>
      </c>
      <c r="M102" s="8"/>
      <c r="N102" s="23">
        <f t="shared" si="4"/>
        <v>0</v>
      </c>
      <c r="O102" s="24">
        <f>0.117*M102</f>
        <v>0</v>
      </c>
      <c r="P102" s="25">
        <f>0.00108*M102</f>
        <v>0</v>
      </c>
      <c r="Q102" s="26" t="s">
        <v>175</v>
      </c>
      <c r="R102" s="27" t="s">
        <v>288</v>
      </c>
      <c r="S102" s="27" t="s">
        <v>30</v>
      </c>
      <c r="T102" s="28"/>
      <c r="U102" s="18"/>
      <c r="V102" s="18" t="s">
        <v>280</v>
      </c>
      <c r="W102" s="18" t="s">
        <v>32</v>
      </c>
    </row>
    <row r="103" spans="1:23" ht="21" customHeight="1" outlineLevel="5" x14ac:dyDescent="0.2">
      <c r="A103" s="2">
        <v>82</v>
      </c>
      <c r="B103" s="3" t="s">
        <v>289</v>
      </c>
      <c r="C103" s="43" t="s">
        <v>290</v>
      </c>
      <c r="D103" s="43"/>
      <c r="E103" s="43"/>
      <c r="F103" s="43"/>
      <c r="G103" s="4" t="s">
        <v>291</v>
      </c>
      <c r="H103" s="5" t="s">
        <v>28</v>
      </c>
      <c r="I103" s="6">
        <v>24</v>
      </c>
      <c r="J103" s="9" t="s">
        <v>36</v>
      </c>
      <c r="K103" s="2">
        <v>6</v>
      </c>
      <c r="L103" s="7">
        <v>113.56</v>
      </c>
      <c r="M103" s="8"/>
      <c r="N103" s="9">
        <f t="shared" si="4"/>
        <v>0</v>
      </c>
      <c r="O103" s="10">
        <f>0.112*M103</f>
        <v>0</v>
      </c>
      <c r="P103" s="11">
        <f>0.00111*M103</f>
        <v>0</v>
      </c>
      <c r="Q103" s="12"/>
      <c r="R103" s="13" t="s">
        <v>292</v>
      </c>
      <c r="S103" s="13" t="s">
        <v>30</v>
      </c>
      <c r="T103" s="14"/>
      <c r="U103" s="3" t="str">
        <f>HYPERLINK("https://redcat-toys.ru/api/getInfo/image/f14186b0-bedd-11f0-a289-00155d82e908")</f>
        <v>https://redcat-toys.ru/api/getInfo/image/f14186b0-bedd-11f0-a289-00155d82e908</v>
      </c>
      <c r="V103" s="3" t="s">
        <v>293</v>
      </c>
      <c r="W103" s="3" t="s">
        <v>32</v>
      </c>
    </row>
    <row r="104" spans="1:23" ht="21" customHeight="1" outlineLevel="5" x14ac:dyDescent="0.2">
      <c r="A104" s="2">
        <v>83</v>
      </c>
      <c r="B104" s="3" t="s">
        <v>289</v>
      </c>
      <c r="C104" s="43" t="s">
        <v>290</v>
      </c>
      <c r="D104" s="43"/>
      <c r="E104" s="43"/>
      <c r="F104" s="43"/>
      <c r="G104" s="4" t="s">
        <v>291</v>
      </c>
      <c r="H104" s="5" t="s">
        <v>28</v>
      </c>
      <c r="I104" s="6">
        <v>6</v>
      </c>
      <c r="J104" s="9" t="s">
        <v>36</v>
      </c>
      <c r="K104" s="2">
        <v>6</v>
      </c>
      <c r="L104" s="7">
        <v>113.56</v>
      </c>
      <c r="M104" s="8"/>
      <c r="N104" s="9">
        <f t="shared" si="4"/>
        <v>0</v>
      </c>
      <c r="O104" s="10">
        <f>0.112*M104</f>
        <v>0</v>
      </c>
      <c r="P104" s="11">
        <f>0.00111*M104</f>
        <v>0</v>
      </c>
      <c r="Q104" s="12"/>
      <c r="R104" s="13" t="s">
        <v>292</v>
      </c>
      <c r="S104" s="13" t="s">
        <v>30</v>
      </c>
      <c r="T104" s="14"/>
      <c r="U104" s="3" t="str">
        <f>HYPERLINK("https://redcat-toys.ru/api/getInfo/image/f14186b0-bedd-11f0-a289-00155d82e908")</f>
        <v>https://redcat-toys.ru/api/getInfo/image/f14186b0-bedd-11f0-a289-00155d82e908</v>
      </c>
      <c r="V104" s="3" t="s">
        <v>293</v>
      </c>
      <c r="W104" s="3" t="s">
        <v>32</v>
      </c>
    </row>
    <row r="105" spans="1:23" ht="21" customHeight="1" outlineLevel="5" x14ac:dyDescent="0.2">
      <c r="A105" s="17">
        <v>84</v>
      </c>
      <c r="B105" s="18" t="s">
        <v>294</v>
      </c>
      <c r="C105" s="49" t="s">
        <v>295</v>
      </c>
      <c r="D105" s="49"/>
      <c r="E105" s="49"/>
      <c r="F105" s="49"/>
      <c r="G105" s="19" t="s">
        <v>296</v>
      </c>
      <c r="H105" s="20" t="s">
        <v>28</v>
      </c>
      <c r="I105" s="21">
        <v>24</v>
      </c>
      <c r="J105" s="23" t="s">
        <v>36</v>
      </c>
      <c r="K105" s="17">
        <v>6</v>
      </c>
      <c r="L105" s="22">
        <v>113.56</v>
      </c>
      <c r="M105" s="8"/>
      <c r="N105" s="23">
        <f t="shared" si="4"/>
        <v>0</v>
      </c>
      <c r="O105" s="24">
        <f>0.117*M105</f>
        <v>0</v>
      </c>
      <c r="P105" s="25">
        <f>0.00108*M105</f>
        <v>0</v>
      </c>
      <c r="Q105" s="26" t="s">
        <v>175</v>
      </c>
      <c r="R105" s="27" t="s">
        <v>297</v>
      </c>
      <c r="S105" s="27" t="s">
        <v>30</v>
      </c>
      <c r="T105" s="28"/>
      <c r="U105" s="18"/>
      <c r="V105" s="18" t="s">
        <v>280</v>
      </c>
      <c r="W105" s="18" t="s">
        <v>32</v>
      </c>
    </row>
    <row r="106" spans="1:23" ht="21" customHeight="1" outlineLevel="5" x14ac:dyDescent="0.2">
      <c r="A106" s="17">
        <v>85</v>
      </c>
      <c r="B106" s="18" t="s">
        <v>294</v>
      </c>
      <c r="C106" s="49" t="s">
        <v>295</v>
      </c>
      <c r="D106" s="49"/>
      <c r="E106" s="49"/>
      <c r="F106" s="49"/>
      <c r="G106" s="19" t="s">
        <v>296</v>
      </c>
      <c r="H106" s="20" t="s">
        <v>28</v>
      </c>
      <c r="I106" s="21">
        <v>6</v>
      </c>
      <c r="J106" s="23" t="s">
        <v>36</v>
      </c>
      <c r="K106" s="17">
        <v>6</v>
      </c>
      <c r="L106" s="22">
        <v>113.56</v>
      </c>
      <c r="M106" s="8"/>
      <c r="N106" s="23">
        <f t="shared" si="4"/>
        <v>0</v>
      </c>
      <c r="O106" s="24">
        <f>0.117*M106</f>
        <v>0</v>
      </c>
      <c r="P106" s="25">
        <f>0.00108*M106</f>
        <v>0</v>
      </c>
      <c r="Q106" s="26" t="s">
        <v>175</v>
      </c>
      <c r="R106" s="27" t="s">
        <v>297</v>
      </c>
      <c r="S106" s="27" t="s">
        <v>30</v>
      </c>
      <c r="T106" s="28"/>
      <c r="U106" s="18"/>
      <c r="V106" s="18" t="s">
        <v>280</v>
      </c>
      <c r="W106" s="18" t="s">
        <v>32</v>
      </c>
    </row>
    <row r="107" spans="1:23" ht="21" customHeight="1" outlineLevel="5" x14ac:dyDescent="0.2">
      <c r="A107" s="2">
        <v>86</v>
      </c>
      <c r="B107" s="3" t="s">
        <v>298</v>
      </c>
      <c r="C107" s="43" t="s">
        <v>299</v>
      </c>
      <c r="D107" s="43"/>
      <c r="E107" s="43"/>
      <c r="F107" s="43"/>
      <c r="G107" s="4" t="s">
        <v>300</v>
      </c>
      <c r="H107" s="5" t="s">
        <v>28</v>
      </c>
      <c r="I107" s="6">
        <v>24</v>
      </c>
      <c r="J107" s="9" t="s">
        <v>36</v>
      </c>
      <c r="K107" s="2">
        <v>6</v>
      </c>
      <c r="L107" s="7">
        <v>113.56</v>
      </c>
      <c r="M107" s="8"/>
      <c r="N107" s="9">
        <f t="shared" si="4"/>
        <v>0</v>
      </c>
      <c r="O107" s="10">
        <f>0.117*M107</f>
        <v>0</v>
      </c>
      <c r="P107" s="16">
        <f>0.0011*M107</f>
        <v>0</v>
      </c>
      <c r="Q107" s="12"/>
      <c r="R107" s="13" t="s">
        <v>301</v>
      </c>
      <c r="S107" s="13" t="s">
        <v>30</v>
      </c>
      <c r="T107" s="14"/>
      <c r="U107" s="3"/>
      <c r="V107" s="3" t="s">
        <v>280</v>
      </c>
      <c r="W107" s="3" t="s">
        <v>32</v>
      </c>
    </row>
    <row r="108" spans="1:23" ht="21" customHeight="1" outlineLevel="5" x14ac:dyDescent="0.2">
      <c r="A108" s="2">
        <v>87</v>
      </c>
      <c r="B108" s="3" t="s">
        <v>298</v>
      </c>
      <c r="C108" s="43" t="s">
        <v>299</v>
      </c>
      <c r="D108" s="43"/>
      <c r="E108" s="43"/>
      <c r="F108" s="43"/>
      <c r="G108" s="4" t="s">
        <v>300</v>
      </c>
      <c r="H108" s="5" t="s">
        <v>28</v>
      </c>
      <c r="I108" s="6">
        <v>6</v>
      </c>
      <c r="J108" s="9" t="s">
        <v>36</v>
      </c>
      <c r="K108" s="2">
        <v>6</v>
      </c>
      <c r="L108" s="7">
        <v>113.56</v>
      </c>
      <c r="M108" s="8"/>
      <c r="N108" s="9">
        <f t="shared" si="4"/>
        <v>0</v>
      </c>
      <c r="O108" s="10">
        <f>0.117*M108</f>
        <v>0</v>
      </c>
      <c r="P108" s="16">
        <f>0.0011*M108</f>
        <v>0</v>
      </c>
      <c r="Q108" s="12"/>
      <c r="R108" s="13" t="s">
        <v>301</v>
      </c>
      <c r="S108" s="13" t="s">
        <v>30</v>
      </c>
      <c r="T108" s="14"/>
      <c r="U108" s="3"/>
      <c r="V108" s="3" t="s">
        <v>280</v>
      </c>
      <c r="W108" s="3" t="s">
        <v>32</v>
      </c>
    </row>
    <row r="109" spans="1:23" ht="21" customHeight="1" outlineLevel="5" x14ac:dyDescent="0.2">
      <c r="A109" s="17">
        <v>88</v>
      </c>
      <c r="B109" s="18" t="s">
        <v>302</v>
      </c>
      <c r="C109" s="49" t="s">
        <v>303</v>
      </c>
      <c r="D109" s="49"/>
      <c r="E109" s="49"/>
      <c r="F109" s="49"/>
      <c r="G109" s="19" t="s">
        <v>304</v>
      </c>
      <c r="H109" s="20" t="s">
        <v>28</v>
      </c>
      <c r="I109" s="21">
        <v>24</v>
      </c>
      <c r="J109" s="23" t="s">
        <v>36</v>
      </c>
      <c r="K109" s="17">
        <v>6</v>
      </c>
      <c r="L109" s="22">
        <v>113.56</v>
      </c>
      <c r="M109" s="8"/>
      <c r="N109" s="23">
        <f t="shared" si="4"/>
        <v>0</v>
      </c>
      <c r="O109" s="24">
        <f>0.095*M109</f>
        <v>0</v>
      </c>
      <c r="P109" s="25">
        <f>0.00105*M109</f>
        <v>0</v>
      </c>
      <c r="Q109" s="26" t="s">
        <v>175</v>
      </c>
      <c r="R109" s="27" t="s">
        <v>305</v>
      </c>
      <c r="S109" s="27" t="s">
        <v>30</v>
      </c>
      <c r="T109" s="28"/>
      <c r="U109" s="18"/>
      <c r="V109" s="18" t="s">
        <v>280</v>
      </c>
      <c r="W109" s="18" t="s">
        <v>32</v>
      </c>
    </row>
    <row r="110" spans="1:23" ht="21" customHeight="1" outlineLevel="5" x14ac:dyDescent="0.2">
      <c r="A110" s="17">
        <v>89</v>
      </c>
      <c r="B110" s="18" t="s">
        <v>302</v>
      </c>
      <c r="C110" s="49" t="s">
        <v>303</v>
      </c>
      <c r="D110" s="49"/>
      <c r="E110" s="49"/>
      <c r="F110" s="49"/>
      <c r="G110" s="19" t="s">
        <v>304</v>
      </c>
      <c r="H110" s="20" t="s">
        <v>28</v>
      </c>
      <c r="I110" s="21">
        <v>6</v>
      </c>
      <c r="J110" s="23" t="s">
        <v>36</v>
      </c>
      <c r="K110" s="17">
        <v>6</v>
      </c>
      <c r="L110" s="22">
        <v>113.56</v>
      </c>
      <c r="M110" s="8"/>
      <c r="N110" s="23">
        <f t="shared" si="4"/>
        <v>0</v>
      </c>
      <c r="O110" s="24">
        <f>0.095*M110</f>
        <v>0</v>
      </c>
      <c r="P110" s="25">
        <f>0.00105*M110</f>
        <v>0</v>
      </c>
      <c r="Q110" s="26" t="s">
        <v>175</v>
      </c>
      <c r="R110" s="27" t="s">
        <v>305</v>
      </c>
      <c r="S110" s="27" t="s">
        <v>30</v>
      </c>
      <c r="T110" s="28"/>
      <c r="U110" s="18"/>
      <c r="V110" s="18" t="s">
        <v>280</v>
      </c>
      <c r="W110" s="18" t="s">
        <v>32</v>
      </c>
    </row>
    <row r="111" spans="1:23" ht="21" customHeight="1" outlineLevel="5" x14ac:dyDescent="0.2">
      <c r="A111" s="17">
        <v>90</v>
      </c>
      <c r="B111" s="18" t="s">
        <v>306</v>
      </c>
      <c r="C111" s="49" t="s">
        <v>307</v>
      </c>
      <c r="D111" s="49"/>
      <c r="E111" s="49"/>
      <c r="F111" s="49"/>
      <c r="G111" s="19" t="s">
        <v>308</v>
      </c>
      <c r="H111" s="20" t="s">
        <v>28</v>
      </c>
      <c r="I111" s="21">
        <v>24</v>
      </c>
      <c r="J111" s="23" t="s">
        <v>36</v>
      </c>
      <c r="K111" s="17">
        <v>6</v>
      </c>
      <c r="L111" s="22">
        <v>113.56</v>
      </c>
      <c r="M111" s="8"/>
      <c r="N111" s="23">
        <f t="shared" si="4"/>
        <v>0</v>
      </c>
      <c r="O111" s="24">
        <f>0.117*M111</f>
        <v>0</v>
      </c>
      <c r="P111" s="25">
        <f>0.00101*M111</f>
        <v>0</v>
      </c>
      <c r="Q111" s="26" t="s">
        <v>175</v>
      </c>
      <c r="R111" s="27" t="s">
        <v>309</v>
      </c>
      <c r="S111" s="27" t="s">
        <v>30</v>
      </c>
      <c r="T111" s="28"/>
      <c r="U111" s="18"/>
      <c r="V111" s="18" t="s">
        <v>280</v>
      </c>
      <c r="W111" s="18" t="s">
        <v>32</v>
      </c>
    </row>
    <row r="112" spans="1:23" ht="21" customHeight="1" outlineLevel="5" x14ac:dyDescent="0.2">
      <c r="A112" s="17">
        <v>91</v>
      </c>
      <c r="B112" s="18" t="s">
        <v>306</v>
      </c>
      <c r="C112" s="49" t="s">
        <v>307</v>
      </c>
      <c r="D112" s="49"/>
      <c r="E112" s="49"/>
      <c r="F112" s="49"/>
      <c r="G112" s="19" t="s">
        <v>308</v>
      </c>
      <c r="H112" s="20" t="s">
        <v>28</v>
      </c>
      <c r="I112" s="21">
        <v>6</v>
      </c>
      <c r="J112" s="23" t="s">
        <v>36</v>
      </c>
      <c r="K112" s="17">
        <v>6</v>
      </c>
      <c r="L112" s="22">
        <v>113.56</v>
      </c>
      <c r="M112" s="8"/>
      <c r="N112" s="23">
        <f t="shared" si="4"/>
        <v>0</v>
      </c>
      <c r="O112" s="24">
        <f>0.117*M112</f>
        <v>0</v>
      </c>
      <c r="P112" s="25">
        <f>0.00101*M112</f>
        <v>0</v>
      </c>
      <c r="Q112" s="26" t="s">
        <v>175</v>
      </c>
      <c r="R112" s="27" t="s">
        <v>309</v>
      </c>
      <c r="S112" s="27" t="s">
        <v>30</v>
      </c>
      <c r="T112" s="28"/>
      <c r="U112" s="18"/>
      <c r="V112" s="18" t="s">
        <v>280</v>
      </c>
      <c r="W112" s="18" t="s">
        <v>32</v>
      </c>
    </row>
    <row r="113" spans="1:23" ht="21" customHeight="1" outlineLevel="5" x14ac:dyDescent="0.2">
      <c r="A113" s="17">
        <v>92</v>
      </c>
      <c r="B113" s="18" t="s">
        <v>310</v>
      </c>
      <c r="C113" s="49" t="s">
        <v>311</v>
      </c>
      <c r="D113" s="49"/>
      <c r="E113" s="49"/>
      <c r="F113" s="49"/>
      <c r="G113" s="19" t="s">
        <v>312</v>
      </c>
      <c r="H113" s="20" t="s">
        <v>28</v>
      </c>
      <c r="I113" s="21">
        <v>24</v>
      </c>
      <c r="J113" s="23" t="s">
        <v>36</v>
      </c>
      <c r="K113" s="17">
        <v>6</v>
      </c>
      <c r="L113" s="22">
        <v>113.56</v>
      </c>
      <c r="M113" s="8"/>
      <c r="N113" s="23">
        <f t="shared" si="4"/>
        <v>0</v>
      </c>
      <c r="O113" s="24">
        <f>0.117*M113</f>
        <v>0</v>
      </c>
      <c r="P113" s="25">
        <f>0.00108*M113</f>
        <v>0</v>
      </c>
      <c r="Q113" s="26" t="s">
        <v>175</v>
      </c>
      <c r="R113" s="27" t="s">
        <v>313</v>
      </c>
      <c r="S113" s="27" t="s">
        <v>30</v>
      </c>
      <c r="T113" s="28"/>
      <c r="U113" s="18"/>
      <c r="V113" s="18" t="s">
        <v>280</v>
      </c>
      <c r="W113" s="18" t="s">
        <v>32</v>
      </c>
    </row>
    <row r="114" spans="1:23" ht="21" customHeight="1" outlineLevel="5" x14ac:dyDescent="0.2">
      <c r="A114" s="17">
        <v>93</v>
      </c>
      <c r="B114" s="18" t="s">
        <v>310</v>
      </c>
      <c r="C114" s="49" t="s">
        <v>311</v>
      </c>
      <c r="D114" s="49"/>
      <c r="E114" s="49"/>
      <c r="F114" s="49"/>
      <c r="G114" s="19" t="s">
        <v>312</v>
      </c>
      <c r="H114" s="20" t="s">
        <v>28</v>
      </c>
      <c r="I114" s="21">
        <v>6</v>
      </c>
      <c r="J114" s="23" t="s">
        <v>36</v>
      </c>
      <c r="K114" s="17">
        <v>6</v>
      </c>
      <c r="L114" s="22">
        <v>113.56</v>
      </c>
      <c r="M114" s="8"/>
      <c r="N114" s="23">
        <f t="shared" si="4"/>
        <v>0</v>
      </c>
      <c r="O114" s="24">
        <f>0.117*M114</f>
        <v>0</v>
      </c>
      <c r="P114" s="25">
        <f>0.00108*M114</f>
        <v>0</v>
      </c>
      <c r="Q114" s="26" t="s">
        <v>175</v>
      </c>
      <c r="R114" s="27" t="s">
        <v>313</v>
      </c>
      <c r="S114" s="27" t="s">
        <v>30</v>
      </c>
      <c r="T114" s="28"/>
      <c r="U114" s="18"/>
      <c r="V114" s="18" t="s">
        <v>280</v>
      </c>
      <c r="W114" s="18" t="s">
        <v>32</v>
      </c>
    </row>
    <row r="115" spans="1:23" ht="23.1" customHeight="1" outlineLevel="4" x14ac:dyDescent="0.2">
      <c r="A115" s="45" t="s">
        <v>314</v>
      </c>
      <c r="B115" s="45"/>
      <c r="C115" s="45"/>
      <c r="D115" s="45"/>
      <c r="E115" s="45"/>
      <c r="F115" s="45"/>
    </row>
    <row r="116" spans="1:23" ht="21" customHeight="1" outlineLevel="5" x14ac:dyDescent="0.2">
      <c r="A116" s="17">
        <v>94</v>
      </c>
      <c r="B116" s="18" t="s">
        <v>315</v>
      </c>
      <c r="C116" s="49" t="s">
        <v>316</v>
      </c>
      <c r="D116" s="49"/>
      <c r="E116" s="49"/>
      <c r="F116" s="49"/>
      <c r="G116" s="19" t="s">
        <v>317</v>
      </c>
      <c r="H116" s="20" t="s">
        <v>28</v>
      </c>
      <c r="I116" s="21">
        <v>24</v>
      </c>
      <c r="J116" s="21">
        <v>312</v>
      </c>
      <c r="K116" s="17">
        <v>6</v>
      </c>
      <c r="L116" s="22">
        <v>117.53</v>
      </c>
      <c r="M116" s="8"/>
      <c r="N116" s="23">
        <f t="shared" ref="N116:N127" si="5">L116*M116</f>
        <v>0</v>
      </c>
      <c r="O116" s="24">
        <f>0.117*M116</f>
        <v>0</v>
      </c>
      <c r="P116" s="25">
        <f>0.00108*M116</f>
        <v>0</v>
      </c>
      <c r="Q116" s="26" t="s">
        <v>175</v>
      </c>
      <c r="R116" s="27" t="s">
        <v>318</v>
      </c>
      <c r="S116" s="27" t="s">
        <v>30</v>
      </c>
      <c r="T116" s="28"/>
      <c r="U116" s="18"/>
      <c r="V116" s="18" t="s">
        <v>319</v>
      </c>
      <c r="W116" s="18" t="s">
        <v>32</v>
      </c>
    </row>
    <row r="117" spans="1:23" ht="21" customHeight="1" outlineLevel="5" x14ac:dyDescent="0.2">
      <c r="A117" s="17">
        <v>95</v>
      </c>
      <c r="B117" s="18" t="s">
        <v>315</v>
      </c>
      <c r="C117" s="49" t="s">
        <v>316</v>
      </c>
      <c r="D117" s="49"/>
      <c r="E117" s="49"/>
      <c r="F117" s="49"/>
      <c r="G117" s="19" t="s">
        <v>317</v>
      </c>
      <c r="H117" s="20" t="s">
        <v>28</v>
      </c>
      <c r="I117" s="21">
        <v>6</v>
      </c>
      <c r="J117" s="21">
        <v>312</v>
      </c>
      <c r="K117" s="17">
        <v>6</v>
      </c>
      <c r="L117" s="22">
        <v>117.53</v>
      </c>
      <c r="M117" s="8"/>
      <c r="N117" s="23">
        <f t="shared" si="5"/>
        <v>0</v>
      </c>
      <c r="O117" s="24">
        <f>0.117*M117</f>
        <v>0</v>
      </c>
      <c r="P117" s="25">
        <f>0.00108*M117</f>
        <v>0</v>
      </c>
      <c r="Q117" s="26" t="s">
        <v>175</v>
      </c>
      <c r="R117" s="27" t="s">
        <v>318</v>
      </c>
      <c r="S117" s="27" t="s">
        <v>30</v>
      </c>
      <c r="T117" s="28"/>
      <c r="U117" s="18"/>
      <c r="V117" s="18" t="s">
        <v>319</v>
      </c>
      <c r="W117" s="18" t="s">
        <v>32</v>
      </c>
    </row>
    <row r="118" spans="1:23" ht="21" customHeight="1" outlineLevel="5" x14ac:dyDescent="0.2">
      <c r="A118" s="17">
        <v>96</v>
      </c>
      <c r="B118" s="18" t="s">
        <v>320</v>
      </c>
      <c r="C118" s="49" t="s">
        <v>321</v>
      </c>
      <c r="D118" s="49"/>
      <c r="E118" s="49"/>
      <c r="F118" s="49"/>
      <c r="G118" s="19" t="s">
        <v>322</v>
      </c>
      <c r="H118" s="20" t="s">
        <v>28</v>
      </c>
      <c r="I118" s="21">
        <v>24</v>
      </c>
      <c r="J118" s="23" t="s">
        <v>36</v>
      </c>
      <c r="K118" s="17">
        <v>6</v>
      </c>
      <c r="L118" s="22">
        <v>117.53</v>
      </c>
      <c r="M118" s="8"/>
      <c r="N118" s="23">
        <f t="shared" si="5"/>
        <v>0</v>
      </c>
      <c r="O118" s="31">
        <f>0.09*M118</f>
        <v>0</v>
      </c>
      <c r="P118" s="25">
        <f>0.00105*M118</f>
        <v>0</v>
      </c>
      <c r="Q118" s="26" t="s">
        <v>175</v>
      </c>
      <c r="R118" s="27" t="s">
        <v>323</v>
      </c>
      <c r="S118" s="27" t="s">
        <v>30</v>
      </c>
      <c r="T118" s="28"/>
      <c r="U118" s="18"/>
      <c r="V118" s="18" t="s">
        <v>319</v>
      </c>
      <c r="W118" s="18" t="s">
        <v>32</v>
      </c>
    </row>
    <row r="119" spans="1:23" ht="21" customHeight="1" outlineLevel="5" x14ac:dyDescent="0.2">
      <c r="A119" s="17">
        <v>97</v>
      </c>
      <c r="B119" s="18" t="s">
        <v>320</v>
      </c>
      <c r="C119" s="49" t="s">
        <v>321</v>
      </c>
      <c r="D119" s="49"/>
      <c r="E119" s="49"/>
      <c r="F119" s="49"/>
      <c r="G119" s="19" t="s">
        <v>322</v>
      </c>
      <c r="H119" s="20" t="s">
        <v>28</v>
      </c>
      <c r="I119" s="21">
        <v>6</v>
      </c>
      <c r="J119" s="23" t="s">
        <v>36</v>
      </c>
      <c r="K119" s="17">
        <v>6</v>
      </c>
      <c r="L119" s="22">
        <v>117.53</v>
      </c>
      <c r="M119" s="8"/>
      <c r="N119" s="23">
        <f t="shared" si="5"/>
        <v>0</v>
      </c>
      <c r="O119" s="31">
        <f>0.09*M119</f>
        <v>0</v>
      </c>
      <c r="P119" s="25">
        <f>0.00105*M119</f>
        <v>0</v>
      </c>
      <c r="Q119" s="26" t="s">
        <v>175</v>
      </c>
      <c r="R119" s="27" t="s">
        <v>323</v>
      </c>
      <c r="S119" s="27" t="s">
        <v>30</v>
      </c>
      <c r="T119" s="28"/>
      <c r="U119" s="18"/>
      <c r="V119" s="18" t="s">
        <v>319</v>
      </c>
      <c r="W119" s="18" t="s">
        <v>32</v>
      </c>
    </row>
    <row r="120" spans="1:23" ht="21" customHeight="1" outlineLevel="5" x14ac:dyDescent="0.2">
      <c r="A120" s="17">
        <v>98</v>
      </c>
      <c r="B120" s="18" t="s">
        <v>324</v>
      </c>
      <c r="C120" s="49" t="s">
        <v>325</v>
      </c>
      <c r="D120" s="49"/>
      <c r="E120" s="49"/>
      <c r="F120" s="49"/>
      <c r="G120" s="19" t="s">
        <v>326</v>
      </c>
      <c r="H120" s="20" t="s">
        <v>28</v>
      </c>
      <c r="I120" s="21">
        <v>24</v>
      </c>
      <c r="J120" s="23" t="s">
        <v>36</v>
      </c>
      <c r="K120" s="17">
        <v>6</v>
      </c>
      <c r="L120" s="22">
        <v>117.53</v>
      </c>
      <c r="M120" s="8"/>
      <c r="N120" s="23">
        <f t="shared" si="5"/>
        <v>0</v>
      </c>
      <c r="O120" s="24">
        <f>0.091*M120</f>
        <v>0</v>
      </c>
      <c r="P120" s="25">
        <f>0.00105*M120</f>
        <v>0</v>
      </c>
      <c r="Q120" s="26" t="s">
        <v>175</v>
      </c>
      <c r="R120" s="27" t="s">
        <v>327</v>
      </c>
      <c r="S120" s="27" t="s">
        <v>30</v>
      </c>
      <c r="T120" s="28"/>
      <c r="U120" s="18"/>
      <c r="V120" s="18" t="s">
        <v>319</v>
      </c>
      <c r="W120" s="18" t="s">
        <v>32</v>
      </c>
    </row>
    <row r="121" spans="1:23" ht="21" customHeight="1" outlineLevel="5" x14ac:dyDescent="0.2">
      <c r="A121" s="17">
        <v>99</v>
      </c>
      <c r="B121" s="18" t="s">
        <v>324</v>
      </c>
      <c r="C121" s="49" t="s">
        <v>325</v>
      </c>
      <c r="D121" s="49"/>
      <c r="E121" s="49"/>
      <c r="F121" s="49"/>
      <c r="G121" s="19" t="s">
        <v>326</v>
      </c>
      <c r="H121" s="20" t="s">
        <v>28</v>
      </c>
      <c r="I121" s="21">
        <v>6</v>
      </c>
      <c r="J121" s="23" t="s">
        <v>36</v>
      </c>
      <c r="K121" s="17">
        <v>6</v>
      </c>
      <c r="L121" s="22">
        <v>117.53</v>
      </c>
      <c r="M121" s="8"/>
      <c r="N121" s="23">
        <f t="shared" si="5"/>
        <v>0</v>
      </c>
      <c r="O121" s="24">
        <f>0.091*M121</f>
        <v>0</v>
      </c>
      <c r="P121" s="25">
        <f>0.00105*M121</f>
        <v>0</v>
      </c>
      <c r="Q121" s="26" t="s">
        <v>175</v>
      </c>
      <c r="R121" s="27" t="s">
        <v>327</v>
      </c>
      <c r="S121" s="27" t="s">
        <v>30</v>
      </c>
      <c r="T121" s="28"/>
      <c r="U121" s="18"/>
      <c r="V121" s="18" t="s">
        <v>319</v>
      </c>
      <c r="W121" s="18" t="s">
        <v>32</v>
      </c>
    </row>
    <row r="122" spans="1:23" ht="21" customHeight="1" outlineLevel="5" x14ac:dyDescent="0.2">
      <c r="A122" s="17">
        <v>100</v>
      </c>
      <c r="B122" s="18" t="s">
        <v>328</v>
      </c>
      <c r="C122" s="49" t="s">
        <v>329</v>
      </c>
      <c r="D122" s="49"/>
      <c r="E122" s="49"/>
      <c r="F122" s="49"/>
      <c r="G122" s="19" t="s">
        <v>330</v>
      </c>
      <c r="H122" s="20" t="s">
        <v>28</v>
      </c>
      <c r="I122" s="21">
        <v>24</v>
      </c>
      <c r="J122" s="23" t="s">
        <v>36</v>
      </c>
      <c r="K122" s="17">
        <v>6</v>
      </c>
      <c r="L122" s="22">
        <v>117.53</v>
      </c>
      <c r="M122" s="8"/>
      <c r="N122" s="23">
        <f t="shared" si="5"/>
        <v>0</v>
      </c>
      <c r="O122" s="24">
        <f>0.105*M122</f>
        <v>0</v>
      </c>
      <c r="P122" s="30">
        <f>0.0011*M122</f>
        <v>0</v>
      </c>
      <c r="Q122" s="26" t="s">
        <v>175</v>
      </c>
      <c r="R122" s="27" t="s">
        <v>331</v>
      </c>
      <c r="S122" s="27" t="s">
        <v>30</v>
      </c>
      <c r="T122" s="28"/>
      <c r="U122" s="18"/>
      <c r="V122" s="18" t="s">
        <v>319</v>
      </c>
      <c r="W122" s="18" t="s">
        <v>32</v>
      </c>
    </row>
    <row r="123" spans="1:23" ht="21" customHeight="1" outlineLevel="5" x14ac:dyDescent="0.2">
      <c r="A123" s="17">
        <v>101</v>
      </c>
      <c r="B123" s="18" t="s">
        <v>328</v>
      </c>
      <c r="C123" s="49" t="s">
        <v>329</v>
      </c>
      <c r="D123" s="49"/>
      <c r="E123" s="49"/>
      <c r="F123" s="49"/>
      <c r="G123" s="19" t="s">
        <v>330</v>
      </c>
      <c r="H123" s="20" t="s">
        <v>28</v>
      </c>
      <c r="I123" s="21">
        <v>6</v>
      </c>
      <c r="J123" s="23" t="s">
        <v>36</v>
      </c>
      <c r="K123" s="17">
        <v>6</v>
      </c>
      <c r="L123" s="22">
        <v>117.53</v>
      </c>
      <c r="M123" s="8"/>
      <c r="N123" s="23">
        <f t="shared" si="5"/>
        <v>0</v>
      </c>
      <c r="O123" s="24">
        <f>0.105*M123</f>
        <v>0</v>
      </c>
      <c r="P123" s="30">
        <f>0.0011*M123</f>
        <v>0</v>
      </c>
      <c r="Q123" s="26" t="s">
        <v>175</v>
      </c>
      <c r="R123" s="27" t="s">
        <v>331</v>
      </c>
      <c r="S123" s="27" t="s">
        <v>30</v>
      </c>
      <c r="T123" s="28"/>
      <c r="U123" s="18"/>
      <c r="V123" s="18" t="s">
        <v>319</v>
      </c>
      <c r="W123" s="18" t="s">
        <v>32</v>
      </c>
    </row>
    <row r="124" spans="1:23" ht="21" customHeight="1" outlineLevel="5" x14ac:dyDescent="0.2">
      <c r="A124" s="17">
        <v>102</v>
      </c>
      <c r="B124" s="18" t="s">
        <v>332</v>
      </c>
      <c r="C124" s="49" t="s">
        <v>333</v>
      </c>
      <c r="D124" s="49"/>
      <c r="E124" s="49"/>
      <c r="F124" s="49"/>
      <c r="G124" s="19" t="s">
        <v>334</v>
      </c>
      <c r="H124" s="20" t="s">
        <v>28</v>
      </c>
      <c r="I124" s="21">
        <v>24</v>
      </c>
      <c r="J124" s="23" t="s">
        <v>36</v>
      </c>
      <c r="K124" s="17">
        <v>6</v>
      </c>
      <c r="L124" s="22">
        <v>117.53</v>
      </c>
      <c r="M124" s="8"/>
      <c r="N124" s="23">
        <f t="shared" si="5"/>
        <v>0</v>
      </c>
      <c r="O124" s="24">
        <f>0.118*M124</f>
        <v>0</v>
      </c>
      <c r="P124" s="25">
        <f>0.00107*M124</f>
        <v>0</v>
      </c>
      <c r="Q124" s="26" t="s">
        <v>175</v>
      </c>
      <c r="R124" s="27" t="s">
        <v>335</v>
      </c>
      <c r="S124" s="27" t="s">
        <v>30</v>
      </c>
      <c r="T124" s="28"/>
      <c r="U124" s="18"/>
      <c r="V124" s="18" t="s">
        <v>319</v>
      </c>
      <c r="W124" s="18" t="s">
        <v>32</v>
      </c>
    </row>
    <row r="125" spans="1:23" ht="21" customHeight="1" outlineLevel="5" x14ac:dyDescent="0.2">
      <c r="A125" s="17">
        <v>103</v>
      </c>
      <c r="B125" s="18" t="s">
        <v>332</v>
      </c>
      <c r="C125" s="49" t="s">
        <v>333</v>
      </c>
      <c r="D125" s="49"/>
      <c r="E125" s="49"/>
      <c r="F125" s="49"/>
      <c r="G125" s="19" t="s">
        <v>334</v>
      </c>
      <c r="H125" s="20" t="s">
        <v>28</v>
      </c>
      <c r="I125" s="21">
        <v>6</v>
      </c>
      <c r="J125" s="23" t="s">
        <v>36</v>
      </c>
      <c r="K125" s="17">
        <v>6</v>
      </c>
      <c r="L125" s="22">
        <v>117.53</v>
      </c>
      <c r="M125" s="8"/>
      <c r="N125" s="23">
        <f t="shared" si="5"/>
        <v>0</v>
      </c>
      <c r="O125" s="24">
        <f>0.118*M125</f>
        <v>0</v>
      </c>
      <c r="P125" s="25">
        <f>0.00107*M125</f>
        <v>0</v>
      </c>
      <c r="Q125" s="26" t="s">
        <v>175</v>
      </c>
      <c r="R125" s="27" t="s">
        <v>335</v>
      </c>
      <c r="S125" s="27" t="s">
        <v>30</v>
      </c>
      <c r="T125" s="28"/>
      <c r="U125" s="18"/>
      <c r="V125" s="18" t="s">
        <v>319</v>
      </c>
      <c r="W125" s="18" t="s">
        <v>32</v>
      </c>
    </row>
    <row r="126" spans="1:23" ht="21" customHeight="1" outlineLevel="5" x14ac:dyDescent="0.2">
      <c r="A126" s="2">
        <v>104</v>
      </c>
      <c r="B126" s="3" t="s">
        <v>336</v>
      </c>
      <c r="C126" s="43" t="s">
        <v>337</v>
      </c>
      <c r="D126" s="43"/>
      <c r="E126" s="43"/>
      <c r="F126" s="43"/>
      <c r="G126" s="4" t="s">
        <v>338</v>
      </c>
      <c r="H126" s="5" t="s">
        <v>28</v>
      </c>
      <c r="I126" s="6">
        <v>24</v>
      </c>
      <c r="J126" s="9" t="s">
        <v>36</v>
      </c>
      <c r="K126" s="2">
        <v>6</v>
      </c>
      <c r="L126" s="7">
        <v>117.53</v>
      </c>
      <c r="M126" s="8"/>
      <c r="N126" s="9">
        <f t="shared" si="5"/>
        <v>0</v>
      </c>
      <c r="O126" s="10">
        <f>0.115*M126</f>
        <v>0</v>
      </c>
      <c r="P126" s="11">
        <f>0.00098*M126</f>
        <v>0</v>
      </c>
      <c r="Q126" s="12"/>
      <c r="R126" s="13" t="s">
        <v>339</v>
      </c>
      <c r="S126" s="13" t="s">
        <v>30</v>
      </c>
      <c r="T126" s="14"/>
      <c r="U126" s="3"/>
      <c r="V126" s="3" t="s">
        <v>319</v>
      </c>
      <c r="W126" s="3" t="s">
        <v>32</v>
      </c>
    </row>
    <row r="127" spans="1:23" ht="21" customHeight="1" outlineLevel="5" x14ac:dyDescent="0.2">
      <c r="A127" s="2">
        <v>105</v>
      </c>
      <c r="B127" s="3" t="s">
        <v>336</v>
      </c>
      <c r="C127" s="43" t="s">
        <v>337</v>
      </c>
      <c r="D127" s="43"/>
      <c r="E127" s="43"/>
      <c r="F127" s="43"/>
      <c r="G127" s="4" t="s">
        <v>338</v>
      </c>
      <c r="H127" s="5" t="s">
        <v>28</v>
      </c>
      <c r="I127" s="6">
        <v>6</v>
      </c>
      <c r="J127" s="9" t="s">
        <v>36</v>
      </c>
      <c r="K127" s="2">
        <v>6</v>
      </c>
      <c r="L127" s="7">
        <v>117.53</v>
      </c>
      <c r="M127" s="8"/>
      <c r="N127" s="9">
        <f t="shared" si="5"/>
        <v>0</v>
      </c>
      <c r="O127" s="10">
        <f>0.115*M127</f>
        <v>0</v>
      </c>
      <c r="P127" s="11">
        <f>0.00098*M127</f>
        <v>0</v>
      </c>
      <c r="Q127" s="12"/>
      <c r="R127" s="13" t="s">
        <v>339</v>
      </c>
      <c r="S127" s="13" t="s">
        <v>30</v>
      </c>
      <c r="T127" s="14"/>
      <c r="U127" s="3"/>
      <c r="V127" s="3" t="s">
        <v>319</v>
      </c>
      <c r="W127" s="3" t="s">
        <v>32</v>
      </c>
    </row>
    <row r="128" spans="1:23" ht="23.1" customHeight="1" outlineLevel="4" x14ac:dyDescent="0.2">
      <c r="A128" s="45" t="s">
        <v>340</v>
      </c>
      <c r="B128" s="45"/>
      <c r="C128" s="45"/>
      <c r="D128" s="45"/>
      <c r="E128" s="45"/>
      <c r="F128" s="45"/>
    </row>
    <row r="129" spans="1:23" ht="21" customHeight="1" outlineLevel="5" x14ac:dyDescent="0.2">
      <c r="A129" s="2">
        <v>106</v>
      </c>
      <c r="B129" s="3" t="s">
        <v>341</v>
      </c>
      <c r="C129" s="43" t="s">
        <v>342</v>
      </c>
      <c r="D129" s="43"/>
      <c r="E129" s="43"/>
      <c r="F129" s="43"/>
      <c r="G129" s="4" t="s">
        <v>343</v>
      </c>
      <c r="H129" s="5" t="s">
        <v>28</v>
      </c>
      <c r="I129" s="6">
        <v>12</v>
      </c>
      <c r="J129" s="9" t="s">
        <v>36</v>
      </c>
      <c r="K129" s="2">
        <v>6</v>
      </c>
      <c r="L129" s="7">
        <v>136.4</v>
      </c>
      <c r="M129" s="8"/>
      <c r="N129" s="9">
        <f>L129*M129</f>
        <v>0</v>
      </c>
      <c r="O129" s="15">
        <f>0.21*M129</f>
        <v>0</v>
      </c>
      <c r="P129" s="11">
        <f>0.00191*M129</f>
        <v>0</v>
      </c>
      <c r="Q129" s="12"/>
      <c r="R129" s="13" t="s">
        <v>344</v>
      </c>
      <c r="S129" s="13" t="s">
        <v>30</v>
      </c>
      <c r="T129" s="14"/>
      <c r="U129" s="3" t="str">
        <f>HYPERLINK("https://redcat-toys.ru/api/getInfo/image/acec45cb-13bf-11f1-a28f-00155d82e908")</f>
        <v>https://redcat-toys.ru/api/getInfo/image/acec45cb-13bf-11f1-a28f-00155d82e908</v>
      </c>
      <c r="V129" s="3" t="s">
        <v>345</v>
      </c>
      <c r="W129" s="3" t="s">
        <v>32</v>
      </c>
    </row>
    <row r="130" spans="1:23" ht="21" customHeight="1" outlineLevel="5" x14ac:dyDescent="0.2">
      <c r="A130" s="2">
        <v>107</v>
      </c>
      <c r="B130" s="3" t="s">
        <v>341</v>
      </c>
      <c r="C130" s="43" t="s">
        <v>342</v>
      </c>
      <c r="D130" s="43"/>
      <c r="E130" s="43"/>
      <c r="F130" s="43"/>
      <c r="G130" s="4" t="s">
        <v>343</v>
      </c>
      <c r="H130" s="5" t="s">
        <v>28</v>
      </c>
      <c r="I130" s="6">
        <v>6</v>
      </c>
      <c r="J130" s="9" t="s">
        <v>36</v>
      </c>
      <c r="K130" s="2">
        <v>6</v>
      </c>
      <c r="L130" s="7">
        <v>136.4</v>
      </c>
      <c r="M130" s="8"/>
      <c r="N130" s="9">
        <f>L130*M130</f>
        <v>0</v>
      </c>
      <c r="O130" s="15">
        <f>0.21*M130</f>
        <v>0</v>
      </c>
      <c r="P130" s="11">
        <f>0.00191*M130</f>
        <v>0</v>
      </c>
      <c r="Q130" s="12"/>
      <c r="R130" s="13" t="s">
        <v>344</v>
      </c>
      <c r="S130" s="13" t="s">
        <v>30</v>
      </c>
      <c r="T130" s="14"/>
      <c r="U130" s="3" t="str">
        <f>HYPERLINK("https://redcat-toys.ru/api/getInfo/image/acec45cb-13bf-11f1-a28f-00155d82e908")</f>
        <v>https://redcat-toys.ru/api/getInfo/image/acec45cb-13bf-11f1-a28f-00155d82e908</v>
      </c>
      <c r="V130" s="3" t="s">
        <v>345</v>
      </c>
      <c r="W130" s="3" t="s">
        <v>32</v>
      </c>
    </row>
    <row r="131" spans="1:23" ht="21" customHeight="1" outlineLevel="5" x14ac:dyDescent="0.2">
      <c r="A131" s="2">
        <v>108</v>
      </c>
      <c r="B131" s="3" t="s">
        <v>346</v>
      </c>
      <c r="C131" s="43" t="s">
        <v>347</v>
      </c>
      <c r="D131" s="43"/>
      <c r="E131" s="43"/>
      <c r="F131" s="43"/>
      <c r="G131" s="4" t="s">
        <v>348</v>
      </c>
      <c r="H131" s="5" t="s">
        <v>28</v>
      </c>
      <c r="I131" s="6">
        <v>12</v>
      </c>
      <c r="J131" s="9" t="s">
        <v>36</v>
      </c>
      <c r="K131" s="2">
        <v>6</v>
      </c>
      <c r="L131" s="7">
        <v>136.4</v>
      </c>
      <c r="M131" s="8"/>
      <c r="N131" s="9">
        <f>L131*M131</f>
        <v>0</v>
      </c>
      <c r="O131" s="10">
        <f>0.125*M131</f>
        <v>0</v>
      </c>
      <c r="P131" s="11">
        <f>0.00197*M131</f>
        <v>0</v>
      </c>
      <c r="Q131" s="12"/>
      <c r="R131" s="13" t="s">
        <v>349</v>
      </c>
      <c r="S131" s="13" t="s">
        <v>30</v>
      </c>
      <c r="T131" s="14"/>
      <c r="U131" s="3" t="str">
        <f>HYPERLINK("https://redcat-toys.ru/api/getInfo/image/cc746086-13bf-11f1-a28f-00155d82e908")</f>
        <v>https://redcat-toys.ru/api/getInfo/image/cc746086-13bf-11f1-a28f-00155d82e908</v>
      </c>
      <c r="V131" s="3" t="s">
        <v>345</v>
      </c>
      <c r="W131" s="3" t="s">
        <v>32</v>
      </c>
    </row>
    <row r="132" spans="1:23" ht="21" customHeight="1" outlineLevel="5" x14ac:dyDescent="0.2">
      <c r="A132" s="2">
        <v>109</v>
      </c>
      <c r="B132" s="3" t="s">
        <v>346</v>
      </c>
      <c r="C132" s="43" t="s">
        <v>347</v>
      </c>
      <c r="D132" s="43"/>
      <c r="E132" s="43"/>
      <c r="F132" s="43"/>
      <c r="G132" s="4" t="s">
        <v>348</v>
      </c>
      <c r="H132" s="5" t="s">
        <v>28</v>
      </c>
      <c r="I132" s="6">
        <v>6</v>
      </c>
      <c r="J132" s="9" t="s">
        <v>36</v>
      </c>
      <c r="K132" s="2">
        <v>6</v>
      </c>
      <c r="L132" s="7">
        <v>136.4</v>
      </c>
      <c r="M132" s="8"/>
      <c r="N132" s="9">
        <f>L132*M132</f>
        <v>0</v>
      </c>
      <c r="O132" s="10">
        <f>0.125*M132</f>
        <v>0</v>
      </c>
      <c r="P132" s="11">
        <f>0.00197*M132</f>
        <v>0</v>
      </c>
      <c r="Q132" s="12"/>
      <c r="R132" s="13" t="s">
        <v>349</v>
      </c>
      <c r="S132" s="13" t="s">
        <v>30</v>
      </c>
      <c r="T132" s="14"/>
      <c r="U132" s="3" t="str">
        <f>HYPERLINK("https://redcat-toys.ru/api/getInfo/image/cc746086-13bf-11f1-a28f-00155d82e908")</f>
        <v>https://redcat-toys.ru/api/getInfo/image/cc746086-13bf-11f1-a28f-00155d82e908</v>
      </c>
      <c r="V132" s="3" t="s">
        <v>345</v>
      </c>
      <c r="W132" s="3" t="s">
        <v>32</v>
      </c>
    </row>
    <row r="133" spans="1:23" ht="23.1" customHeight="1" outlineLevel="4" x14ac:dyDescent="0.2">
      <c r="A133" s="45" t="s">
        <v>350</v>
      </c>
      <c r="B133" s="45"/>
      <c r="C133" s="45"/>
      <c r="D133" s="45"/>
      <c r="E133" s="45"/>
      <c r="F133" s="45"/>
    </row>
    <row r="134" spans="1:23" ht="21" customHeight="1" outlineLevel="5" x14ac:dyDescent="0.2">
      <c r="A134" s="2">
        <v>110</v>
      </c>
      <c r="B134" s="3" t="s">
        <v>351</v>
      </c>
      <c r="C134" s="43" t="s">
        <v>352</v>
      </c>
      <c r="D134" s="43"/>
      <c r="E134" s="43"/>
      <c r="F134" s="43"/>
      <c r="G134" s="4" t="s">
        <v>353</v>
      </c>
      <c r="H134" s="5" t="s">
        <v>28</v>
      </c>
      <c r="I134" s="6">
        <v>12</v>
      </c>
      <c r="J134" s="9" t="s">
        <v>36</v>
      </c>
      <c r="K134" s="2">
        <v>6</v>
      </c>
      <c r="L134" s="7">
        <v>141.74</v>
      </c>
      <c r="M134" s="8"/>
      <c r="N134" s="9">
        <f>L134*M134</f>
        <v>0</v>
      </c>
      <c r="O134" s="10">
        <f>0.209*M134</f>
        <v>0</v>
      </c>
      <c r="P134" s="16">
        <f>0.0019*M134</f>
        <v>0</v>
      </c>
      <c r="Q134" s="12"/>
      <c r="R134" s="13" t="s">
        <v>354</v>
      </c>
      <c r="S134" s="13" t="s">
        <v>30</v>
      </c>
      <c r="T134" s="14"/>
      <c r="U134" s="3" t="str">
        <f>HYPERLINK("https://redcat-toys.ru/api/getInfo/image/34aa8f74-13c0-11f1-a28f-00155d82e908")</f>
        <v>https://redcat-toys.ru/api/getInfo/image/34aa8f74-13c0-11f1-a28f-00155d82e908</v>
      </c>
      <c r="V134" s="3" t="s">
        <v>355</v>
      </c>
      <c r="W134" s="3" t="s">
        <v>32</v>
      </c>
    </row>
    <row r="135" spans="1:23" ht="21" customHeight="1" outlineLevel="5" x14ac:dyDescent="0.2">
      <c r="A135" s="2">
        <v>111</v>
      </c>
      <c r="B135" s="3" t="s">
        <v>351</v>
      </c>
      <c r="C135" s="43" t="s">
        <v>352</v>
      </c>
      <c r="D135" s="43"/>
      <c r="E135" s="43"/>
      <c r="F135" s="43"/>
      <c r="G135" s="4" t="s">
        <v>353</v>
      </c>
      <c r="H135" s="5" t="s">
        <v>28</v>
      </c>
      <c r="I135" s="6">
        <v>6</v>
      </c>
      <c r="J135" s="9" t="s">
        <v>36</v>
      </c>
      <c r="K135" s="2">
        <v>6</v>
      </c>
      <c r="L135" s="7">
        <v>141.74</v>
      </c>
      <c r="M135" s="8"/>
      <c r="N135" s="9">
        <f>L135*M135</f>
        <v>0</v>
      </c>
      <c r="O135" s="10">
        <f>0.209*M135</f>
        <v>0</v>
      </c>
      <c r="P135" s="16">
        <f>0.0019*M135</f>
        <v>0</v>
      </c>
      <c r="Q135" s="12"/>
      <c r="R135" s="13" t="s">
        <v>354</v>
      </c>
      <c r="S135" s="13" t="s">
        <v>30</v>
      </c>
      <c r="T135" s="14"/>
      <c r="U135" s="3" t="str">
        <f>HYPERLINK("https://redcat-toys.ru/api/getInfo/image/34aa8f74-13c0-11f1-a28f-00155d82e908")</f>
        <v>https://redcat-toys.ru/api/getInfo/image/34aa8f74-13c0-11f1-a28f-00155d82e908</v>
      </c>
      <c r="V135" s="3" t="s">
        <v>355</v>
      </c>
      <c r="W135" s="3" t="s">
        <v>32</v>
      </c>
    </row>
    <row r="136" spans="1:23" ht="21" customHeight="1" outlineLevel="5" x14ac:dyDescent="0.2">
      <c r="A136" s="2">
        <v>112</v>
      </c>
      <c r="B136" s="3" t="s">
        <v>356</v>
      </c>
      <c r="C136" s="43" t="s">
        <v>357</v>
      </c>
      <c r="D136" s="43"/>
      <c r="E136" s="43"/>
      <c r="F136" s="43"/>
      <c r="G136" s="4" t="s">
        <v>358</v>
      </c>
      <c r="H136" s="5" t="s">
        <v>28</v>
      </c>
      <c r="I136" s="6">
        <v>12</v>
      </c>
      <c r="J136" s="9" t="s">
        <v>36</v>
      </c>
      <c r="K136" s="2">
        <v>6</v>
      </c>
      <c r="L136" s="7">
        <v>141.74</v>
      </c>
      <c r="M136" s="8"/>
      <c r="N136" s="9">
        <f>L136*M136</f>
        <v>0</v>
      </c>
      <c r="O136" s="10">
        <f>0.128*M136</f>
        <v>0</v>
      </c>
      <c r="P136" s="11">
        <f>0.00189*M136</f>
        <v>0</v>
      </c>
      <c r="Q136" s="12"/>
      <c r="R136" s="13" t="s">
        <v>359</v>
      </c>
      <c r="S136" s="13" t="s">
        <v>30</v>
      </c>
      <c r="T136" s="14"/>
      <c r="U136" s="3" t="str">
        <f>HYPERLINK("https://redcat-toys.ru/api/getInfo/image/192119bd-13c0-11f1-a28f-00155d82e908")</f>
        <v>https://redcat-toys.ru/api/getInfo/image/192119bd-13c0-11f1-a28f-00155d82e908</v>
      </c>
      <c r="V136" s="3" t="s">
        <v>355</v>
      </c>
      <c r="W136" s="3" t="s">
        <v>32</v>
      </c>
    </row>
    <row r="137" spans="1:23" ht="21" customHeight="1" outlineLevel="5" x14ac:dyDescent="0.2">
      <c r="A137" s="2">
        <v>113</v>
      </c>
      <c r="B137" s="3" t="s">
        <v>356</v>
      </c>
      <c r="C137" s="43" t="s">
        <v>357</v>
      </c>
      <c r="D137" s="43"/>
      <c r="E137" s="43"/>
      <c r="F137" s="43"/>
      <c r="G137" s="4" t="s">
        <v>358</v>
      </c>
      <c r="H137" s="5" t="s">
        <v>28</v>
      </c>
      <c r="I137" s="6">
        <v>6</v>
      </c>
      <c r="J137" s="9" t="s">
        <v>36</v>
      </c>
      <c r="K137" s="2">
        <v>6</v>
      </c>
      <c r="L137" s="7">
        <v>141.74</v>
      </c>
      <c r="M137" s="8"/>
      <c r="N137" s="9">
        <f>L137*M137</f>
        <v>0</v>
      </c>
      <c r="O137" s="10">
        <f>0.128*M137</f>
        <v>0</v>
      </c>
      <c r="P137" s="11">
        <f>0.00189*M137</f>
        <v>0</v>
      </c>
      <c r="Q137" s="12"/>
      <c r="R137" s="13" t="s">
        <v>359</v>
      </c>
      <c r="S137" s="13" t="s">
        <v>30</v>
      </c>
      <c r="T137" s="14"/>
      <c r="U137" s="3" t="str">
        <f>HYPERLINK("https://redcat-toys.ru/api/getInfo/image/192119bd-13c0-11f1-a28f-00155d82e908")</f>
        <v>https://redcat-toys.ru/api/getInfo/image/192119bd-13c0-11f1-a28f-00155d82e908</v>
      </c>
      <c r="V137" s="3" t="s">
        <v>355</v>
      </c>
      <c r="W137" s="3" t="s">
        <v>32</v>
      </c>
    </row>
    <row r="138" spans="1:23" ht="23.1" customHeight="1" outlineLevel="3" x14ac:dyDescent="0.2">
      <c r="A138" s="44" t="s">
        <v>360</v>
      </c>
      <c r="B138" s="44"/>
      <c r="C138" s="44"/>
      <c r="D138" s="44"/>
      <c r="E138" s="44"/>
      <c r="F138" s="44"/>
    </row>
    <row r="139" spans="1:23" ht="21" customHeight="1" outlineLevel="4" x14ac:dyDescent="0.2">
      <c r="A139" s="17">
        <v>114</v>
      </c>
      <c r="B139" s="18" t="s">
        <v>361</v>
      </c>
      <c r="C139" s="49" t="s">
        <v>362</v>
      </c>
      <c r="D139" s="49"/>
      <c r="E139" s="49"/>
      <c r="F139" s="49"/>
      <c r="G139" s="19" t="s">
        <v>363</v>
      </c>
      <c r="H139" s="20" t="s">
        <v>28</v>
      </c>
      <c r="I139" s="21">
        <v>12</v>
      </c>
      <c r="J139" s="23" t="s">
        <v>36</v>
      </c>
      <c r="K139" s="17">
        <v>1</v>
      </c>
      <c r="L139" s="22">
        <v>571.42999999999995</v>
      </c>
      <c r="M139" s="8"/>
      <c r="N139" s="23">
        <f>L139*M139</f>
        <v>0</v>
      </c>
      <c r="O139" s="24">
        <f>0.626*M139</f>
        <v>0</v>
      </c>
      <c r="P139" s="25">
        <f>0.00378*M139</f>
        <v>0</v>
      </c>
      <c r="Q139" s="26" t="s">
        <v>175</v>
      </c>
      <c r="R139" s="27" t="s">
        <v>364</v>
      </c>
      <c r="S139" s="27" t="s">
        <v>30</v>
      </c>
      <c r="T139" s="28"/>
      <c r="U139" s="18"/>
      <c r="V139" s="18" t="s">
        <v>365</v>
      </c>
      <c r="W139" s="18" t="s">
        <v>32</v>
      </c>
    </row>
    <row r="140" spans="1:23" ht="21" customHeight="1" outlineLevel="4" x14ac:dyDescent="0.2">
      <c r="A140" s="17">
        <v>115</v>
      </c>
      <c r="B140" s="18" t="s">
        <v>366</v>
      </c>
      <c r="C140" s="49" t="s">
        <v>367</v>
      </c>
      <c r="D140" s="49"/>
      <c r="E140" s="49"/>
      <c r="F140" s="49"/>
      <c r="G140" s="19" t="s">
        <v>368</v>
      </c>
      <c r="H140" s="20" t="s">
        <v>28</v>
      </c>
      <c r="I140" s="21">
        <v>12</v>
      </c>
      <c r="J140" s="23" t="s">
        <v>36</v>
      </c>
      <c r="K140" s="17">
        <v>1</v>
      </c>
      <c r="L140" s="22">
        <v>571.42999999999995</v>
      </c>
      <c r="M140" s="8"/>
      <c r="N140" s="23">
        <f>L140*M140</f>
        <v>0</v>
      </c>
      <c r="O140" s="24">
        <f>0.091*M140</f>
        <v>0</v>
      </c>
      <c r="P140" s="25">
        <f>0.00091*M140</f>
        <v>0</v>
      </c>
      <c r="Q140" s="26" t="s">
        <v>175</v>
      </c>
      <c r="R140" s="27" t="s">
        <v>369</v>
      </c>
      <c r="S140" s="27" t="s">
        <v>30</v>
      </c>
      <c r="T140" s="28"/>
      <c r="U140" s="18"/>
      <c r="V140" s="18" t="s">
        <v>370</v>
      </c>
      <c r="W140" s="18" t="s">
        <v>32</v>
      </c>
    </row>
    <row r="141" spans="1:23" ht="21" customHeight="1" outlineLevel="4" x14ac:dyDescent="0.2">
      <c r="A141" s="2">
        <v>116</v>
      </c>
      <c r="B141" s="3" t="s">
        <v>371</v>
      </c>
      <c r="C141" s="43" t="s">
        <v>372</v>
      </c>
      <c r="D141" s="43"/>
      <c r="E141" s="43"/>
      <c r="F141" s="43"/>
      <c r="G141" s="4" t="s">
        <v>373</v>
      </c>
      <c r="H141" s="5" t="s">
        <v>28</v>
      </c>
      <c r="I141" s="6">
        <v>24</v>
      </c>
      <c r="J141" s="6">
        <v>2</v>
      </c>
      <c r="K141" s="2">
        <v>2</v>
      </c>
      <c r="L141" s="7">
        <v>318</v>
      </c>
      <c r="M141" s="8"/>
      <c r="N141" s="9">
        <f>L141*M141</f>
        <v>0</v>
      </c>
      <c r="O141" s="10">
        <f>0.322*M141</f>
        <v>0</v>
      </c>
      <c r="P141" s="11">
        <f>0.00213*M141</f>
        <v>0</v>
      </c>
      <c r="Q141" s="12"/>
      <c r="R141" s="13" t="s">
        <v>374</v>
      </c>
      <c r="S141" s="13" t="s">
        <v>30</v>
      </c>
      <c r="T141" s="14"/>
      <c r="U141" s="3" t="str">
        <f>HYPERLINK("https://redcat-toys.ru/api/getInfo/image/d54c4cf4-8734-11f0-a284-00155d82e908")</f>
        <v>https://redcat-toys.ru/api/getInfo/image/d54c4cf4-8734-11f0-a284-00155d82e908</v>
      </c>
      <c r="V141" s="3" t="s">
        <v>375</v>
      </c>
      <c r="W141" s="3" t="s">
        <v>32</v>
      </c>
    </row>
    <row r="142" spans="1:23" ht="21" customHeight="1" outlineLevel="4" x14ac:dyDescent="0.2">
      <c r="A142" s="2">
        <v>117</v>
      </c>
      <c r="B142" s="3" t="s">
        <v>376</v>
      </c>
      <c r="C142" s="43" t="s">
        <v>377</v>
      </c>
      <c r="D142" s="43"/>
      <c r="E142" s="43"/>
      <c r="F142" s="43"/>
      <c r="G142" s="4" t="s">
        <v>378</v>
      </c>
      <c r="H142" s="5" t="s">
        <v>28</v>
      </c>
      <c r="I142" s="6">
        <v>24</v>
      </c>
      <c r="J142" s="6">
        <v>1</v>
      </c>
      <c r="K142" s="2">
        <v>1</v>
      </c>
      <c r="L142" s="7">
        <v>318</v>
      </c>
      <c r="M142" s="8"/>
      <c r="N142" s="9">
        <f>L142*M142</f>
        <v>0</v>
      </c>
      <c r="O142" s="10">
        <f>0.324*M142</f>
        <v>0</v>
      </c>
      <c r="P142" s="11">
        <f>0.00236*M142</f>
        <v>0</v>
      </c>
      <c r="Q142" s="12"/>
      <c r="R142" s="13" t="s">
        <v>379</v>
      </c>
      <c r="S142" s="13" t="s">
        <v>30</v>
      </c>
      <c r="T142" s="14"/>
      <c r="U142" s="3" t="str">
        <f>HYPERLINK("https://redcat-toys.ru/api/getInfo/image/e2809822-8733-11f0-a284-00155d82e908")</f>
        <v>https://redcat-toys.ru/api/getInfo/image/e2809822-8733-11f0-a284-00155d82e908</v>
      </c>
      <c r="V142" s="3" t="s">
        <v>375</v>
      </c>
      <c r="W142" s="3" t="s">
        <v>32</v>
      </c>
    </row>
    <row r="143" spans="1:23" ht="23.1" customHeight="1" outlineLevel="3" x14ac:dyDescent="0.2">
      <c r="A143" s="44" t="s">
        <v>380</v>
      </c>
      <c r="B143" s="44"/>
      <c r="C143" s="44"/>
      <c r="D143" s="44"/>
      <c r="E143" s="44"/>
      <c r="F143" s="44"/>
    </row>
    <row r="144" spans="1:23" ht="21" customHeight="1" outlineLevel="4" x14ac:dyDescent="0.2">
      <c r="A144" s="2">
        <v>118</v>
      </c>
      <c r="B144" s="3" t="s">
        <v>381</v>
      </c>
      <c r="C144" s="43" t="s">
        <v>382</v>
      </c>
      <c r="D144" s="43"/>
      <c r="E144" s="43"/>
      <c r="F144" s="43"/>
      <c r="G144" s="4" t="s">
        <v>383</v>
      </c>
      <c r="H144" s="5" t="s">
        <v>28</v>
      </c>
      <c r="I144" s="6">
        <v>24</v>
      </c>
      <c r="J144" s="9" t="s">
        <v>36</v>
      </c>
      <c r="K144" s="2">
        <v>6</v>
      </c>
      <c r="L144" s="7">
        <v>106.85</v>
      </c>
      <c r="M144" s="8"/>
      <c r="N144" s="9">
        <f>L144*M144</f>
        <v>0</v>
      </c>
      <c r="O144" s="10">
        <f>0.115*M144</f>
        <v>0</v>
      </c>
      <c r="P144" s="11">
        <f>0.00121*M144</f>
        <v>0</v>
      </c>
      <c r="Q144" s="12"/>
      <c r="R144" s="13" t="s">
        <v>384</v>
      </c>
      <c r="S144" s="13" t="s">
        <v>30</v>
      </c>
      <c r="T144" s="14"/>
      <c r="U144" s="3" t="str">
        <f>HYPERLINK("https://redcat-toys.ru/api/getInfo/image/e6cf20e9-2001-11f0-a279-00155d82e908")</f>
        <v>https://redcat-toys.ru/api/getInfo/image/e6cf20e9-2001-11f0-a279-00155d82e908</v>
      </c>
      <c r="V144" s="3" t="s">
        <v>385</v>
      </c>
      <c r="W144" s="3" t="s">
        <v>32</v>
      </c>
    </row>
    <row r="145" spans="1:23" ht="21" customHeight="1" outlineLevel="4" x14ac:dyDescent="0.2">
      <c r="A145" s="2">
        <v>119</v>
      </c>
      <c r="B145" s="3" t="s">
        <v>381</v>
      </c>
      <c r="C145" s="43" t="s">
        <v>382</v>
      </c>
      <c r="D145" s="43"/>
      <c r="E145" s="43"/>
      <c r="F145" s="43"/>
      <c r="G145" s="4" t="s">
        <v>383</v>
      </c>
      <c r="H145" s="5" t="s">
        <v>28</v>
      </c>
      <c r="I145" s="6">
        <v>6</v>
      </c>
      <c r="J145" s="9" t="s">
        <v>36</v>
      </c>
      <c r="K145" s="2">
        <v>6</v>
      </c>
      <c r="L145" s="7">
        <v>106.85</v>
      </c>
      <c r="M145" s="8"/>
      <c r="N145" s="9">
        <f>L145*M145</f>
        <v>0</v>
      </c>
      <c r="O145" s="10">
        <f>0.115*M145</f>
        <v>0</v>
      </c>
      <c r="P145" s="11">
        <f>0.00121*M145</f>
        <v>0</v>
      </c>
      <c r="Q145" s="12"/>
      <c r="R145" s="13" t="s">
        <v>384</v>
      </c>
      <c r="S145" s="13" t="s">
        <v>30</v>
      </c>
      <c r="T145" s="14"/>
      <c r="U145" s="3" t="str">
        <f>HYPERLINK("https://redcat-toys.ru/api/getInfo/image/e6cf20e9-2001-11f0-a279-00155d82e908")</f>
        <v>https://redcat-toys.ru/api/getInfo/image/e6cf20e9-2001-11f0-a279-00155d82e908</v>
      </c>
      <c r="V145" s="3" t="s">
        <v>385</v>
      </c>
      <c r="W145" s="3" t="s">
        <v>32</v>
      </c>
    </row>
    <row r="146" spans="1:23" ht="23.1" customHeight="1" outlineLevel="3" x14ac:dyDescent="0.2">
      <c r="A146" s="44" t="s">
        <v>386</v>
      </c>
      <c r="B146" s="44"/>
      <c r="C146" s="44"/>
      <c r="D146" s="44"/>
      <c r="E146" s="44"/>
      <c r="F146" s="44"/>
    </row>
    <row r="147" spans="1:23" ht="21" customHeight="1" outlineLevel="4" x14ac:dyDescent="0.2">
      <c r="A147" s="2">
        <v>120</v>
      </c>
      <c r="B147" s="3" t="s">
        <v>387</v>
      </c>
      <c r="C147" s="43" t="s">
        <v>388</v>
      </c>
      <c r="D147" s="43"/>
      <c r="E147" s="43"/>
      <c r="F147" s="43"/>
      <c r="G147" s="4" t="s">
        <v>389</v>
      </c>
      <c r="H147" s="5" t="s">
        <v>28</v>
      </c>
      <c r="I147" s="6">
        <v>12</v>
      </c>
      <c r="J147" s="6">
        <v>466</v>
      </c>
      <c r="K147" s="2">
        <v>6</v>
      </c>
      <c r="L147" s="7">
        <v>124.15</v>
      </c>
      <c r="M147" s="8"/>
      <c r="N147" s="9">
        <f>L147*M147</f>
        <v>0</v>
      </c>
      <c r="O147" s="10">
        <f>0.115*M147</f>
        <v>0</v>
      </c>
      <c r="P147" s="11">
        <f>0.00218*M147</f>
        <v>0</v>
      </c>
      <c r="Q147" s="12"/>
      <c r="R147" s="13" t="s">
        <v>390</v>
      </c>
      <c r="S147" s="13" t="s">
        <v>30</v>
      </c>
      <c r="T147" s="14"/>
      <c r="U147" s="3" t="str">
        <f>HYPERLINK("https://redcat-toys.ru/api/getInfo/image/8199f91f-2005-11f0-a279-00155d82e908")</f>
        <v>https://redcat-toys.ru/api/getInfo/image/8199f91f-2005-11f0-a279-00155d82e908</v>
      </c>
      <c r="V147" s="3" t="s">
        <v>391</v>
      </c>
      <c r="W147" s="3" t="s">
        <v>32</v>
      </c>
    </row>
    <row r="148" spans="1:23" ht="21" customHeight="1" outlineLevel="4" x14ac:dyDescent="0.2">
      <c r="A148" s="2">
        <v>121</v>
      </c>
      <c r="B148" s="3" t="s">
        <v>387</v>
      </c>
      <c r="C148" s="43" t="s">
        <v>388</v>
      </c>
      <c r="D148" s="43"/>
      <c r="E148" s="43"/>
      <c r="F148" s="43"/>
      <c r="G148" s="4" t="s">
        <v>389</v>
      </c>
      <c r="H148" s="5" t="s">
        <v>28</v>
      </c>
      <c r="I148" s="6">
        <v>6</v>
      </c>
      <c r="J148" s="6">
        <v>466</v>
      </c>
      <c r="K148" s="2">
        <v>6</v>
      </c>
      <c r="L148" s="7">
        <v>124.15</v>
      </c>
      <c r="M148" s="8"/>
      <c r="N148" s="9">
        <f>L148*M148</f>
        <v>0</v>
      </c>
      <c r="O148" s="10">
        <f>0.115*M148</f>
        <v>0</v>
      </c>
      <c r="P148" s="11">
        <f>0.00218*M148</f>
        <v>0</v>
      </c>
      <c r="Q148" s="12"/>
      <c r="R148" s="13" t="s">
        <v>390</v>
      </c>
      <c r="S148" s="13" t="s">
        <v>30</v>
      </c>
      <c r="T148" s="14"/>
      <c r="U148" s="3" t="str">
        <f>HYPERLINK("https://redcat-toys.ru/api/getInfo/image/8199f91f-2005-11f0-a279-00155d82e908")</f>
        <v>https://redcat-toys.ru/api/getInfo/image/8199f91f-2005-11f0-a279-00155d82e908</v>
      </c>
      <c r="V148" s="3" t="s">
        <v>391</v>
      </c>
      <c r="W148" s="3" t="s">
        <v>32</v>
      </c>
    </row>
    <row r="149" spans="1:23" ht="23.1" customHeight="1" outlineLevel="3" x14ac:dyDescent="0.2">
      <c r="A149" s="44" t="s">
        <v>392</v>
      </c>
      <c r="B149" s="44"/>
      <c r="C149" s="44"/>
      <c r="D149" s="44"/>
      <c r="E149" s="44"/>
      <c r="F149" s="44"/>
    </row>
    <row r="150" spans="1:23" ht="21" customHeight="1" outlineLevel="4" x14ac:dyDescent="0.2">
      <c r="A150" s="2">
        <v>122</v>
      </c>
      <c r="B150" s="3" t="s">
        <v>393</v>
      </c>
      <c r="C150" s="43" t="s">
        <v>394</v>
      </c>
      <c r="D150" s="43"/>
      <c r="E150" s="43"/>
      <c r="F150" s="43"/>
      <c r="G150" s="4" t="s">
        <v>395</v>
      </c>
      <c r="H150" s="5" t="s">
        <v>28</v>
      </c>
      <c r="I150" s="6">
        <v>12</v>
      </c>
      <c r="J150" s="6">
        <v>256</v>
      </c>
      <c r="K150" s="2">
        <v>6</v>
      </c>
      <c r="L150" s="7">
        <v>117.7</v>
      </c>
      <c r="M150" s="8"/>
      <c r="N150" s="9">
        <f>L150*M150</f>
        <v>0</v>
      </c>
      <c r="O150" s="10">
        <f>0.209*M150</f>
        <v>0</v>
      </c>
      <c r="P150" s="16">
        <f>0.0019*M150</f>
        <v>0</v>
      </c>
      <c r="Q150" s="12"/>
      <c r="R150" s="13" t="s">
        <v>396</v>
      </c>
      <c r="S150" s="13" t="s">
        <v>30</v>
      </c>
      <c r="T150" s="14"/>
      <c r="U150" s="3" t="str">
        <f>HYPERLINK("https://redcat-toys.ru/api/getInfo/image/5ab7dec3-1f7a-11f0-a279-00155d82e908")</f>
        <v>https://redcat-toys.ru/api/getInfo/image/5ab7dec3-1f7a-11f0-a279-00155d82e908</v>
      </c>
      <c r="V150" s="3" t="s">
        <v>397</v>
      </c>
      <c r="W150" s="3" t="s">
        <v>32</v>
      </c>
    </row>
    <row r="151" spans="1:23" ht="21" customHeight="1" outlineLevel="4" x14ac:dyDescent="0.2">
      <c r="A151" s="2">
        <v>123</v>
      </c>
      <c r="B151" s="3" t="s">
        <v>398</v>
      </c>
      <c r="C151" s="43" t="s">
        <v>399</v>
      </c>
      <c r="D151" s="43"/>
      <c r="E151" s="43"/>
      <c r="F151" s="43"/>
      <c r="G151" s="4" t="s">
        <v>400</v>
      </c>
      <c r="H151" s="5" t="s">
        <v>28</v>
      </c>
      <c r="I151" s="6">
        <v>12</v>
      </c>
      <c r="J151" s="9" t="s">
        <v>36</v>
      </c>
      <c r="K151" s="2">
        <v>6</v>
      </c>
      <c r="L151" s="7">
        <v>117.7</v>
      </c>
      <c r="M151" s="8"/>
      <c r="N151" s="9">
        <f>L151*M151</f>
        <v>0</v>
      </c>
      <c r="O151" s="10">
        <f>0.209*M151</f>
        <v>0</v>
      </c>
      <c r="P151" s="16">
        <f>0.0019*M151</f>
        <v>0</v>
      </c>
      <c r="Q151" s="12"/>
      <c r="R151" s="13" t="s">
        <v>401</v>
      </c>
      <c r="S151" s="13" t="s">
        <v>30</v>
      </c>
      <c r="T151" s="14"/>
      <c r="U151" s="3" t="str">
        <f>HYPERLINK("https://redcat-toys.ru/api/getInfo/image/46139ddb-1f7c-11f0-a279-00155d82e908")</f>
        <v>https://redcat-toys.ru/api/getInfo/image/46139ddb-1f7c-11f0-a279-00155d82e908</v>
      </c>
      <c r="V151" s="3" t="s">
        <v>397</v>
      </c>
      <c r="W151" s="3" t="s">
        <v>32</v>
      </c>
    </row>
    <row r="152" spans="1:23" ht="23.1" customHeight="1" outlineLevel="3" x14ac:dyDescent="0.2">
      <c r="A152" s="44" t="s">
        <v>402</v>
      </c>
      <c r="B152" s="44"/>
      <c r="C152" s="44"/>
      <c r="D152" s="44"/>
      <c r="E152" s="44"/>
      <c r="F152" s="44"/>
    </row>
    <row r="153" spans="1:23" ht="21" customHeight="1" outlineLevel="4" x14ac:dyDescent="0.2">
      <c r="A153" s="2">
        <v>124</v>
      </c>
      <c r="B153" s="3" t="s">
        <v>403</v>
      </c>
      <c r="C153" s="43" t="s">
        <v>404</v>
      </c>
      <c r="D153" s="43"/>
      <c r="E153" s="43"/>
      <c r="F153" s="43"/>
      <c r="G153" s="4" t="s">
        <v>405</v>
      </c>
      <c r="H153" s="5" t="s">
        <v>28</v>
      </c>
      <c r="I153" s="6">
        <v>12</v>
      </c>
      <c r="J153" s="9" t="s">
        <v>36</v>
      </c>
      <c r="K153" s="2">
        <v>6</v>
      </c>
      <c r="L153" s="7">
        <v>142</v>
      </c>
      <c r="M153" s="8"/>
      <c r="N153" s="9">
        <f>L153*M153</f>
        <v>0</v>
      </c>
      <c r="O153" s="10">
        <f>0.207*M153</f>
        <v>0</v>
      </c>
      <c r="P153" s="16">
        <f>0.0019*M153</f>
        <v>0</v>
      </c>
      <c r="Q153" s="12"/>
      <c r="R153" s="13" t="s">
        <v>406</v>
      </c>
      <c r="S153" s="13" t="s">
        <v>30</v>
      </c>
      <c r="T153" s="14" t="s">
        <v>152</v>
      </c>
      <c r="U153" s="3" t="str">
        <f>HYPERLINK("https://redcat-toys.ru/api/getInfo/image/210be335-200e-11f0-a279-00155d82e908")</f>
        <v>https://redcat-toys.ru/api/getInfo/image/210be335-200e-11f0-a279-00155d82e908</v>
      </c>
      <c r="V153" s="3" t="s">
        <v>407</v>
      </c>
      <c r="W153" s="3" t="s">
        <v>32</v>
      </c>
    </row>
    <row r="154" spans="1:23" ht="23.1" customHeight="1" outlineLevel="3" x14ac:dyDescent="0.2">
      <c r="A154" s="44" t="s">
        <v>408</v>
      </c>
      <c r="B154" s="44"/>
      <c r="C154" s="44"/>
      <c r="D154" s="44"/>
      <c r="E154" s="44"/>
      <c r="F154" s="44"/>
    </row>
    <row r="155" spans="1:23" ht="21" customHeight="1" outlineLevel="4" x14ac:dyDescent="0.2">
      <c r="A155" s="2">
        <v>125</v>
      </c>
      <c r="B155" s="3" t="s">
        <v>409</v>
      </c>
      <c r="C155" s="43" t="s">
        <v>410</v>
      </c>
      <c r="D155" s="43"/>
      <c r="E155" s="43"/>
      <c r="F155" s="43"/>
      <c r="G155" s="4" t="s">
        <v>411</v>
      </c>
      <c r="H155" s="5" t="s">
        <v>28</v>
      </c>
      <c r="I155" s="6">
        <v>20</v>
      </c>
      <c r="J155" s="9" t="s">
        <v>36</v>
      </c>
      <c r="K155" s="2">
        <v>5</v>
      </c>
      <c r="L155" s="7">
        <v>159.38999999999999</v>
      </c>
      <c r="M155" s="8"/>
      <c r="N155" s="9">
        <f>L155*M155</f>
        <v>0</v>
      </c>
      <c r="O155" s="10">
        <f>0.162*M155</f>
        <v>0</v>
      </c>
      <c r="P155" s="11">
        <f>0.00157*M155</f>
        <v>0</v>
      </c>
      <c r="Q155" s="12"/>
      <c r="R155" s="13" t="s">
        <v>412</v>
      </c>
      <c r="S155" s="13" t="s">
        <v>30</v>
      </c>
      <c r="T155" s="14" t="s">
        <v>152</v>
      </c>
      <c r="U155" s="3" t="str">
        <f>HYPERLINK("https://redcat-toys.ru/api/getInfo/image/71bc9c42-1f80-11f0-a279-00155d82e908")</f>
        <v>https://redcat-toys.ru/api/getInfo/image/71bc9c42-1f80-11f0-a279-00155d82e908</v>
      </c>
      <c r="V155" s="3" t="s">
        <v>413</v>
      </c>
      <c r="W155" s="3" t="s">
        <v>32</v>
      </c>
    </row>
    <row r="156" spans="1:23" ht="21" customHeight="1" outlineLevel="4" x14ac:dyDescent="0.2">
      <c r="A156" s="2">
        <v>126</v>
      </c>
      <c r="B156" s="3" t="s">
        <v>414</v>
      </c>
      <c r="C156" s="43" t="s">
        <v>415</v>
      </c>
      <c r="D156" s="43"/>
      <c r="E156" s="43"/>
      <c r="F156" s="43"/>
      <c r="G156" s="4" t="s">
        <v>416</v>
      </c>
      <c r="H156" s="5" t="s">
        <v>28</v>
      </c>
      <c r="I156" s="6">
        <v>20</v>
      </c>
      <c r="J156" s="9" t="s">
        <v>36</v>
      </c>
      <c r="K156" s="2">
        <v>5</v>
      </c>
      <c r="L156" s="7">
        <v>159.38999999999999</v>
      </c>
      <c r="M156" s="8"/>
      <c r="N156" s="9">
        <f>L156*M156</f>
        <v>0</v>
      </c>
      <c r="O156" s="10">
        <f>0.167*M156</f>
        <v>0</v>
      </c>
      <c r="P156" s="16">
        <f>0.0017*M156</f>
        <v>0</v>
      </c>
      <c r="Q156" s="12"/>
      <c r="R156" s="13" t="s">
        <v>417</v>
      </c>
      <c r="S156" s="13" t="s">
        <v>30</v>
      </c>
      <c r="T156" s="14"/>
      <c r="U156" s="3" t="str">
        <f>HYPERLINK("https://redcat-toys.ru/api/getInfo/image/2674f6ec-1f80-11f0-a279-00155d82e908")</f>
        <v>https://redcat-toys.ru/api/getInfo/image/2674f6ec-1f80-11f0-a279-00155d82e908</v>
      </c>
      <c r="V156" s="3" t="s">
        <v>413</v>
      </c>
      <c r="W156" s="3" t="s">
        <v>32</v>
      </c>
    </row>
    <row r="157" spans="1:23" ht="23.1" customHeight="1" outlineLevel="3" x14ac:dyDescent="0.2">
      <c r="A157" s="44" t="s">
        <v>418</v>
      </c>
      <c r="B157" s="44"/>
      <c r="C157" s="44"/>
      <c r="D157" s="44"/>
      <c r="E157" s="44"/>
      <c r="F157" s="44"/>
    </row>
    <row r="158" spans="1:23" ht="21" customHeight="1" outlineLevel="4" x14ac:dyDescent="0.2">
      <c r="A158" s="17">
        <v>127</v>
      </c>
      <c r="B158" s="18" t="s">
        <v>419</v>
      </c>
      <c r="C158" s="49" t="s">
        <v>420</v>
      </c>
      <c r="D158" s="49"/>
      <c r="E158" s="49"/>
      <c r="F158" s="49"/>
      <c r="G158" s="19" t="s">
        <v>421</v>
      </c>
      <c r="H158" s="20" t="s">
        <v>28</v>
      </c>
      <c r="I158" s="21">
        <v>10</v>
      </c>
      <c r="J158" s="23" t="s">
        <v>36</v>
      </c>
      <c r="K158" s="17">
        <v>3</v>
      </c>
      <c r="L158" s="22">
        <v>231</v>
      </c>
      <c r="M158" s="8"/>
      <c r="N158" s="23">
        <f t="shared" ref="N158:N171" si="6">L158*M158</f>
        <v>0</v>
      </c>
      <c r="O158" s="24">
        <f>0.445*M158</f>
        <v>0</v>
      </c>
      <c r="P158" s="25">
        <f>0.00304*M158</f>
        <v>0</v>
      </c>
      <c r="Q158" s="26" t="s">
        <v>175</v>
      </c>
      <c r="R158" s="27" t="s">
        <v>422</v>
      </c>
      <c r="S158" s="27" t="s">
        <v>30</v>
      </c>
      <c r="T158" s="28"/>
      <c r="U158" s="18"/>
      <c r="V158" s="18" t="s">
        <v>423</v>
      </c>
      <c r="W158" s="18" t="s">
        <v>32</v>
      </c>
    </row>
    <row r="159" spans="1:23" ht="21" customHeight="1" outlineLevel="4" x14ac:dyDescent="0.2">
      <c r="A159" s="2">
        <v>128</v>
      </c>
      <c r="B159" s="3" t="s">
        <v>424</v>
      </c>
      <c r="C159" s="43" t="s">
        <v>425</v>
      </c>
      <c r="D159" s="43"/>
      <c r="E159" s="43"/>
      <c r="F159" s="43"/>
      <c r="G159" s="4" t="s">
        <v>426</v>
      </c>
      <c r="H159" s="5" t="s">
        <v>28</v>
      </c>
      <c r="I159" s="6">
        <v>10</v>
      </c>
      <c r="J159" s="9" t="s">
        <v>36</v>
      </c>
      <c r="K159" s="2">
        <v>3</v>
      </c>
      <c r="L159" s="7">
        <v>231</v>
      </c>
      <c r="M159" s="8"/>
      <c r="N159" s="9">
        <f t="shared" si="6"/>
        <v>0</v>
      </c>
      <c r="O159" s="10">
        <f>0.257*M159</f>
        <v>0</v>
      </c>
      <c r="P159" s="11">
        <f>0.00327*M159</f>
        <v>0</v>
      </c>
      <c r="Q159" s="12"/>
      <c r="R159" s="13" t="s">
        <v>427</v>
      </c>
      <c r="S159" s="13" t="s">
        <v>30</v>
      </c>
      <c r="T159" s="14"/>
      <c r="U159" s="3"/>
      <c r="V159" s="3" t="s">
        <v>423</v>
      </c>
      <c r="W159" s="3" t="s">
        <v>32</v>
      </c>
    </row>
    <row r="160" spans="1:23" ht="21" customHeight="1" outlineLevel="4" x14ac:dyDescent="0.2">
      <c r="A160" s="2">
        <v>129</v>
      </c>
      <c r="B160" s="3" t="s">
        <v>428</v>
      </c>
      <c r="C160" s="43" t="s">
        <v>429</v>
      </c>
      <c r="D160" s="43"/>
      <c r="E160" s="43"/>
      <c r="F160" s="43"/>
      <c r="G160" s="4" t="s">
        <v>430</v>
      </c>
      <c r="H160" s="5" t="s">
        <v>28</v>
      </c>
      <c r="I160" s="6">
        <v>10</v>
      </c>
      <c r="J160" s="9" t="s">
        <v>36</v>
      </c>
      <c r="K160" s="2">
        <v>3</v>
      </c>
      <c r="L160" s="7">
        <v>231</v>
      </c>
      <c r="M160" s="8"/>
      <c r="N160" s="9">
        <f t="shared" si="6"/>
        <v>0</v>
      </c>
      <c r="O160" s="10">
        <f>0.257*M160</f>
        <v>0</v>
      </c>
      <c r="P160" s="11">
        <f>0.00327*M160</f>
        <v>0</v>
      </c>
      <c r="Q160" s="12"/>
      <c r="R160" s="13" t="s">
        <v>431</v>
      </c>
      <c r="S160" s="13" t="s">
        <v>30</v>
      </c>
      <c r="T160" s="14"/>
      <c r="U160" s="3"/>
      <c r="V160" s="3" t="s">
        <v>423</v>
      </c>
      <c r="W160" s="3" t="s">
        <v>32</v>
      </c>
    </row>
    <row r="161" spans="1:23" ht="21" customHeight="1" outlineLevel="4" x14ac:dyDescent="0.2">
      <c r="A161" s="2">
        <v>130</v>
      </c>
      <c r="B161" s="3" t="s">
        <v>432</v>
      </c>
      <c r="C161" s="43" t="s">
        <v>433</v>
      </c>
      <c r="D161" s="43"/>
      <c r="E161" s="43"/>
      <c r="F161" s="43"/>
      <c r="G161" s="4" t="s">
        <v>434</v>
      </c>
      <c r="H161" s="5" t="s">
        <v>28</v>
      </c>
      <c r="I161" s="6">
        <v>10</v>
      </c>
      <c r="J161" s="9" t="s">
        <v>36</v>
      </c>
      <c r="K161" s="2">
        <v>3</v>
      </c>
      <c r="L161" s="7">
        <v>231</v>
      </c>
      <c r="M161" s="8"/>
      <c r="N161" s="9">
        <f t="shared" si="6"/>
        <v>0</v>
      </c>
      <c r="O161" s="10">
        <f>0.272*M161</f>
        <v>0</v>
      </c>
      <c r="P161" s="11">
        <f>0.00332*M161</f>
        <v>0</v>
      </c>
      <c r="Q161" s="12"/>
      <c r="R161" s="13" t="s">
        <v>435</v>
      </c>
      <c r="S161" s="13" t="s">
        <v>30</v>
      </c>
      <c r="T161" s="14"/>
      <c r="U161" s="3" t="str">
        <f>HYPERLINK("https://redcat-toys.ru/api/getInfo/image/c8a97350-2008-11f0-a279-00155d82e908")</f>
        <v>https://redcat-toys.ru/api/getInfo/image/c8a97350-2008-11f0-a279-00155d82e908</v>
      </c>
      <c r="V161" s="3" t="s">
        <v>436</v>
      </c>
      <c r="W161" s="3" t="s">
        <v>32</v>
      </c>
    </row>
    <row r="162" spans="1:23" ht="21" customHeight="1" outlineLevel="4" x14ac:dyDescent="0.2">
      <c r="A162" s="2">
        <v>131</v>
      </c>
      <c r="B162" s="3" t="s">
        <v>437</v>
      </c>
      <c r="C162" s="43" t="s">
        <v>438</v>
      </c>
      <c r="D162" s="43"/>
      <c r="E162" s="43"/>
      <c r="F162" s="43"/>
      <c r="G162" s="4" t="s">
        <v>439</v>
      </c>
      <c r="H162" s="5" t="s">
        <v>28</v>
      </c>
      <c r="I162" s="6">
        <v>10</v>
      </c>
      <c r="J162" s="9" t="s">
        <v>36</v>
      </c>
      <c r="K162" s="2">
        <v>3</v>
      </c>
      <c r="L162" s="7">
        <v>231</v>
      </c>
      <c r="M162" s="8"/>
      <c r="N162" s="9">
        <f t="shared" si="6"/>
        <v>0</v>
      </c>
      <c r="O162" s="15">
        <f>0.61*M162</f>
        <v>0</v>
      </c>
      <c r="P162" s="11">
        <f>0.00454*M162</f>
        <v>0</v>
      </c>
      <c r="Q162" s="12"/>
      <c r="R162" s="13" t="s">
        <v>440</v>
      </c>
      <c r="S162" s="13" t="s">
        <v>30</v>
      </c>
      <c r="T162" s="14"/>
      <c r="U162" s="3"/>
      <c r="V162" s="3" t="s">
        <v>423</v>
      </c>
      <c r="W162" s="3" t="s">
        <v>32</v>
      </c>
    </row>
    <row r="163" spans="1:23" ht="21" customHeight="1" outlineLevel="4" x14ac:dyDescent="0.2">
      <c r="A163" s="2">
        <v>132</v>
      </c>
      <c r="B163" s="3" t="s">
        <v>441</v>
      </c>
      <c r="C163" s="43" t="s">
        <v>442</v>
      </c>
      <c r="D163" s="43"/>
      <c r="E163" s="43"/>
      <c r="F163" s="43"/>
      <c r="G163" s="4" t="s">
        <v>443</v>
      </c>
      <c r="H163" s="5" t="s">
        <v>28</v>
      </c>
      <c r="I163" s="6">
        <v>10</v>
      </c>
      <c r="J163" s="9" t="s">
        <v>36</v>
      </c>
      <c r="K163" s="2">
        <v>3</v>
      </c>
      <c r="L163" s="7">
        <v>231</v>
      </c>
      <c r="M163" s="8"/>
      <c r="N163" s="9">
        <f t="shared" si="6"/>
        <v>0</v>
      </c>
      <c r="O163" s="15">
        <f>0.61*M163</f>
        <v>0</v>
      </c>
      <c r="P163" s="11">
        <f>0.00454*M163</f>
        <v>0</v>
      </c>
      <c r="Q163" s="12"/>
      <c r="R163" s="13" t="s">
        <v>444</v>
      </c>
      <c r="S163" s="13" t="s">
        <v>30</v>
      </c>
      <c r="T163" s="14"/>
      <c r="U163" s="3"/>
      <c r="V163" s="3" t="s">
        <v>423</v>
      </c>
      <c r="W163" s="3" t="s">
        <v>32</v>
      </c>
    </row>
    <row r="164" spans="1:23" ht="21" customHeight="1" outlineLevel="4" x14ac:dyDescent="0.2">
      <c r="A164" s="2">
        <v>133</v>
      </c>
      <c r="B164" s="3" t="s">
        <v>445</v>
      </c>
      <c r="C164" s="43" t="s">
        <v>446</v>
      </c>
      <c r="D164" s="43"/>
      <c r="E164" s="43"/>
      <c r="F164" s="43"/>
      <c r="G164" s="4" t="s">
        <v>447</v>
      </c>
      <c r="H164" s="5" t="s">
        <v>28</v>
      </c>
      <c r="I164" s="6">
        <v>10</v>
      </c>
      <c r="J164" s="9" t="s">
        <v>36</v>
      </c>
      <c r="K164" s="2">
        <v>3</v>
      </c>
      <c r="L164" s="7">
        <v>231</v>
      </c>
      <c r="M164" s="8"/>
      <c r="N164" s="9">
        <f t="shared" si="6"/>
        <v>0</v>
      </c>
      <c r="O164" s="10">
        <f>0.263*M164</f>
        <v>0</v>
      </c>
      <c r="P164" s="11">
        <f>0.00348*M164</f>
        <v>0</v>
      </c>
      <c r="Q164" s="12"/>
      <c r="R164" s="13" t="s">
        <v>448</v>
      </c>
      <c r="S164" s="13" t="s">
        <v>30</v>
      </c>
      <c r="T164" s="14"/>
      <c r="U164" s="3" t="str">
        <f>HYPERLINK("https://redcat-toys.ru/api/getInfo/image/e4d0e149-2008-11f0-a279-00155d82e908")</f>
        <v>https://redcat-toys.ru/api/getInfo/image/e4d0e149-2008-11f0-a279-00155d82e908</v>
      </c>
      <c r="V164" s="3" t="s">
        <v>436</v>
      </c>
      <c r="W164" s="3" t="s">
        <v>32</v>
      </c>
    </row>
    <row r="165" spans="1:23" ht="21" customHeight="1" outlineLevel="4" x14ac:dyDescent="0.2">
      <c r="A165" s="2">
        <v>134</v>
      </c>
      <c r="B165" s="3" t="s">
        <v>449</v>
      </c>
      <c r="C165" s="43" t="s">
        <v>450</v>
      </c>
      <c r="D165" s="43"/>
      <c r="E165" s="43"/>
      <c r="F165" s="43"/>
      <c r="G165" s="4" t="s">
        <v>451</v>
      </c>
      <c r="H165" s="5" t="s">
        <v>28</v>
      </c>
      <c r="I165" s="6">
        <v>10</v>
      </c>
      <c r="J165" s="9" t="s">
        <v>36</v>
      </c>
      <c r="K165" s="2">
        <v>3</v>
      </c>
      <c r="L165" s="7">
        <v>231</v>
      </c>
      <c r="M165" s="8"/>
      <c r="N165" s="9">
        <f t="shared" si="6"/>
        <v>0</v>
      </c>
      <c r="O165" s="10">
        <f>0.255*M165</f>
        <v>0</v>
      </c>
      <c r="P165" s="16">
        <f>0.0032*M165</f>
        <v>0</v>
      </c>
      <c r="Q165" s="12"/>
      <c r="R165" s="13" t="s">
        <v>452</v>
      </c>
      <c r="S165" s="13" t="s">
        <v>30</v>
      </c>
      <c r="T165" s="14"/>
      <c r="U165" s="3"/>
      <c r="V165" s="3" t="s">
        <v>423</v>
      </c>
      <c r="W165" s="3" t="s">
        <v>32</v>
      </c>
    </row>
    <row r="166" spans="1:23" ht="21" customHeight="1" outlineLevel="4" x14ac:dyDescent="0.2">
      <c r="A166" s="2">
        <v>135</v>
      </c>
      <c r="B166" s="3" t="s">
        <v>453</v>
      </c>
      <c r="C166" s="43" t="s">
        <v>454</v>
      </c>
      <c r="D166" s="43"/>
      <c r="E166" s="43"/>
      <c r="F166" s="43"/>
      <c r="G166" s="4" t="s">
        <v>455</v>
      </c>
      <c r="H166" s="5" t="s">
        <v>28</v>
      </c>
      <c r="I166" s="6">
        <v>10</v>
      </c>
      <c r="J166" s="9" t="s">
        <v>36</v>
      </c>
      <c r="K166" s="2">
        <v>3</v>
      </c>
      <c r="L166" s="7">
        <v>231</v>
      </c>
      <c r="M166" s="8"/>
      <c r="N166" s="9">
        <f t="shared" si="6"/>
        <v>0</v>
      </c>
      <c r="O166" s="10">
        <f>0.415*M166</f>
        <v>0</v>
      </c>
      <c r="P166" s="11">
        <f>0.00332*M166</f>
        <v>0</v>
      </c>
      <c r="Q166" s="12"/>
      <c r="R166" s="13" t="s">
        <v>456</v>
      </c>
      <c r="S166" s="13" t="s">
        <v>30</v>
      </c>
      <c r="T166" s="14"/>
      <c r="U166" s="3" t="str">
        <f>HYPERLINK("https://redcat-toys.ru/api/getInfo/image/fa608351-2008-11f0-a279-00155d82e908")</f>
        <v>https://redcat-toys.ru/api/getInfo/image/fa608351-2008-11f0-a279-00155d82e908</v>
      </c>
      <c r="V166" s="3" t="s">
        <v>436</v>
      </c>
      <c r="W166" s="3" t="s">
        <v>32</v>
      </c>
    </row>
    <row r="167" spans="1:23" ht="21" customHeight="1" outlineLevel="4" x14ac:dyDescent="0.2">
      <c r="A167" s="2">
        <v>136</v>
      </c>
      <c r="B167" s="3" t="s">
        <v>457</v>
      </c>
      <c r="C167" s="43" t="s">
        <v>458</v>
      </c>
      <c r="D167" s="43"/>
      <c r="E167" s="43"/>
      <c r="F167" s="43"/>
      <c r="G167" s="4" t="s">
        <v>459</v>
      </c>
      <c r="H167" s="5" t="s">
        <v>28</v>
      </c>
      <c r="I167" s="6">
        <v>10</v>
      </c>
      <c r="J167" s="6">
        <v>201</v>
      </c>
      <c r="K167" s="2">
        <v>3</v>
      </c>
      <c r="L167" s="7">
        <v>231</v>
      </c>
      <c r="M167" s="8"/>
      <c r="N167" s="9">
        <f t="shared" si="6"/>
        <v>0</v>
      </c>
      <c r="O167" s="10">
        <f>0.267*M167</f>
        <v>0</v>
      </c>
      <c r="P167" s="11">
        <f>0.00347*M167</f>
        <v>0</v>
      </c>
      <c r="Q167" s="12"/>
      <c r="R167" s="13" t="s">
        <v>460</v>
      </c>
      <c r="S167" s="13" t="s">
        <v>30</v>
      </c>
      <c r="T167" s="14"/>
      <c r="U167" s="3" t="str">
        <f>HYPERLINK("https://redcat-toys.ru/api/getInfo/image/0fddaecb-2009-11f0-a279-00155d82e908")</f>
        <v>https://redcat-toys.ru/api/getInfo/image/0fddaecb-2009-11f0-a279-00155d82e908</v>
      </c>
      <c r="V167" s="3" t="s">
        <v>436</v>
      </c>
      <c r="W167" s="3" t="s">
        <v>32</v>
      </c>
    </row>
    <row r="168" spans="1:23" ht="21" customHeight="1" outlineLevel="4" x14ac:dyDescent="0.2">
      <c r="A168" s="2">
        <v>137</v>
      </c>
      <c r="B168" s="3" t="s">
        <v>461</v>
      </c>
      <c r="C168" s="43" t="s">
        <v>462</v>
      </c>
      <c r="D168" s="43"/>
      <c r="E168" s="43"/>
      <c r="F168" s="43"/>
      <c r="G168" s="4" t="s">
        <v>463</v>
      </c>
      <c r="H168" s="5" t="s">
        <v>28</v>
      </c>
      <c r="I168" s="6">
        <v>10</v>
      </c>
      <c r="J168" s="9" t="s">
        <v>36</v>
      </c>
      <c r="K168" s="2">
        <v>3</v>
      </c>
      <c r="L168" s="7">
        <v>231</v>
      </c>
      <c r="M168" s="8"/>
      <c r="N168" s="9">
        <f t="shared" si="6"/>
        <v>0</v>
      </c>
      <c r="O168" s="10">
        <f>0.258*M168</f>
        <v>0</v>
      </c>
      <c r="P168" s="11">
        <f>0.00316*M168</f>
        <v>0</v>
      </c>
      <c r="Q168" s="12"/>
      <c r="R168" s="13" t="s">
        <v>464</v>
      </c>
      <c r="S168" s="13" t="s">
        <v>30</v>
      </c>
      <c r="T168" s="14"/>
      <c r="U168" s="3"/>
      <c r="V168" s="3" t="s">
        <v>423</v>
      </c>
      <c r="W168" s="3" t="s">
        <v>32</v>
      </c>
    </row>
    <row r="169" spans="1:23" ht="21" customHeight="1" outlineLevel="4" x14ac:dyDescent="0.2">
      <c r="A169" s="2">
        <v>138</v>
      </c>
      <c r="B169" s="3" t="s">
        <v>465</v>
      </c>
      <c r="C169" s="43" t="s">
        <v>466</v>
      </c>
      <c r="D169" s="43"/>
      <c r="E169" s="43"/>
      <c r="F169" s="43"/>
      <c r="G169" s="4" t="s">
        <v>467</v>
      </c>
      <c r="H169" s="5" t="s">
        <v>28</v>
      </c>
      <c r="I169" s="6">
        <v>10</v>
      </c>
      <c r="J169" s="9" t="s">
        <v>36</v>
      </c>
      <c r="K169" s="2">
        <v>3</v>
      </c>
      <c r="L169" s="7">
        <v>231</v>
      </c>
      <c r="M169" s="8"/>
      <c r="N169" s="9">
        <f t="shared" si="6"/>
        <v>0</v>
      </c>
      <c r="O169" s="10">
        <f>0.271*M169</f>
        <v>0</v>
      </c>
      <c r="P169" s="11">
        <f>0.00335*M169</f>
        <v>0</v>
      </c>
      <c r="Q169" s="12"/>
      <c r="R169" s="13" t="s">
        <v>468</v>
      </c>
      <c r="S169" s="13" t="s">
        <v>30</v>
      </c>
      <c r="T169" s="14"/>
      <c r="U169" s="3" t="str">
        <f>HYPERLINK("https://redcat-toys.ru/api/getInfo/image/42db2272-2009-11f0-a279-00155d82e908")</f>
        <v>https://redcat-toys.ru/api/getInfo/image/42db2272-2009-11f0-a279-00155d82e908</v>
      </c>
      <c r="V169" s="3" t="s">
        <v>436</v>
      </c>
      <c r="W169" s="3" t="s">
        <v>32</v>
      </c>
    </row>
    <row r="170" spans="1:23" ht="21" customHeight="1" outlineLevel="4" x14ac:dyDescent="0.2">
      <c r="A170" s="2">
        <v>139</v>
      </c>
      <c r="B170" s="3" t="s">
        <v>469</v>
      </c>
      <c r="C170" s="43" t="s">
        <v>470</v>
      </c>
      <c r="D170" s="43"/>
      <c r="E170" s="43"/>
      <c r="F170" s="43"/>
      <c r="G170" s="4" t="s">
        <v>471</v>
      </c>
      <c r="H170" s="5" t="s">
        <v>28</v>
      </c>
      <c r="I170" s="6">
        <v>10</v>
      </c>
      <c r="J170" s="6">
        <v>98</v>
      </c>
      <c r="K170" s="2">
        <v>3</v>
      </c>
      <c r="L170" s="7">
        <v>231</v>
      </c>
      <c r="M170" s="8"/>
      <c r="N170" s="9">
        <f t="shared" si="6"/>
        <v>0</v>
      </c>
      <c r="O170" s="15">
        <f>0.26*M170</f>
        <v>0</v>
      </c>
      <c r="P170" s="11">
        <f>0.00316*M170</f>
        <v>0</v>
      </c>
      <c r="Q170" s="12"/>
      <c r="R170" s="13" t="s">
        <v>472</v>
      </c>
      <c r="S170" s="13" t="s">
        <v>30</v>
      </c>
      <c r="T170" s="14" t="s">
        <v>152</v>
      </c>
      <c r="U170" s="3" t="str">
        <f>HYPERLINK("https://redcat-toys.ru/api/getInfo/image/59ed6dd2-2009-11f0-a279-00155d82e908")</f>
        <v>https://redcat-toys.ru/api/getInfo/image/59ed6dd2-2009-11f0-a279-00155d82e908</v>
      </c>
      <c r="V170" s="3" t="s">
        <v>436</v>
      </c>
      <c r="W170" s="3" t="s">
        <v>32</v>
      </c>
    </row>
    <row r="171" spans="1:23" ht="21" customHeight="1" outlineLevel="4" x14ac:dyDescent="0.2">
      <c r="A171" s="2">
        <v>140</v>
      </c>
      <c r="B171" s="3" t="s">
        <v>473</v>
      </c>
      <c r="C171" s="43" t="s">
        <v>474</v>
      </c>
      <c r="D171" s="43"/>
      <c r="E171" s="43"/>
      <c r="F171" s="43"/>
      <c r="G171" s="4" t="s">
        <v>475</v>
      </c>
      <c r="H171" s="5" t="s">
        <v>28</v>
      </c>
      <c r="I171" s="6">
        <v>10</v>
      </c>
      <c r="J171" s="9" t="s">
        <v>36</v>
      </c>
      <c r="K171" s="2">
        <v>3</v>
      </c>
      <c r="L171" s="7">
        <v>231</v>
      </c>
      <c r="M171" s="8"/>
      <c r="N171" s="9">
        <f t="shared" si="6"/>
        <v>0</v>
      </c>
      <c r="O171" s="10">
        <f>0.262*M171</f>
        <v>0</v>
      </c>
      <c r="P171" s="11">
        <f>0.00361*M171</f>
        <v>0</v>
      </c>
      <c r="Q171" s="12"/>
      <c r="R171" s="13" t="s">
        <v>476</v>
      </c>
      <c r="S171" s="13" t="s">
        <v>30</v>
      </c>
      <c r="T171" s="14"/>
      <c r="U171" s="3" t="str">
        <f>HYPERLINK("https://redcat-toys.ru/api/getInfo/image/72a99a2d-2009-11f0-a279-00155d82e908")</f>
        <v>https://redcat-toys.ru/api/getInfo/image/72a99a2d-2009-11f0-a279-00155d82e908</v>
      </c>
      <c r="V171" s="3" t="s">
        <v>436</v>
      </c>
      <c r="W171" s="3" t="s">
        <v>32</v>
      </c>
    </row>
    <row r="172" spans="1:23" ht="23.1" customHeight="1" outlineLevel="3" x14ac:dyDescent="0.2">
      <c r="A172" s="44" t="s">
        <v>477</v>
      </c>
      <c r="B172" s="44"/>
      <c r="C172" s="44"/>
      <c r="D172" s="44"/>
      <c r="E172" s="44"/>
      <c r="F172" s="44"/>
    </row>
    <row r="173" spans="1:23" ht="21" customHeight="1" outlineLevel="4" x14ac:dyDescent="0.2">
      <c r="A173" s="2">
        <v>141</v>
      </c>
      <c r="B173" s="3" t="s">
        <v>478</v>
      </c>
      <c r="C173" s="43" t="s">
        <v>479</v>
      </c>
      <c r="D173" s="43"/>
      <c r="E173" s="43"/>
      <c r="F173" s="43"/>
      <c r="G173" s="4" t="s">
        <v>480</v>
      </c>
      <c r="H173" s="5"/>
      <c r="I173" s="6">
        <v>10</v>
      </c>
      <c r="J173" s="9" t="s">
        <v>36</v>
      </c>
      <c r="K173" s="2">
        <v>2</v>
      </c>
      <c r="L173" s="7">
        <v>342.57</v>
      </c>
      <c r="M173" s="8"/>
      <c r="N173" s="9">
        <f t="shared" ref="N173:N187" si="7">L173*M173</f>
        <v>0</v>
      </c>
      <c r="O173" s="10">
        <f>0.427*M173</f>
        <v>0</v>
      </c>
      <c r="P173" s="16">
        <f>0.0033*M173</f>
        <v>0</v>
      </c>
      <c r="Q173" s="12"/>
      <c r="R173" s="13" t="s">
        <v>481</v>
      </c>
      <c r="S173" s="13" t="s">
        <v>151</v>
      </c>
      <c r="T173" s="14"/>
      <c r="U173" s="3" t="str">
        <f>HYPERLINK("https://redcat-toys.ru/api/getInfo/image/8a687a13-2009-11f0-a279-00155d82e908")</f>
        <v>https://redcat-toys.ru/api/getInfo/image/8a687a13-2009-11f0-a279-00155d82e908</v>
      </c>
      <c r="V173" s="3" t="s">
        <v>482</v>
      </c>
      <c r="W173" s="3" t="s">
        <v>178</v>
      </c>
    </row>
    <row r="174" spans="1:23" ht="21" customHeight="1" outlineLevel="4" x14ac:dyDescent="0.2">
      <c r="A174" s="17">
        <v>142</v>
      </c>
      <c r="B174" s="18" t="s">
        <v>483</v>
      </c>
      <c r="C174" s="49" t="s">
        <v>484</v>
      </c>
      <c r="D174" s="49"/>
      <c r="E174" s="49"/>
      <c r="F174" s="49"/>
      <c r="G174" s="19" t="s">
        <v>485</v>
      </c>
      <c r="H174" s="20"/>
      <c r="I174" s="21">
        <v>10</v>
      </c>
      <c r="J174" s="23" t="s">
        <v>36</v>
      </c>
      <c r="K174" s="17">
        <v>2</v>
      </c>
      <c r="L174" s="22">
        <v>342.57</v>
      </c>
      <c r="M174" s="8"/>
      <c r="N174" s="23">
        <f t="shared" si="7"/>
        <v>0</v>
      </c>
      <c r="O174" s="24">
        <f>0.459*M174</f>
        <v>0</v>
      </c>
      <c r="P174" s="25">
        <f>0.00328*M174</f>
        <v>0</v>
      </c>
      <c r="Q174" s="26" t="s">
        <v>175</v>
      </c>
      <c r="R174" s="27" t="s">
        <v>486</v>
      </c>
      <c r="S174" s="27" t="s">
        <v>151</v>
      </c>
      <c r="T174" s="28"/>
      <c r="U174" s="18"/>
      <c r="V174" s="18" t="s">
        <v>487</v>
      </c>
      <c r="W174" s="18" t="s">
        <v>178</v>
      </c>
    </row>
    <row r="175" spans="1:23" ht="21" customHeight="1" outlineLevel="4" x14ac:dyDescent="0.2">
      <c r="A175" s="17">
        <v>143</v>
      </c>
      <c r="B175" s="18" t="s">
        <v>488</v>
      </c>
      <c r="C175" s="49" t="s">
        <v>489</v>
      </c>
      <c r="D175" s="49"/>
      <c r="E175" s="49"/>
      <c r="F175" s="49"/>
      <c r="G175" s="19" t="s">
        <v>490</v>
      </c>
      <c r="H175" s="20"/>
      <c r="I175" s="21">
        <v>10</v>
      </c>
      <c r="J175" s="23" t="s">
        <v>36</v>
      </c>
      <c r="K175" s="17">
        <v>2</v>
      </c>
      <c r="L175" s="22">
        <v>342.57</v>
      </c>
      <c r="M175" s="8"/>
      <c r="N175" s="23">
        <f t="shared" si="7"/>
        <v>0</v>
      </c>
      <c r="O175" s="31">
        <f>0.51*M175</f>
        <v>0</v>
      </c>
      <c r="P175" s="30">
        <f>0.0029*M175</f>
        <v>0</v>
      </c>
      <c r="Q175" s="26" t="s">
        <v>175</v>
      </c>
      <c r="R175" s="27" t="s">
        <v>491</v>
      </c>
      <c r="S175" s="27" t="s">
        <v>151</v>
      </c>
      <c r="T175" s="28"/>
      <c r="U175" s="18"/>
      <c r="V175" s="18" t="s">
        <v>487</v>
      </c>
      <c r="W175" s="18" t="s">
        <v>178</v>
      </c>
    </row>
    <row r="176" spans="1:23" ht="21" customHeight="1" outlineLevel="4" x14ac:dyDescent="0.2">
      <c r="A176" s="17">
        <v>144</v>
      </c>
      <c r="B176" s="18" t="s">
        <v>492</v>
      </c>
      <c r="C176" s="49" t="s">
        <v>493</v>
      </c>
      <c r="D176" s="49"/>
      <c r="E176" s="49"/>
      <c r="F176" s="49"/>
      <c r="G176" s="19" t="s">
        <v>494</v>
      </c>
      <c r="H176" s="20"/>
      <c r="I176" s="21">
        <v>10</v>
      </c>
      <c r="J176" s="23" t="s">
        <v>36</v>
      </c>
      <c r="K176" s="17">
        <v>2</v>
      </c>
      <c r="L176" s="22">
        <v>342.57</v>
      </c>
      <c r="M176" s="8"/>
      <c r="N176" s="23">
        <f t="shared" si="7"/>
        <v>0</v>
      </c>
      <c r="O176" s="24">
        <f>0.444*M176</f>
        <v>0</v>
      </c>
      <c r="P176" s="25">
        <f>0.00335*M176</f>
        <v>0</v>
      </c>
      <c r="Q176" s="26" t="s">
        <v>175</v>
      </c>
      <c r="R176" s="27" t="s">
        <v>495</v>
      </c>
      <c r="S176" s="27" t="s">
        <v>151</v>
      </c>
      <c r="T176" s="28"/>
      <c r="U176" s="18"/>
      <c r="V176" s="18" t="s">
        <v>487</v>
      </c>
      <c r="W176" s="18" t="s">
        <v>178</v>
      </c>
    </row>
    <row r="177" spans="1:23" ht="21" customHeight="1" outlineLevel="4" x14ac:dyDescent="0.2">
      <c r="A177" s="2">
        <v>145</v>
      </c>
      <c r="B177" s="3" t="s">
        <v>496</v>
      </c>
      <c r="C177" s="43" t="s">
        <v>497</v>
      </c>
      <c r="D177" s="43"/>
      <c r="E177" s="43"/>
      <c r="F177" s="43"/>
      <c r="G177" s="4" t="s">
        <v>498</v>
      </c>
      <c r="H177" s="5"/>
      <c r="I177" s="6">
        <v>10</v>
      </c>
      <c r="J177" s="9" t="s">
        <v>36</v>
      </c>
      <c r="K177" s="2">
        <v>2</v>
      </c>
      <c r="L177" s="7">
        <v>342.57</v>
      </c>
      <c r="M177" s="8"/>
      <c r="N177" s="9">
        <f t="shared" si="7"/>
        <v>0</v>
      </c>
      <c r="O177" s="10">
        <f>0.439*M177</f>
        <v>0</v>
      </c>
      <c r="P177" s="11">
        <f>0.00355*M177</f>
        <v>0</v>
      </c>
      <c r="Q177" s="12"/>
      <c r="R177" s="13" t="s">
        <v>499</v>
      </c>
      <c r="S177" s="13" t="s">
        <v>151</v>
      </c>
      <c r="T177" s="14"/>
      <c r="U177" s="3" t="str">
        <f>HYPERLINK("https://redcat-toys.ru/api/getInfo/image/b332c0c6-2009-11f0-a279-00155d82e908")</f>
        <v>https://redcat-toys.ru/api/getInfo/image/b332c0c6-2009-11f0-a279-00155d82e908</v>
      </c>
      <c r="V177" s="3" t="s">
        <v>482</v>
      </c>
      <c r="W177" s="3" t="s">
        <v>178</v>
      </c>
    </row>
    <row r="178" spans="1:23" ht="21" customHeight="1" outlineLevel="4" x14ac:dyDescent="0.2">
      <c r="A178" s="17">
        <v>146</v>
      </c>
      <c r="B178" s="18" t="s">
        <v>500</v>
      </c>
      <c r="C178" s="49" t="s">
        <v>501</v>
      </c>
      <c r="D178" s="49"/>
      <c r="E178" s="49"/>
      <c r="F178" s="49"/>
      <c r="G178" s="19" t="s">
        <v>502</v>
      </c>
      <c r="H178" s="20"/>
      <c r="I178" s="21">
        <v>10</v>
      </c>
      <c r="J178" s="23" t="s">
        <v>36</v>
      </c>
      <c r="K178" s="17">
        <v>2</v>
      </c>
      <c r="L178" s="22">
        <v>342.57</v>
      </c>
      <c r="M178" s="8"/>
      <c r="N178" s="23">
        <f t="shared" si="7"/>
        <v>0</v>
      </c>
      <c r="O178" s="24">
        <f>0.454*M178</f>
        <v>0</v>
      </c>
      <c r="P178" s="25">
        <f>0.00312*M178</f>
        <v>0</v>
      </c>
      <c r="Q178" s="26" t="s">
        <v>175</v>
      </c>
      <c r="R178" s="27" t="s">
        <v>503</v>
      </c>
      <c r="S178" s="27" t="s">
        <v>151</v>
      </c>
      <c r="T178" s="28"/>
      <c r="U178" s="18" t="str">
        <f>HYPERLINK("https://redcat-toys.ru/api/getInfo/image/30bfd0ec-2f55-11f1-a292-00155d82e908")</f>
        <v>https://redcat-toys.ru/api/getInfo/image/30bfd0ec-2f55-11f1-a292-00155d82e908</v>
      </c>
      <c r="V178" s="18" t="s">
        <v>487</v>
      </c>
      <c r="W178" s="18" t="s">
        <v>178</v>
      </c>
    </row>
    <row r="179" spans="1:23" ht="21" customHeight="1" outlineLevel="4" x14ac:dyDescent="0.2">
      <c r="A179" s="17">
        <v>147</v>
      </c>
      <c r="B179" s="18" t="s">
        <v>504</v>
      </c>
      <c r="C179" s="49" t="s">
        <v>505</v>
      </c>
      <c r="D179" s="49"/>
      <c r="E179" s="49"/>
      <c r="F179" s="49"/>
      <c r="G179" s="19" t="s">
        <v>506</v>
      </c>
      <c r="H179" s="20"/>
      <c r="I179" s="21">
        <v>10</v>
      </c>
      <c r="J179" s="23" t="s">
        <v>36</v>
      </c>
      <c r="K179" s="17">
        <v>2</v>
      </c>
      <c r="L179" s="22">
        <v>342.57</v>
      </c>
      <c r="M179" s="8"/>
      <c r="N179" s="23">
        <f t="shared" si="7"/>
        <v>0</v>
      </c>
      <c r="O179" s="24">
        <f>0.446*M179</f>
        <v>0</v>
      </c>
      <c r="P179" s="25">
        <f>0.00344*M179</f>
        <v>0</v>
      </c>
      <c r="Q179" s="26" t="s">
        <v>175</v>
      </c>
      <c r="R179" s="27" t="s">
        <v>507</v>
      </c>
      <c r="S179" s="27" t="s">
        <v>151</v>
      </c>
      <c r="T179" s="28"/>
      <c r="U179" s="18" t="str">
        <f>HYPERLINK("https://redcat-toys.ru/api/getInfo/image/0157f8b9-3c96-11f1-a294-00155d82e908")</f>
        <v>https://redcat-toys.ru/api/getInfo/image/0157f8b9-3c96-11f1-a294-00155d82e908</v>
      </c>
      <c r="V179" s="18" t="s">
        <v>487</v>
      </c>
      <c r="W179" s="18" t="s">
        <v>178</v>
      </c>
    </row>
    <row r="180" spans="1:23" ht="21" customHeight="1" outlineLevel="4" x14ac:dyDescent="0.2">
      <c r="A180" s="17">
        <v>148</v>
      </c>
      <c r="B180" s="18" t="s">
        <v>508</v>
      </c>
      <c r="C180" s="49" t="s">
        <v>509</v>
      </c>
      <c r="D180" s="49"/>
      <c r="E180" s="49"/>
      <c r="F180" s="49"/>
      <c r="G180" s="19" t="s">
        <v>510</v>
      </c>
      <c r="H180" s="20"/>
      <c r="I180" s="21">
        <v>10</v>
      </c>
      <c r="J180" s="23" t="s">
        <v>36</v>
      </c>
      <c r="K180" s="17">
        <v>2</v>
      </c>
      <c r="L180" s="22">
        <v>342.57</v>
      </c>
      <c r="M180" s="8"/>
      <c r="N180" s="23">
        <f t="shared" si="7"/>
        <v>0</v>
      </c>
      <c r="O180" s="24">
        <f>0.449*M180</f>
        <v>0</v>
      </c>
      <c r="P180" s="30">
        <f>0.0036*M180</f>
        <v>0</v>
      </c>
      <c r="Q180" s="26" t="s">
        <v>175</v>
      </c>
      <c r="R180" s="27" t="s">
        <v>511</v>
      </c>
      <c r="S180" s="27" t="s">
        <v>151</v>
      </c>
      <c r="T180" s="28"/>
      <c r="U180" s="18" t="str">
        <f>HYPERLINK("https://redcat-toys.ru/api/getInfo/image/356da4f7-3c96-11f1-a294-00155d82e908")</f>
        <v>https://redcat-toys.ru/api/getInfo/image/356da4f7-3c96-11f1-a294-00155d82e908</v>
      </c>
      <c r="V180" s="18" t="s">
        <v>487</v>
      </c>
      <c r="W180" s="18" t="s">
        <v>178</v>
      </c>
    </row>
    <row r="181" spans="1:23" ht="21" customHeight="1" outlineLevel="4" x14ac:dyDescent="0.2">
      <c r="A181" s="2">
        <v>149</v>
      </c>
      <c r="B181" s="3" t="s">
        <v>512</v>
      </c>
      <c r="C181" s="43" t="s">
        <v>513</v>
      </c>
      <c r="D181" s="43"/>
      <c r="E181" s="43"/>
      <c r="F181" s="43"/>
      <c r="G181" s="4" t="s">
        <v>514</v>
      </c>
      <c r="H181" s="5"/>
      <c r="I181" s="6">
        <v>10</v>
      </c>
      <c r="J181" s="9" t="s">
        <v>36</v>
      </c>
      <c r="K181" s="2">
        <v>2</v>
      </c>
      <c r="L181" s="7">
        <v>342.57</v>
      </c>
      <c r="M181" s="8"/>
      <c r="N181" s="9">
        <f t="shared" si="7"/>
        <v>0</v>
      </c>
      <c r="O181" s="10">
        <f>0.417*M181</f>
        <v>0</v>
      </c>
      <c r="P181" s="11">
        <f>0.00351*M181</f>
        <v>0</v>
      </c>
      <c r="Q181" s="12"/>
      <c r="R181" s="13" t="s">
        <v>515</v>
      </c>
      <c r="S181" s="13" t="s">
        <v>151</v>
      </c>
      <c r="T181" s="14"/>
      <c r="U181" s="3" t="str">
        <f>HYPERLINK("https://redcat-toys.ru/api/getInfo/image/d65abc2f-2009-11f0-a279-00155d82e908")</f>
        <v>https://redcat-toys.ru/api/getInfo/image/d65abc2f-2009-11f0-a279-00155d82e908</v>
      </c>
      <c r="V181" s="3" t="s">
        <v>482</v>
      </c>
      <c r="W181" s="3" t="s">
        <v>178</v>
      </c>
    </row>
    <row r="182" spans="1:23" ht="21" customHeight="1" outlineLevel="4" x14ac:dyDescent="0.2">
      <c r="A182" s="2">
        <v>150</v>
      </c>
      <c r="B182" s="3" t="s">
        <v>516</v>
      </c>
      <c r="C182" s="43" t="s">
        <v>517</v>
      </c>
      <c r="D182" s="43"/>
      <c r="E182" s="43"/>
      <c r="F182" s="43"/>
      <c r="G182" s="4" t="s">
        <v>518</v>
      </c>
      <c r="H182" s="5"/>
      <c r="I182" s="6">
        <v>10</v>
      </c>
      <c r="J182" s="9" t="s">
        <v>36</v>
      </c>
      <c r="K182" s="2">
        <v>2</v>
      </c>
      <c r="L182" s="7">
        <v>342.57</v>
      </c>
      <c r="M182" s="8"/>
      <c r="N182" s="9">
        <f t="shared" si="7"/>
        <v>0</v>
      </c>
      <c r="O182" s="10">
        <f>0.444*M182</f>
        <v>0</v>
      </c>
      <c r="P182" s="11">
        <f>0.00335*M182</f>
        <v>0</v>
      </c>
      <c r="Q182" s="12"/>
      <c r="R182" s="13" t="s">
        <v>519</v>
      </c>
      <c r="S182" s="13" t="s">
        <v>151</v>
      </c>
      <c r="T182" s="14"/>
      <c r="U182" s="3" t="str">
        <f>HYPERLINK("https://redcat-toys.ru/api/getInfo/image/0811de10-200a-11f0-a279-00155d82e908")</f>
        <v>https://redcat-toys.ru/api/getInfo/image/0811de10-200a-11f0-a279-00155d82e908</v>
      </c>
      <c r="V182" s="3" t="s">
        <v>482</v>
      </c>
      <c r="W182" s="3" t="s">
        <v>178</v>
      </c>
    </row>
    <row r="183" spans="1:23" ht="21" customHeight="1" outlineLevel="4" x14ac:dyDescent="0.2">
      <c r="A183" s="17">
        <v>151</v>
      </c>
      <c r="B183" s="18" t="s">
        <v>520</v>
      </c>
      <c r="C183" s="49" t="s">
        <v>521</v>
      </c>
      <c r="D183" s="49"/>
      <c r="E183" s="49"/>
      <c r="F183" s="49"/>
      <c r="G183" s="19" t="s">
        <v>522</v>
      </c>
      <c r="H183" s="20"/>
      <c r="I183" s="21">
        <v>10</v>
      </c>
      <c r="J183" s="23" t="s">
        <v>36</v>
      </c>
      <c r="K183" s="17">
        <v>2</v>
      </c>
      <c r="L183" s="22">
        <v>342.57</v>
      </c>
      <c r="M183" s="8"/>
      <c r="N183" s="23">
        <f t="shared" si="7"/>
        <v>0</v>
      </c>
      <c r="O183" s="24">
        <f>0.445*M183</f>
        <v>0</v>
      </c>
      <c r="P183" s="25">
        <f>0.00355*M183</f>
        <v>0</v>
      </c>
      <c r="Q183" s="26" t="s">
        <v>175</v>
      </c>
      <c r="R183" s="27" t="s">
        <v>523</v>
      </c>
      <c r="S183" s="27" t="s">
        <v>151</v>
      </c>
      <c r="T183" s="28"/>
      <c r="U183" s="18" t="str">
        <f>HYPERLINK("https://redcat-toys.ru/api/getInfo/image/4ec62dd5-3c96-11f1-a294-00155d82e908")</f>
        <v>https://redcat-toys.ru/api/getInfo/image/4ec62dd5-3c96-11f1-a294-00155d82e908</v>
      </c>
      <c r="V183" s="18" t="s">
        <v>487</v>
      </c>
      <c r="W183" s="18" t="s">
        <v>178</v>
      </c>
    </row>
    <row r="184" spans="1:23" ht="21" customHeight="1" outlineLevel="4" x14ac:dyDescent="0.2">
      <c r="A184" s="2">
        <v>152</v>
      </c>
      <c r="B184" s="3" t="s">
        <v>524</v>
      </c>
      <c r="C184" s="43" t="s">
        <v>525</v>
      </c>
      <c r="D184" s="43"/>
      <c r="E184" s="43"/>
      <c r="F184" s="43"/>
      <c r="G184" s="4" t="s">
        <v>526</v>
      </c>
      <c r="H184" s="5"/>
      <c r="I184" s="6">
        <v>10</v>
      </c>
      <c r="J184" s="6">
        <v>139</v>
      </c>
      <c r="K184" s="2">
        <v>2</v>
      </c>
      <c r="L184" s="7">
        <v>342.57</v>
      </c>
      <c r="M184" s="8"/>
      <c r="N184" s="9">
        <f t="shared" si="7"/>
        <v>0</v>
      </c>
      <c r="O184" s="10">
        <f>0.413*M184</f>
        <v>0</v>
      </c>
      <c r="P184" s="11">
        <f>0.00342*M184</f>
        <v>0</v>
      </c>
      <c r="Q184" s="12"/>
      <c r="R184" s="13" t="s">
        <v>527</v>
      </c>
      <c r="S184" s="13" t="s">
        <v>151</v>
      </c>
      <c r="T184" s="14" t="s">
        <v>152</v>
      </c>
      <c r="U184" s="3" t="str">
        <f>HYPERLINK("https://redcat-toys.ru/api/getInfo/image/229c0a2b-200a-11f0-a279-00155d82e908")</f>
        <v>https://redcat-toys.ru/api/getInfo/image/229c0a2b-200a-11f0-a279-00155d82e908</v>
      </c>
      <c r="V184" s="3" t="s">
        <v>482</v>
      </c>
      <c r="W184" s="3" t="s">
        <v>178</v>
      </c>
    </row>
    <row r="185" spans="1:23" ht="21" customHeight="1" outlineLevel="4" x14ac:dyDescent="0.2">
      <c r="A185" s="2">
        <v>153</v>
      </c>
      <c r="B185" s="3" t="s">
        <v>528</v>
      </c>
      <c r="C185" s="43" t="s">
        <v>529</v>
      </c>
      <c r="D185" s="43"/>
      <c r="E185" s="43"/>
      <c r="F185" s="43"/>
      <c r="G185" s="4" t="s">
        <v>530</v>
      </c>
      <c r="H185" s="5"/>
      <c r="I185" s="6">
        <v>10</v>
      </c>
      <c r="J185" s="9" t="s">
        <v>36</v>
      </c>
      <c r="K185" s="2">
        <v>2</v>
      </c>
      <c r="L185" s="7">
        <v>342.57</v>
      </c>
      <c r="M185" s="8"/>
      <c r="N185" s="9">
        <f t="shared" si="7"/>
        <v>0</v>
      </c>
      <c r="O185" s="10">
        <f>0.444*M185</f>
        <v>0</v>
      </c>
      <c r="P185" s="11">
        <f>0.00335*M185</f>
        <v>0</v>
      </c>
      <c r="Q185" s="12"/>
      <c r="R185" s="13" t="s">
        <v>531</v>
      </c>
      <c r="S185" s="13" t="s">
        <v>151</v>
      </c>
      <c r="T185" s="14"/>
      <c r="U185" s="3" t="str">
        <f>HYPERLINK("https://redcat-toys.ru/api/getInfo/image/3ec1be3e-200a-11f0-a279-00155d82e908")</f>
        <v>https://redcat-toys.ru/api/getInfo/image/3ec1be3e-200a-11f0-a279-00155d82e908</v>
      </c>
      <c r="V185" s="3" t="s">
        <v>482</v>
      </c>
      <c r="W185" s="3" t="s">
        <v>178</v>
      </c>
    </row>
    <row r="186" spans="1:23" ht="21" customHeight="1" outlineLevel="4" x14ac:dyDescent="0.2">
      <c r="A186" s="17">
        <v>154</v>
      </c>
      <c r="B186" s="18" t="s">
        <v>532</v>
      </c>
      <c r="C186" s="49" t="s">
        <v>533</v>
      </c>
      <c r="D186" s="49"/>
      <c r="E186" s="49"/>
      <c r="F186" s="49"/>
      <c r="G186" s="19" t="s">
        <v>534</v>
      </c>
      <c r="H186" s="20"/>
      <c r="I186" s="21">
        <v>10</v>
      </c>
      <c r="J186" s="23" t="s">
        <v>36</v>
      </c>
      <c r="K186" s="17">
        <v>2</v>
      </c>
      <c r="L186" s="22">
        <v>342.57</v>
      </c>
      <c r="M186" s="8"/>
      <c r="N186" s="23">
        <f t="shared" si="7"/>
        <v>0</v>
      </c>
      <c r="O186" s="24">
        <f>0.445*M186</f>
        <v>0</v>
      </c>
      <c r="P186" s="25">
        <f>0.00317*M186</f>
        <v>0</v>
      </c>
      <c r="Q186" s="26" t="s">
        <v>175</v>
      </c>
      <c r="R186" s="27" t="s">
        <v>535</v>
      </c>
      <c r="S186" s="27" t="s">
        <v>151</v>
      </c>
      <c r="T186" s="28"/>
      <c r="U186" s="18" t="str">
        <f>HYPERLINK("https://redcat-toys.ru/api/getInfo/image/12847021-3c97-11f1-a294-00155d82e908")</f>
        <v>https://redcat-toys.ru/api/getInfo/image/12847021-3c97-11f1-a294-00155d82e908</v>
      </c>
      <c r="V186" s="18" t="s">
        <v>487</v>
      </c>
      <c r="W186" s="18" t="s">
        <v>178</v>
      </c>
    </row>
    <row r="187" spans="1:23" ht="21" customHeight="1" outlineLevel="4" x14ac:dyDescent="0.2">
      <c r="A187" s="2">
        <v>155</v>
      </c>
      <c r="B187" s="3" t="s">
        <v>536</v>
      </c>
      <c r="C187" s="43" t="s">
        <v>537</v>
      </c>
      <c r="D187" s="43"/>
      <c r="E187" s="43"/>
      <c r="F187" s="43"/>
      <c r="G187" s="4" t="s">
        <v>538</v>
      </c>
      <c r="H187" s="5"/>
      <c r="I187" s="6">
        <v>10</v>
      </c>
      <c r="J187" s="6">
        <v>434</v>
      </c>
      <c r="K187" s="2">
        <v>2</v>
      </c>
      <c r="L187" s="7">
        <v>342.57</v>
      </c>
      <c r="M187" s="8"/>
      <c r="N187" s="9">
        <f t="shared" si="7"/>
        <v>0</v>
      </c>
      <c r="O187" s="10">
        <f>0.424*M187</f>
        <v>0</v>
      </c>
      <c r="P187" s="11">
        <f>0.00358*M187</f>
        <v>0</v>
      </c>
      <c r="Q187" s="12"/>
      <c r="R187" s="13" t="s">
        <v>539</v>
      </c>
      <c r="S187" s="13" t="s">
        <v>151</v>
      </c>
      <c r="T187" s="14"/>
      <c r="U187" s="3" t="str">
        <f>HYPERLINK("https://redcat-toys.ru/api/getInfo/image/5b01ffaa-200a-11f0-a279-00155d82e908")</f>
        <v>https://redcat-toys.ru/api/getInfo/image/5b01ffaa-200a-11f0-a279-00155d82e908</v>
      </c>
      <c r="V187" s="3" t="s">
        <v>482</v>
      </c>
      <c r="W187" s="3" t="s">
        <v>178</v>
      </c>
    </row>
    <row r="188" spans="1:23" ht="23.1" customHeight="1" outlineLevel="2" x14ac:dyDescent="0.2">
      <c r="A188" s="42" t="s">
        <v>540</v>
      </c>
      <c r="B188" s="42"/>
      <c r="C188" s="42"/>
      <c r="D188" s="42"/>
      <c r="E188" s="42"/>
      <c r="F188" s="42"/>
    </row>
    <row r="189" spans="1:23" ht="21" customHeight="1" outlineLevel="3" x14ac:dyDescent="0.2">
      <c r="A189" s="2">
        <v>156</v>
      </c>
      <c r="B189" s="3" t="s">
        <v>541</v>
      </c>
      <c r="C189" s="43" t="s">
        <v>542</v>
      </c>
      <c r="D189" s="43"/>
      <c r="E189" s="43"/>
      <c r="F189" s="43"/>
      <c r="G189" s="4" t="s">
        <v>543</v>
      </c>
      <c r="H189" s="5"/>
      <c r="I189" s="6">
        <v>96</v>
      </c>
      <c r="J189" s="6">
        <v>256</v>
      </c>
      <c r="K189" s="2">
        <v>2</v>
      </c>
      <c r="L189" s="7">
        <v>391.55</v>
      </c>
      <c r="M189" s="8"/>
      <c r="N189" s="9">
        <f>L189*M189</f>
        <v>0</v>
      </c>
      <c r="O189" s="10">
        <f>0.244*M189</f>
        <v>0</v>
      </c>
      <c r="P189" s="11">
        <f>0.00318*M189</f>
        <v>0</v>
      </c>
      <c r="Q189" s="12"/>
      <c r="R189" s="13" t="s">
        <v>544</v>
      </c>
      <c r="S189" s="13" t="s">
        <v>151</v>
      </c>
      <c r="T189" s="14"/>
      <c r="U189" s="3" t="str">
        <f>HYPERLINK("https://redcat-toys.ru/api/getInfo/image/54315354-b0cc-11ec-a211-ac1f6b442185")</f>
        <v>https://redcat-toys.ru/api/getInfo/image/54315354-b0cc-11ec-a211-ac1f6b442185</v>
      </c>
      <c r="V189" s="3" t="s">
        <v>545</v>
      </c>
      <c r="W189" s="3" t="s">
        <v>178</v>
      </c>
    </row>
    <row r="190" spans="1:23" ht="21" customHeight="1" outlineLevel="3" x14ac:dyDescent="0.2">
      <c r="A190" s="2">
        <v>157</v>
      </c>
      <c r="B190" s="3" t="s">
        <v>546</v>
      </c>
      <c r="C190" s="43" t="s">
        <v>547</v>
      </c>
      <c r="D190" s="43"/>
      <c r="E190" s="43"/>
      <c r="F190" s="43"/>
      <c r="G190" s="4" t="s">
        <v>548</v>
      </c>
      <c r="H190" s="5"/>
      <c r="I190" s="6">
        <v>24</v>
      </c>
      <c r="J190" s="6">
        <v>3</v>
      </c>
      <c r="K190" s="2">
        <v>1</v>
      </c>
      <c r="L190" s="7">
        <v>415.72</v>
      </c>
      <c r="M190" s="8"/>
      <c r="N190" s="9">
        <f>L190*M190</f>
        <v>0</v>
      </c>
      <c r="O190" s="10">
        <f>0.176*M190</f>
        <v>0</v>
      </c>
      <c r="P190" s="11">
        <f>0.00561*M190</f>
        <v>0</v>
      </c>
      <c r="Q190" s="12"/>
      <c r="R190" s="13" t="s">
        <v>549</v>
      </c>
      <c r="S190" s="13" t="s">
        <v>151</v>
      </c>
      <c r="T190" s="14" t="s">
        <v>152</v>
      </c>
      <c r="U190" s="3" t="str">
        <f>HYPERLINK("https://redcat-toys.ru/api/getInfo/image/f77359d2-b0cc-11ec-a211-ac1f6b442185")</f>
        <v>https://redcat-toys.ru/api/getInfo/image/f77359d2-b0cc-11ec-a211-ac1f6b442185</v>
      </c>
      <c r="V190" s="3" t="s">
        <v>550</v>
      </c>
      <c r="W190" s="3" t="s">
        <v>178</v>
      </c>
    </row>
    <row r="191" spans="1:23" ht="21" customHeight="1" outlineLevel="3" x14ac:dyDescent="0.2">
      <c r="A191" s="2">
        <v>158</v>
      </c>
      <c r="B191" s="3" t="s">
        <v>546</v>
      </c>
      <c r="C191" s="43" t="s">
        <v>547</v>
      </c>
      <c r="D191" s="43"/>
      <c r="E191" s="43"/>
      <c r="F191" s="43"/>
      <c r="G191" s="4" t="s">
        <v>548</v>
      </c>
      <c r="H191" s="5"/>
      <c r="I191" s="6">
        <v>48</v>
      </c>
      <c r="J191" s="6">
        <v>3</v>
      </c>
      <c r="K191" s="2">
        <v>1</v>
      </c>
      <c r="L191" s="7">
        <v>415.72</v>
      </c>
      <c r="M191" s="8"/>
      <c r="N191" s="9">
        <f>L191*M191</f>
        <v>0</v>
      </c>
      <c r="O191" s="10">
        <f>0.176*M191</f>
        <v>0</v>
      </c>
      <c r="P191" s="11">
        <f>0.00561*M191</f>
        <v>0</v>
      </c>
      <c r="Q191" s="12"/>
      <c r="R191" s="13" t="s">
        <v>549</v>
      </c>
      <c r="S191" s="13" t="s">
        <v>151</v>
      </c>
      <c r="T191" s="14" t="s">
        <v>152</v>
      </c>
      <c r="U191" s="3" t="str">
        <f>HYPERLINK("https://redcat-toys.ru/api/getInfo/image/f77359d2-b0cc-11ec-a211-ac1f6b442185")</f>
        <v>https://redcat-toys.ru/api/getInfo/image/f77359d2-b0cc-11ec-a211-ac1f6b442185</v>
      </c>
      <c r="V191" s="3" t="s">
        <v>550</v>
      </c>
      <c r="W191" s="3" t="s">
        <v>178</v>
      </c>
    </row>
    <row r="192" spans="1:23" ht="23.1" customHeight="1" outlineLevel="2" x14ac:dyDescent="0.2">
      <c r="A192" s="42" t="s">
        <v>551</v>
      </c>
      <c r="B192" s="42"/>
      <c r="C192" s="42"/>
      <c r="D192" s="42"/>
      <c r="E192" s="42"/>
      <c r="F192" s="42"/>
    </row>
    <row r="193" spans="1:23" ht="23.1" customHeight="1" outlineLevel="3" x14ac:dyDescent="0.2">
      <c r="A193" s="44" t="s">
        <v>552</v>
      </c>
      <c r="B193" s="44"/>
      <c r="C193" s="44"/>
      <c r="D193" s="44"/>
      <c r="E193" s="44"/>
      <c r="F193" s="44"/>
    </row>
    <row r="194" spans="1:23" ht="21" customHeight="1" outlineLevel="4" x14ac:dyDescent="0.2">
      <c r="A194" s="2">
        <v>159</v>
      </c>
      <c r="B194" s="3" t="s">
        <v>553</v>
      </c>
      <c r="C194" s="43" t="s">
        <v>554</v>
      </c>
      <c r="D194" s="43"/>
      <c r="E194" s="43"/>
      <c r="F194" s="43"/>
      <c r="G194" s="4" t="s">
        <v>555</v>
      </c>
      <c r="H194" s="5" t="s">
        <v>28</v>
      </c>
      <c r="I194" s="6">
        <v>72</v>
      </c>
      <c r="J194" s="6">
        <v>299</v>
      </c>
      <c r="K194" s="2">
        <v>3</v>
      </c>
      <c r="L194" s="7">
        <v>245.94</v>
      </c>
      <c r="M194" s="8"/>
      <c r="N194" s="9">
        <f>L194*M194</f>
        <v>0</v>
      </c>
      <c r="O194" s="10">
        <f>0.169*M194</f>
        <v>0</v>
      </c>
      <c r="P194" s="11">
        <f>0.00188*M194</f>
        <v>0</v>
      </c>
      <c r="Q194" s="12"/>
      <c r="R194" s="13" t="s">
        <v>556</v>
      </c>
      <c r="S194" s="13" t="s">
        <v>30</v>
      </c>
      <c r="T194" s="14" t="s">
        <v>152</v>
      </c>
      <c r="U194" s="3" t="str">
        <f>HYPERLINK("https://redcat-toys.ru/api/getInfo/image/ad2758e7-eb37-11ee-a25b-00155d82e908")</f>
        <v>https://redcat-toys.ru/api/getInfo/image/ad2758e7-eb37-11ee-a25b-00155d82e908</v>
      </c>
      <c r="V194" s="3" t="s">
        <v>557</v>
      </c>
      <c r="W194" s="3" t="s">
        <v>32</v>
      </c>
    </row>
    <row r="195" spans="1:23" ht="23.1" customHeight="1" outlineLevel="3" x14ac:dyDescent="0.2">
      <c r="A195" s="44" t="s">
        <v>558</v>
      </c>
      <c r="B195" s="44"/>
      <c r="C195" s="44"/>
      <c r="D195" s="44"/>
      <c r="E195" s="44"/>
      <c r="F195" s="44"/>
    </row>
    <row r="196" spans="1:23" ht="21" customHeight="1" outlineLevel="4" x14ac:dyDescent="0.2">
      <c r="A196" s="2">
        <v>160</v>
      </c>
      <c r="B196" s="3" t="s">
        <v>559</v>
      </c>
      <c r="C196" s="43" t="s">
        <v>560</v>
      </c>
      <c r="D196" s="43"/>
      <c r="E196" s="43"/>
      <c r="F196" s="43"/>
      <c r="G196" s="4" t="s">
        <v>561</v>
      </c>
      <c r="H196" s="5" t="s">
        <v>28</v>
      </c>
      <c r="I196" s="6">
        <v>108</v>
      </c>
      <c r="J196" s="6">
        <v>245</v>
      </c>
      <c r="K196" s="2">
        <v>6</v>
      </c>
      <c r="L196" s="7">
        <v>289.88</v>
      </c>
      <c r="M196" s="8"/>
      <c r="N196" s="9">
        <f>L196*M196</f>
        <v>0</v>
      </c>
      <c r="O196" s="10">
        <f>0.097*M196</f>
        <v>0</v>
      </c>
      <c r="P196" s="11">
        <f>0.00115*M196</f>
        <v>0</v>
      </c>
      <c r="Q196" s="12"/>
      <c r="R196" s="13" t="s">
        <v>562</v>
      </c>
      <c r="S196" s="13" t="s">
        <v>30</v>
      </c>
      <c r="T196" s="14"/>
      <c r="U196" s="3" t="str">
        <f>HYPERLINK("https://redcat-toys.ru/api/getInfo/image/de0c9546-3ee6-11f1-a294-00155d82e908")</f>
        <v>https://redcat-toys.ru/api/getInfo/image/de0c9546-3ee6-11f1-a294-00155d82e908</v>
      </c>
      <c r="V196" s="3" t="s">
        <v>563</v>
      </c>
      <c r="W196" s="3" t="s">
        <v>32</v>
      </c>
    </row>
    <row r="197" spans="1:23" ht="23.1" customHeight="1" outlineLevel="3" x14ac:dyDescent="0.2">
      <c r="A197" s="44" t="s">
        <v>564</v>
      </c>
      <c r="B197" s="44"/>
      <c r="C197" s="44"/>
      <c r="D197" s="44"/>
      <c r="E197" s="44"/>
      <c r="F197" s="44"/>
    </row>
    <row r="198" spans="1:23" ht="21" customHeight="1" outlineLevel="4" x14ac:dyDescent="0.2">
      <c r="A198" s="2">
        <v>161</v>
      </c>
      <c r="B198" s="3" t="s">
        <v>565</v>
      </c>
      <c r="C198" s="43" t="s">
        <v>566</v>
      </c>
      <c r="D198" s="43"/>
      <c r="E198" s="43"/>
      <c r="F198" s="43"/>
      <c r="G198" s="4" t="s">
        <v>567</v>
      </c>
      <c r="H198" s="5" t="s">
        <v>28</v>
      </c>
      <c r="I198" s="6">
        <v>108</v>
      </c>
      <c r="J198" s="6">
        <v>217</v>
      </c>
      <c r="K198" s="2">
        <v>1</v>
      </c>
      <c r="L198" s="7">
        <v>485.65</v>
      </c>
      <c r="M198" s="8"/>
      <c r="N198" s="9">
        <f>L198*M198</f>
        <v>0</v>
      </c>
      <c r="O198" s="15">
        <f>0.16*M198</f>
        <v>0</v>
      </c>
      <c r="P198" s="11">
        <f>0.00112*M198</f>
        <v>0</v>
      </c>
      <c r="Q198" s="12"/>
      <c r="R198" s="13" t="s">
        <v>568</v>
      </c>
      <c r="S198" s="13" t="s">
        <v>30</v>
      </c>
      <c r="T198" s="14"/>
      <c r="U198" s="3" t="str">
        <f>HYPERLINK("https://redcat-toys.ru/api/getInfo/image/9ad34709-3eea-11f1-a294-00155d82e908")</f>
        <v>https://redcat-toys.ru/api/getInfo/image/9ad34709-3eea-11f1-a294-00155d82e908</v>
      </c>
      <c r="V198" s="3" t="s">
        <v>569</v>
      </c>
      <c r="W198" s="3" t="s">
        <v>32</v>
      </c>
    </row>
    <row r="199" spans="1:23" ht="21" customHeight="1" outlineLevel="4" x14ac:dyDescent="0.2">
      <c r="A199" s="2">
        <v>162</v>
      </c>
      <c r="B199" s="3" t="s">
        <v>570</v>
      </c>
      <c r="C199" s="43" t="s">
        <v>571</v>
      </c>
      <c r="D199" s="43"/>
      <c r="E199" s="43"/>
      <c r="F199" s="43"/>
      <c r="G199" s="4" t="s">
        <v>572</v>
      </c>
      <c r="H199" s="5" t="s">
        <v>28</v>
      </c>
      <c r="I199" s="6">
        <v>108</v>
      </c>
      <c r="J199" s="6">
        <v>215</v>
      </c>
      <c r="K199" s="2">
        <v>1</v>
      </c>
      <c r="L199" s="7">
        <v>485.65</v>
      </c>
      <c r="M199" s="8"/>
      <c r="N199" s="9">
        <f>L199*M199</f>
        <v>0</v>
      </c>
      <c r="O199" s="10">
        <f>0.158*M199</f>
        <v>0</v>
      </c>
      <c r="P199" s="11">
        <f>0.00122*M199</f>
        <v>0</v>
      </c>
      <c r="Q199" s="12"/>
      <c r="R199" s="13" t="s">
        <v>573</v>
      </c>
      <c r="S199" s="13" t="s">
        <v>30</v>
      </c>
      <c r="T199" s="14"/>
      <c r="U199" s="3" t="str">
        <f>HYPERLINK("https://redcat-toys.ru/api/getInfo/image/5560ce42-3eea-11f1-a294-00155d82e908")</f>
        <v>https://redcat-toys.ru/api/getInfo/image/5560ce42-3eea-11f1-a294-00155d82e908</v>
      </c>
      <c r="V199" s="3" t="s">
        <v>574</v>
      </c>
      <c r="W199" s="3" t="s">
        <v>32</v>
      </c>
    </row>
    <row r="200" spans="1:23" ht="21" customHeight="1" outlineLevel="4" x14ac:dyDescent="0.2">
      <c r="A200" s="2">
        <v>163</v>
      </c>
      <c r="B200" s="3" t="s">
        <v>575</v>
      </c>
      <c r="C200" s="43" t="s">
        <v>576</v>
      </c>
      <c r="D200" s="43"/>
      <c r="E200" s="43"/>
      <c r="F200" s="43"/>
      <c r="G200" s="4" t="s">
        <v>577</v>
      </c>
      <c r="H200" s="5" t="s">
        <v>28</v>
      </c>
      <c r="I200" s="6">
        <v>108</v>
      </c>
      <c r="J200" s="6">
        <v>181</v>
      </c>
      <c r="K200" s="2">
        <v>1</v>
      </c>
      <c r="L200" s="7">
        <v>485.65</v>
      </c>
      <c r="M200" s="8"/>
      <c r="N200" s="9">
        <f>L200*M200</f>
        <v>0</v>
      </c>
      <c r="O200" s="10">
        <f>0.164*M200</f>
        <v>0</v>
      </c>
      <c r="P200" s="11">
        <f>0.00123*M200</f>
        <v>0</v>
      </c>
      <c r="Q200" s="12"/>
      <c r="R200" s="13" t="s">
        <v>578</v>
      </c>
      <c r="S200" s="13" t="s">
        <v>30</v>
      </c>
      <c r="T200" s="14"/>
      <c r="U200" s="3" t="str">
        <f>HYPERLINK("https://redcat-toys.ru/api/getInfo/image/166fdf61-3eeb-11f1-a294-00155d82e908")</f>
        <v>https://redcat-toys.ru/api/getInfo/image/166fdf61-3eeb-11f1-a294-00155d82e908</v>
      </c>
      <c r="V200" s="3" t="s">
        <v>579</v>
      </c>
      <c r="W200" s="3" t="s">
        <v>32</v>
      </c>
    </row>
    <row r="201" spans="1:23" ht="23.1" customHeight="1" outlineLevel="3" x14ac:dyDescent="0.2">
      <c r="A201" s="44" t="s">
        <v>580</v>
      </c>
      <c r="B201" s="44"/>
      <c r="C201" s="44"/>
      <c r="D201" s="44"/>
      <c r="E201" s="44"/>
      <c r="F201" s="44"/>
    </row>
    <row r="202" spans="1:23" ht="21" customHeight="1" outlineLevel="4" x14ac:dyDescent="0.2">
      <c r="A202" s="2">
        <v>164</v>
      </c>
      <c r="B202" s="3" t="s">
        <v>581</v>
      </c>
      <c r="C202" s="43" t="s">
        <v>582</v>
      </c>
      <c r="D202" s="43"/>
      <c r="E202" s="43"/>
      <c r="F202" s="43"/>
      <c r="G202" s="4" t="s">
        <v>583</v>
      </c>
      <c r="H202" s="5" t="s">
        <v>28</v>
      </c>
      <c r="I202" s="6">
        <v>48</v>
      </c>
      <c r="J202" s="6">
        <v>406</v>
      </c>
      <c r="K202" s="2">
        <v>1</v>
      </c>
      <c r="L202" s="7">
        <v>912.58</v>
      </c>
      <c r="M202" s="8"/>
      <c r="N202" s="9">
        <f>L202*M202</f>
        <v>0</v>
      </c>
      <c r="O202" s="10">
        <f>0.243*M202</f>
        <v>0</v>
      </c>
      <c r="P202" s="11">
        <f>0.00311*M202</f>
        <v>0</v>
      </c>
      <c r="Q202" s="12"/>
      <c r="R202" s="13" t="s">
        <v>584</v>
      </c>
      <c r="S202" s="13" t="s">
        <v>30</v>
      </c>
      <c r="T202" s="14"/>
      <c r="U202" s="3" t="str">
        <f>HYPERLINK("https://redcat-toys.ru/api/getInfo/image/727fd2ac-3ee8-11f1-a294-00155d82e908")</f>
        <v>https://redcat-toys.ru/api/getInfo/image/727fd2ac-3ee8-11f1-a294-00155d82e908</v>
      </c>
      <c r="V202" s="3" t="s">
        <v>585</v>
      </c>
      <c r="W202" s="3" t="s">
        <v>32</v>
      </c>
    </row>
    <row r="203" spans="1:23" ht="21" customHeight="1" outlineLevel="4" x14ac:dyDescent="0.2">
      <c r="A203" s="2">
        <v>165</v>
      </c>
      <c r="B203" s="3" t="s">
        <v>586</v>
      </c>
      <c r="C203" s="43" t="s">
        <v>587</v>
      </c>
      <c r="D203" s="43"/>
      <c r="E203" s="43"/>
      <c r="F203" s="43"/>
      <c r="G203" s="4" t="s">
        <v>588</v>
      </c>
      <c r="H203" s="5" t="s">
        <v>28</v>
      </c>
      <c r="I203" s="6">
        <v>48</v>
      </c>
      <c r="J203" s="6">
        <v>436</v>
      </c>
      <c r="K203" s="2">
        <v>1</v>
      </c>
      <c r="L203" s="7">
        <v>865.57</v>
      </c>
      <c r="M203" s="8"/>
      <c r="N203" s="9">
        <f>L203*M203</f>
        <v>0</v>
      </c>
      <c r="O203" s="10">
        <f>0.296*M203</f>
        <v>0</v>
      </c>
      <c r="P203" s="11">
        <f>0.00316*M203</f>
        <v>0</v>
      </c>
      <c r="Q203" s="12"/>
      <c r="R203" s="13" t="s">
        <v>589</v>
      </c>
      <c r="S203" s="13" t="s">
        <v>30</v>
      </c>
      <c r="T203" s="14"/>
      <c r="U203" s="3" t="str">
        <f>HYPERLINK("https://redcat-toys.ru/api/getInfo/image/b7075ab1-3ee7-11f1-a294-00155d82e908")</f>
        <v>https://redcat-toys.ru/api/getInfo/image/b7075ab1-3ee7-11f1-a294-00155d82e908</v>
      </c>
      <c r="V203" s="3" t="s">
        <v>590</v>
      </c>
      <c r="W203" s="3" t="s">
        <v>32</v>
      </c>
    </row>
    <row r="204" spans="1:23" ht="21" customHeight="1" outlineLevel="4" x14ac:dyDescent="0.2">
      <c r="A204" s="2">
        <v>166</v>
      </c>
      <c r="B204" s="3" t="s">
        <v>591</v>
      </c>
      <c r="C204" s="43" t="s">
        <v>592</v>
      </c>
      <c r="D204" s="43"/>
      <c r="E204" s="43"/>
      <c r="F204" s="43"/>
      <c r="G204" s="4" t="s">
        <v>593</v>
      </c>
      <c r="H204" s="5" t="s">
        <v>28</v>
      </c>
      <c r="I204" s="6">
        <v>48</v>
      </c>
      <c r="J204" s="6">
        <v>117</v>
      </c>
      <c r="K204" s="2">
        <v>1</v>
      </c>
      <c r="L204" s="7">
        <v>912.58</v>
      </c>
      <c r="M204" s="8"/>
      <c r="N204" s="9">
        <f>L204*M204</f>
        <v>0</v>
      </c>
      <c r="O204" s="10">
        <f>0.229*M204</f>
        <v>0</v>
      </c>
      <c r="P204" s="11">
        <f>0.00304*M204</f>
        <v>0</v>
      </c>
      <c r="Q204" s="12"/>
      <c r="R204" s="13" t="s">
        <v>594</v>
      </c>
      <c r="S204" s="13" t="s">
        <v>30</v>
      </c>
      <c r="T204" s="14"/>
      <c r="U204" s="3" t="str">
        <f>HYPERLINK("https://redcat-toys.ru/api/getInfo/image/f89afbde-3ee7-11f1-a294-00155d82e908")</f>
        <v>https://redcat-toys.ru/api/getInfo/image/f89afbde-3ee7-11f1-a294-00155d82e908</v>
      </c>
      <c r="V204" s="3" t="s">
        <v>595</v>
      </c>
      <c r="W204" s="3" t="s">
        <v>32</v>
      </c>
    </row>
    <row r="205" spans="1:23" ht="23.1" customHeight="1" outlineLevel="3" x14ac:dyDescent="0.2">
      <c r="A205" s="44" t="s">
        <v>596</v>
      </c>
      <c r="B205" s="44"/>
      <c r="C205" s="44"/>
      <c r="D205" s="44"/>
      <c r="E205" s="44"/>
      <c r="F205" s="44"/>
    </row>
    <row r="206" spans="1:23" ht="21" customHeight="1" outlineLevel="4" x14ac:dyDescent="0.2">
      <c r="A206" s="2">
        <v>167</v>
      </c>
      <c r="B206" s="3" t="s">
        <v>597</v>
      </c>
      <c r="C206" s="43" t="s">
        <v>598</v>
      </c>
      <c r="D206" s="43"/>
      <c r="E206" s="43"/>
      <c r="F206" s="43"/>
      <c r="G206" s="4" t="s">
        <v>599</v>
      </c>
      <c r="H206" s="5" t="s">
        <v>28</v>
      </c>
      <c r="I206" s="6">
        <v>16</v>
      </c>
      <c r="J206" s="6">
        <v>1</v>
      </c>
      <c r="K206" s="2">
        <v>1</v>
      </c>
      <c r="L206" s="32">
        <v>1808.63</v>
      </c>
      <c r="M206" s="8"/>
      <c r="N206" s="9">
        <f>L206*M206</f>
        <v>0</v>
      </c>
      <c r="O206" s="10">
        <f>0.817*M206</f>
        <v>0</v>
      </c>
      <c r="P206" s="11">
        <f>0.00802*M206</f>
        <v>0</v>
      </c>
      <c r="Q206" s="12"/>
      <c r="R206" s="13" t="s">
        <v>600</v>
      </c>
      <c r="S206" s="13" t="s">
        <v>30</v>
      </c>
      <c r="T206" s="14"/>
      <c r="U206" s="3" t="str">
        <f>HYPERLINK("https://redcat-toys.ru/api/getInfo/image/8f187db8-eb36-11ee-a25b-00155d82e908")</f>
        <v>https://redcat-toys.ru/api/getInfo/image/8f187db8-eb36-11ee-a25b-00155d82e908</v>
      </c>
      <c r="V206" s="3" t="s">
        <v>601</v>
      </c>
      <c r="W206" s="3" t="s">
        <v>32</v>
      </c>
    </row>
    <row r="207" spans="1:23" ht="21" customHeight="1" outlineLevel="4" x14ac:dyDescent="0.2">
      <c r="A207" s="2">
        <v>168</v>
      </c>
      <c r="B207" s="3" t="s">
        <v>602</v>
      </c>
      <c r="C207" s="43" t="s">
        <v>603</v>
      </c>
      <c r="D207" s="43"/>
      <c r="E207" s="43"/>
      <c r="F207" s="43"/>
      <c r="G207" s="4" t="s">
        <v>604</v>
      </c>
      <c r="H207" s="5" t="s">
        <v>28</v>
      </c>
      <c r="I207" s="6">
        <v>16</v>
      </c>
      <c r="J207" s="6">
        <v>5</v>
      </c>
      <c r="K207" s="2">
        <v>1</v>
      </c>
      <c r="L207" s="32">
        <v>1808.63</v>
      </c>
      <c r="M207" s="8"/>
      <c r="N207" s="9">
        <f>L207*M207</f>
        <v>0</v>
      </c>
      <c r="O207" s="10">
        <f>0.828*M207</f>
        <v>0</v>
      </c>
      <c r="P207" s="11">
        <f>0.00794*M207</f>
        <v>0</v>
      </c>
      <c r="Q207" s="12"/>
      <c r="R207" s="13" t="s">
        <v>605</v>
      </c>
      <c r="S207" s="13" t="s">
        <v>30</v>
      </c>
      <c r="T207" s="14"/>
      <c r="U207" s="3" t="str">
        <f>HYPERLINK("https://redcat-toys.ru/api/getInfo/image/fe6d3c82-eb36-11ee-a25b-00155d82e908")</f>
        <v>https://redcat-toys.ru/api/getInfo/image/fe6d3c82-eb36-11ee-a25b-00155d82e908</v>
      </c>
      <c r="V207" s="3" t="s">
        <v>606</v>
      </c>
      <c r="W207" s="3" t="s">
        <v>32</v>
      </c>
    </row>
    <row r="208" spans="1:23" ht="23.1" customHeight="1" outlineLevel="2" x14ac:dyDescent="0.2">
      <c r="A208" s="42" t="s">
        <v>607</v>
      </c>
      <c r="B208" s="42"/>
      <c r="C208" s="42"/>
      <c r="D208" s="42"/>
      <c r="E208" s="42"/>
      <c r="F208" s="42"/>
    </row>
    <row r="209" spans="1:23" ht="21" customHeight="1" outlineLevel="3" x14ac:dyDescent="0.2">
      <c r="A209" s="2">
        <v>169</v>
      </c>
      <c r="B209" s="3" t="s">
        <v>608</v>
      </c>
      <c r="C209" s="43" t="s">
        <v>609</v>
      </c>
      <c r="D209" s="43"/>
      <c r="E209" s="43"/>
      <c r="F209" s="43"/>
      <c r="G209" s="4" t="s">
        <v>610</v>
      </c>
      <c r="H209" s="5" t="s">
        <v>28</v>
      </c>
      <c r="I209" s="6">
        <v>8</v>
      </c>
      <c r="J209" s="6">
        <v>15</v>
      </c>
      <c r="K209" s="2">
        <v>1</v>
      </c>
      <c r="L209" s="32">
        <v>2112.0500000000002</v>
      </c>
      <c r="M209" s="8"/>
      <c r="N209" s="9">
        <f>L209*M209</f>
        <v>0</v>
      </c>
      <c r="O209" s="10">
        <f>1.624*M209</f>
        <v>0</v>
      </c>
      <c r="P209" s="11">
        <f>0.01329*M209</f>
        <v>0</v>
      </c>
      <c r="Q209" s="12"/>
      <c r="R209" s="13" t="s">
        <v>611</v>
      </c>
      <c r="S209" s="13" t="s">
        <v>30</v>
      </c>
      <c r="T209" s="14"/>
      <c r="U209" s="3" t="str">
        <f>HYPERLINK("https://redcat-toys.ru/api/getInfo/image/dde8c15c-d7be-11ee-a25a-00155d82e908")</f>
        <v>https://redcat-toys.ru/api/getInfo/image/dde8c15c-d7be-11ee-a25a-00155d82e908</v>
      </c>
      <c r="V209" s="3" t="s">
        <v>612</v>
      </c>
      <c r="W209" s="3" t="s">
        <v>32</v>
      </c>
    </row>
    <row r="210" spans="1:23" ht="21" customHeight="1" outlineLevel="3" x14ac:dyDescent="0.2">
      <c r="A210" s="2">
        <v>170</v>
      </c>
      <c r="B210" s="3" t="s">
        <v>613</v>
      </c>
      <c r="C210" s="43" t="s">
        <v>614</v>
      </c>
      <c r="D210" s="43"/>
      <c r="E210" s="43"/>
      <c r="F210" s="43"/>
      <c r="G210" s="4" t="s">
        <v>615</v>
      </c>
      <c r="H210" s="5" t="s">
        <v>28</v>
      </c>
      <c r="I210" s="6">
        <v>48</v>
      </c>
      <c r="J210" s="6">
        <v>446</v>
      </c>
      <c r="K210" s="2">
        <v>1</v>
      </c>
      <c r="L210" s="32">
        <v>1063.2</v>
      </c>
      <c r="M210" s="8"/>
      <c r="N210" s="9">
        <f>L210*M210</f>
        <v>0</v>
      </c>
      <c r="O210" s="10">
        <f>0.465*M210</f>
        <v>0</v>
      </c>
      <c r="P210" s="11">
        <f>0.00681*M210</f>
        <v>0</v>
      </c>
      <c r="Q210" s="12"/>
      <c r="R210" s="13" t="s">
        <v>616</v>
      </c>
      <c r="S210" s="13" t="s">
        <v>30</v>
      </c>
      <c r="T210" s="14"/>
      <c r="U210" s="3"/>
      <c r="V210" s="3" t="s">
        <v>617</v>
      </c>
      <c r="W210" s="3" t="s">
        <v>32</v>
      </c>
    </row>
    <row r="211" spans="1:23" ht="21" customHeight="1" outlineLevel="3" x14ac:dyDescent="0.2">
      <c r="A211" s="2">
        <v>171</v>
      </c>
      <c r="B211" s="3" t="s">
        <v>618</v>
      </c>
      <c r="C211" s="43" t="s">
        <v>619</v>
      </c>
      <c r="D211" s="43"/>
      <c r="E211" s="43"/>
      <c r="F211" s="43"/>
      <c r="G211" s="4" t="s">
        <v>620</v>
      </c>
      <c r="H211" s="5" t="s">
        <v>28</v>
      </c>
      <c r="I211" s="6">
        <v>60</v>
      </c>
      <c r="J211" s="6">
        <v>63</v>
      </c>
      <c r="K211" s="2">
        <v>1</v>
      </c>
      <c r="L211" s="32">
        <v>1031.1600000000001</v>
      </c>
      <c r="M211" s="8"/>
      <c r="N211" s="9">
        <f>L211*M211</f>
        <v>0</v>
      </c>
      <c r="O211" s="10">
        <f>0.383*M211</f>
        <v>0</v>
      </c>
      <c r="P211" s="11">
        <f>0.00185*M211</f>
        <v>0</v>
      </c>
      <c r="Q211" s="12"/>
      <c r="R211" s="13" t="s">
        <v>621</v>
      </c>
      <c r="S211" s="13" t="s">
        <v>30</v>
      </c>
      <c r="T211" s="14"/>
      <c r="U211" s="3" t="str">
        <f>HYPERLINK("https://redcat-toys.ru/api/getInfo/image/d12d254e-3ee0-11f1-a294-00155d82e908")</f>
        <v>https://redcat-toys.ru/api/getInfo/image/d12d254e-3ee0-11f1-a294-00155d82e908</v>
      </c>
      <c r="V211" s="3" t="s">
        <v>622</v>
      </c>
      <c r="W211" s="3" t="s">
        <v>32</v>
      </c>
    </row>
    <row r="212" spans="1:23" ht="23.1" customHeight="1" outlineLevel="2" x14ac:dyDescent="0.2">
      <c r="A212" s="42" t="s">
        <v>623</v>
      </c>
      <c r="B212" s="42"/>
      <c r="C212" s="42"/>
      <c r="D212" s="42"/>
      <c r="E212" s="42"/>
      <c r="F212" s="42"/>
    </row>
    <row r="213" spans="1:23" ht="21" customHeight="1" outlineLevel="3" x14ac:dyDescent="0.2">
      <c r="A213" s="2">
        <v>172</v>
      </c>
      <c r="B213" s="3" t="s">
        <v>624</v>
      </c>
      <c r="C213" s="43" t="s">
        <v>625</v>
      </c>
      <c r="D213" s="43"/>
      <c r="E213" s="43"/>
      <c r="F213" s="43"/>
      <c r="G213" s="4" t="s">
        <v>626</v>
      </c>
      <c r="H213" s="5" t="s">
        <v>28</v>
      </c>
      <c r="I213" s="6">
        <v>32</v>
      </c>
      <c r="J213" s="6">
        <v>316</v>
      </c>
      <c r="K213" s="2">
        <v>1</v>
      </c>
      <c r="L213" s="32">
        <v>1479.16</v>
      </c>
      <c r="M213" s="8"/>
      <c r="N213" s="9">
        <f>L213*M213</f>
        <v>0</v>
      </c>
      <c r="O213" s="10">
        <f>0.717*M213</f>
        <v>0</v>
      </c>
      <c r="P213" s="16">
        <f>0.0068*M213</f>
        <v>0</v>
      </c>
      <c r="Q213" s="12"/>
      <c r="R213" s="13" t="s">
        <v>627</v>
      </c>
      <c r="S213" s="13" t="s">
        <v>30</v>
      </c>
      <c r="T213" s="14"/>
      <c r="U213" s="3"/>
      <c r="V213" s="3" t="s">
        <v>628</v>
      </c>
      <c r="W213" s="3" t="s">
        <v>32</v>
      </c>
    </row>
    <row r="214" spans="1:23" ht="21" customHeight="1" outlineLevel="3" x14ac:dyDescent="0.2">
      <c r="A214" s="2">
        <v>173</v>
      </c>
      <c r="B214" s="3" t="s">
        <v>629</v>
      </c>
      <c r="C214" s="43" t="s">
        <v>630</v>
      </c>
      <c r="D214" s="43"/>
      <c r="E214" s="43"/>
      <c r="F214" s="43"/>
      <c r="G214" s="4" t="s">
        <v>631</v>
      </c>
      <c r="H214" s="5" t="s">
        <v>28</v>
      </c>
      <c r="I214" s="6">
        <v>30</v>
      </c>
      <c r="J214" s="6">
        <v>212</v>
      </c>
      <c r="K214" s="2">
        <v>1</v>
      </c>
      <c r="L214" s="7">
        <v>800.08</v>
      </c>
      <c r="M214" s="8"/>
      <c r="N214" s="9">
        <f>L214*M214</f>
        <v>0</v>
      </c>
      <c r="O214" s="10">
        <f>0.359*M214</f>
        <v>0</v>
      </c>
      <c r="P214" s="10">
        <f>0.004*M214</f>
        <v>0</v>
      </c>
      <c r="Q214" s="12"/>
      <c r="R214" s="13" t="s">
        <v>632</v>
      </c>
      <c r="S214" s="13" t="s">
        <v>30</v>
      </c>
      <c r="T214" s="14"/>
      <c r="U214" s="3" t="str">
        <f>HYPERLINK("https://redcat-toys.ru/api/getInfo/image/04fb7876-478e-11f1-a294-00155d82e908")</f>
        <v>https://redcat-toys.ru/api/getInfo/image/04fb7876-478e-11f1-a294-00155d82e908</v>
      </c>
      <c r="V214" s="3" t="s">
        <v>633</v>
      </c>
      <c r="W214" s="3" t="s">
        <v>32</v>
      </c>
    </row>
    <row r="215" spans="1:23" ht="21" customHeight="1" outlineLevel="3" x14ac:dyDescent="0.2">
      <c r="A215" s="2">
        <v>174</v>
      </c>
      <c r="B215" s="3" t="s">
        <v>629</v>
      </c>
      <c r="C215" s="43" t="s">
        <v>630</v>
      </c>
      <c r="D215" s="43"/>
      <c r="E215" s="43"/>
      <c r="F215" s="43"/>
      <c r="G215" s="4" t="s">
        <v>631</v>
      </c>
      <c r="H215" s="5" t="s">
        <v>28</v>
      </c>
      <c r="I215" s="6">
        <v>60</v>
      </c>
      <c r="J215" s="6">
        <v>212</v>
      </c>
      <c r="K215" s="2">
        <v>1</v>
      </c>
      <c r="L215" s="7">
        <v>800.08</v>
      </c>
      <c r="M215" s="8"/>
      <c r="N215" s="9">
        <f>L215*M215</f>
        <v>0</v>
      </c>
      <c r="O215" s="10">
        <f>0.359*M215</f>
        <v>0</v>
      </c>
      <c r="P215" s="10">
        <f>0.004*M215</f>
        <v>0</v>
      </c>
      <c r="Q215" s="12"/>
      <c r="R215" s="13" t="s">
        <v>632</v>
      </c>
      <c r="S215" s="13" t="s">
        <v>30</v>
      </c>
      <c r="T215" s="14"/>
      <c r="U215" s="3" t="str">
        <f>HYPERLINK("https://redcat-toys.ru/api/getInfo/image/04fb7876-478e-11f1-a294-00155d82e908")</f>
        <v>https://redcat-toys.ru/api/getInfo/image/04fb7876-478e-11f1-a294-00155d82e908</v>
      </c>
      <c r="V215" s="3" t="s">
        <v>633</v>
      </c>
      <c r="W215" s="3" t="s">
        <v>32</v>
      </c>
    </row>
    <row r="216" spans="1:23" ht="23.1" customHeight="1" outlineLevel="2" x14ac:dyDescent="0.2">
      <c r="A216" s="42" t="s">
        <v>634</v>
      </c>
      <c r="B216" s="42"/>
      <c r="C216" s="42"/>
      <c r="D216" s="42"/>
      <c r="E216" s="42"/>
      <c r="F216" s="42"/>
    </row>
    <row r="217" spans="1:23" ht="21" customHeight="1" outlineLevel="3" x14ac:dyDescent="0.2">
      <c r="A217" s="2">
        <v>175</v>
      </c>
      <c r="B217" s="3" t="s">
        <v>635</v>
      </c>
      <c r="C217" s="43" t="s">
        <v>636</v>
      </c>
      <c r="D217" s="43"/>
      <c r="E217" s="43"/>
      <c r="F217" s="43"/>
      <c r="G217" s="4" t="s">
        <v>637</v>
      </c>
      <c r="H217" s="5" t="s">
        <v>28</v>
      </c>
      <c r="I217" s="6">
        <v>20</v>
      </c>
      <c r="J217" s="6">
        <v>54</v>
      </c>
      <c r="K217" s="2">
        <v>1</v>
      </c>
      <c r="L217" s="7">
        <v>969.63</v>
      </c>
      <c r="M217" s="8"/>
      <c r="N217" s="9">
        <f t="shared" ref="N217:N223" si="8">L217*M217</f>
        <v>0</v>
      </c>
      <c r="O217" s="10">
        <f>0.357*M217</f>
        <v>0</v>
      </c>
      <c r="P217" s="11">
        <f>0.00408*M217</f>
        <v>0</v>
      </c>
      <c r="Q217" s="12"/>
      <c r="R217" s="13" t="s">
        <v>638</v>
      </c>
      <c r="S217" s="13" t="s">
        <v>30</v>
      </c>
      <c r="T217" s="14" t="s">
        <v>152</v>
      </c>
      <c r="U217" s="3" t="str">
        <f>HYPERLINK("https://redcat-toys.ru/api/getInfo/image/08a196dd-11b1-11ef-a25d-00155d82e908")</f>
        <v>https://redcat-toys.ru/api/getInfo/image/08a196dd-11b1-11ef-a25d-00155d82e908</v>
      </c>
      <c r="V217" s="3" t="s">
        <v>639</v>
      </c>
      <c r="W217" s="3" t="s">
        <v>32</v>
      </c>
    </row>
    <row r="218" spans="1:23" ht="21" customHeight="1" outlineLevel="3" x14ac:dyDescent="0.2">
      <c r="A218" s="2">
        <v>176</v>
      </c>
      <c r="B218" s="3" t="s">
        <v>640</v>
      </c>
      <c r="C218" s="43" t="s">
        <v>641</v>
      </c>
      <c r="D218" s="43"/>
      <c r="E218" s="43"/>
      <c r="F218" s="43"/>
      <c r="G218" s="4" t="s">
        <v>642</v>
      </c>
      <c r="H218" s="5" t="s">
        <v>28</v>
      </c>
      <c r="I218" s="6">
        <v>20</v>
      </c>
      <c r="J218" s="6">
        <v>176</v>
      </c>
      <c r="K218" s="2">
        <v>1</v>
      </c>
      <c r="L218" s="32">
        <v>1676.65</v>
      </c>
      <c r="M218" s="8"/>
      <c r="N218" s="9">
        <f t="shared" si="8"/>
        <v>0</v>
      </c>
      <c r="O218" s="10">
        <f>0.447*M218</f>
        <v>0</v>
      </c>
      <c r="P218" s="16">
        <f>0.0047*M218</f>
        <v>0</v>
      </c>
      <c r="Q218" s="12"/>
      <c r="R218" s="13" t="s">
        <v>643</v>
      </c>
      <c r="S218" s="13" t="s">
        <v>30</v>
      </c>
      <c r="T218" s="14"/>
      <c r="U218" s="3" t="str">
        <f>HYPERLINK("https://redcat-toys.ru/api/getInfo/image/71eec4a8-6e5e-11ee-a247-00155d82e902")</f>
        <v>https://redcat-toys.ru/api/getInfo/image/71eec4a8-6e5e-11ee-a247-00155d82e902</v>
      </c>
      <c r="V218" s="3" t="s">
        <v>644</v>
      </c>
      <c r="W218" s="3" t="s">
        <v>32</v>
      </c>
    </row>
    <row r="219" spans="1:23" ht="21" customHeight="1" outlineLevel="3" x14ac:dyDescent="0.2">
      <c r="A219" s="2">
        <v>177</v>
      </c>
      <c r="B219" s="3" t="s">
        <v>645</v>
      </c>
      <c r="C219" s="43" t="s">
        <v>646</v>
      </c>
      <c r="D219" s="43"/>
      <c r="E219" s="43"/>
      <c r="F219" s="43"/>
      <c r="G219" s="4" t="s">
        <v>647</v>
      </c>
      <c r="H219" s="5"/>
      <c r="I219" s="6">
        <v>100</v>
      </c>
      <c r="J219" s="6">
        <v>125</v>
      </c>
      <c r="K219" s="2">
        <v>1</v>
      </c>
      <c r="L219" s="7">
        <v>998.5</v>
      </c>
      <c r="M219" s="8"/>
      <c r="N219" s="9">
        <f t="shared" si="8"/>
        <v>0</v>
      </c>
      <c r="O219" s="10">
        <f>0.144*M219</f>
        <v>0</v>
      </c>
      <c r="P219" s="11">
        <f>0.00075*M219</f>
        <v>0</v>
      </c>
      <c r="Q219" s="12"/>
      <c r="R219" s="13" t="s">
        <v>648</v>
      </c>
      <c r="S219" s="13" t="s">
        <v>151</v>
      </c>
      <c r="T219" s="14"/>
      <c r="U219" s="3" t="str">
        <f>HYPERLINK("https://redcat-toys.ru/api/getInfo/image/c779b7b9-11b0-11ef-a25d-00155d82e908")</f>
        <v>https://redcat-toys.ru/api/getInfo/image/c779b7b9-11b0-11ef-a25d-00155d82e908</v>
      </c>
      <c r="V219" s="3" t="s">
        <v>649</v>
      </c>
      <c r="W219" s="3" t="s">
        <v>178</v>
      </c>
    </row>
    <row r="220" spans="1:23" ht="21" customHeight="1" outlineLevel="3" x14ac:dyDescent="0.2">
      <c r="A220" s="2">
        <v>178</v>
      </c>
      <c r="B220" s="3" t="s">
        <v>650</v>
      </c>
      <c r="C220" s="43" t="s">
        <v>651</v>
      </c>
      <c r="D220" s="43"/>
      <c r="E220" s="43"/>
      <c r="F220" s="43"/>
      <c r="G220" s="4" t="s">
        <v>652</v>
      </c>
      <c r="H220" s="5" t="s">
        <v>28</v>
      </c>
      <c r="I220" s="6">
        <v>20</v>
      </c>
      <c r="J220" s="6">
        <v>7</v>
      </c>
      <c r="K220" s="2">
        <v>1</v>
      </c>
      <c r="L220" s="32">
        <v>2237.08</v>
      </c>
      <c r="M220" s="8"/>
      <c r="N220" s="9">
        <f t="shared" si="8"/>
        <v>0</v>
      </c>
      <c r="O220" s="15">
        <f>0.26*M220</f>
        <v>0</v>
      </c>
      <c r="P220" s="11">
        <f>0.00357*M220</f>
        <v>0</v>
      </c>
      <c r="Q220" s="12"/>
      <c r="R220" s="13" t="s">
        <v>653</v>
      </c>
      <c r="S220" s="13" t="s">
        <v>30</v>
      </c>
      <c r="T220" s="14"/>
      <c r="U220" s="3" t="str">
        <f>HYPERLINK("https://redcat-toys.ru/api/getInfo/image/523e50ca-11b1-11ef-a25d-00155d82e908")</f>
        <v>https://redcat-toys.ru/api/getInfo/image/523e50ca-11b1-11ef-a25d-00155d82e908</v>
      </c>
      <c r="V220" s="3" t="s">
        <v>654</v>
      </c>
      <c r="W220" s="3" t="s">
        <v>32</v>
      </c>
    </row>
    <row r="221" spans="1:23" ht="21" customHeight="1" outlineLevel="3" x14ac:dyDescent="0.2">
      <c r="A221" s="2">
        <v>179</v>
      </c>
      <c r="B221" s="3" t="s">
        <v>655</v>
      </c>
      <c r="C221" s="43" t="s">
        <v>656</v>
      </c>
      <c r="D221" s="43"/>
      <c r="E221" s="43"/>
      <c r="F221" s="43"/>
      <c r="G221" s="4" t="s">
        <v>657</v>
      </c>
      <c r="H221" s="5" t="s">
        <v>28</v>
      </c>
      <c r="I221" s="6">
        <v>10</v>
      </c>
      <c r="J221" s="6">
        <v>18</v>
      </c>
      <c r="K221" s="2">
        <v>1</v>
      </c>
      <c r="L221" s="32">
        <v>1979.65</v>
      </c>
      <c r="M221" s="8"/>
      <c r="N221" s="9">
        <f t="shared" si="8"/>
        <v>0</v>
      </c>
      <c r="O221" s="10">
        <f>0.791*M221</f>
        <v>0</v>
      </c>
      <c r="P221" s="11">
        <f>0.01053*M221</f>
        <v>0</v>
      </c>
      <c r="Q221" s="12"/>
      <c r="R221" s="13" t="s">
        <v>658</v>
      </c>
      <c r="S221" s="13" t="s">
        <v>30</v>
      </c>
      <c r="T221" s="14" t="s">
        <v>152</v>
      </c>
      <c r="U221" s="3" t="str">
        <f>HYPERLINK("https://redcat-toys.ru/api/getInfo/image/8599489c-6e5d-11ee-a247-00155d82e902")</f>
        <v>https://redcat-toys.ru/api/getInfo/image/8599489c-6e5d-11ee-a247-00155d82e902</v>
      </c>
      <c r="V221" s="3" t="s">
        <v>659</v>
      </c>
      <c r="W221" s="3" t="s">
        <v>32</v>
      </c>
    </row>
    <row r="222" spans="1:23" ht="21" customHeight="1" outlineLevel="3" x14ac:dyDescent="0.2">
      <c r="A222" s="2">
        <v>180</v>
      </c>
      <c r="B222" s="3" t="s">
        <v>660</v>
      </c>
      <c r="C222" s="43" t="s">
        <v>661</v>
      </c>
      <c r="D222" s="43"/>
      <c r="E222" s="43"/>
      <c r="F222" s="43"/>
      <c r="G222" s="4" t="s">
        <v>662</v>
      </c>
      <c r="H222" s="5" t="s">
        <v>28</v>
      </c>
      <c r="I222" s="6">
        <v>40</v>
      </c>
      <c r="J222" s="6">
        <v>1</v>
      </c>
      <c r="K222" s="2">
        <v>1</v>
      </c>
      <c r="L222" s="7">
        <v>797.37</v>
      </c>
      <c r="M222" s="8"/>
      <c r="N222" s="9">
        <f t="shared" si="8"/>
        <v>0</v>
      </c>
      <c r="O222" s="10">
        <f>0.472*M222</f>
        <v>0</v>
      </c>
      <c r="P222" s="11">
        <f>0.00643*M222</f>
        <v>0</v>
      </c>
      <c r="Q222" s="12"/>
      <c r="R222" s="13" t="s">
        <v>663</v>
      </c>
      <c r="S222" s="13" t="s">
        <v>30</v>
      </c>
      <c r="T222" s="14"/>
      <c r="U222" s="3" t="str">
        <f>HYPERLINK("https://redcat-toys.ru/api/getInfo/image/6d57c759-1122-11ef-a25d-00155d82e908")</f>
        <v>https://redcat-toys.ru/api/getInfo/image/6d57c759-1122-11ef-a25d-00155d82e908</v>
      </c>
      <c r="V222" s="3" t="s">
        <v>664</v>
      </c>
      <c r="W222" s="3" t="s">
        <v>32</v>
      </c>
    </row>
    <row r="223" spans="1:23" ht="21" customHeight="1" outlineLevel="3" x14ac:dyDescent="0.2">
      <c r="A223" s="2">
        <v>181</v>
      </c>
      <c r="B223" s="3" t="s">
        <v>665</v>
      </c>
      <c r="C223" s="43" t="s">
        <v>666</v>
      </c>
      <c r="D223" s="43"/>
      <c r="E223" s="43"/>
      <c r="F223" s="43"/>
      <c r="G223" s="4" t="s">
        <v>667</v>
      </c>
      <c r="H223" s="5"/>
      <c r="I223" s="6">
        <v>100</v>
      </c>
      <c r="J223" s="6">
        <v>11</v>
      </c>
      <c r="K223" s="2">
        <v>1</v>
      </c>
      <c r="L223" s="32">
        <v>1447.84</v>
      </c>
      <c r="M223" s="8"/>
      <c r="N223" s="9">
        <f t="shared" si="8"/>
        <v>0</v>
      </c>
      <c r="O223" s="10">
        <f>0.132*M223</f>
        <v>0</v>
      </c>
      <c r="P223" s="10">
        <f>0.001*M223</f>
        <v>0</v>
      </c>
      <c r="Q223" s="12"/>
      <c r="R223" s="13" t="s">
        <v>668</v>
      </c>
      <c r="S223" s="13" t="s">
        <v>151</v>
      </c>
      <c r="T223" s="14"/>
      <c r="U223" s="3" t="str">
        <f>HYPERLINK("https://redcat-toys.ru/api/getInfo/image/837f6e37-11b0-11ef-a25d-00155d82e908")</f>
        <v>https://redcat-toys.ru/api/getInfo/image/837f6e37-11b0-11ef-a25d-00155d82e908</v>
      </c>
      <c r="V223" s="3" t="s">
        <v>649</v>
      </c>
      <c r="W223" s="3" t="s">
        <v>178</v>
      </c>
    </row>
    <row r="224" spans="1:23" ht="23.1" customHeight="1" outlineLevel="2" x14ac:dyDescent="0.2">
      <c r="A224" s="42" t="s">
        <v>669</v>
      </c>
      <c r="B224" s="42"/>
      <c r="C224" s="42"/>
      <c r="D224" s="42"/>
      <c r="E224" s="42"/>
      <c r="F224" s="42"/>
    </row>
    <row r="225" spans="1:23" ht="23.1" customHeight="1" outlineLevel="3" x14ac:dyDescent="0.2">
      <c r="A225" s="44" t="s">
        <v>670</v>
      </c>
      <c r="B225" s="44"/>
      <c r="C225" s="44"/>
      <c r="D225" s="44"/>
      <c r="E225" s="44"/>
      <c r="F225" s="44"/>
    </row>
    <row r="226" spans="1:23" ht="21" customHeight="1" outlineLevel="4" x14ac:dyDescent="0.2">
      <c r="A226" s="17">
        <v>182</v>
      </c>
      <c r="B226" s="18" t="s">
        <v>671</v>
      </c>
      <c r="C226" s="49" t="s">
        <v>672</v>
      </c>
      <c r="D226" s="49"/>
      <c r="E226" s="49"/>
      <c r="F226" s="49"/>
      <c r="G226" s="19" t="s">
        <v>673</v>
      </c>
      <c r="H226" s="20" t="s">
        <v>28</v>
      </c>
      <c r="I226" s="21">
        <v>64</v>
      </c>
      <c r="J226" s="21">
        <v>169</v>
      </c>
      <c r="K226" s="17">
        <v>1</v>
      </c>
      <c r="L226" s="33">
        <v>1266.5999999999999</v>
      </c>
      <c r="M226" s="8"/>
      <c r="N226" s="23">
        <f>L226*M226</f>
        <v>0</v>
      </c>
      <c r="O226" s="24">
        <f>0.406*M226</f>
        <v>0</v>
      </c>
      <c r="P226" s="25">
        <f>0.00454*M226</f>
        <v>0</v>
      </c>
      <c r="Q226" s="26" t="s">
        <v>175</v>
      </c>
      <c r="R226" s="27" t="s">
        <v>674</v>
      </c>
      <c r="S226" s="27" t="s">
        <v>30</v>
      </c>
      <c r="T226" s="28"/>
      <c r="U226" s="18" t="str">
        <f>HYPERLINK("https://redcat-toys.ru/api/getInfo/image/8ec87235-47a9-11f1-a294-00155d82e908")</f>
        <v>https://redcat-toys.ru/api/getInfo/image/8ec87235-47a9-11f1-a294-00155d82e908</v>
      </c>
      <c r="V226" s="18" t="s">
        <v>675</v>
      </c>
      <c r="W226" s="18" t="s">
        <v>32</v>
      </c>
    </row>
    <row r="227" spans="1:23" ht="21" customHeight="1" outlineLevel="4" x14ac:dyDescent="0.2">
      <c r="A227" s="17">
        <v>183</v>
      </c>
      <c r="B227" s="18" t="s">
        <v>676</v>
      </c>
      <c r="C227" s="49" t="s">
        <v>677</v>
      </c>
      <c r="D227" s="49"/>
      <c r="E227" s="49"/>
      <c r="F227" s="49"/>
      <c r="G227" s="19" t="s">
        <v>678</v>
      </c>
      <c r="H227" s="20" t="s">
        <v>28</v>
      </c>
      <c r="I227" s="21">
        <v>12</v>
      </c>
      <c r="J227" s="21">
        <v>129</v>
      </c>
      <c r="K227" s="17">
        <v>1</v>
      </c>
      <c r="L227" s="33">
        <v>1960.28</v>
      </c>
      <c r="M227" s="8"/>
      <c r="N227" s="23">
        <f>L227*M227</f>
        <v>0</v>
      </c>
      <c r="O227" s="24">
        <f>0.819*M227</f>
        <v>0</v>
      </c>
      <c r="P227" s="25">
        <f>0.01258*M227</f>
        <v>0</v>
      </c>
      <c r="Q227" s="26" t="s">
        <v>175</v>
      </c>
      <c r="R227" s="27" t="s">
        <v>679</v>
      </c>
      <c r="S227" s="27" t="s">
        <v>30</v>
      </c>
      <c r="T227" s="28"/>
      <c r="U227" s="18" t="str">
        <f>HYPERLINK("https://redcat-toys.ru/api/getInfo/image/e8096f07-47a8-11f1-a294-00155d82e908")</f>
        <v>https://redcat-toys.ru/api/getInfo/image/e8096f07-47a8-11f1-a294-00155d82e908</v>
      </c>
      <c r="V227" s="18" t="s">
        <v>680</v>
      </c>
      <c r="W227" s="18" t="s">
        <v>32</v>
      </c>
    </row>
    <row r="228" spans="1:23" ht="21" customHeight="1" outlineLevel="4" x14ac:dyDescent="0.2">
      <c r="A228" s="17">
        <v>184</v>
      </c>
      <c r="B228" s="18" t="s">
        <v>676</v>
      </c>
      <c r="C228" s="49" t="s">
        <v>677</v>
      </c>
      <c r="D228" s="49"/>
      <c r="E228" s="49"/>
      <c r="F228" s="49"/>
      <c r="G228" s="19" t="s">
        <v>678</v>
      </c>
      <c r="H228" s="20" t="s">
        <v>28</v>
      </c>
      <c r="I228" s="21">
        <v>24</v>
      </c>
      <c r="J228" s="21">
        <v>129</v>
      </c>
      <c r="K228" s="17">
        <v>1</v>
      </c>
      <c r="L228" s="33">
        <v>1960.28</v>
      </c>
      <c r="M228" s="8"/>
      <c r="N228" s="23">
        <f>L228*M228</f>
        <v>0</v>
      </c>
      <c r="O228" s="24">
        <f>0.819*M228</f>
        <v>0</v>
      </c>
      <c r="P228" s="25">
        <f>0.01258*M228</f>
        <v>0</v>
      </c>
      <c r="Q228" s="26" t="s">
        <v>175</v>
      </c>
      <c r="R228" s="27" t="s">
        <v>679</v>
      </c>
      <c r="S228" s="27" t="s">
        <v>30</v>
      </c>
      <c r="T228" s="28"/>
      <c r="U228" s="18" t="str">
        <f>HYPERLINK("https://redcat-toys.ru/api/getInfo/image/e8096f07-47a8-11f1-a294-00155d82e908")</f>
        <v>https://redcat-toys.ru/api/getInfo/image/e8096f07-47a8-11f1-a294-00155d82e908</v>
      </c>
      <c r="V228" s="18" t="s">
        <v>680</v>
      </c>
      <c r="W228" s="18" t="s">
        <v>32</v>
      </c>
    </row>
    <row r="229" spans="1:23" ht="21" customHeight="1" outlineLevel="4" x14ac:dyDescent="0.2">
      <c r="A229" s="17">
        <v>185</v>
      </c>
      <c r="B229" s="18" t="s">
        <v>681</v>
      </c>
      <c r="C229" s="49" t="s">
        <v>682</v>
      </c>
      <c r="D229" s="49"/>
      <c r="E229" s="49"/>
      <c r="F229" s="49"/>
      <c r="G229" s="19" t="s">
        <v>683</v>
      </c>
      <c r="H229" s="20" t="s">
        <v>28</v>
      </c>
      <c r="I229" s="21">
        <v>12</v>
      </c>
      <c r="J229" s="21">
        <v>175</v>
      </c>
      <c r="K229" s="17">
        <v>1</v>
      </c>
      <c r="L229" s="33">
        <v>1916.22</v>
      </c>
      <c r="M229" s="8"/>
      <c r="N229" s="23">
        <f>L229*M229</f>
        <v>0</v>
      </c>
      <c r="O229" s="24">
        <f>0.886*M229</f>
        <v>0</v>
      </c>
      <c r="P229" s="25">
        <f>0.01235*M229</f>
        <v>0</v>
      </c>
      <c r="Q229" s="26" t="s">
        <v>175</v>
      </c>
      <c r="R229" s="27" t="s">
        <v>684</v>
      </c>
      <c r="S229" s="27" t="s">
        <v>30</v>
      </c>
      <c r="T229" s="28"/>
      <c r="U229" s="18" t="str">
        <f>HYPERLINK("https://redcat-toys.ru/api/getInfo/image/15fd1d29-47a8-11f1-a294-00155d82e908")</f>
        <v>https://redcat-toys.ru/api/getInfo/image/15fd1d29-47a8-11f1-a294-00155d82e908</v>
      </c>
      <c r="V229" s="18" t="s">
        <v>685</v>
      </c>
      <c r="W229" s="18" t="s">
        <v>32</v>
      </c>
    </row>
    <row r="230" spans="1:23" ht="21" customHeight="1" outlineLevel="4" x14ac:dyDescent="0.2">
      <c r="A230" s="17">
        <v>186</v>
      </c>
      <c r="B230" s="18" t="s">
        <v>681</v>
      </c>
      <c r="C230" s="49" t="s">
        <v>682</v>
      </c>
      <c r="D230" s="49"/>
      <c r="E230" s="49"/>
      <c r="F230" s="49"/>
      <c r="G230" s="19" t="s">
        <v>683</v>
      </c>
      <c r="H230" s="20" t="s">
        <v>28</v>
      </c>
      <c r="I230" s="21">
        <v>24</v>
      </c>
      <c r="J230" s="21">
        <v>175</v>
      </c>
      <c r="K230" s="17">
        <v>1</v>
      </c>
      <c r="L230" s="33">
        <v>1916.22</v>
      </c>
      <c r="M230" s="8"/>
      <c r="N230" s="23">
        <f>L230*M230</f>
        <v>0</v>
      </c>
      <c r="O230" s="24">
        <f>0.886*M230</f>
        <v>0</v>
      </c>
      <c r="P230" s="25">
        <f>0.01235*M230</f>
        <v>0</v>
      </c>
      <c r="Q230" s="26" t="s">
        <v>175</v>
      </c>
      <c r="R230" s="27" t="s">
        <v>684</v>
      </c>
      <c r="S230" s="27" t="s">
        <v>30</v>
      </c>
      <c r="T230" s="28"/>
      <c r="U230" s="18" t="str">
        <f>HYPERLINK("https://redcat-toys.ru/api/getInfo/image/15fd1d29-47a8-11f1-a294-00155d82e908")</f>
        <v>https://redcat-toys.ru/api/getInfo/image/15fd1d29-47a8-11f1-a294-00155d82e908</v>
      </c>
      <c r="V230" s="18" t="s">
        <v>685</v>
      </c>
      <c r="W230" s="18" t="s">
        <v>32</v>
      </c>
    </row>
    <row r="231" spans="1:23" ht="23.1" customHeight="1" outlineLevel="1" x14ac:dyDescent="0.2">
      <c r="A231" s="41" t="s">
        <v>686</v>
      </c>
      <c r="B231" s="41"/>
      <c r="C231" s="41"/>
      <c r="D231" s="41"/>
      <c r="E231" s="41"/>
      <c r="F231" s="41"/>
    </row>
    <row r="232" spans="1:23" ht="23.1" customHeight="1" outlineLevel="2" x14ac:dyDescent="0.2">
      <c r="A232" s="42" t="s">
        <v>687</v>
      </c>
      <c r="B232" s="42"/>
      <c r="C232" s="42"/>
      <c r="D232" s="42"/>
      <c r="E232" s="42"/>
      <c r="F232" s="42"/>
    </row>
    <row r="233" spans="1:23" ht="23.1" customHeight="1" outlineLevel="3" x14ac:dyDescent="0.2">
      <c r="A233" s="44" t="s">
        <v>688</v>
      </c>
      <c r="B233" s="44"/>
      <c r="C233" s="44"/>
      <c r="D233" s="44"/>
      <c r="E233" s="44"/>
      <c r="F233" s="44"/>
    </row>
    <row r="234" spans="1:23" ht="23.1" customHeight="1" outlineLevel="4" x14ac:dyDescent="0.2">
      <c r="A234" s="45" t="s">
        <v>689</v>
      </c>
      <c r="B234" s="45"/>
      <c r="C234" s="45"/>
      <c r="D234" s="45"/>
      <c r="E234" s="45"/>
      <c r="F234" s="45"/>
    </row>
    <row r="235" spans="1:23" ht="23.1" customHeight="1" outlineLevel="5" x14ac:dyDescent="0.2">
      <c r="A235" s="46" t="s">
        <v>690</v>
      </c>
      <c r="B235" s="46"/>
      <c r="C235" s="46"/>
      <c r="D235" s="46"/>
      <c r="E235" s="46"/>
      <c r="F235" s="46"/>
    </row>
    <row r="236" spans="1:23" ht="23.1" customHeight="1" outlineLevel="6" x14ac:dyDescent="0.2">
      <c r="A236" s="47" t="s">
        <v>691</v>
      </c>
      <c r="B236" s="47"/>
      <c r="C236" s="47"/>
      <c r="D236" s="47"/>
      <c r="E236" s="47"/>
      <c r="F236" s="47"/>
    </row>
    <row r="237" spans="1:23" ht="23.1" customHeight="1" outlineLevel="7" x14ac:dyDescent="0.2">
      <c r="A237" s="48" t="s">
        <v>692</v>
      </c>
      <c r="B237" s="48"/>
      <c r="C237" s="48"/>
      <c r="D237" s="48"/>
      <c r="E237" s="48"/>
      <c r="F237" s="48"/>
    </row>
    <row r="238" spans="1:23" ht="21" customHeight="1" outlineLevel="7" x14ac:dyDescent="0.2">
      <c r="A238" s="2">
        <v>187</v>
      </c>
      <c r="B238" s="3" t="s">
        <v>693</v>
      </c>
      <c r="C238" s="43" t="s">
        <v>694</v>
      </c>
      <c r="D238" s="43"/>
      <c r="E238" s="43"/>
      <c r="F238" s="43"/>
      <c r="G238" s="4" t="s">
        <v>695</v>
      </c>
      <c r="H238" s="5"/>
      <c r="I238" s="6">
        <v>1</v>
      </c>
      <c r="J238" s="6">
        <v>10</v>
      </c>
      <c r="K238" s="2">
        <v>1</v>
      </c>
      <c r="L238" s="32">
        <v>7964.08</v>
      </c>
      <c r="M238" s="8"/>
      <c r="N238" s="9">
        <f>L238*M238</f>
        <v>0</v>
      </c>
      <c r="O238" s="15">
        <f>16.93*M238</f>
        <v>0</v>
      </c>
      <c r="P238" s="11">
        <f>0.06641*M238</f>
        <v>0</v>
      </c>
      <c r="Q238" s="12"/>
      <c r="R238" s="13"/>
      <c r="S238" s="13" t="s">
        <v>151</v>
      </c>
      <c r="T238" s="14"/>
      <c r="U238" s="3" t="str">
        <f>HYPERLINK("https://redcat-toys.ru/api/getInfo/image/fcacc47f-f402-11ea-a254-ac1f6b442184")</f>
        <v>https://redcat-toys.ru/api/getInfo/image/fcacc47f-f402-11ea-a254-ac1f6b442184</v>
      </c>
      <c r="V238" s="3" t="s">
        <v>696</v>
      </c>
      <c r="W238" s="3" t="s">
        <v>178</v>
      </c>
    </row>
    <row r="239" spans="1:23" ht="21" customHeight="1" outlineLevel="7" x14ac:dyDescent="0.2">
      <c r="A239" s="2">
        <v>188</v>
      </c>
      <c r="B239" s="3" t="s">
        <v>697</v>
      </c>
      <c r="C239" s="43" t="s">
        <v>698</v>
      </c>
      <c r="D239" s="43"/>
      <c r="E239" s="43"/>
      <c r="F239" s="43"/>
      <c r="G239" s="4" t="s">
        <v>699</v>
      </c>
      <c r="H239" s="5"/>
      <c r="I239" s="6">
        <v>1</v>
      </c>
      <c r="J239" s="6">
        <v>1</v>
      </c>
      <c r="K239" s="2">
        <v>1</v>
      </c>
      <c r="L239" s="32">
        <v>18214.66</v>
      </c>
      <c r="M239" s="8"/>
      <c r="N239" s="9">
        <f>L239*M239</f>
        <v>0</v>
      </c>
      <c r="O239" s="34">
        <f>22.1*M239</f>
        <v>0</v>
      </c>
      <c r="P239" s="16">
        <f>0.1044*M239</f>
        <v>0</v>
      </c>
      <c r="Q239" s="12"/>
      <c r="R239" s="13"/>
      <c r="S239" s="13" t="s">
        <v>151</v>
      </c>
      <c r="T239" s="14"/>
      <c r="U239" s="3"/>
      <c r="V239" s="3" t="s">
        <v>700</v>
      </c>
      <c r="W239" s="3" t="s">
        <v>178</v>
      </c>
    </row>
    <row r="240" spans="1:23" ht="21" customHeight="1" outlineLevel="7" x14ac:dyDescent="0.2">
      <c r="A240" s="2">
        <v>189</v>
      </c>
      <c r="B240" s="3" t="s">
        <v>701</v>
      </c>
      <c r="C240" s="43" t="s">
        <v>702</v>
      </c>
      <c r="D240" s="43"/>
      <c r="E240" s="43"/>
      <c r="F240" s="43"/>
      <c r="G240" s="4" t="s">
        <v>703</v>
      </c>
      <c r="H240" s="5"/>
      <c r="I240" s="6">
        <v>1</v>
      </c>
      <c r="J240" s="6">
        <v>7</v>
      </c>
      <c r="K240" s="2">
        <v>1</v>
      </c>
      <c r="L240" s="32">
        <v>8486.7800000000007</v>
      </c>
      <c r="M240" s="8"/>
      <c r="N240" s="9">
        <f>L240*M240</f>
        <v>0</v>
      </c>
      <c r="O240" s="34">
        <f>17.6*M240</f>
        <v>0</v>
      </c>
      <c r="P240" s="11">
        <f>0.06919*M240</f>
        <v>0</v>
      </c>
      <c r="Q240" s="12"/>
      <c r="R240" s="13"/>
      <c r="S240" s="13" t="s">
        <v>151</v>
      </c>
      <c r="T240" s="14"/>
      <c r="U240" s="3" t="str">
        <f>HYPERLINK("https://redcat-toys.ru/api/getInfo/image/91824264-f349-11ea-a254-ac1f6b442184")</f>
        <v>https://redcat-toys.ru/api/getInfo/image/91824264-f349-11ea-a254-ac1f6b442184</v>
      </c>
      <c r="V240" s="3" t="s">
        <v>696</v>
      </c>
      <c r="W240" s="3" t="s">
        <v>178</v>
      </c>
    </row>
    <row r="241" spans="1:23" ht="21" customHeight="1" outlineLevel="7" x14ac:dyDescent="0.2">
      <c r="A241" s="2">
        <v>190</v>
      </c>
      <c r="B241" s="3" t="s">
        <v>704</v>
      </c>
      <c r="C241" s="43" t="s">
        <v>705</v>
      </c>
      <c r="D241" s="43"/>
      <c r="E241" s="43"/>
      <c r="F241" s="43"/>
      <c r="G241" s="4" t="s">
        <v>706</v>
      </c>
      <c r="H241" s="5"/>
      <c r="I241" s="6">
        <v>1</v>
      </c>
      <c r="J241" s="6">
        <v>10</v>
      </c>
      <c r="K241" s="2">
        <v>1</v>
      </c>
      <c r="L241" s="32">
        <v>9929.0400000000009</v>
      </c>
      <c r="M241" s="8"/>
      <c r="N241" s="9">
        <f>L241*M241</f>
        <v>0</v>
      </c>
      <c r="O241" s="15">
        <f>20.67*M241</f>
        <v>0</v>
      </c>
      <c r="P241" s="11">
        <f>0.07652*M241</f>
        <v>0</v>
      </c>
      <c r="Q241" s="12"/>
      <c r="R241" s="13"/>
      <c r="S241" s="13" t="s">
        <v>151</v>
      </c>
      <c r="T241" s="14"/>
      <c r="U241" s="3" t="str">
        <f>HYPERLINK("https://redcat-toys.ru/api/getInfo/image/58e4cb32-f403-11ea-a254-ac1f6b442184")</f>
        <v>https://redcat-toys.ru/api/getInfo/image/58e4cb32-f403-11ea-a254-ac1f6b442184</v>
      </c>
      <c r="V241" s="3" t="s">
        <v>707</v>
      </c>
      <c r="W241" s="3" t="s">
        <v>178</v>
      </c>
    </row>
    <row r="242" spans="1:23" ht="23.1" customHeight="1" outlineLevel="7" x14ac:dyDescent="0.2">
      <c r="A242" s="48" t="s">
        <v>708</v>
      </c>
      <c r="B242" s="48"/>
      <c r="C242" s="48"/>
      <c r="D242" s="48"/>
      <c r="E242" s="48"/>
      <c r="F242" s="48"/>
    </row>
    <row r="243" spans="1:23" ht="21" customHeight="1" outlineLevel="7" x14ac:dyDescent="0.2">
      <c r="A243" s="2">
        <v>191</v>
      </c>
      <c r="B243" s="3" t="s">
        <v>709</v>
      </c>
      <c r="C243" s="43" t="s">
        <v>710</v>
      </c>
      <c r="D243" s="43"/>
      <c r="E243" s="43"/>
      <c r="F243" s="43"/>
      <c r="G243" s="4" t="s">
        <v>711</v>
      </c>
      <c r="H243" s="5"/>
      <c r="I243" s="6">
        <v>1</v>
      </c>
      <c r="J243" s="6">
        <v>14</v>
      </c>
      <c r="K243" s="2">
        <v>1</v>
      </c>
      <c r="L243" s="32">
        <v>10563.16</v>
      </c>
      <c r="M243" s="8"/>
      <c r="N243" s="9">
        <f t="shared" ref="N243:N260" si="9">L243*M243</f>
        <v>0</v>
      </c>
      <c r="O243" s="15">
        <f>18.58*M243</f>
        <v>0</v>
      </c>
      <c r="P243" s="11">
        <f>0.08614*M243</f>
        <v>0</v>
      </c>
      <c r="Q243" s="12"/>
      <c r="R243" s="13"/>
      <c r="S243" s="13" t="s">
        <v>151</v>
      </c>
      <c r="T243" s="14"/>
      <c r="U243" s="3" t="str">
        <f>HYPERLINK("https://redcat-toys.ru/api/getInfo/image/2dbb72b8-f403-11ea-a254-ac1f6b442184")</f>
        <v>https://redcat-toys.ru/api/getInfo/image/2dbb72b8-f403-11ea-a254-ac1f6b442184</v>
      </c>
      <c r="V243" s="3" t="s">
        <v>712</v>
      </c>
      <c r="W243" s="3" t="s">
        <v>178</v>
      </c>
    </row>
    <row r="244" spans="1:23" ht="21" customHeight="1" outlineLevel="7" x14ac:dyDescent="0.2">
      <c r="A244" s="2">
        <v>192</v>
      </c>
      <c r="B244" s="3" t="s">
        <v>713</v>
      </c>
      <c r="C244" s="43" t="s">
        <v>714</v>
      </c>
      <c r="D244" s="43"/>
      <c r="E244" s="43"/>
      <c r="F244" s="43"/>
      <c r="G244" s="4" t="s">
        <v>715</v>
      </c>
      <c r="H244" s="5"/>
      <c r="I244" s="6">
        <v>1</v>
      </c>
      <c r="J244" s="6">
        <v>54</v>
      </c>
      <c r="K244" s="2">
        <v>1</v>
      </c>
      <c r="L244" s="32">
        <v>18043.419999999998</v>
      </c>
      <c r="M244" s="8"/>
      <c r="N244" s="9">
        <f t="shared" si="9"/>
        <v>0</v>
      </c>
      <c r="O244" s="15">
        <f>23.25*M244</f>
        <v>0</v>
      </c>
      <c r="P244" s="16">
        <f>0.1044*M244</f>
        <v>0</v>
      </c>
      <c r="Q244" s="12"/>
      <c r="R244" s="13"/>
      <c r="S244" s="13" t="s">
        <v>151</v>
      </c>
      <c r="T244" s="14"/>
      <c r="U244" s="3" t="str">
        <f>HYPERLINK("https://redcat-toys.ru/api/getInfo/image/7fbbd6a5-2d24-11ee-a23e-00155d82e902")</f>
        <v>https://redcat-toys.ru/api/getInfo/image/7fbbd6a5-2d24-11ee-a23e-00155d82e902</v>
      </c>
      <c r="V244" s="3" t="s">
        <v>700</v>
      </c>
      <c r="W244" s="3" t="s">
        <v>178</v>
      </c>
    </row>
    <row r="245" spans="1:23" ht="21" customHeight="1" outlineLevel="7" x14ac:dyDescent="0.2">
      <c r="A245" s="2">
        <v>193</v>
      </c>
      <c r="B245" s="3" t="s">
        <v>716</v>
      </c>
      <c r="C245" s="43" t="s">
        <v>717</v>
      </c>
      <c r="D245" s="43"/>
      <c r="E245" s="43"/>
      <c r="F245" s="43"/>
      <c r="G245" s="4" t="s">
        <v>718</v>
      </c>
      <c r="H245" s="5"/>
      <c r="I245" s="6">
        <v>1</v>
      </c>
      <c r="J245" s="6">
        <v>49</v>
      </c>
      <c r="K245" s="2">
        <v>1</v>
      </c>
      <c r="L245" s="32">
        <v>18751</v>
      </c>
      <c r="M245" s="8"/>
      <c r="N245" s="9">
        <f t="shared" si="9"/>
        <v>0</v>
      </c>
      <c r="O245" s="15">
        <f>22.45*M245</f>
        <v>0</v>
      </c>
      <c r="P245" s="11">
        <f>0.09811*M245</f>
        <v>0</v>
      </c>
      <c r="Q245" s="12"/>
      <c r="R245" s="13"/>
      <c r="S245" s="13" t="s">
        <v>151</v>
      </c>
      <c r="T245" s="14"/>
      <c r="U245" s="3" t="str">
        <f>HYPERLINK("https://redcat-toys.ru/api/getInfo/image/5d7bb9e0-8e3f-11f0-a284-00155d82e908")</f>
        <v>https://redcat-toys.ru/api/getInfo/image/5d7bb9e0-8e3f-11f0-a284-00155d82e908</v>
      </c>
      <c r="V245" s="3" t="s">
        <v>719</v>
      </c>
      <c r="W245" s="3" t="s">
        <v>178</v>
      </c>
    </row>
    <row r="246" spans="1:23" ht="21" customHeight="1" outlineLevel="7" x14ac:dyDescent="0.2">
      <c r="A246" s="2">
        <v>194</v>
      </c>
      <c r="B246" s="3" t="s">
        <v>720</v>
      </c>
      <c r="C246" s="43" t="s">
        <v>721</v>
      </c>
      <c r="D246" s="43"/>
      <c r="E246" s="43"/>
      <c r="F246" s="43"/>
      <c r="G246" s="4" t="s">
        <v>722</v>
      </c>
      <c r="H246" s="5"/>
      <c r="I246" s="6">
        <v>1</v>
      </c>
      <c r="J246" s="6">
        <v>16</v>
      </c>
      <c r="K246" s="2">
        <v>1</v>
      </c>
      <c r="L246" s="32">
        <v>11115.81</v>
      </c>
      <c r="M246" s="8"/>
      <c r="N246" s="9">
        <f t="shared" si="9"/>
        <v>0</v>
      </c>
      <c r="O246" s="15">
        <f>19.23*M246</f>
        <v>0</v>
      </c>
      <c r="P246" s="11">
        <f>0.08425*M246</f>
        <v>0</v>
      </c>
      <c r="Q246" s="12"/>
      <c r="R246" s="13"/>
      <c r="S246" s="13" t="s">
        <v>151</v>
      </c>
      <c r="T246" s="14"/>
      <c r="U246" s="3" t="str">
        <f>HYPERLINK("https://redcat-toys.ru/api/getInfo/image/bf95f7e4-f349-11ea-a254-ac1f6b442184")</f>
        <v>https://redcat-toys.ru/api/getInfo/image/bf95f7e4-f349-11ea-a254-ac1f6b442184</v>
      </c>
      <c r="V246" s="3" t="s">
        <v>723</v>
      </c>
      <c r="W246" s="3" t="s">
        <v>178</v>
      </c>
    </row>
    <row r="247" spans="1:23" ht="21" customHeight="1" outlineLevel="7" x14ac:dyDescent="0.2">
      <c r="A247" s="2">
        <v>195</v>
      </c>
      <c r="B247" s="3" t="s">
        <v>724</v>
      </c>
      <c r="C247" s="43" t="s">
        <v>725</v>
      </c>
      <c r="D247" s="43"/>
      <c r="E247" s="43"/>
      <c r="F247" s="43"/>
      <c r="G247" s="4" t="s">
        <v>726</v>
      </c>
      <c r="H247" s="5"/>
      <c r="I247" s="6">
        <v>1</v>
      </c>
      <c r="J247" s="6">
        <v>2</v>
      </c>
      <c r="K247" s="2">
        <v>1</v>
      </c>
      <c r="L247" s="32">
        <v>21937.06</v>
      </c>
      <c r="M247" s="8"/>
      <c r="N247" s="9">
        <f t="shared" si="9"/>
        <v>0</v>
      </c>
      <c r="O247" s="15">
        <f>50.05*M247</f>
        <v>0</v>
      </c>
      <c r="P247" s="11">
        <f>0.17097*M247</f>
        <v>0</v>
      </c>
      <c r="Q247" s="12"/>
      <c r="R247" s="13"/>
      <c r="S247" s="13" t="s">
        <v>151</v>
      </c>
      <c r="T247" s="14"/>
      <c r="U247" s="3" t="str">
        <f>HYPERLINK("https://redcat-toys.ru/api/getInfo/image/75a8c4b0-f404-11ea-a254-ac1f6b442184")</f>
        <v>https://redcat-toys.ru/api/getInfo/image/75a8c4b0-f404-11ea-a254-ac1f6b442184</v>
      </c>
      <c r="V247" s="3" t="s">
        <v>727</v>
      </c>
      <c r="W247" s="3" t="s">
        <v>178</v>
      </c>
    </row>
    <row r="248" spans="1:23" ht="21" customHeight="1" outlineLevel="7" x14ac:dyDescent="0.2">
      <c r="A248" s="2">
        <v>196</v>
      </c>
      <c r="B248" s="3" t="s">
        <v>728</v>
      </c>
      <c r="C248" s="43" t="s">
        <v>729</v>
      </c>
      <c r="D248" s="43"/>
      <c r="E248" s="43"/>
      <c r="F248" s="43"/>
      <c r="G248" s="4" t="s">
        <v>730</v>
      </c>
      <c r="H248" s="5"/>
      <c r="I248" s="6">
        <v>1</v>
      </c>
      <c r="J248" s="6">
        <v>3</v>
      </c>
      <c r="K248" s="2">
        <v>1</v>
      </c>
      <c r="L248" s="32">
        <v>21313.439999999999</v>
      </c>
      <c r="M248" s="8"/>
      <c r="N248" s="9">
        <f t="shared" si="9"/>
        <v>0</v>
      </c>
      <c r="O248" s="34">
        <f>37.2*M248</f>
        <v>0</v>
      </c>
      <c r="P248" s="11">
        <f>0.17289*M248</f>
        <v>0</v>
      </c>
      <c r="Q248" s="12"/>
      <c r="R248" s="13"/>
      <c r="S248" s="13" t="s">
        <v>151</v>
      </c>
      <c r="T248" s="14"/>
      <c r="U248" s="3" t="str">
        <f>HYPERLINK("https://redcat-toys.ru/api/getInfo/image/3019ffbb-f404-11ea-a254-ac1f6b442184")</f>
        <v>https://redcat-toys.ru/api/getInfo/image/3019ffbb-f404-11ea-a254-ac1f6b442184</v>
      </c>
      <c r="V248" s="3" t="s">
        <v>731</v>
      </c>
      <c r="W248" s="3" t="s">
        <v>178</v>
      </c>
    </row>
    <row r="249" spans="1:23" ht="21" customHeight="1" outlineLevel="7" x14ac:dyDescent="0.2">
      <c r="A249" s="2">
        <v>197</v>
      </c>
      <c r="B249" s="3" t="s">
        <v>732</v>
      </c>
      <c r="C249" s="43" t="s">
        <v>733</v>
      </c>
      <c r="D249" s="43"/>
      <c r="E249" s="43"/>
      <c r="F249" s="43"/>
      <c r="G249" s="4" t="s">
        <v>734</v>
      </c>
      <c r="H249" s="5"/>
      <c r="I249" s="6">
        <v>1</v>
      </c>
      <c r="J249" s="6">
        <v>277</v>
      </c>
      <c r="K249" s="2">
        <v>1</v>
      </c>
      <c r="L249" s="32">
        <v>12527.77</v>
      </c>
      <c r="M249" s="8"/>
      <c r="N249" s="9">
        <f t="shared" si="9"/>
        <v>0</v>
      </c>
      <c r="O249" s="15">
        <f>23.22*M249</f>
        <v>0</v>
      </c>
      <c r="P249" s="11">
        <f>0.09918*M249</f>
        <v>0</v>
      </c>
      <c r="Q249" s="12"/>
      <c r="R249" s="13"/>
      <c r="S249" s="13" t="s">
        <v>151</v>
      </c>
      <c r="T249" s="14"/>
      <c r="U249" s="3" t="str">
        <f>HYPERLINK("https://redcat-toys.ru/api/getInfo/image/8358ee81-f403-11ea-a254-ac1f6b442184")</f>
        <v>https://redcat-toys.ru/api/getInfo/image/8358ee81-f403-11ea-a254-ac1f6b442184</v>
      </c>
      <c r="V249" s="3" t="s">
        <v>707</v>
      </c>
      <c r="W249" s="3" t="s">
        <v>178</v>
      </c>
    </row>
    <row r="250" spans="1:23" ht="21" customHeight="1" outlineLevel="7" x14ac:dyDescent="0.2">
      <c r="A250" s="2">
        <v>198</v>
      </c>
      <c r="B250" s="3" t="s">
        <v>735</v>
      </c>
      <c r="C250" s="43" t="s">
        <v>736</v>
      </c>
      <c r="D250" s="43"/>
      <c r="E250" s="43"/>
      <c r="F250" s="43"/>
      <c r="G250" s="4" t="s">
        <v>737</v>
      </c>
      <c r="H250" s="5"/>
      <c r="I250" s="6">
        <v>1</v>
      </c>
      <c r="J250" s="6">
        <v>5</v>
      </c>
      <c r="K250" s="2">
        <v>1</v>
      </c>
      <c r="L250" s="32">
        <v>19876.419999999998</v>
      </c>
      <c r="M250" s="8"/>
      <c r="N250" s="9">
        <f t="shared" si="9"/>
        <v>0</v>
      </c>
      <c r="O250" s="15">
        <f>29.85*M250</f>
        <v>0</v>
      </c>
      <c r="P250" s="11">
        <f>0.11218*M250</f>
        <v>0</v>
      </c>
      <c r="Q250" s="12"/>
      <c r="R250" s="13"/>
      <c r="S250" s="13" t="s">
        <v>151</v>
      </c>
      <c r="T250" s="14"/>
      <c r="U250" s="3" t="str">
        <f>HYPERLINK("https://redcat-toys.ru/api/getInfo/image/7327344e-f34a-11ea-a254-ac1f6b442184")</f>
        <v>https://redcat-toys.ru/api/getInfo/image/7327344e-f34a-11ea-a254-ac1f6b442184</v>
      </c>
      <c r="V250" s="3" t="s">
        <v>738</v>
      </c>
      <c r="W250" s="3" t="s">
        <v>178</v>
      </c>
    </row>
    <row r="251" spans="1:23" ht="21" customHeight="1" outlineLevel="7" x14ac:dyDescent="0.2">
      <c r="A251" s="2">
        <v>199</v>
      </c>
      <c r="B251" s="3" t="s">
        <v>739</v>
      </c>
      <c r="C251" s="43" t="s">
        <v>740</v>
      </c>
      <c r="D251" s="43"/>
      <c r="E251" s="43"/>
      <c r="F251" s="43"/>
      <c r="G251" s="4" t="s">
        <v>741</v>
      </c>
      <c r="H251" s="5"/>
      <c r="I251" s="6">
        <v>1</v>
      </c>
      <c r="J251" s="6">
        <v>4</v>
      </c>
      <c r="K251" s="2">
        <v>1</v>
      </c>
      <c r="L251" s="32">
        <v>21727.11</v>
      </c>
      <c r="M251" s="8"/>
      <c r="N251" s="9">
        <f t="shared" si="9"/>
        <v>0</v>
      </c>
      <c r="O251" s="34">
        <f>37.2*M251</f>
        <v>0</v>
      </c>
      <c r="P251" s="11">
        <f>0.17097*M251</f>
        <v>0</v>
      </c>
      <c r="Q251" s="12"/>
      <c r="R251" s="13"/>
      <c r="S251" s="13" t="s">
        <v>151</v>
      </c>
      <c r="T251" s="14"/>
      <c r="U251" s="3" t="str">
        <f>HYPERLINK("https://redcat-toys.ru/api/getInfo/image/0b8d7834-f34a-11ea-a254-ac1f6b442184")</f>
        <v>https://redcat-toys.ru/api/getInfo/image/0b8d7834-f34a-11ea-a254-ac1f6b442184</v>
      </c>
      <c r="V251" s="3" t="s">
        <v>742</v>
      </c>
      <c r="W251" s="3" t="s">
        <v>178</v>
      </c>
    </row>
    <row r="252" spans="1:23" ht="21" customHeight="1" outlineLevel="7" x14ac:dyDescent="0.2">
      <c r="A252" s="2">
        <v>200</v>
      </c>
      <c r="B252" s="3" t="s">
        <v>743</v>
      </c>
      <c r="C252" s="43" t="s">
        <v>744</v>
      </c>
      <c r="D252" s="43"/>
      <c r="E252" s="43"/>
      <c r="F252" s="43"/>
      <c r="G252" s="4" t="s">
        <v>745</v>
      </c>
      <c r="H252" s="5"/>
      <c r="I252" s="6">
        <v>1</v>
      </c>
      <c r="J252" s="6">
        <v>5</v>
      </c>
      <c r="K252" s="2">
        <v>1</v>
      </c>
      <c r="L252" s="32">
        <v>32987.97</v>
      </c>
      <c r="M252" s="8"/>
      <c r="N252" s="9">
        <f t="shared" si="9"/>
        <v>0</v>
      </c>
      <c r="O252" s="15">
        <f>46.76*M252</f>
        <v>0</v>
      </c>
      <c r="P252" s="11">
        <f>0.22711*M252</f>
        <v>0</v>
      </c>
      <c r="Q252" s="12"/>
      <c r="R252" s="13"/>
      <c r="S252" s="13" t="s">
        <v>151</v>
      </c>
      <c r="T252" s="14"/>
      <c r="U252" s="3" t="str">
        <f>HYPERLINK("https://redcat-toys.ru/api/getInfo/image/b6a2428c-f34a-11ea-a254-ac1f6b442184")</f>
        <v>https://redcat-toys.ru/api/getInfo/image/b6a2428c-f34a-11ea-a254-ac1f6b442184</v>
      </c>
      <c r="V252" s="3" t="s">
        <v>746</v>
      </c>
      <c r="W252" s="3" t="s">
        <v>178</v>
      </c>
    </row>
    <row r="253" spans="1:23" ht="21" customHeight="1" outlineLevel="7" x14ac:dyDescent="0.2">
      <c r="A253" s="2">
        <v>201</v>
      </c>
      <c r="B253" s="3" t="s">
        <v>747</v>
      </c>
      <c r="C253" s="43" t="s">
        <v>748</v>
      </c>
      <c r="D253" s="43"/>
      <c r="E253" s="43"/>
      <c r="F253" s="43"/>
      <c r="G253" s="4" t="s">
        <v>749</v>
      </c>
      <c r="H253" s="5"/>
      <c r="I253" s="6">
        <v>1</v>
      </c>
      <c r="J253" s="6">
        <v>14</v>
      </c>
      <c r="K253" s="2">
        <v>1</v>
      </c>
      <c r="L253" s="32">
        <v>13629.5</v>
      </c>
      <c r="M253" s="8"/>
      <c r="N253" s="9">
        <f t="shared" si="9"/>
        <v>0</v>
      </c>
      <c r="O253" s="34">
        <f>23.8*M253</f>
        <v>0</v>
      </c>
      <c r="P253" s="11">
        <f>0.10341*M253</f>
        <v>0</v>
      </c>
      <c r="Q253" s="12"/>
      <c r="R253" s="13"/>
      <c r="S253" s="13" t="s">
        <v>151</v>
      </c>
      <c r="T253" s="14"/>
      <c r="U253" s="3" t="str">
        <f>HYPERLINK("https://redcat-toys.ru/api/getInfo/image/e6eb5855-f349-11ea-a254-ac1f6b442184")</f>
        <v>https://redcat-toys.ru/api/getInfo/image/e6eb5855-f349-11ea-a254-ac1f6b442184</v>
      </c>
      <c r="V253" s="3" t="s">
        <v>750</v>
      </c>
      <c r="W253" s="3" t="s">
        <v>178</v>
      </c>
    </row>
    <row r="254" spans="1:23" ht="21" customHeight="1" outlineLevel="7" x14ac:dyDescent="0.2">
      <c r="A254" s="2">
        <v>202</v>
      </c>
      <c r="B254" s="3" t="s">
        <v>751</v>
      </c>
      <c r="C254" s="43" t="s">
        <v>752</v>
      </c>
      <c r="D254" s="43"/>
      <c r="E254" s="43"/>
      <c r="F254" s="43"/>
      <c r="G254" s="4" t="s">
        <v>753</v>
      </c>
      <c r="H254" s="5"/>
      <c r="I254" s="6">
        <v>1</v>
      </c>
      <c r="J254" s="6">
        <v>1</v>
      </c>
      <c r="K254" s="2">
        <v>1</v>
      </c>
      <c r="L254" s="32">
        <v>33552.300000000003</v>
      </c>
      <c r="M254" s="8"/>
      <c r="N254" s="9">
        <f t="shared" si="9"/>
        <v>0</v>
      </c>
      <c r="O254" s="15">
        <f>50.29*M254</f>
        <v>0</v>
      </c>
      <c r="P254" s="11">
        <f>0.23598*M254</f>
        <v>0</v>
      </c>
      <c r="Q254" s="12"/>
      <c r="R254" s="13" t="s">
        <v>754</v>
      </c>
      <c r="S254" s="13" t="s">
        <v>151</v>
      </c>
      <c r="T254" s="14"/>
      <c r="U254" s="3" t="str">
        <f>HYPERLINK("https://redcat-toys.ru/api/getInfo/image/fc06a9a6-8e3c-11f0-a284-00155d82e908")</f>
        <v>https://redcat-toys.ru/api/getInfo/image/fc06a9a6-8e3c-11f0-a284-00155d82e908</v>
      </c>
      <c r="V254" s="3" t="s">
        <v>755</v>
      </c>
      <c r="W254" s="3" t="s">
        <v>178</v>
      </c>
    </row>
    <row r="255" spans="1:23" ht="21" customHeight="1" outlineLevel="7" x14ac:dyDescent="0.2">
      <c r="A255" s="2">
        <v>203</v>
      </c>
      <c r="B255" s="3" t="s">
        <v>756</v>
      </c>
      <c r="C255" s="43" t="s">
        <v>757</v>
      </c>
      <c r="D255" s="43"/>
      <c r="E255" s="43"/>
      <c r="F255" s="43"/>
      <c r="G255" s="4" t="s">
        <v>758</v>
      </c>
      <c r="H255" s="5"/>
      <c r="I255" s="6">
        <v>1</v>
      </c>
      <c r="J255" s="6">
        <v>2</v>
      </c>
      <c r="K255" s="2">
        <v>1</v>
      </c>
      <c r="L255" s="32">
        <v>43875.76</v>
      </c>
      <c r="M255" s="8"/>
      <c r="N255" s="9">
        <f t="shared" si="9"/>
        <v>0</v>
      </c>
      <c r="O255" s="34">
        <f>50.9*M255</f>
        <v>0</v>
      </c>
      <c r="P255" s="11">
        <f>0.22481*M255</f>
        <v>0</v>
      </c>
      <c r="Q255" s="12"/>
      <c r="R255" s="13" t="s">
        <v>759</v>
      </c>
      <c r="S255" s="13" t="s">
        <v>151</v>
      </c>
      <c r="T255" s="14"/>
      <c r="U255" s="3" t="str">
        <f>HYPERLINK("https://redcat-toys.ru/api/getInfo/image/a1ebe093-f404-11ea-a254-ac1f6b442184")</f>
        <v>https://redcat-toys.ru/api/getInfo/image/a1ebe093-f404-11ea-a254-ac1f6b442184</v>
      </c>
      <c r="V255" s="3" t="s">
        <v>760</v>
      </c>
      <c r="W255" s="3" t="s">
        <v>178</v>
      </c>
    </row>
    <row r="256" spans="1:23" ht="21" customHeight="1" outlineLevel="7" x14ac:dyDescent="0.2">
      <c r="A256" s="2">
        <v>204</v>
      </c>
      <c r="B256" s="3" t="s">
        <v>761</v>
      </c>
      <c r="C256" s="43" t="s">
        <v>762</v>
      </c>
      <c r="D256" s="43"/>
      <c r="E256" s="43"/>
      <c r="F256" s="43"/>
      <c r="G256" s="4" t="s">
        <v>763</v>
      </c>
      <c r="H256" s="5"/>
      <c r="I256" s="6">
        <v>1</v>
      </c>
      <c r="J256" s="6">
        <v>11</v>
      </c>
      <c r="K256" s="2">
        <v>1</v>
      </c>
      <c r="L256" s="32">
        <v>32294.21</v>
      </c>
      <c r="M256" s="8"/>
      <c r="N256" s="9">
        <f t="shared" si="9"/>
        <v>0</v>
      </c>
      <c r="O256" s="15">
        <f>51.91*M256</f>
        <v>0</v>
      </c>
      <c r="P256" s="11">
        <f>0.00023*M256</f>
        <v>0</v>
      </c>
      <c r="Q256" s="12"/>
      <c r="R256" s="13"/>
      <c r="S256" s="13" t="s">
        <v>151</v>
      </c>
      <c r="T256" s="14"/>
      <c r="U256" s="3" t="str">
        <f>HYPERLINK("https://redcat-toys.ru/api/getInfo/image/8d50968a-f355-11ea-a254-ac1f6b442184")</f>
        <v>https://redcat-toys.ru/api/getInfo/image/8d50968a-f355-11ea-a254-ac1f6b442184</v>
      </c>
      <c r="V256" s="3" t="s">
        <v>764</v>
      </c>
      <c r="W256" s="3" t="s">
        <v>178</v>
      </c>
    </row>
    <row r="257" spans="1:23" ht="21" customHeight="1" outlineLevel="7" x14ac:dyDescent="0.2">
      <c r="A257" s="2">
        <v>205</v>
      </c>
      <c r="B257" s="3" t="s">
        <v>765</v>
      </c>
      <c r="C257" s="43" t="s">
        <v>766</v>
      </c>
      <c r="D257" s="43"/>
      <c r="E257" s="43"/>
      <c r="F257" s="43"/>
      <c r="G257" s="4" t="s">
        <v>767</v>
      </c>
      <c r="H257" s="5"/>
      <c r="I257" s="6">
        <v>1</v>
      </c>
      <c r="J257" s="6">
        <v>1</v>
      </c>
      <c r="K257" s="2">
        <v>1</v>
      </c>
      <c r="L257" s="32">
        <v>38268.14</v>
      </c>
      <c r="M257" s="8"/>
      <c r="N257" s="9">
        <f t="shared" si="9"/>
        <v>0</v>
      </c>
      <c r="O257" s="15">
        <f>56.94*M257</f>
        <v>0</v>
      </c>
      <c r="P257" s="11">
        <f>0.26095*M257</f>
        <v>0</v>
      </c>
      <c r="Q257" s="12"/>
      <c r="R257" s="13" t="s">
        <v>768</v>
      </c>
      <c r="S257" s="13" t="s">
        <v>151</v>
      </c>
      <c r="T257" s="14"/>
      <c r="U257" s="3" t="str">
        <f>HYPERLINK("https://redcat-toys.ru/api/getInfo/image/ca21719d-8e3e-11f0-a284-00155d82e908")</f>
        <v>https://redcat-toys.ru/api/getInfo/image/ca21719d-8e3e-11f0-a284-00155d82e908</v>
      </c>
      <c r="V257" s="3" t="s">
        <v>769</v>
      </c>
      <c r="W257" s="3" t="s">
        <v>178</v>
      </c>
    </row>
    <row r="258" spans="1:23" ht="21" customHeight="1" outlineLevel="7" x14ac:dyDescent="0.2">
      <c r="A258" s="2">
        <v>206</v>
      </c>
      <c r="B258" s="3" t="s">
        <v>770</v>
      </c>
      <c r="C258" s="43" t="s">
        <v>771</v>
      </c>
      <c r="D258" s="43"/>
      <c r="E258" s="43"/>
      <c r="F258" s="43"/>
      <c r="G258" s="4" t="s">
        <v>772</v>
      </c>
      <c r="H258" s="5"/>
      <c r="I258" s="6">
        <v>1</v>
      </c>
      <c r="J258" s="6">
        <v>48</v>
      </c>
      <c r="K258" s="2">
        <v>1</v>
      </c>
      <c r="L258" s="32">
        <v>33227.72</v>
      </c>
      <c r="M258" s="8"/>
      <c r="N258" s="9">
        <f t="shared" si="9"/>
        <v>0</v>
      </c>
      <c r="O258" s="15">
        <f>55.77*M258</f>
        <v>0</v>
      </c>
      <c r="P258" s="11">
        <f>0.26095*M258</f>
        <v>0</v>
      </c>
      <c r="Q258" s="12"/>
      <c r="R258" s="13"/>
      <c r="S258" s="13" t="s">
        <v>151</v>
      </c>
      <c r="T258" s="14"/>
      <c r="U258" s="3" t="str">
        <f>HYPERLINK("https://redcat-toys.ru/api/getInfo/image/f47be90e-f355-11ea-a254-ac1f6b442184")</f>
        <v>https://redcat-toys.ru/api/getInfo/image/f47be90e-f355-11ea-a254-ac1f6b442184</v>
      </c>
      <c r="V258" s="3" t="s">
        <v>773</v>
      </c>
      <c r="W258" s="3" t="s">
        <v>178</v>
      </c>
    </row>
    <row r="259" spans="1:23" ht="21" customHeight="1" outlineLevel="7" x14ac:dyDescent="0.2">
      <c r="A259" s="2">
        <v>207</v>
      </c>
      <c r="B259" s="3" t="s">
        <v>774</v>
      </c>
      <c r="C259" s="43" t="s">
        <v>775</v>
      </c>
      <c r="D259" s="43"/>
      <c r="E259" s="43"/>
      <c r="F259" s="43"/>
      <c r="G259" s="4" t="s">
        <v>776</v>
      </c>
      <c r="H259" s="5"/>
      <c r="I259" s="6">
        <v>1</v>
      </c>
      <c r="J259" s="6">
        <v>3</v>
      </c>
      <c r="K259" s="2">
        <v>1</v>
      </c>
      <c r="L259" s="32">
        <v>39748.239999999998</v>
      </c>
      <c r="M259" s="8"/>
      <c r="N259" s="9">
        <f t="shared" si="9"/>
        <v>0</v>
      </c>
      <c r="O259" s="34">
        <f>61.5*M259</f>
        <v>0</v>
      </c>
      <c r="P259" s="11">
        <f>0.27343*M259</f>
        <v>0</v>
      </c>
      <c r="Q259" s="12"/>
      <c r="R259" s="13" t="s">
        <v>777</v>
      </c>
      <c r="S259" s="13" t="s">
        <v>151</v>
      </c>
      <c r="T259" s="14"/>
      <c r="U259" s="3" t="str">
        <f>HYPERLINK("https://redcat-toys.ru/api/getInfo/image/2f56f63c-f356-11ea-a254-ac1f6b442184")</f>
        <v>https://redcat-toys.ru/api/getInfo/image/2f56f63c-f356-11ea-a254-ac1f6b442184</v>
      </c>
      <c r="V259" s="3" t="s">
        <v>778</v>
      </c>
      <c r="W259" s="3" t="s">
        <v>178</v>
      </c>
    </row>
    <row r="260" spans="1:23" ht="21" customHeight="1" outlineLevel="7" x14ac:dyDescent="0.2">
      <c r="A260" s="2">
        <v>208</v>
      </c>
      <c r="B260" s="3" t="s">
        <v>779</v>
      </c>
      <c r="C260" s="43" t="s">
        <v>780</v>
      </c>
      <c r="D260" s="43"/>
      <c r="E260" s="43"/>
      <c r="F260" s="43"/>
      <c r="G260" s="4" t="s">
        <v>781</v>
      </c>
      <c r="H260" s="5"/>
      <c r="I260" s="6">
        <v>1</v>
      </c>
      <c r="J260" s="6">
        <v>326</v>
      </c>
      <c r="K260" s="2">
        <v>1</v>
      </c>
      <c r="L260" s="32">
        <v>33610.29</v>
      </c>
      <c r="M260" s="8"/>
      <c r="N260" s="9">
        <f t="shared" si="9"/>
        <v>0</v>
      </c>
      <c r="O260" s="15">
        <f>44.51*M260</f>
        <v>0</v>
      </c>
      <c r="P260" s="11">
        <f>0.22711*M260</f>
        <v>0</v>
      </c>
      <c r="Q260" s="12"/>
      <c r="R260" s="13" t="s">
        <v>782</v>
      </c>
      <c r="S260" s="13" t="s">
        <v>151</v>
      </c>
      <c r="T260" s="14"/>
      <c r="U260" s="3" t="str">
        <f>HYPERLINK("https://redcat-toys.ru/api/getInfo/image/ead1c926-8e3f-11f0-a284-00155d82e908")</f>
        <v>https://redcat-toys.ru/api/getInfo/image/ead1c926-8e3f-11f0-a284-00155d82e908</v>
      </c>
      <c r="V260" s="3" t="s">
        <v>783</v>
      </c>
      <c r="W260" s="3" t="s">
        <v>178</v>
      </c>
    </row>
    <row r="261" spans="1:23" ht="23.1" customHeight="1" outlineLevel="6" x14ac:dyDescent="0.2">
      <c r="A261" s="47" t="s">
        <v>784</v>
      </c>
      <c r="B261" s="47"/>
      <c r="C261" s="47"/>
      <c r="D261" s="47"/>
      <c r="E261" s="47"/>
      <c r="F261" s="47"/>
    </row>
    <row r="262" spans="1:23" ht="23.1" customHeight="1" outlineLevel="7" x14ac:dyDescent="0.2">
      <c r="A262" s="48" t="s">
        <v>692</v>
      </c>
      <c r="B262" s="48"/>
      <c r="C262" s="48"/>
      <c r="D262" s="48"/>
      <c r="E262" s="48"/>
      <c r="F262" s="48"/>
    </row>
    <row r="263" spans="1:23" ht="21" customHeight="1" outlineLevel="7" x14ac:dyDescent="0.2">
      <c r="A263" s="2">
        <v>209</v>
      </c>
      <c r="B263" s="3" t="s">
        <v>785</v>
      </c>
      <c r="C263" s="43" t="s">
        <v>786</v>
      </c>
      <c r="D263" s="43"/>
      <c r="E263" s="43"/>
      <c r="F263" s="43"/>
      <c r="G263" s="4" t="s">
        <v>787</v>
      </c>
      <c r="H263" s="5"/>
      <c r="I263" s="6">
        <v>1</v>
      </c>
      <c r="J263" s="6">
        <v>2</v>
      </c>
      <c r="K263" s="2">
        <v>1</v>
      </c>
      <c r="L263" s="32">
        <v>7472.81</v>
      </c>
      <c r="M263" s="8"/>
      <c r="N263" s="9">
        <f>L263*M263</f>
        <v>0</v>
      </c>
      <c r="O263" s="34">
        <f>14.4*M263</f>
        <v>0</v>
      </c>
      <c r="P263" s="11">
        <f>0.06275*M263</f>
        <v>0</v>
      </c>
      <c r="Q263" s="12"/>
      <c r="R263" s="13"/>
      <c r="S263" s="13" t="s">
        <v>151</v>
      </c>
      <c r="T263" s="14"/>
      <c r="U263" s="3" t="str">
        <f>HYPERLINK("https://redcat-toys.ru/api/getInfo/image/e839304a-f346-11ea-a254-ac1f6b442184")</f>
        <v>https://redcat-toys.ru/api/getInfo/image/e839304a-f346-11ea-a254-ac1f6b442184</v>
      </c>
      <c r="V263" s="3" t="s">
        <v>788</v>
      </c>
      <c r="W263" s="3" t="s">
        <v>178</v>
      </c>
    </row>
    <row r="264" spans="1:23" ht="21" customHeight="1" outlineLevel="7" x14ac:dyDescent="0.2">
      <c r="A264" s="2">
        <v>210</v>
      </c>
      <c r="B264" s="3" t="s">
        <v>789</v>
      </c>
      <c r="C264" s="43" t="s">
        <v>790</v>
      </c>
      <c r="D264" s="43"/>
      <c r="E264" s="43"/>
      <c r="F264" s="43"/>
      <c r="G264" s="4" t="s">
        <v>791</v>
      </c>
      <c r="H264" s="5"/>
      <c r="I264" s="6">
        <v>1</v>
      </c>
      <c r="J264" s="6">
        <v>7</v>
      </c>
      <c r="K264" s="2">
        <v>1</v>
      </c>
      <c r="L264" s="32">
        <v>8981.3799999999992</v>
      </c>
      <c r="M264" s="8"/>
      <c r="N264" s="9">
        <f>L264*M264</f>
        <v>0</v>
      </c>
      <c r="O264" s="15">
        <f>18.35*M264</f>
        <v>0</v>
      </c>
      <c r="P264" s="11">
        <f>0.07478*M264</f>
        <v>0</v>
      </c>
      <c r="Q264" s="12"/>
      <c r="R264" s="13"/>
      <c r="S264" s="13" t="s">
        <v>151</v>
      </c>
      <c r="T264" s="14"/>
      <c r="U264" s="3" t="str">
        <f>HYPERLINK("https://redcat-toys.ru/api/getInfo/image/2cd4321d-f347-11ea-a254-ac1f6b442184")</f>
        <v>https://redcat-toys.ru/api/getInfo/image/2cd4321d-f347-11ea-a254-ac1f6b442184</v>
      </c>
      <c r="V264" s="3" t="s">
        <v>792</v>
      </c>
      <c r="W264" s="3" t="s">
        <v>178</v>
      </c>
    </row>
    <row r="265" spans="1:23" ht="23.1" customHeight="1" outlineLevel="7" x14ac:dyDescent="0.2">
      <c r="A265" s="48" t="s">
        <v>708</v>
      </c>
      <c r="B265" s="48"/>
      <c r="C265" s="48"/>
      <c r="D265" s="48"/>
      <c r="E265" s="48"/>
      <c r="F265" s="48"/>
    </row>
    <row r="266" spans="1:23" ht="21" customHeight="1" outlineLevel="7" x14ac:dyDescent="0.2">
      <c r="A266" s="2">
        <v>211</v>
      </c>
      <c r="B266" s="3" t="s">
        <v>793</v>
      </c>
      <c r="C266" s="43" t="s">
        <v>794</v>
      </c>
      <c r="D266" s="43"/>
      <c r="E266" s="43"/>
      <c r="F266" s="43"/>
      <c r="G266" s="4" t="s">
        <v>795</v>
      </c>
      <c r="H266" s="5"/>
      <c r="I266" s="6">
        <v>1</v>
      </c>
      <c r="J266" s="6">
        <v>155</v>
      </c>
      <c r="K266" s="2">
        <v>1</v>
      </c>
      <c r="L266" s="32">
        <v>13745.19</v>
      </c>
      <c r="M266" s="8"/>
      <c r="N266" s="9">
        <f>L266*M266</f>
        <v>0</v>
      </c>
      <c r="O266" s="15">
        <f>18.95*M266</f>
        <v>0</v>
      </c>
      <c r="P266" s="11">
        <f>0.08735*M266</f>
        <v>0</v>
      </c>
      <c r="Q266" s="12"/>
      <c r="R266" s="13"/>
      <c r="S266" s="13" t="s">
        <v>151</v>
      </c>
      <c r="T266" s="14"/>
      <c r="U266" s="3" t="str">
        <f>HYPERLINK("https://redcat-toys.ru/api/getInfo/image/718e8399-f347-11ea-a254-ac1f6b442184")</f>
        <v>https://redcat-toys.ru/api/getInfo/image/718e8399-f347-11ea-a254-ac1f6b442184</v>
      </c>
      <c r="V266" s="3" t="s">
        <v>796</v>
      </c>
      <c r="W266" s="3" t="s">
        <v>178</v>
      </c>
    </row>
    <row r="267" spans="1:23" ht="21" customHeight="1" outlineLevel="7" x14ac:dyDescent="0.2">
      <c r="A267" s="2">
        <v>212</v>
      </c>
      <c r="B267" s="3" t="s">
        <v>797</v>
      </c>
      <c r="C267" s="43" t="s">
        <v>798</v>
      </c>
      <c r="D267" s="43"/>
      <c r="E267" s="43"/>
      <c r="F267" s="43"/>
      <c r="G267" s="4" t="s">
        <v>799</v>
      </c>
      <c r="H267" s="5"/>
      <c r="I267" s="6">
        <v>1</v>
      </c>
      <c r="J267" s="6">
        <v>1</v>
      </c>
      <c r="K267" s="2">
        <v>1</v>
      </c>
      <c r="L267" s="32">
        <v>38128.57</v>
      </c>
      <c r="M267" s="8"/>
      <c r="N267" s="9">
        <f>L267*M267</f>
        <v>0</v>
      </c>
      <c r="O267" s="34">
        <f>60.5*M267</f>
        <v>0</v>
      </c>
      <c r="P267" s="11">
        <f>0.28922*M267</f>
        <v>0</v>
      </c>
      <c r="Q267" s="12"/>
      <c r="R267" s="13" t="s">
        <v>800</v>
      </c>
      <c r="S267" s="13" t="s">
        <v>151</v>
      </c>
      <c r="T267" s="14"/>
      <c r="U267" s="3" t="str">
        <f>HYPERLINK("https://redcat-toys.ru/api/getInfo/image/f0307090-f357-11ea-a254-ac1f6b442184")</f>
        <v>https://redcat-toys.ru/api/getInfo/image/f0307090-f357-11ea-a254-ac1f6b442184</v>
      </c>
      <c r="V267" s="3" t="s">
        <v>801</v>
      </c>
      <c r="W267" s="3" t="s">
        <v>178</v>
      </c>
    </row>
    <row r="268" spans="1:23" ht="21" customHeight="1" outlineLevel="7" x14ac:dyDescent="0.2">
      <c r="A268" s="2">
        <v>213</v>
      </c>
      <c r="B268" s="3" t="s">
        <v>802</v>
      </c>
      <c r="C268" s="43" t="s">
        <v>803</v>
      </c>
      <c r="D268" s="43"/>
      <c r="E268" s="43"/>
      <c r="F268" s="43"/>
      <c r="G268" s="4" t="s">
        <v>804</v>
      </c>
      <c r="H268" s="5"/>
      <c r="I268" s="6">
        <v>1</v>
      </c>
      <c r="J268" s="6">
        <v>10</v>
      </c>
      <c r="K268" s="2">
        <v>1</v>
      </c>
      <c r="L268" s="32">
        <v>47225.03</v>
      </c>
      <c r="M268" s="8"/>
      <c r="N268" s="9">
        <f>L268*M268</f>
        <v>0</v>
      </c>
      <c r="O268" s="6">
        <f>71*M268</f>
        <v>0</v>
      </c>
      <c r="P268" s="11">
        <f>0.36674*M268</f>
        <v>0</v>
      </c>
      <c r="Q268" s="12"/>
      <c r="R268" s="13" t="s">
        <v>805</v>
      </c>
      <c r="S268" s="13" t="s">
        <v>151</v>
      </c>
      <c r="T268" s="14"/>
      <c r="U268" s="3" t="str">
        <f>HYPERLINK("https://redcat-toys.ru/api/getInfo/image/78c14092-f358-11ea-a254-ac1f6b442184")</f>
        <v>https://redcat-toys.ru/api/getInfo/image/78c14092-f358-11ea-a254-ac1f6b442184</v>
      </c>
      <c r="V268" s="3" t="s">
        <v>806</v>
      </c>
      <c r="W268" s="3" t="s">
        <v>178</v>
      </c>
    </row>
    <row r="269" spans="1:23" ht="21" customHeight="1" outlineLevel="7" x14ac:dyDescent="0.2">
      <c r="A269" s="2">
        <v>214</v>
      </c>
      <c r="B269" s="3" t="s">
        <v>807</v>
      </c>
      <c r="C269" s="43" t="s">
        <v>808</v>
      </c>
      <c r="D269" s="43"/>
      <c r="E269" s="43"/>
      <c r="F269" s="43"/>
      <c r="G269" s="4" t="s">
        <v>809</v>
      </c>
      <c r="H269" s="5"/>
      <c r="I269" s="6">
        <v>1</v>
      </c>
      <c r="J269" s="6">
        <v>10</v>
      </c>
      <c r="K269" s="2">
        <v>1</v>
      </c>
      <c r="L269" s="32">
        <v>48793.87</v>
      </c>
      <c r="M269" s="8"/>
      <c r="N269" s="9">
        <f>L269*M269</f>
        <v>0</v>
      </c>
      <c r="O269" s="15">
        <f>78.22*M269</f>
        <v>0</v>
      </c>
      <c r="P269" s="11">
        <f>0.63047*M269</f>
        <v>0</v>
      </c>
      <c r="Q269" s="12"/>
      <c r="R269" s="13" t="s">
        <v>810</v>
      </c>
      <c r="S269" s="13" t="s">
        <v>151</v>
      </c>
      <c r="T269" s="14"/>
      <c r="U269" s="3" t="str">
        <f>HYPERLINK("https://redcat-toys.ru/api/getInfo/image/a897376f-f358-11ea-a254-ac1f6b442184")</f>
        <v>https://redcat-toys.ru/api/getInfo/image/a897376f-f358-11ea-a254-ac1f6b442184</v>
      </c>
      <c r="V269" s="3" t="s">
        <v>811</v>
      </c>
      <c r="W269" s="3" t="s">
        <v>178</v>
      </c>
    </row>
    <row r="270" spans="1:23" ht="23.1" customHeight="1" outlineLevel="6" x14ac:dyDescent="0.2">
      <c r="A270" s="47" t="s">
        <v>812</v>
      </c>
      <c r="B270" s="47"/>
      <c r="C270" s="47"/>
      <c r="D270" s="47"/>
      <c r="E270" s="47"/>
      <c r="F270" s="47"/>
    </row>
    <row r="271" spans="1:23" ht="23.1" customHeight="1" outlineLevel="7" x14ac:dyDescent="0.2">
      <c r="A271" s="48" t="s">
        <v>708</v>
      </c>
      <c r="B271" s="48"/>
      <c r="C271" s="48"/>
      <c r="D271" s="48"/>
      <c r="E271" s="48"/>
      <c r="F271" s="48"/>
    </row>
    <row r="272" spans="1:23" ht="21" customHeight="1" outlineLevel="7" x14ac:dyDescent="0.2">
      <c r="A272" s="2">
        <v>215</v>
      </c>
      <c r="B272" s="3" t="s">
        <v>813</v>
      </c>
      <c r="C272" s="43" t="s">
        <v>814</v>
      </c>
      <c r="D272" s="43"/>
      <c r="E272" s="43"/>
      <c r="F272" s="43"/>
      <c r="G272" s="4" t="s">
        <v>815</v>
      </c>
      <c r="H272" s="5"/>
      <c r="I272" s="6">
        <v>1</v>
      </c>
      <c r="J272" s="6">
        <v>2</v>
      </c>
      <c r="K272" s="2">
        <v>1</v>
      </c>
      <c r="L272" s="32">
        <v>39455.58</v>
      </c>
      <c r="M272" s="8"/>
      <c r="N272" s="9">
        <f>L272*M272</f>
        <v>0</v>
      </c>
      <c r="O272" s="15">
        <f>50.18*M272</f>
        <v>0</v>
      </c>
      <c r="P272" s="11">
        <f>0.30274*M272</f>
        <v>0</v>
      </c>
      <c r="Q272" s="12"/>
      <c r="R272" s="13"/>
      <c r="S272" s="13" t="s">
        <v>151</v>
      </c>
      <c r="T272" s="14"/>
      <c r="U272" s="3" t="str">
        <f>HYPERLINK("https://redcat-toys.ru/api/getInfo/image/98ec51d8-f35e-11ea-a254-ac1f6b442184")</f>
        <v>https://redcat-toys.ru/api/getInfo/image/98ec51d8-f35e-11ea-a254-ac1f6b442184</v>
      </c>
      <c r="V272" s="3" t="s">
        <v>816</v>
      </c>
      <c r="W272" s="3" t="s">
        <v>178</v>
      </c>
    </row>
    <row r="273" spans="1:23" ht="23.1" customHeight="1" outlineLevel="5" x14ac:dyDescent="0.2">
      <c r="A273" s="46" t="s">
        <v>817</v>
      </c>
      <c r="B273" s="46"/>
      <c r="C273" s="46"/>
      <c r="D273" s="46"/>
      <c r="E273" s="46"/>
      <c r="F273" s="46"/>
    </row>
    <row r="274" spans="1:23" ht="23.1" customHeight="1" outlineLevel="6" x14ac:dyDescent="0.2">
      <c r="A274" s="47" t="s">
        <v>818</v>
      </c>
      <c r="B274" s="47"/>
      <c r="C274" s="47"/>
      <c r="D274" s="47"/>
      <c r="E274" s="47"/>
      <c r="F274" s="47"/>
    </row>
    <row r="275" spans="1:23" ht="23.1" customHeight="1" outlineLevel="7" x14ac:dyDescent="0.2">
      <c r="A275" s="48" t="s">
        <v>692</v>
      </c>
      <c r="B275" s="48"/>
      <c r="C275" s="48"/>
      <c r="D275" s="48"/>
      <c r="E275" s="48"/>
      <c r="F275" s="48"/>
    </row>
    <row r="276" spans="1:23" ht="21" customHeight="1" outlineLevel="7" x14ac:dyDescent="0.2">
      <c r="A276" s="2">
        <v>216</v>
      </c>
      <c r="B276" s="3" t="s">
        <v>819</v>
      </c>
      <c r="C276" s="43" t="s">
        <v>820</v>
      </c>
      <c r="D276" s="43"/>
      <c r="E276" s="43"/>
      <c r="F276" s="43"/>
      <c r="G276" s="4" t="s">
        <v>821</v>
      </c>
      <c r="H276" s="5"/>
      <c r="I276" s="6">
        <v>12</v>
      </c>
      <c r="J276" s="6">
        <v>3</v>
      </c>
      <c r="K276" s="2">
        <v>1</v>
      </c>
      <c r="L276" s="7">
        <v>616.41999999999996</v>
      </c>
      <c r="M276" s="8"/>
      <c r="N276" s="9">
        <f t="shared" ref="N276:N281" si="10">L276*M276</f>
        <v>0</v>
      </c>
      <c r="O276" s="10">
        <f>0.594*M276</f>
        <v>0</v>
      </c>
      <c r="P276" s="11">
        <f>0.00227*M276</f>
        <v>0</v>
      </c>
      <c r="Q276" s="12"/>
      <c r="R276" s="13" t="s">
        <v>822</v>
      </c>
      <c r="S276" s="13" t="s">
        <v>151</v>
      </c>
      <c r="T276" s="14"/>
      <c r="U276" s="3" t="str">
        <f>HYPERLINK("https://redcat-toys.ru/api/getInfo/image/9272821a-f27c-11ea-a254-ac1f6b442184")</f>
        <v>https://redcat-toys.ru/api/getInfo/image/9272821a-f27c-11ea-a254-ac1f6b442184</v>
      </c>
      <c r="V276" s="3" t="s">
        <v>823</v>
      </c>
      <c r="W276" s="3" t="s">
        <v>178</v>
      </c>
    </row>
    <row r="277" spans="1:23" ht="21" customHeight="1" outlineLevel="7" x14ac:dyDescent="0.2">
      <c r="A277" s="2">
        <v>217</v>
      </c>
      <c r="B277" s="3" t="s">
        <v>824</v>
      </c>
      <c r="C277" s="43" t="s">
        <v>825</v>
      </c>
      <c r="D277" s="43"/>
      <c r="E277" s="43"/>
      <c r="F277" s="43"/>
      <c r="G277" s="4" t="s">
        <v>826</v>
      </c>
      <c r="H277" s="5"/>
      <c r="I277" s="6">
        <v>6</v>
      </c>
      <c r="J277" s="6">
        <v>1</v>
      </c>
      <c r="K277" s="2">
        <v>1</v>
      </c>
      <c r="L277" s="32">
        <v>1758.87</v>
      </c>
      <c r="M277" s="8"/>
      <c r="N277" s="9">
        <f t="shared" si="10"/>
        <v>0</v>
      </c>
      <c r="O277" s="10">
        <f>1.303*M277</f>
        <v>0</v>
      </c>
      <c r="P277" s="11">
        <f>0.00419*M277</f>
        <v>0</v>
      </c>
      <c r="Q277" s="12"/>
      <c r="R277" s="13" t="s">
        <v>827</v>
      </c>
      <c r="S277" s="13" t="s">
        <v>151</v>
      </c>
      <c r="T277" s="14" t="s">
        <v>152</v>
      </c>
      <c r="U277" s="3" t="str">
        <f>HYPERLINK("https://redcat-toys.ru/api/getInfo/image/42936c40-f276-11ea-a254-ac1f6b442184")</f>
        <v>https://redcat-toys.ru/api/getInfo/image/42936c40-f276-11ea-a254-ac1f6b442184</v>
      </c>
      <c r="V277" s="3" t="s">
        <v>828</v>
      </c>
      <c r="W277" s="3" t="s">
        <v>178</v>
      </c>
    </row>
    <row r="278" spans="1:23" ht="21" customHeight="1" outlineLevel="7" x14ac:dyDescent="0.2">
      <c r="A278" s="2">
        <v>218</v>
      </c>
      <c r="B278" s="3" t="s">
        <v>829</v>
      </c>
      <c r="C278" s="43" t="s">
        <v>830</v>
      </c>
      <c r="D278" s="43"/>
      <c r="E278" s="43"/>
      <c r="F278" s="43"/>
      <c r="G278" s="4" t="s">
        <v>831</v>
      </c>
      <c r="H278" s="5"/>
      <c r="I278" s="6">
        <v>6</v>
      </c>
      <c r="J278" s="6">
        <v>2</v>
      </c>
      <c r="K278" s="2">
        <v>1</v>
      </c>
      <c r="L278" s="32">
        <v>1620.74</v>
      </c>
      <c r="M278" s="8"/>
      <c r="N278" s="9">
        <f t="shared" si="10"/>
        <v>0</v>
      </c>
      <c r="O278" s="10">
        <f>1.996*M278</f>
        <v>0</v>
      </c>
      <c r="P278" s="11">
        <f>0.00712*M278</f>
        <v>0</v>
      </c>
      <c r="Q278" s="12"/>
      <c r="R278" s="13" t="s">
        <v>832</v>
      </c>
      <c r="S278" s="13" t="s">
        <v>151</v>
      </c>
      <c r="T278" s="14"/>
      <c r="U278" s="3" t="str">
        <f>HYPERLINK("https://redcat-toys.ru/api/getInfo/image/dab1c504-f364-11ea-a254-ac1f6b442184")</f>
        <v>https://redcat-toys.ru/api/getInfo/image/dab1c504-f364-11ea-a254-ac1f6b442184</v>
      </c>
      <c r="V278" s="3" t="s">
        <v>833</v>
      </c>
      <c r="W278" s="3" t="s">
        <v>178</v>
      </c>
    </row>
    <row r="279" spans="1:23" ht="21" customHeight="1" outlineLevel="7" x14ac:dyDescent="0.2">
      <c r="A279" s="2">
        <v>219</v>
      </c>
      <c r="B279" s="3" t="s">
        <v>834</v>
      </c>
      <c r="C279" s="43" t="s">
        <v>835</v>
      </c>
      <c r="D279" s="43"/>
      <c r="E279" s="43"/>
      <c r="F279" s="43"/>
      <c r="G279" s="4" t="s">
        <v>836</v>
      </c>
      <c r="H279" s="5"/>
      <c r="I279" s="6">
        <v>1</v>
      </c>
      <c r="J279" s="6">
        <v>3</v>
      </c>
      <c r="K279" s="2">
        <v>1</v>
      </c>
      <c r="L279" s="32">
        <v>2713.23</v>
      </c>
      <c r="M279" s="8"/>
      <c r="N279" s="9">
        <f t="shared" si="10"/>
        <v>0</v>
      </c>
      <c r="O279" s="15">
        <f>5.53*M279</f>
        <v>0</v>
      </c>
      <c r="P279" s="16">
        <f>0.0167*M279</f>
        <v>0</v>
      </c>
      <c r="Q279" s="12"/>
      <c r="R279" s="13"/>
      <c r="S279" s="13" t="s">
        <v>151</v>
      </c>
      <c r="T279" s="14"/>
      <c r="U279" s="3" t="str">
        <f>HYPERLINK("https://redcat-toys.ru/api/getInfo/image/1af47995-c1d7-11eb-a206-ac1f6b442185")</f>
        <v>https://redcat-toys.ru/api/getInfo/image/1af47995-c1d7-11eb-a206-ac1f6b442185</v>
      </c>
      <c r="V279" s="3" t="s">
        <v>837</v>
      </c>
      <c r="W279" s="3" t="s">
        <v>178</v>
      </c>
    </row>
    <row r="280" spans="1:23" ht="21" customHeight="1" outlineLevel="7" x14ac:dyDescent="0.2">
      <c r="A280" s="2">
        <v>220</v>
      </c>
      <c r="B280" s="3" t="s">
        <v>838</v>
      </c>
      <c r="C280" s="43" t="s">
        <v>839</v>
      </c>
      <c r="D280" s="43"/>
      <c r="E280" s="43"/>
      <c r="F280" s="43"/>
      <c r="G280" s="4" t="s">
        <v>840</v>
      </c>
      <c r="H280" s="5"/>
      <c r="I280" s="6">
        <v>1</v>
      </c>
      <c r="J280" s="6">
        <v>9</v>
      </c>
      <c r="K280" s="2">
        <v>1</v>
      </c>
      <c r="L280" s="32">
        <v>3975.21</v>
      </c>
      <c r="M280" s="8"/>
      <c r="N280" s="9">
        <f t="shared" si="10"/>
        <v>0</v>
      </c>
      <c r="O280" s="10">
        <f>8.094*M280</f>
        <v>0</v>
      </c>
      <c r="P280" s="11">
        <f>0.02428*M280</f>
        <v>0</v>
      </c>
      <c r="Q280" s="12"/>
      <c r="R280" s="13" t="s">
        <v>841</v>
      </c>
      <c r="S280" s="13" t="s">
        <v>151</v>
      </c>
      <c r="T280" s="14"/>
      <c r="U280" s="3" t="str">
        <f>HYPERLINK("https://redcat-toys.ru/api/getInfo/image/0dcfc19d-f344-11ea-a254-ac1f6b442184")</f>
        <v>https://redcat-toys.ru/api/getInfo/image/0dcfc19d-f344-11ea-a254-ac1f6b442184</v>
      </c>
      <c r="V280" s="3" t="s">
        <v>842</v>
      </c>
      <c r="W280" s="3" t="s">
        <v>178</v>
      </c>
    </row>
    <row r="281" spans="1:23" ht="21" customHeight="1" outlineLevel="7" x14ac:dyDescent="0.2">
      <c r="A281" s="2">
        <v>221</v>
      </c>
      <c r="B281" s="3" t="s">
        <v>843</v>
      </c>
      <c r="C281" s="43" t="s">
        <v>844</v>
      </c>
      <c r="D281" s="43"/>
      <c r="E281" s="43"/>
      <c r="F281" s="43"/>
      <c r="G281" s="4" t="s">
        <v>845</v>
      </c>
      <c r="H281" s="5"/>
      <c r="I281" s="6">
        <v>1</v>
      </c>
      <c r="J281" s="6">
        <v>1</v>
      </c>
      <c r="K281" s="2">
        <v>1</v>
      </c>
      <c r="L281" s="32">
        <v>5457.96</v>
      </c>
      <c r="M281" s="8"/>
      <c r="N281" s="9">
        <f t="shared" si="10"/>
        <v>0</v>
      </c>
      <c r="O281" s="15">
        <f>12.46*M281</f>
        <v>0</v>
      </c>
      <c r="P281" s="11">
        <f>0.03525*M281</f>
        <v>0</v>
      </c>
      <c r="Q281" s="12"/>
      <c r="R281" s="13" t="s">
        <v>846</v>
      </c>
      <c r="S281" s="13" t="s">
        <v>151</v>
      </c>
      <c r="T281" s="14"/>
      <c r="U281" s="3" t="str">
        <f>HYPERLINK("https://redcat-toys.ru/api/getInfo/image/a6d34d0d-f344-11ea-a254-ac1f6b442184")</f>
        <v>https://redcat-toys.ru/api/getInfo/image/a6d34d0d-f344-11ea-a254-ac1f6b442184</v>
      </c>
      <c r="V281" s="3" t="s">
        <v>847</v>
      </c>
      <c r="W281" s="3" t="s">
        <v>178</v>
      </c>
    </row>
    <row r="282" spans="1:23" ht="23.1" customHeight="1" outlineLevel="7" x14ac:dyDescent="0.2">
      <c r="A282" s="48" t="s">
        <v>708</v>
      </c>
      <c r="B282" s="48"/>
      <c r="C282" s="48"/>
      <c r="D282" s="48"/>
      <c r="E282" s="48"/>
      <c r="F282" s="48"/>
    </row>
    <row r="283" spans="1:23" ht="21" customHeight="1" outlineLevel="7" x14ac:dyDescent="0.2">
      <c r="A283" s="2">
        <v>222</v>
      </c>
      <c r="B283" s="3" t="s">
        <v>848</v>
      </c>
      <c r="C283" s="43" t="s">
        <v>849</v>
      </c>
      <c r="D283" s="43"/>
      <c r="E283" s="43"/>
      <c r="F283" s="43"/>
      <c r="G283" s="4" t="s">
        <v>850</v>
      </c>
      <c r="H283" s="5"/>
      <c r="I283" s="6">
        <v>1</v>
      </c>
      <c r="J283" s="6">
        <v>1</v>
      </c>
      <c r="K283" s="2">
        <v>1</v>
      </c>
      <c r="L283" s="32">
        <v>6925.28</v>
      </c>
      <c r="M283" s="8"/>
      <c r="N283" s="9">
        <f>L283*M283</f>
        <v>0</v>
      </c>
      <c r="O283" s="10">
        <f>7.282*M283</f>
        <v>0</v>
      </c>
      <c r="P283" s="11">
        <f>0.03968*M283</f>
        <v>0</v>
      </c>
      <c r="Q283" s="12"/>
      <c r="R283" s="13" t="s">
        <v>851</v>
      </c>
      <c r="S283" s="13" t="s">
        <v>151</v>
      </c>
      <c r="T283" s="14"/>
      <c r="U283" s="3" t="str">
        <f>HYPERLINK("https://redcat-toys.ru/api/getInfo/image/7ef8371c-c1d7-11eb-a206-ac1f6b442185")</f>
        <v>https://redcat-toys.ru/api/getInfo/image/7ef8371c-c1d7-11eb-a206-ac1f6b442185</v>
      </c>
      <c r="V283" s="3" t="s">
        <v>852</v>
      </c>
      <c r="W283" s="3" t="s">
        <v>178</v>
      </c>
    </row>
    <row r="284" spans="1:23" ht="21" customHeight="1" outlineLevel="7" x14ac:dyDescent="0.2">
      <c r="A284" s="2">
        <v>223</v>
      </c>
      <c r="B284" s="3" t="s">
        <v>853</v>
      </c>
      <c r="C284" s="43" t="s">
        <v>854</v>
      </c>
      <c r="D284" s="43"/>
      <c r="E284" s="43"/>
      <c r="F284" s="43"/>
      <c r="G284" s="4" t="s">
        <v>855</v>
      </c>
      <c r="H284" s="5"/>
      <c r="I284" s="6">
        <v>1</v>
      </c>
      <c r="J284" s="6">
        <v>1</v>
      </c>
      <c r="K284" s="2">
        <v>1</v>
      </c>
      <c r="L284" s="32">
        <v>6604.25</v>
      </c>
      <c r="M284" s="8"/>
      <c r="N284" s="9">
        <f>L284*M284</f>
        <v>0</v>
      </c>
      <c r="O284" s="15">
        <f>10.03*M284</f>
        <v>0</v>
      </c>
      <c r="P284" s="11">
        <f>0.04225*M284</f>
        <v>0</v>
      </c>
      <c r="Q284" s="12"/>
      <c r="R284" s="13"/>
      <c r="S284" s="13" t="s">
        <v>151</v>
      </c>
      <c r="T284" s="14"/>
      <c r="U284" s="3" t="str">
        <f>HYPERLINK("https://redcat-toys.ru/api/getInfo/image/392ffc18-f344-11ea-a254-ac1f6b442184")</f>
        <v>https://redcat-toys.ru/api/getInfo/image/392ffc18-f344-11ea-a254-ac1f6b442184</v>
      </c>
      <c r="V284" s="3" t="s">
        <v>856</v>
      </c>
      <c r="W284" s="3" t="s">
        <v>178</v>
      </c>
    </row>
    <row r="285" spans="1:23" ht="21" customHeight="1" outlineLevel="7" x14ac:dyDescent="0.2">
      <c r="A285" s="2">
        <v>224</v>
      </c>
      <c r="B285" s="3" t="s">
        <v>857</v>
      </c>
      <c r="C285" s="43" t="s">
        <v>858</v>
      </c>
      <c r="D285" s="43"/>
      <c r="E285" s="43"/>
      <c r="F285" s="43"/>
      <c r="G285" s="4" t="s">
        <v>859</v>
      </c>
      <c r="H285" s="5"/>
      <c r="I285" s="6">
        <v>1</v>
      </c>
      <c r="J285" s="6">
        <v>2</v>
      </c>
      <c r="K285" s="2">
        <v>1</v>
      </c>
      <c r="L285" s="32">
        <v>11573</v>
      </c>
      <c r="M285" s="8"/>
      <c r="N285" s="9">
        <f>L285*M285</f>
        <v>0</v>
      </c>
      <c r="O285" s="15">
        <f>14.23*M285</f>
        <v>0</v>
      </c>
      <c r="P285" s="11">
        <f>0.05487*M285</f>
        <v>0</v>
      </c>
      <c r="Q285" s="12"/>
      <c r="R285" s="13" t="s">
        <v>860</v>
      </c>
      <c r="S285" s="13" t="s">
        <v>151</v>
      </c>
      <c r="T285" s="14"/>
      <c r="U285" s="3" t="str">
        <f>HYPERLINK("https://redcat-toys.ru/api/getInfo/image/d364ba17-f344-11ea-a254-ac1f6b442184")</f>
        <v>https://redcat-toys.ru/api/getInfo/image/d364ba17-f344-11ea-a254-ac1f6b442184</v>
      </c>
      <c r="V285" s="3" t="s">
        <v>861</v>
      </c>
      <c r="W285" s="3" t="s">
        <v>178</v>
      </c>
    </row>
    <row r="286" spans="1:23" ht="21" customHeight="1" outlineLevel="7" x14ac:dyDescent="0.2">
      <c r="A286" s="2">
        <v>225</v>
      </c>
      <c r="B286" s="3" t="s">
        <v>862</v>
      </c>
      <c r="C286" s="43" t="s">
        <v>863</v>
      </c>
      <c r="D286" s="43"/>
      <c r="E286" s="43"/>
      <c r="F286" s="43"/>
      <c r="G286" s="4" t="s">
        <v>864</v>
      </c>
      <c r="H286" s="5"/>
      <c r="I286" s="6">
        <v>1</v>
      </c>
      <c r="J286" s="6">
        <v>1</v>
      </c>
      <c r="K286" s="2">
        <v>1</v>
      </c>
      <c r="L286" s="32">
        <v>10209.549999999999</v>
      </c>
      <c r="M286" s="8"/>
      <c r="N286" s="9">
        <f>L286*M286</f>
        <v>0</v>
      </c>
      <c r="O286" s="15">
        <f>17.93*M286</f>
        <v>0</v>
      </c>
      <c r="P286" s="11">
        <f>0.07583*M286</f>
        <v>0</v>
      </c>
      <c r="Q286" s="12"/>
      <c r="R286" s="13" t="s">
        <v>865</v>
      </c>
      <c r="S286" s="13" t="s">
        <v>151</v>
      </c>
      <c r="T286" s="14"/>
      <c r="U286" s="3" t="str">
        <f>HYPERLINK("https://redcat-toys.ru/api/getInfo/image/748e8492-f345-11ea-a254-ac1f6b442184")</f>
        <v>https://redcat-toys.ru/api/getInfo/image/748e8492-f345-11ea-a254-ac1f6b442184</v>
      </c>
      <c r="V286" s="3" t="s">
        <v>866</v>
      </c>
      <c r="W286" s="3" t="s">
        <v>178</v>
      </c>
    </row>
    <row r="287" spans="1:23" ht="21" customHeight="1" outlineLevel="7" x14ac:dyDescent="0.2">
      <c r="A287" s="2">
        <v>226</v>
      </c>
      <c r="B287" s="3" t="s">
        <v>867</v>
      </c>
      <c r="C287" s="43" t="s">
        <v>868</v>
      </c>
      <c r="D287" s="43"/>
      <c r="E287" s="43"/>
      <c r="F287" s="43"/>
      <c r="G287" s="4" t="s">
        <v>869</v>
      </c>
      <c r="H287" s="5"/>
      <c r="I287" s="6">
        <v>1</v>
      </c>
      <c r="J287" s="6">
        <v>1</v>
      </c>
      <c r="K287" s="2">
        <v>1</v>
      </c>
      <c r="L287" s="32">
        <v>17645.14</v>
      </c>
      <c r="M287" s="8"/>
      <c r="N287" s="9">
        <f>L287*M287</f>
        <v>0</v>
      </c>
      <c r="O287" s="15">
        <f>23.85*M287</f>
        <v>0</v>
      </c>
      <c r="P287" s="11">
        <f>0.08471*M287</f>
        <v>0</v>
      </c>
      <c r="Q287" s="12"/>
      <c r="R287" s="13" t="s">
        <v>870</v>
      </c>
      <c r="S287" s="13" t="s">
        <v>151</v>
      </c>
      <c r="T287" s="14"/>
      <c r="U287" s="3" t="str">
        <f>HYPERLINK("https://redcat-toys.ru/api/getInfo/image/079b36b9-f345-11ea-a254-ac1f6b442184")</f>
        <v>https://redcat-toys.ru/api/getInfo/image/079b36b9-f345-11ea-a254-ac1f6b442184</v>
      </c>
      <c r="V287" s="3" t="s">
        <v>871</v>
      </c>
      <c r="W287" s="3" t="s">
        <v>178</v>
      </c>
    </row>
    <row r="288" spans="1:23" ht="23.1" customHeight="1" outlineLevel="6" x14ac:dyDescent="0.2">
      <c r="A288" s="47" t="s">
        <v>872</v>
      </c>
      <c r="B288" s="47"/>
      <c r="C288" s="47"/>
      <c r="D288" s="47"/>
      <c r="E288" s="47"/>
      <c r="F288" s="47"/>
    </row>
    <row r="289" spans="1:23" ht="21" customHeight="1" outlineLevel="7" x14ac:dyDescent="0.2">
      <c r="A289" s="2">
        <v>227</v>
      </c>
      <c r="B289" s="3" t="s">
        <v>873</v>
      </c>
      <c r="C289" s="43" t="s">
        <v>874</v>
      </c>
      <c r="D289" s="43"/>
      <c r="E289" s="43"/>
      <c r="F289" s="43"/>
      <c r="G289" s="4" t="s">
        <v>875</v>
      </c>
      <c r="H289" s="5"/>
      <c r="I289" s="6">
        <v>12</v>
      </c>
      <c r="J289" s="6">
        <v>1</v>
      </c>
      <c r="K289" s="2">
        <v>1</v>
      </c>
      <c r="L289" s="7">
        <v>430.92</v>
      </c>
      <c r="M289" s="8"/>
      <c r="N289" s="9">
        <f t="shared" ref="N289:N301" si="11">L289*M289</f>
        <v>0</v>
      </c>
      <c r="O289" s="15">
        <f>0.58*M289</f>
        <v>0</v>
      </c>
      <c r="P289" s="11">
        <f>0.00244*M289</f>
        <v>0</v>
      </c>
      <c r="Q289" s="12"/>
      <c r="R289" s="13" t="s">
        <v>876</v>
      </c>
      <c r="S289" s="13" t="s">
        <v>151</v>
      </c>
      <c r="T289" s="14"/>
      <c r="U289" s="3" t="str">
        <f>HYPERLINK("https://redcat-toys.ru/api/getInfo/image/21daabd9-f28c-11ea-a254-ac1f6b442184")</f>
        <v>https://redcat-toys.ru/api/getInfo/image/21daabd9-f28c-11ea-a254-ac1f6b442184</v>
      </c>
      <c r="V289" s="3" t="s">
        <v>877</v>
      </c>
      <c r="W289" s="3" t="s">
        <v>178</v>
      </c>
    </row>
    <row r="290" spans="1:23" ht="21" customHeight="1" outlineLevel="7" x14ac:dyDescent="0.2">
      <c r="A290" s="2">
        <v>228</v>
      </c>
      <c r="B290" s="3" t="s">
        <v>878</v>
      </c>
      <c r="C290" s="43" t="s">
        <v>879</v>
      </c>
      <c r="D290" s="43"/>
      <c r="E290" s="43"/>
      <c r="F290" s="43"/>
      <c r="G290" s="4" t="s">
        <v>880</v>
      </c>
      <c r="H290" s="5"/>
      <c r="I290" s="6">
        <v>12</v>
      </c>
      <c r="J290" s="6">
        <v>1</v>
      </c>
      <c r="K290" s="2">
        <v>1</v>
      </c>
      <c r="L290" s="7">
        <v>818.62</v>
      </c>
      <c r="M290" s="8"/>
      <c r="N290" s="9">
        <f t="shared" si="11"/>
        <v>0</v>
      </c>
      <c r="O290" s="10">
        <f>0.768*M290</f>
        <v>0</v>
      </c>
      <c r="P290" s="16">
        <f>0.0026*M290</f>
        <v>0</v>
      </c>
      <c r="Q290" s="12"/>
      <c r="R290" s="13" t="s">
        <v>881</v>
      </c>
      <c r="S290" s="13" t="s">
        <v>151</v>
      </c>
      <c r="T290" s="14"/>
      <c r="U290" s="3" t="str">
        <f>HYPERLINK("https://redcat-toys.ru/api/getInfo/image/9fdd6dd8-f27a-11ea-a254-ac1f6b442184")</f>
        <v>https://redcat-toys.ru/api/getInfo/image/9fdd6dd8-f27a-11ea-a254-ac1f6b442184</v>
      </c>
      <c r="V290" s="3" t="s">
        <v>882</v>
      </c>
      <c r="W290" s="3" t="s">
        <v>178</v>
      </c>
    </row>
    <row r="291" spans="1:23" ht="21" customHeight="1" outlineLevel="7" x14ac:dyDescent="0.2">
      <c r="A291" s="2">
        <v>229</v>
      </c>
      <c r="B291" s="3" t="s">
        <v>883</v>
      </c>
      <c r="C291" s="43" t="s">
        <v>884</v>
      </c>
      <c r="D291" s="43"/>
      <c r="E291" s="43"/>
      <c r="F291" s="43"/>
      <c r="G291" s="4" t="s">
        <v>885</v>
      </c>
      <c r="H291" s="5"/>
      <c r="I291" s="6">
        <v>4</v>
      </c>
      <c r="J291" s="6">
        <v>2</v>
      </c>
      <c r="K291" s="2">
        <v>1</v>
      </c>
      <c r="L291" s="32">
        <v>2704.12</v>
      </c>
      <c r="M291" s="8"/>
      <c r="N291" s="9">
        <f t="shared" si="11"/>
        <v>0</v>
      </c>
      <c r="O291" s="15">
        <f>2.47*M291</f>
        <v>0</v>
      </c>
      <c r="P291" s="11">
        <f>0.00857*M291</f>
        <v>0</v>
      </c>
      <c r="Q291" s="12"/>
      <c r="R291" s="13" t="s">
        <v>886</v>
      </c>
      <c r="S291" s="13" t="s">
        <v>151</v>
      </c>
      <c r="T291" s="14" t="s">
        <v>152</v>
      </c>
      <c r="U291" s="3" t="str">
        <f>HYPERLINK("https://redcat-toys.ru/api/getInfo/image/ebfef9b4-f288-11ea-a254-ac1f6b442184")</f>
        <v>https://redcat-toys.ru/api/getInfo/image/ebfef9b4-f288-11ea-a254-ac1f6b442184</v>
      </c>
      <c r="V291" s="3" t="s">
        <v>887</v>
      </c>
      <c r="W291" s="3" t="s">
        <v>178</v>
      </c>
    </row>
    <row r="292" spans="1:23" ht="21" customHeight="1" outlineLevel="7" x14ac:dyDescent="0.2">
      <c r="A292" s="2">
        <v>230</v>
      </c>
      <c r="B292" s="3" t="s">
        <v>888</v>
      </c>
      <c r="C292" s="43" t="s">
        <v>889</v>
      </c>
      <c r="D292" s="43"/>
      <c r="E292" s="43"/>
      <c r="F292" s="43"/>
      <c r="G292" s="4" t="s">
        <v>890</v>
      </c>
      <c r="H292" s="5"/>
      <c r="I292" s="6">
        <v>6</v>
      </c>
      <c r="J292" s="6">
        <v>3</v>
      </c>
      <c r="K292" s="2">
        <v>1</v>
      </c>
      <c r="L292" s="32">
        <v>1085.74</v>
      </c>
      <c r="M292" s="8"/>
      <c r="N292" s="9">
        <f t="shared" si="11"/>
        <v>0</v>
      </c>
      <c r="O292" s="10">
        <f>1.686*M292</f>
        <v>0</v>
      </c>
      <c r="P292" s="11">
        <f>0.00567*M292</f>
        <v>0</v>
      </c>
      <c r="Q292" s="12"/>
      <c r="R292" s="13" t="s">
        <v>891</v>
      </c>
      <c r="S292" s="13" t="s">
        <v>151</v>
      </c>
      <c r="T292" s="14"/>
      <c r="U292" s="3" t="str">
        <f>HYPERLINK("https://redcat-toys.ru/api/getInfo/image/3d7ed892-f27c-11ea-a254-ac1f6b442184")</f>
        <v>https://redcat-toys.ru/api/getInfo/image/3d7ed892-f27c-11ea-a254-ac1f6b442184</v>
      </c>
      <c r="V292" s="3" t="s">
        <v>892</v>
      </c>
      <c r="W292" s="3" t="s">
        <v>178</v>
      </c>
    </row>
    <row r="293" spans="1:23" ht="21" customHeight="1" outlineLevel="7" x14ac:dyDescent="0.2">
      <c r="A293" s="2">
        <v>231</v>
      </c>
      <c r="B293" s="3" t="s">
        <v>893</v>
      </c>
      <c r="C293" s="43" t="s">
        <v>894</v>
      </c>
      <c r="D293" s="43"/>
      <c r="E293" s="43"/>
      <c r="F293" s="43"/>
      <c r="G293" s="4" t="s">
        <v>895</v>
      </c>
      <c r="H293" s="5"/>
      <c r="I293" s="6">
        <v>6</v>
      </c>
      <c r="J293" s="6">
        <v>1</v>
      </c>
      <c r="K293" s="2">
        <v>1</v>
      </c>
      <c r="L293" s="7">
        <v>921.41</v>
      </c>
      <c r="M293" s="8"/>
      <c r="N293" s="9">
        <f t="shared" si="11"/>
        <v>0</v>
      </c>
      <c r="O293" s="15">
        <f>1.13*M293</f>
        <v>0</v>
      </c>
      <c r="P293" s="11">
        <f>0.00541*M293</f>
        <v>0</v>
      </c>
      <c r="Q293" s="12"/>
      <c r="R293" s="13" t="s">
        <v>896</v>
      </c>
      <c r="S293" s="13" t="s">
        <v>151</v>
      </c>
      <c r="T293" s="14"/>
      <c r="U293" s="3" t="str">
        <f>HYPERLINK("https://redcat-toys.ru/api/getInfo/image/20cbac91-f28b-11ea-a254-ac1f6b442184")</f>
        <v>https://redcat-toys.ru/api/getInfo/image/20cbac91-f28b-11ea-a254-ac1f6b442184</v>
      </c>
      <c r="V293" s="3" t="s">
        <v>892</v>
      </c>
      <c r="W293" s="3" t="s">
        <v>178</v>
      </c>
    </row>
    <row r="294" spans="1:23" ht="21" customHeight="1" outlineLevel="7" x14ac:dyDescent="0.2">
      <c r="A294" s="2">
        <v>232</v>
      </c>
      <c r="B294" s="3" t="s">
        <v>893</v>
      </c>
      <c r="C294" s="43" t="s">
        <v>894</v>
      </c>
      <c r="D294" s="43"/>
      <c r="E294" s="43"/>
      <c r="F294" s="43"/>
      <c r="G294" s="4" t="s">
        <v>895</v>
      </c>
      <c r="H294" s="5"/>
      <c r="I294" s="6">
        <v>6</v>
      </c>
      <c r="J294" s="6">
        <v>1</v>
      </c>
      <c r="K294" s="2">
        <v>1</v>
      </c>
      <c r="L294" s="7">
        <v>921.41</v>
      </c>
      <c r="M294" s="8"/>
      <c r="N294" s="9">
        <f t="shared" si="11"/>
        <v>0</v>
      </c>
      <c r="O294" s="15">
        <f>1.13*M294</f>
        <v>0</v>
      </c>
      <c r="P294" s="11">
        <f>0.00541*M294</f>
        <v>0</v>
      </c>
      <c r="Q294" s="12"/>
      <c r="R294" s="13" t="s">
        <v>896</v>
      </c>
      <c r="S294" s="13" t="s">
        <v>151</v>
      </c>
      <c r="T294" s="14"/>
      <c r="U294" s="3" t="str">
        <f>HYPERLINK("https://redcat-toys.ru/api/getInfo/image/20cbac91-f28b-11ea-a254-ac1f6b442184")</f>
        <v>https://redcat-toys.ru/api/getInfo/image/20cbac91-f28b-11ea-a254-ac1f6b442184</v>
      </c>
      <c r="V294" s="3" t="s">
        <v>892</v>
      </c>
      <c r="W294" s="3" t="s">
        <v>178</v>
      </c>
    </row>
    <row r="295" spans="1:23" ht="21" customHeight="1" outlineLevel="7" x14ac:dyDescent="0.2">
      <c r="A295" s="2">
        <v>233</v>
      </c>
      <c r="B295" s="3" t="s">
        <v>897</v>
      </c>
      <c r="C295" s="43" t="s">
        <v>898</v>
      </c>
      <c r="D295" s="43"/>
      <c r="E295" s="43"/>
      <c r="F295" s="43"/>
      <c r="G295" s="4" t="s">
        <v>899</v>
      </c>
      <c r="H295" s="5"/>
      <c r="I295" s="6">
        <v>6</v>
      </c>
      <c r="J295" s="6">
        <v>4</v>
      </c>
      <c r="K295" s="2">
        <v>1</v>
      </c>
      <c r="L295" s="7">
        <v>678.5</v>
      </c>
      <c r="M295" s="8"/>
      <c r="N295" s="9">
        <f t="shared" si="11"/>
        <v>0</v>
      </c>
      <c r="O295" s="10">
        <f>1.017*M295</f>
        <v>0</v>
      </c>
      <c r="P295" s="11">
        <f>0.00469*M295</f>
        <v>0</v>
      </c>
      <c r="Q295" s="12"/>
      <c r="R295" s="13" t="s">
        <v>900</v>
      </c>
      <c r="S295" s="13" t="s">
        <v>151</v>
      </c>
      <c r="T295" s="14"/>
      <c r="U295" s="3" t="str">
        <f>HYPERLINK("https://redcat-toys.ru/api/getInfo/image/a08a2a65-f28c-11ea-a254-ac1f6b442184")</f>
        <v>https://redcat-toys.ru/api/getInfo/image/a08a2a65-f28c-11ea-a254-ac1f6b442184</v>
      </c>
      <c r="V295" s="3" t="s">
        <v>892</v>
      </c>
      <c r="W295" s="3" t="s">
        <v>178</v>
      </c>
    </row>
    <row r="296" spans="1:23" ht="21" customHeight="1" outlineLevel="7" x14ac:dyDescent="0.2">
      <c r="A296" s="2">
        <v>234</v>
      </c>
      <c r="B296" s="3" t="s">
        <v>901</v>
      </c>
      <c r="C296" s="43" t="s">
        <v>902</v>
      </c>
      <c r="D296" s="43"/>
      <c r="E296" s="43"/>
      <c r="F296" s="43"/>
      <c r="G296" s="4" t="s">
        <v>903</v>
      </c>
      <c r="H296" s="5"/>
      <c r="I296" s="6">
        <v>6</v>
      </c>
      <c r="J296" s="6">
        <v>3</v>
      </c>
      <c r="K296" s="2">
        <v>1</v>
      </c>
      <c r="L296" s="32">
        <v>1418.35</v>
      </c>
      <c r="M296" s="8"/>
      <c r="N296" s="9">
        <f t="shared" si="11"/>
        <v>0</v>
      </c>
      <c r="O296" s="10">
        <f>1.935*M296</f>
        <v>0</v>
      </c>
      <c r="P296" s="11">
        <f>0.00716*M296</f>
        <v>0</v>
      </c>
      <c r="Q296" s="12"/>
      <c r="R296" s="13" t="s">
        <v>904</v>
      </c>
      <c r="S296" s="13" t="s">
        <v>151</v>
      </c>
      <c r="T296" s="14"/>
      <c r="U296" s="3" t="str">
        <f>HYPERLINK("https://redcat-toys.ru/api/getInfo/image/d663c702-f28b-11ea-a254-ac1f6b442184")</f>
        <v>https://redcat-toys.ru/api/getInfo/image/d663c702-f28b-11ea-a254-ac1f6b442184</v>
      </c>
      <c r="V296" s="3" t="s">
        <v>905</v>
      </c>
      <c r="W296" s="3" t="s">
        <v>178</v>
      </c>
    </row>
    <row r="297" spans="1:23" ht="21" customHeight="1" outlineLevel="7" x14ac:dyDescent="0.2">
      <c r="A297" s="2">
        <v>235</v>
      </c>
      <c r="B297" s="3" t="s">
        <v>906</v>
      </c>
      <c r="C297" s="43" t="s">
        <v>907</v>
      </c>
      <c r="D297" s="43"/>
      <c r="E297" s="43"/>
      <c r="F297" s="43"/>
      <c r="G297" s="4" t="s">
        <v>908</v>
      </c>
      <c r="H297" s="5"/>
      <c r="I297" s="6">
        <v>6</v>
      </c>
      <c r="J297" s="6">
        <v>2</v>
      </c>
      <c r="K297" s="2">
        <v>1</v>
      </c>
      <c r="L297" s="32">
        <v>1403.64</v>
      </c>
      <c r="M297" s="8"/>
      <c r="N297" s="9">
        <f t="shared" si="11"/>
        <v>0</v>
      </c>
      <c r="O297" s="15">
        <f>1.74*M297</f>
        <v>0</v>
      </c>
      <c r="P297" s="10">
        <f>0.007*M297</f>
        <v>0</v>
      </c>
      <c r="Q297" s="12"/>
      <c r="R297" s="13" t="s">
        <v>909</v>
      </c>
      <c r="S297" s="13" t="s">
        <v>151</v>
      </c>
      <c r="T297" s="14"/>
      <c r="U297" s="3" t="str">
        <f>HYPERLINK("https://redcat-toys.ru/api/getInfo/image/8bf6fbd8-f6c2-11ec-a213-ac1f6b442185")</f>
        <v>https://redcat-toys.ru/api/getInfo/image/8bf6fbd8-f6c2-11ec-a213-ac1f6b442185</v>
      </c>
      <c r="V297" s="3" t="s">
        <v>910</v>
      </c>
      <c r="W297" s="3" t="s">
        <v>178</v>
      </c>
    </row>
    <row r="298" spans="1:23" ht="21" customHeight="1" outlineLevel="7" x14ac:dyDescent="0.2">
      <c r="A298" s="2">
        <v>236</v>
      </c>
      <c r="B298" s="3" t="s">
        <v>911</v>
      </c>
      <c r="C298" s="43" t="s">
        <v>912</v>
      </c>
      <c r="D298" s="43"/>
      <c r="E298" s="43"/>
      <c r="F298" s="43"/>
      <c r="G298" s="4" t="s">
        <v>913</v>
      </c>
      <c r="H298" s="5"/>
      <c r="I298" s="6">
        <v>6</v>
      </c>
      <c r="J298" s="6">
        <v>4</v>
      </c>
      <c r="K298" s="2">
        <v>1</v>
      </c>
      <c r="L298" s="32">
        <v>1298.8699999999999</v>
      </c>
      <c r="M298" s="8"/>
      <c r="N298" s="9">
        <f t="shared" si="11"/>
        <v>0</v>
      </c>
      <c r="O298" s="10">
        <f>1.678*M298</f>
        <v>0</v>
      </c>
      <c r="P298" s="11">
        <f>0.00541*M298</f>
        <v>0</v>
      </c>
      <c r="Q298" s="12"/>
      <c r="R298" s="13" t="s">
        <v>914</v>
      </c>
      <c r="S298" s="13" t="s">
        <v>151</v>
      </c>
      <c r="T298" s="14"/>
      <c r="U298" s="3" t="str">
        <f>HYPERLINK("https://redcat-toys.ru/api/getInfo/image/5cd7ee82-f28b-11ea-a254-ac1f6b442184")</f>
        <v>https://redcat-toys.ru/api/getInfo/image/5cd7ee82-f28b-11ea-a254-ac1f6b442184</v>
      </c>
      <c r="V298" s="3" t="s">
        <v>915</v>
      </c>
      <c r="W298" s="3" t="s">
        <v>178</v>
      </c>
    </row>
    <row r="299" spans="1:23" ht="21" customHeight="1" outlineLevel="7" x14ac:dyDescent="0.2">
      <c r="A299" s="2">
        <v>237</v>
      </c>
      <c r="B299" s="3" t="s">
        <v>911</v>
      </c>
      <c r="C299" s="43" t="s">
        <v>912</v>
      </c>
      <c r="D299" s="43"/>
      <c r="E299" s="43"/>
      <c r="F299" s="43"/>
      <c r="G299" s="4" t="s">
        <v>913</v>
      </c>
      <c r="H299" s="5"/>
      <c r="I299" s="6">
        <v>6</v>
      </c>
      <c r="J299" s="6">
        <v>4</v>
      </c>
      <c r="K299" s="2">
        <v>1</v>
      </c>
      <c r="L299" s="32">
        <v>1298.8699999999999</v>
      </c>
      <c r="M299" s="8"/>
      <c r="N299" s="9">
        <f t="shared" si="11"/>
        <v>0</v>
      </c>
      <c r="O299" s="10">
        <f>1.678*M299</f>
        <v>0</v>
      </c>
      <c r="P299" s="11">
        <f>0.00541*M299</f>
        <v>0</v>
      </c>
      <c r="Q299" s="12"/>
      <c r="R299" s="13" t="s">
        <v>914</v>
      </c>
      <c r="S299" s="13" t="s">
        <v>151</v>
      </c>
      <c r="T299" s="14"/>
      <c r="U299" s="3" t="str">
        <f>HYPERLINK("https://redcat-toys.ru/api/getInfo/image/5cd7ee82-f28b-11ea-a254-ac1f6b442184")</f>
        <v>https://redcat-toys.ru/api/getInfo/image/5cd7ee82-f28b-11ea-a254-ac1f6b442184</v>
      </c>
      <c r="V299" s="3" t="s">
        <v>915</v>
      </c>
      <c r="W299" s="3" t="s">
        <v>178</v>
      </c>
    </row>
    <row r="300" spans="1:23" ht="21" customHeight="1" outlineLevel="7" x14ac:dyDescent="0.2">
      <c r="A300" s="2">
        <v>238</v>
      </c>
      <c r="B300" s="3" t="s">
        <v>916</v>
      </c>
      <c r="C300" s="43" t="s">
        <v>917</v>
      </c>
      <c r="D300" s="43"/>
      <c r="E300" s="43"/>
      <c r="F300" s="43"/>
      <c r="G300" s="4" t="s">
        <v>918</v>
      </c>
      <c r="H300" s="5"/>
      <c r="I300" s="6">
        <v>12</v>
      </c>
      <c r="J300" s="6">
        <v>1</v>
      </c>
      <c r="K300" s="2">
        <v>1</v>
      </c>
      <c r="L300" s="7">
        <v>262.29000000000002</v>
      </c>
      <c r="M300" s="8"/>
      <c r="N300" s="9">
        <f t="shared" si="11"/>
        <v>0</v>
      </c>
      <c r="O300" s="10">
        <f>0.249*M300</f>
        <v>0</v>
      </c>
      <c r="P300" s="11">
        <f>0.00173*M300</f>
        <v>0</v>
      </c>
      <c r="Q300" s="12"/>
      <c r="R300" s="13" t="s">
        <v>919</v>
      </c>
      <c r="S300" s="13" t="s">
        <v>151</v>
      </c>
      <c r="T300" s="14"/>
      <c r="U300" s="3" t="str">
        <f>HYPERLINK("https://redcat-toys.ru/api/getInfo/image/6226d241-f275-11ea-a254-ac1f6b442184")</f>
        <v>https://redcat-toys.ru/api/getInfo/image/6226d241-f275-11ea-a254-ac1f6b442184</v>
      </c>
      <c r="V300" s="3" t="s">
        <v>920</v>
      </c>
      <c r="W300" s="3" t="s">
        <v>178</v>
      </c>
    </row>
    <row r="301" spans="1:23" ht="21" customHeight="1" outlineLevel="7" x14ac:dyDescent="0.2">
      <c r="A301" s="2">
        <v>239</v>
      </c>
      <c r="B301" s="3" t="s">
        <v>921</v>
      </c>
      <c r="C301" s="43" t="s">
        <v>922</v>
      </c>
      <c r="D301" s="43"/>
      <c r="E301" s="43"/>
      <c r="F301" s="43"/>
      <c r="G301" s="4" t="s">
        <v>923</v>
      </c>
      <c r="H301" s="5"/>
      <c r="I301" s="6">
        <v>12</v>
      </c>
      <c r="J301" s="6">
        <v>1</v>
      </c>
      <c r="K301" s="2">
        <v>1</v>
      </c>
      <c r="L301" s="7">
        <v>473.62</v>
      </c>
      <c r="M301" s="8"/>
      <c r="N301" s="9">
        <f t="shared" si="11"/>
        <v>0</v>
      </c>
      <c r="O301" s="15">
        <f>0.51*M301</f>
        <v>0</v>
      </c>
      <c r="P301" s="11">
        <f>0.00165*M301</f>
        <v>0</v>
      </c>
      <c r="Q301" s="12"/>
      <c r="R301" s="13" t="s">
        <v>924</v>
      </c>
      <c r="S301" s="13" t="s">
        <v>151</v>
      </c>
      <c r="T301" s="14"/>
      <c r="U301" s="3" t="str">
        <f>HYPERLINK("https://redcat-toys.ru/api/getInfo/image/01cd7123-f27b-11ea-a254-ac1f6b442184")</f>
        <v>https://redcat-toys.ru/api/getInfo/image/01cd7123-f27b-11ea-a254-ac1f6b442184</v>
      </c>
      <c r="V301" s="3" t="s">
        <v>925</v>
      </c>
      <c r="W301" s="3" t="s">
        <v>178</v>
      </c>
    </row>
    <row r="302" spans="1:23" ht="23.1" customHeight="1" outlineLevel="6" x14ac:dyDescent="0.2">
      <c r="A302" s="47" t="s">
        <v>926</v>
      </c>
      <c r="B302" s="47"/>
      <c r="C302" s="47"/>
      <c r="D302" s="47"/>
      <c r="E302" s="47"/>
      <c r="F302" s="47"/>
    </row>
    <row r="303" spans="1:23" ht="21" customHeight="1" outlineLevel="7" x14ac:dyDescent="0.2">
      <c r="A303" s="2">
        <v>240</v>
      </c>
      <c r="B303" s="3" t="s">
        <v>927</v>
      </c>
      <c r="C303" s="43" t="s">
        <v>928</v>
      </c>
      <c r="D303" s="43"/>
      <c r="E303" s="43"/>
      <c r="F303" s="43"/>
      <c r="G303" s="4" t="s">
        <v>929</v>
      </c>
      <c r="H303" s="5"/>
      <c r="I303" s="6">
        <v>3</v>
      </c>
      <c r="J303" s="6">
        <v>1</v>
      </c>
      <c r="K303" s="2">
        <v>1</v>
      </c>
      <c r="L303" s="32">
        <v>2092.66</v>
      </c>
      <c r="M303" s="8"/>
      <c r="N303" s="9">
        <f>L303*M303</f>
        <v>0</v>
      </c>
      <c r="O303" s="10">
        <f>2.829*M303</f>
        <v>0</v>
      </c>
      <c r="P303" s="11">
        <f>0.01052*M303</f>
        <v>0</v>
      </c>
      <c r="Q303" s="12"/>
      <c r="R303" s="13" t="s">
        <v>930</v>
      </c>
      <c r="S303" s="13" t="s">
        <v>151</v>
      </c>
      <c r="T303" s="14"/>
      <c r="U303" s="3" t="str">
        <f>HYPERLINK("https://redcat-toys.ru/api/getInfo/image/9eb85aaa-f294-11ea-a254-ac1f6b442184")</f>
        <v>https://redcat-toys.ru/api/getInfo/image/9eb85aaa-f294-11ea-a254-ac1f6b442184</v>
      </c>
      <c r="V303" s="3" t="s">
        <v>931</v>
      </c>
      <c r="W303" s="3" t="s">
        <v>178</v>
      </c>
    </row>
    <row r="304" spans="1:23" ht="21" customHeight="1" outlineLevel="7" x14ac:dyDescent="0.2">
      <c r="A304" s="2">
        <v>241</v>
      </c>
      <c r="B304" s="3" t="s">
        <v>932</v>
      </c>
      <c r="C304" s="43" t="s">
        <v>933</v>
      </c>
      <c r="D304" s="43"/>
      <c r="E304" s="43"/>
      <c r="F304" s="43"/>
      <c r="G304" s="4" t="s">
        <v>934</v>
      </c>
      <c r="H304" s="5"/>
      <c r="I304" s="6">
        <v>2</v>
      </c>
      <c r="J304" s="6">
        <v>3</v>
      </c>
      <c r="K304" s="2">
        <v>1</v>
      </c>
      <c r="L304" s="32">
        <v>3500.12</v>
      </c>
      <c r="M304" s="8"/>
      <c r="N304" s="9">
        <f>L304*M304</f>
        <v>0</v>
      </c>
      <c r="O304" s="10">
        <f>6.681*M304</f>
        <v>0</v>
      </c>
      <c r="P304" s="16">
        <f>0.0207*M304</f>
        <v>0</v>
      </c>
      <c r="Q304" s="12"/>
      <c r="R304" s="13" t="s">
        <v>935</v>
      </c>
      <c r="S304" s="13" t="s">
        <v>151</v>
      </c>
      <c r="T304" s="14"/>
      <c r="U304" s="3" t="str">
        <f>HYPERLINK("https://redcat-toys.ru/api/getInfo/image/93df4132-f298-11ea-a254-ac1f6b442184")</f>
        <v>https://redcat-toys.ru/api/getInfo/image/93df4132-f298-11ea-a254-ac1f6b442184</v>
      </c>
      <c r="V304" s="3" t="s">
        <v>936</v>
      </c>
      <c r="W304" s="3" t="s">
        <v>178</v>
      </c>
    </row>
    <row r="305" spans="1:23" ht="23.1" customHeight="1" outlineLevel="6" x14ac:dyDescent="0.2">
      <c r="A305" s="47" t="s">
        <v>937</v>
      </c>
      <c r="B305" s="47"/>
      <c r="C305" s="47"/>
      <c r="D305" s="47"/>
      <c r="E305" s="47"/>
      <c r="F305" s="47"/>
    </row>
    <row r="306" spans="1:23" ht="21" customHeight="1" outlineLevel="7" x14ac:dyDescent="0.2">
      <c r="A306" s="2">
        <v>242</v>
      </c>
      <c r="B306" s="3" t="s">
        <v>938</v>
      </c>
      <c r="C306" s="43" t="s">
        <v>939</v>
      </c>
      <c r="D306" s="43"/>
      <c r="E306" s="43"/>
      <c r="F306" s="43"/>
      <c r="G306" s="4" t="s">
        <v>940</v>
      </c>
      <c r="H306" s="5"/>
      <c r="I306" s="6">
        <v>2</v>
      </c>
      <c r="J306" s="6">
        <v>1</v>
      </c>
      <c r="K306" s="2">
        <v>1</v>
      </c>
      <c r="L306" s="32">
        <v>3675.05</v>
      </c>
      <c r="M306" s="8"/>
      <c r="N306" s="9">
        <f>L306*M306</f>
        <v>0</v>
      </c>
      <c r="O306" s="10">
        <f>4.377*M306</f>
        <v>0</v>
      </c>
      <c r="P306" s="11">
        <f>0.02443*M306</f>
        <v>0</v>
      </c>
      <c r="Q306" s="12"/>
      <c r="R306" s="13" t="s">
        <v>941</v>
      </c>
      <c r="S306" s="13" t="s">
        <v>151</v>
      </c>
      <c r="T306" s="14"/>
      <c r="U306" s="3" t="str">
        <f>HYPERLINK("https://redcat-toys.ru/api/getInfo/image/a12b4864-f6c4-11ec-a213-ac1f6b442185")</f>
        <v>https://redcat-toys.ru/api/getInfo/image/a12b4864-f6c4-11ec-a213-ac1f6b442185</v>
      </c>
      <c r="V306" s="3" t="s">
        <v>942</v>
      </c>
      <c r="W306" s="3" t="s">
        <v>178</v>
      </c>
    </row>
    <row r="307" spans="1:23" ht="21" customHeight="1" outlineLevel="7" x14ac:dyDescent="0.2">
      <c r="A307" s="2">
        <v>243</v>
      </c>
      <c r="B307" s="3" t="s">
        <v>938</v>
      </c>
      <c r="C307" s="43" t="s">
        <v>939</v>
      </c>
      <c r="D307" s="43"/>
      <c r="E307" s="43"/>
      <c r="F307" s="43"/>
      <c r="G307" s="4" t="s">
        <v>940</v>
      </c>
      <c r="H307" s="5"/>
      <c r="I307" s="6">
        <v>3</v>
      </c>
      <c r="J307" s="6">
        <v>1</v>
      </c>
      <c r="K307" s="2">
        <v>1</v>
      </c>
      <c r="L307" s="32">
        <v>3675.05</v>
      </c>
      <c r="M307" s="8"/>
      <c r="N307" s="9">
        <f>L307*M307</f>
        <v>0</v>
      </c>
      <c r="O307" s="10">
        <f>4.377*M307</f>
        <v>0</v>
      </c>
      <c r="P307" s="11">
        <f>0.02443*M307</f>
        <v>0</v>
      </c>
      <c r="Q307" s="12"/>
      <c r="R307" s="13" t="s">
        <v>941</v>
      </c>
      <c r="S307" s="13" t="s">
        <v>151</v>
      </c>
      <c r="T307" s="14"/>
      <c r="U307" s="3" t="str">
        <f>HYPERLINK("https://redcat-toys.ru/api/getInfo/image/a12b4864-f6c4-11ec-a213-ac1f6b442185")</f>
        <v>https://redcat-toys.ru/api/getInfo/image/a12b4864-f6c4-11ec-a213-ac1f6b442185</v>
      </c>
      <c r="V307" s="3" t="s">
        <v>942</v>
      </c>
      <c r="W307" s="3" t="s">
        <v>178</v>
      </c>
    </row>
    <row r="308" spans="1:23" ht="23.1" customHeight="1" outlineLevel="5" x14ac:dyDescent="0.2">
      <c r="A308" s="46" t="s">
        <v>943</v>
      </c>
      <c r="B308" s="46"/>
      <c r="C308" s="46"/>
      <c r="D308" s="46"/>
      <c r="E308" s="46"/>
      <c r="F308" s="46"/>
    </row>
    <row r="309" spans="1:23" ht="23.1" customHeight="1" outlineLevel="6" x14ac:dyDescent="0.2">
      <c r="A309" s="47" t="s">
        <v>944</v>
      </c>
      <c r="B309" s="47"/>
      <c r="C309" s="47"/>
      <c r="D309" s="47"/>
      <c r="E309" s="47"/>
      <c r="F309" s="47"/>
    </row>
    <row r="310" spans="1:23" ht="21" customHeight="1" outlineLevel="7" x14ac:dyDescent="0.2">
      <c r="A310" s="2">
        <v>244</v>
      </c>
      <c r="B310" s="3" t="s">
        <v>945</v>
      </c>
      <c r="C310" s="43" t="s">
        <v>946</v>
      </c>
      <c r="D310" s="43"/>
      <c r="E310" s="43"/>
      <c r="F310" s="43"/>
      <c r="G310" s="4" t="s">
        <v>947</v>
      </c>
      <c r="H310" s="5"/>
      <c r="I310" s="6">
        <v>1</v>
      </c>
      <c r="J310" s="6">
        <v>1</v>
      </c>
      <c r="K310" s="2">
        <v>1</v>
      </c>
      <c r="L310" s="32">
        <v>4468.87</v>
      </c>
      <c r="M310" s="8"/>
      <c r="N310" s="9">
        <f>L310*M310</f>
        <v>0</v>
      </c>
      <c r="O310" s="15">
        <f>7.67*M310</f>
        <v>0</v>
      </c>
      <c r="P310" s="11">
        <f>0.04234*M310</f>
        <v>0</v>
      </c>
      <c r="Q310" s="12"/>
      <c r="R310" s="13" t="s">
        <v>948</v>
      </c>
      <c r="S310" s="13" t="s">
        <v>151</v>
      </c>
      <c r="T310" s="14"/>
      <c r="U310" s="3" t="str">
        <f>HYPERLINK("https://redcat-toys.ru/api/getInfo/image/9344f1c6-f3f3-11ea-a254-ac1f6b442184")</f>
        <v>https://redcat-toys.ru/api/getInfo/image/9344f1c6-f3f3-11ea-a254-ac1f6b442184</v>
      </c>
      <c r="V310" s="3" t="s">
        <v>949</v>
      </c>
      <c r="W310" s="3" t="s">
        <v>178</v>
      </c>
    </row>
    <row r="311" spans="1:23" ht="21" customHeight="1" outlineLevel="7" x14ac:dyDescent="0.2">
      <c r="A311" s="2">
        <v>245</v>
      </c>
      <c r="B311" s="3" t="s">
        <v>950</v>
      </c>
      <c r="C311" s="43" t="s">
        <v>951</v>
      </c>
      <c r="D311" s="43"/>
      <c r="E311" s="43"/>
      <c r="F311" s="43"/>
      <c r="G311" s="4" t="s">
        <v>952</v>
      </c>
      <c r="H311" s="5"/>
      <c r="I311" s="6">
        <v>1</v>
      </c>
      <c r="J311" s="6">
        <v>237</v>
      </c>
      <c r="K311" s="2">
        <v>1</v>
      </c>
      <c r="L311" s="32">
        <v>6266.49</v>
      </c>
      <c r="M311" s="8"/>
      <c r="N311" s="9">
        <f>L311*M311</f>
        <v>0</v>
      </c>
      <c r="O311" s="15">
        <f>9.55*M311</f>
        <v>0</v>
      </c>
      <c r="P311" s="10">
        <f>0.069*M311</f>
        <v>0</v>
      </c>
      <c r="Q311" s="12"/>
      <c r="R311" s="13" t="s">
        <v>953</v>
      </c>
      <c r="S311" s="13" t="s">
        <v>151</v>
      </c>
      <c r="T311" s="14"/>
      <c r="U311" s="3" t="str">
        <f>HYPERLINK("https://redcat-toys.ru/api/getInfo/image/237de511-f3f4-11ea-a254-ac1f6b442184")</f>
        <v>https://redcat-toys.ru/api/getInfo/image/237de511-f3f4-11ea-a254-ac1f6b442184</v>
      </c>
      <c r="V311" s="3" t="s">
        <v>954</v>
      </c>
      <c r="W311" s="3" t="s">
        <v>178</v>
      </c>
    </row>
    <row r="312" spans="1:23" ht="21" customHeight="1" outlineLevel="7" x14ac:dyDescent="0.2">
      <c r="A312" s="2">
        <v>246</v>
      </c>
      <c r="B312" s="3" t="s">
        <v>955</v>
      </c>
      <c r="C312" s="43" t="s">
        <v>956</v>
      </c>
      <c r="D312" s="43"/>
      <c r="E312" s="43"/>
      <c r="F312" s="43"/>
      <c r="G312" s="4" t="s">
        <v>957</v>
      </c>
      <c r="H312" s="5"/>
      <c r="I312" s="6">
        <v>1</v>
      </c>
      <c r="J312" s="6">
        <v>1</v>
      </c>
      <c r="K312" s="2">
        <v>1</v>
      </c>
      <c r="L312" s="32">
        <v>3982.33</v>
      </c>
      <c r="M312" s="8"/>
      <c r="N312" s="9">
        <f>L312*M312</f>
        <v>0</v>
      </c>
      <c r="O312" s="34">
        <f>5.8*M312</f>
        <v>0</v>
      </c>
      <c r="P312" s="11">
        <f>0.03289*M312</f>
        <v>0</v>
      </c>
      <c r="Q312" s="12"/>
      <c r="R312" s="13" t="s">
        <v>958</v>
      </c>
      <c r="S312" s="13" t="s">
        <v>151</v>
      </c>
      <c r="T312" s="14"/>
      <c r="U312" s="3" t="str">
        <f>HYPERLINK("https://redcat-toys.ru/api/getInfo/image/4ed54abf-f3f3-11ea-a254-ac1f6b442184")</f>
        <v>https://redcat-toys.ru/api/getInfo/image/4ed54abf-f3f3-11ea-a254-ac1f6b442184</v>
      </c>
      <c r="V312" s="3" t="s">
        <v>959</v>
      </c>
      <c r="W312" s="3" t="s">
        <v>178</v>
      </c>
    </row>
    <row r="313" spans="1:23" ht="23.1" customHeight="1" outlineLevel="6" x14ac:dyDescent="0.2">
      <c r="A313" s="47" t="s">
        <v>960</v>
      </c>
      <c r="B313" s="47"/>
      <c r="C313" s="47"/>
      <c r="D313" s="47"/>
      <c r="E313" s="47"/>
      <c r="F313" s="47"/>
    </row>
    <row r="314" spans="1:23" ht="21" customHeight="1" outlineLevel="7" x14ac:dyDescent="0.2">
      <c r="A314" s="2">
        <v>247</v>
      </c>
      <c r="B314" s="3" t="s">
        <v>961</v>
      </c>
      <c r="C314" s="43" t="s">
        <v>962</v>
      </c>
      <c r="D314" s="43"/>
      <c r="E314" s="43"/>
      <c r="F314" s="43"/>
      <c r="G314" s="4" t="s">
        <v>963</v>
      </c>
      <c r="H314" s="5"/>
      <c r="I314" s="6">
        <v>36</v>
      </c>
      <c r="J314" s="6">
        <v>2</v>
      </c>
      <c r="K314" s="2">
        <v>2</v>
      </c>
      <c r="L314" s="7">
        <v>149.38</v>
      </c>
      <c r="M314" s="8"/>
      <c r="N314" s="9">
        <f>L314*M314</f>
        <v>0</v>
      </c>
      <c r="O314" s="15">
        <f>0.03*M314</f>
        <v>0</v>
      </c>
      <c r="P314" s="11">
        <f>0.00025*M314</f>
        <v>0</v>
      </c>
      <c r="Q314" s="12"/>
      <c r="R314" s="13" t="s">
        <v>964</v>
      </c>
      <c r="S314" s="13" t="s">
        <v>151</v>
      </c>
      <c r="T314" s="14"/>
      <c r="U314" s="3" t="str">
        <f>HYPERLINK("https://redcat-toys.ru/api/getInfo/image/69106e32-f3f2-11ea-a254-ac1f6b442184")</f>
        <v>https://redcat-toys.ru/api/getInfo/image/69106e32-f3f2-11ea-a254-ac1f6b442184</v>
      </c>
      <c r="V314" s="3" t="s">
        <v>965</v>
      </c>
      <c r="W314" s="3" t="s">
        <v>178</v>
      </c>
    </row>
    <row r="315" spans="1:23" ht="23.1" customHeight="1" outlineLevel="6" x14ac:dyDescent="0.2">
      <c r="A315" s="47" t="s">
        <v>966</v>
      </c>
      <c r="B315" s="47"/>
      <c r="C315" s="47"/>
      <c r="D315" s="47"/>
      <c r="E315" s="47"/>
      <c r="F315" s="47"/>
    </row>
    <row r="316" spans="1:23" ht="21" customHeight="1" outlineLevel="7" x14ac:dyDescent="0.2">
      <c r="A316" s="2">
        <v>248</v>
      </c>
      <c r="B316" s="3" t="s">
        <v>967</v>
      </c>
      <c r="C316" s="43" t="s">
        <v>968</v>
      </c>
      <c r="D316" s="43"/>
      <c r="E316" s="43"/>
      <c r="F316" s="43"/>
      <c r="G316" s="4" t="s">
        <v>969</v>
      </c>
      <c r="H316" s="5"/>
      <c r="I316" s="6">
        <v>6</v>
      </c>
      <c r="J316" s="6">
        <v>1</v>
      </c>
      <c r="K316" s="2">
        <v>1</v>
      </c>
      <c r="L316" s="7">
        <v>808.31</v>
      </c>
      <c r="M316" s="8"/>
      <c r="N316" s="9">
        <f t="shared" ref="N316:N321" si="12">L316*M316</f>
        <v>0</v>
      </c>
      <c r="O316" s="10">
        <f>0.645*M316</f>
        <v>0</v>
      </c>
      <c r="P316" s="11">
        <f>0.00382*M316</f>
        <v>0</v>
      </c>
      <c r="Q316" s="12"/>
      <c r="R316" s="13" t="s">
        <v>970</v>
      </c>
      <c r="S316" s="13" t="s">
        <v>151</v>
      </c>
      <c r="T316" s="14"/>
      <c r="U316" s="3" t="str">
        <f>HYPERLINK("https://redcat-toys.ru/api/getInfo/image/c5de84ac-cdc4-11eb-a209-ac1f6b442185")</f>
        <v>https://redcat-toys.ru/api/getInfo/image/c5de84ac-cdc4-11eb-a209-ac1f6b442185</v>
      </c>
      <c r="V316" s="3" t="s">
        <v>971</v>
      </c>
      <c r="W316" s="3" t="s">
        <v>178</v>
      </c>
    </row>
    <row r="317" spans="1:23" ht="21" customHeight="1" outlineLevel="7" x14ac:dyDescent="0.2">
      <c r="A317" s="2">
        <v>249</v>
      </c>
      <c r="B317" s="3" t="s">
        <v>972</v>
      </c>
      <c r="C317" s="43" t="s">
        <v>973</v>
      </c>
      <c r="D317" s="43"/>
      <c r="E317" s="43"/>
      <c r="F317" s="43"/>
      <c r="G317" s="4" t="s">
        <v>974</v>
      </c>
      <c r="H317" s="5"/>
      <c r="I317" s="6">
        <v>4</v>
      </c>
      <c r="J317" s="6">
        <v>1</v>
      </c>
      <c r="K317" s="2">
        <v>1</v>
      </c>
      <c r="L317" s="32">
        <v>1529.73</v>
      </c>
      <c r="M317" s="8"/>
      <c r="N317" s="9">
        <f t="shared" si="12"/>
        <v>0</v>
      </c>
      <c r="O317" s="10">
        <f>1.256*M317</f>
        <v>0</v>
      </c>
      <c r="P317" s="11">
        <f>0.00693*M317</f>
        <v>0</v>
      </c>
      <c r="Q317" s="12"/>
      <c r="R317" s="13" t="s">
        <v>975</v>
      </c>
      <c r="S317" s="13" t="s">
        <v>151</v>
      </c>
      <c r="T317" s="14"/>
      <c r="U317" s="3" t="str">
        <f>HYPERLINK("https://redcat-toys.ru/api/getInfo/image/38272972-cdc5-11eb-a209-ac1f6b442185")</f>
        <v>https://redcat-toys.ru/api/getInfo/image/38272972-cdc5-11eb-a209-ac1f6b442185</v>
      </c>
      <c r="V317" s="3" t="s">
        <v>976</v>
      </c>
      <c r="W317" s="3" t="s">
        <v>178</v>
      </c>
    </row>
    <row r="318" spans="1:23" ht="21" customHeight="1" outlineLevel="7" x14ac:dyDescent="0.2">
      <c r="A318" s="2">
        <v>250</v>
      </c>
      <c r="B318" s="3" t="s">
        <v>977</v>
      </c>
      <c r="C318" s="43" t="s">
        <v>978</v>
      </c>
      <c r="D318" s="43"/>
      <c r="E318" s="43"/>
      <c r="F318" s="43"/>
      <c r="G318" s="4" t="s">
        <v>979</v>
      </c>
      <c r="H318" s="5"/>
      <c r="I318" s="6">
        <v>4</v>
      </c>
      <c r="J318" s="6">
        <v>1</v>
      </c>
      <c r="K318" s="2">
        <v>1</v>
      </c>
      <c r="L318" s="32">
        <v>1512.12</v>
      </c>
      <c r="M318" s="8"/>
      <c r="N318" s="9">
        <f t="shared" si="12"/>
        <v>0</v>
      </c>
      <c r="O318" s="10">
        <f>1.809*M318</f>
        <v>0</v>
      </c>
      <c r="P318" s="16">
        <f>0.0093*M318</f>
        <v>0</v>
      </c>
      <c r="Q318" s="12"/>
      <c r="R318" s="13" t="s">
        <v>980</v>
      </c>
      <c r="S318" s="13" t="s">
        <v>151</v>
      </c>
      <c r="T318" s="14"/>
      <c r="U318" s="3" t="str">
        <f>HYPERLINK("https://redcat-toys.ru/api/getInfo/image/6ad143cb-cdc5-11eb-a209-ac1f6b442185")</f>
        <v>https://redcat-toys.ru/api/getInfo/image/6ad143cb-cdc5-11eb-a209-ac1f6b442185</v>
      </c>
      <c r="V318" s="3" t="s">
        <v>981</v>
      </c>
      <c r="W318" s="3" t="s">
        <v>178</v>
      </c>
    </row>
    <row r="319" spans="1:23" ht="21" customHeight="1" outlineLevel="7" x14ac:dyDescent="0.2">
      <c r="A319" s="2">
        <v>251</v>
      </c>
      <c r="B319" s="3" t="s">
        <v>982</v>
      </c>
      <c r="C319" s="43" t="s">
        <v>983</v>
      </c>
      <c r="D319" s="43"/>
      <c r="E319" s="43"/>
      <c r="F319" s="43"/>
      <c r="G319" s="4" t="s">
        <v>984</v>
      </c>
      <c r="H319" s="5"/>
      <c r="I319" s="6">
        <v>6</v>
      </c>
      <c r="J319" s="6">
        <v>2</v>
      </c>
      <c r="K319" s="2">
        <v>1</v>
      </c>
      <c r="L319" s="7">
        <v>930.38</v>
      </c>
      <c r="M319" s="8"/>
      <c r="N319" s="9">
        <f t="shared" si="12"/>
        <v>0</v>
      </c>
      <c r="O319" s="10">
        <f>1.747*M319</f>
        <v>0</v>
      </c>
      <c r="P319" s="16">
        <f>0.0054*M319</f>
        <v>0</v>
      </c>
      <c r="Q319" s="12"/>
      <c r="R319" s="13" t="s">
        <v>985</v>
      </c>
      <c r="S319" s="13" t="s">
        <v>151</v>
      </c>
      <c r="T319" s="14"/>
      <c r="U319" s="3" t="str">
        <f>HYPERLINK("https://redcat-toys.ru/api/getInfo/image/cd176faa-f3f6-11ea-a254-ac1f6b442184")</f>
        <v>https://redcat-toys.ru/api/getInfo/image/cd176faa-f3f6-11ea-a254-ac1f6b442184</v>
      </c>
      <c r="V319" s="3" t="s">
        <v>986</v>
      </c>
      <c r="W319" s="3" t="s">
        <v>178</v>
      </c>
    </row>
    <row r="320" spans="1:23" ht="21" customHeight="1" outlineLevel="7" x14ac:dyDescent="0.2">
      <c r="A320" s="2">
        <v>252</v>
      </c>
      <c r="B320" s="3" t="s">
        <v>987</v>
      </c>
      <c r="C320" s="43" t="s">
        <v>988</v>
      </c>
      <c r="D320" s="43"/>
      <c r="E320" s="43"/>
      <c r="F320" s="43"/>
      <c r="G320" s="4" t="s">
        <v>989</v>
      </c>
      <c r="H320" s="5"/>
      <c r="I320" s="6">
        <v>6</v>
      </c>
      <c r="J320" s="6">
        <v>169</v>
      </c>
      <c r="K320" s="2">
        <v>1</v>
      </c>
      <c r="L320" s="32">
        <v>1420.52</v>
      </c>
      <c r="M320" s="8"/>
      <c r="N320" s="9">
        <f t="shared" si="12"/>
        <v>0</v>
      </c>
      <c r="O320" s="10">
        <f>1.868*M320</f>
        <v>0</v>
      </c>
      <c r="P320" s="11">
        <f>0.00548*M320</f>
        <v>0</v>
      </c>
      <c r="Q320" s="12"/>
      <c r="R320" s="13" t="s">
        <v>990</v>
      </c>
      <c r="S320" s="13" t="s">
        <v>151</v>
      </c>
      <c r="T320" s="14"/>
      <c r="U320" s="3" t="str">
        <f>HYPERLINK("https://redcat-toys.ru/api/getInfo/image/c363e405-c1df-11eb-a206-ac1f6b442185")</f>
        <v>https://redcat-toys.ru/api/getInfo/image/c363e405-c1df-11eb-a206-ac1f6b442185</v>
      </c>
      <c r="V320" s="3" t="s">
        <v>991</v>
      </c>
      <c r="W320" s="3" t="s">
        <v>178</v>
      </c>
    </row>
    <row r="321" spans="1:23" ht="21" customHeight="1" outlineLevel="7" x14ac:dyDescent="0.2">
      <c r="A321" s="2">
        <v>253</v>
      </c>
      <c r="B321" s="3" t="s">
        <v>992</v>
      </c>
      <c r="C321" s="43" t="s">
        <v>993</v>
      </c>
      <c r="D321" s="43"/>
      <c r="E321" s="43"/>
      <c r="F321" s="43"/>
      <c r="G321" s="4" t="s">
        <v>994</v>
      </c>
      <c r="H321" s="5"/>
      <c r="I321" s="6">
        <v>6</v>
      </c>
      <c r="J321" s="6">
        <v>1</v>
      </c>
      <c r="K321" s="2">
        <v>1</v>
      </c>
      <c r="L321" s="32">
        <v>1126.19</v>
      </c>
      <c r="M321" s="8"/>
      <c r="N321" s="9">
        <f t="shared" si="12"/>
        <v>0</v>
      </c>
      <c r="O321" s="10">
        <f>1.067*M321</f>
        <v>0</v>
      </c>
      <c r="P321" s="11">
        <f>0.00583*M321</f>
        <v>0</v>
      </c>
      <c r="Q321" s="12"/>
      <c r="R321" s="13" t="s">
        <v>995</v>
      </c>
      <c r="S321" s="13" t="s">
        <v>151</v>
      </c>
      <c r="T321" s="14"/>
      <c r="U321" s="3" t="str">
        <f>HYPERLINK("https://redcat-toys.ru/api/getInfo/image/ee3a66ad-c1de-11eb-a206-ac1f6b442185")</f>
        <v>https://redcat-toys.ru/api/getInfo/image/ee3a66ad-c1de-11eb-a206-ac1f6b442185</v>
      </c>
      <c r="V321" s="3" t="s">
        <v>996</v>
      </c>
      <c r="W321" s="3" t="s">
        <v>178</v>
      </c>
    </row>
    <row r="322" spans="1:23" ht="23.1" customHeight="1" outlineLevel="6" x14ac:dyDescent="0.2">
      <c r="A322" s="47" t="s">
        <v>997</v>
      </c>
      <c r="B322" s="47"/>
      <c r="C322" s="47"/>
      <c r="D322" s="47"/>
      <c r="E322" s="47"/>
      <c r="F322" s="47"/>
    </row>
    <row r="323" spans="1:23" ht="21" customHeight="1" outlineLevel="7" x14ac:dyDescent="0.2">
      <c r="A323" s="2">
        <v>254</v>
      </c>
      <c r="B323" s="3" t="s">
        <v>998</v>
      </c>
      <c r="C323" s="43" t="s">
        <v>999</v>
      </c>
      <c r="D323" s="43"/>
      <c r="E323" s="43"/>
      <c r="F323" s="43"/>
      <c r="G323" s="4" t="s">
        <v>1000</v>
      </c>
      <c r="H323" s="5"/>
      <c r="I323" s="6">
        <v>12</v>
      </c>
      <c r="J323" s="6">
        <v>3</v>
      </c>
      <c r="K323" s="2">
        <v>1</v>
      </c>
      <c r="L323" s="7">
        <v>359.61</v>
      </c>
      <c r="M323" s="8"/>
      <c r="N323" s="9">
        <f t="shared" ref="N323:N329" si="13">L323*M323</f>
        <v>0</v>
      </c>
      <c r="O323" s="10">
        <f>0.123*M323</f>
        <v>0</v>
      </c>
      <c r="P323" s="11">
        <f>0.00126*M323</f>
        <v>0</v>
      </c>
      <c r="Q323" s="12"/>
      <c r="R323" s="13" t="s">
        <v>1001</v>
      </c>
      <c r="S323" s="13" t="s">
        <v>151</v>
      </c>
      <c r="T323" s="14"/>
      <c r="U323" s="3" t="str">
        <f>HYPERLINK("https://redcat-toys.ru/api/getInfo/image/3778551d-c4f7-11eb-a206-ac1f6b442185")</f>
        <v>https://redcat-toys.ru/api/getInfo/image/3778551d-c4f7-11eb-a206-ac1f6b442185</v>
      </c>
      <c r="V323" s="3" t="s">
        <v>1002</v>
      </c>
      <c r="W323" s="3" t="s">
        <v>178</v>
      </c>
    </row>
    <row r="324" spans="1:23" ht="21" customHeight="1" outlineLevel="7" x14ac:dyDescent="0.2">
      <c r="A324" s="2">
        <v>255</v>
      </c>
      <c r="B324" s="3" t="s">
        <v>1003</v>
      </c>
      <c r="C324" s="43" t="s">
        <v>1004</v>
      </c>
      <c r="D324" s="43"/>
      <c r="E324" s="43"/>
      <c r="F324" s="43"/>
      <c r="G324" s="4" t="s">
        <v>1005</v>
      </c>
      <c r="H324" s="5"/>
      <c r="I324" s="6">
        <v>24</v>
      </c>
      <c r="J324" s="6">
        <v>2</v>
      </c>
      <c r="K324" s="2">
        <v>1</v>
      </c>
      <c r="L324" s="7">
        <v>776.92</v>
      </c>
      <c r="M324" s="8"/>
      <c r="N324" s="9">
        <f t="shared" si="13"/>
        <v>0</v>
      </c>
      <c r="O324" s="15">
        <f>0.77*M324</f>
        <v>0</v>
      </c>
      <c r="P324" s="16">
        <f>0.0028*M324</f>
        <v>0</v>
      </c>
      <c r="Q324" s="12"/>
      <c r="R324" s="13" t="s">
        <v>1006</v>
      </c>
      <c r="S324" s="13" t="s">
        <v>151</v>
      </c>
      <c r="T324" s="14"/>
      <c r="U324" s="3" t="str">
        <f>HYPERLINK("https://redcat-toys.ru/api/getInfo/image/868dbfb5-9847-11f0-a285-00155d82e908")</f>
        <v>https://redcat-toys.ru/api/getInfo/image/868dbfb5-9847-11f0-a285-00155d82e908</v>
      </c>
      <c r="V324" s="3" t="s">
        <v>1007</v>
      </c>
      <c r="W324" s="3" t="s">
        <v>178</v>
      </c>
    </row>
    <row r="325" spans="1:23" ht="21" customHeight="1" outlineLevel="7" x14ac:dyDescent="0.2">
      <c r="A325" s="2">
        <v>256</v>
      </c>
      <c r="B325" s="3" t="s">
        <v>1008</v>
      </c>
      <c r="C325" s="43" t="s">
        <v>1009</v>
      </c>
      <c r="D325" s="43"/>
      <c r="E325" s="43"/>
      <c r="F325" s="43"/>
      <c r="G325" s="4" t="s">
        <v>1010</v>
      </c>
      <c r="H325" s="5"/>
      <c r="I325" s="6">
        <v>4</v>
      </c>
      <c r="J325" s="6">
        <v>1</v>
      </c>
      <c r="K325" s="2">
        <v>1</v>
      </c>
      <c r="L325" s="32">
        <v>2762.66</v>
      </c>
      <c r="M325" s="8"/>
      <c r="N325" s="9">
        <f t="shared" si="13"/>
        <v>0</v>
      </c>
      <c r="O325" s="10">
        <f>1.726*M325</f>
        <v>0</v>
      </c>
      <c r="P325" s="11">
        <f>0.01998*M325</f>
        <v>0</v>
      </c>
      <c r="Q325" s="12"/>
      <c r="R325" s="13" t="s">
        <v>1011</v>
      </c>
      <c r="S325" s="13" t="s">
        <v>151</v>
      </c>
      <c r="T325" s="14"/>
      <c r="U325" s="3" t="str">
        <f>HYPERLINK("https://redcat-toys.ru/api/getInfo/image/e87c8bca-c4f6-11eb-a206-ac1f6b442185")</f>
        <v>https://redcat-toys.ru/api/getInfo/image/e87c8bca-c4f6-11eb-a206-ac1f6b442185</v>
      </c>
      <c r="V325" s="3" t="s">
        <v>1012</v>
      </c>
      <c r="W325" s="3" t="s">
        <v>178</v>
      </c>
    </row>
    <row r="326" spans="1:23" ht="21" customHeight="1" outlineLevel="7" x14ac:dyDescent="0.2">
      <c r="A326" s="2">
        <v>257</v>
      </c>
      <c r="B326" s="3" t="s">
        <v>1013</v>
      </c>
      <c r="C326" s="43" t="s">
        <v>1014</v>
      </c>
      <c r="D326" s="43"/>
      <c r="E326" s="43"/>
      <c r="F326" s="43"/>
      <c r="G326" s="4" t="s">
        <v>1015</v>
      </c>
      <c r="H326" s="5"/>
      <c r="I326" s="6">
        <v>1</v>
      </c>
      <c r="J326" s="6">
        <v>2</v>
      </c>
      <c r="K326" s="2">
        <v>1</v>
      </c>
      <c r="L326" s="32">
        <v>7999.9</v>
      </c>
      <c r="M326" s="8"/>
      <c r="N326" s="9">
        <f t="shared" si="13"/>
        <v>0</v>
      </c>
      <c r="O326" s="10">
        <f>5.581*M326</f>
        <v>0</v>
      </c>
      <c r="P326" s="11">
        <f>0.09037*M326</f>
        <v>0</v>
      </c>
      <c r="Q326" s="12"/>
      <c r="R326" s="13" t="s">
        <v>1016</v>
      </c>
      <c r="S326" s="13" t="s">
        <v>151</v>
      </c>
      <c r="T326" s="14"/>
      <c r="U326" s="3" t="str">
        <f>HYPERLINK("https://redcat-toys.ru/api/getInfo/image/e5023118-cdbb-11eb-a209-ac1f6b442185")</f>
        <v>https://redcat-toys.ru/api/getInfo/image/e5023118-cdbb-11eb-a209-ac1f6b442185</v>
      </c>
      <c r="V326" s="3" t="s">
        <v>1017</v>
      </c>
      <c r="W326" s="3" t="s">
        <v>178</v>
      </c>
    </row>
    <row r="327" spans="1:23" ht="21" customHeight="1" outlineLevel="7" x14ac:dyDescent="0.2">
      <c r="A327" s="2">
        <v>258</v>
      </c>
      <c r="B327" s="3" t="s">
        <v>1018</v>
      </c>
      <c r="C327" s="43" t="s">
        <v>1019</v>
      </c>
      <c r="D327" s="43"/>
      <c r="E327" s="43"/>
      <c r="F327" s="43"/>
      <c r="G327" s="4" t="s">
        <v>1020</v>
      </c>
      <c r="H327" s="5"/>
      <c r="I327" s="6">
        <v>1</v>
      </c>
      <c r="J327" s="6">
        <v>1</v>
      </c>
      <c r="K327" s="2">
        <v>1</v>
      </c>
      <c r="L327" s="32">
        <v>23261.64</v>
      </c>
      <c r="M327" s="8"/>
      <c r="N327" s="9">
        <f t="shared" si="13"/>
        <v>0</v>
      </c>
      <c r="O327" s="34">
        <f>16.7*M327</f>
        <v>0</v>
      </c>
      <c r="P327" s="11">
        <f>0.24022*M327</f>
        <v>0</v>
      </c>
      <c r="Q327" s="12"/>
      <c r="R327" s="13" t="s">
        <v>1021</v>
      </c>
      <c r="S327" s="13" t="s">
        <v>151</v>
      </c>
      <c r="T327" s="14"/>
      <c r="U327" s="3" t="str">
        <f>HYPERLINK("https://redcat-toys.ru/api/getInfo/image/ab239d9c-c50b-11eb-a206-ac1f6b442185")</f>
        <v>https://redcat-toys.ru/api/getInfo/image/ab239d9c-c50b-11eb-a206-ac1f6b442185</v>
      </c>
      <c r="V327" s="3" t="s">
        <v>1022</v>
      </c>
      <c r="W327" s="3" t="s">
        <v>178</v>
      </c>
    </row>
    <row r="328" spans="1:23" ht="21" customHeight="1" outlineLevel="7" x14ac:dyDescent="0.2">
      <c r="A328" s="2">
        <v>259</v>
      </c>
      <c r="B328" s="3" t="s">
        <v>1023</v>
      </c>
      <c r="C328" s="43" t="s">
        <v>1024</v>
      </c>
      <c r="D328" s="43"/>
      <c r="E328" s="43"/>
      <c r="F328" s="43"/>
      <c r="G328" s="4" t="s">
        <v>1025</v>
      </c>
      <c r="H328" s="5"/>
      <c r="I328" s="6">
        <v>1</v>
      </c>
      <c r="J328" s="6">
        <v>1</v>
      </c>
      <c r="K328" s="2">
        <v>1</v>
      </c>
      <c r="L328" s="32">
        <v>15922.58</v>
      </c>
      <c r="M328" s="8"/>
      <c r="N328" s="9">
        <f t="shared" si="13"/>
        <v>0</v>
      </c>
      <c r="O328" s="10">
        <f>11.739*M328</f>
        <v>0</v>
      </c>
      <c r="P328" s="11">
        <f>0.13444*M328</f>
        <v>0</v>
      </c>
      <c r="Q328" s="12"/>
      <c r="R328" s="13"/>
      <c r="S328" s="13" t="s">
        <v>151</v>
      </c>
      <c r="T328" s="14"/>
      <c r="U328" s="3" t="str">
        <f>HYPERLINK("https://redcat-toys.ru/api/getInfo/image/d3064266-cdbd-11eb-a209-ac1f6b442185")</f>
        <v>https://redcat-toys.ru/api/getInfo/image/d3064266-cdbd-11eb-a209-ac1f6b442185</v>
      </c>
      <c r="V328" s="3" t="s">
        <v>1026</v>
      </c>
      <c r="W328" s="3" t="s">
        <v>178</v>
      </c>
    </row>
    <row r="329" spans="1:23" ht="21" customHeight="1" outlineLevel="7" x14ac:dyDescent="0.2">
      <c r="A329" s="2">
        <v>260</v>
      </c>
      <c r="B329" s="3" t="s">
        <v>1027</v>
      </c>
      <c r="C329" s="43" t="s">
        <v>1028</v>
      </c>
      <c r="D329" s="43"/>
      <c r="E329" s="43"/>
      <c r="F329" s="43"/>
      <c r="G329" s="4" t="s">
        <v>1029</v>
      </c>
      <c r="H329" s="5"/>
      <c r="I329" s="6">
        <v>1</v>
      </c>
      <c r="J329" s="6">
        <v>4</v>
      </c>
      <c r="K329" s="2">
        <v>1</v>
      </c>
      <c r="L329" s="32">
        <v>18543.349999999999</v>
      </c>
      <c r="M329" s="8"/>
      <c r="N329" s="9">
        <f t="shared" si="13"/>
        <v>0</v>
      </c>
      <c r="O329" s="10">
        <f>13.971*M329</f>
        <v>0</v>
      </c>
      <c r="P329" s="11">
        <f>0.13068*M329</f>
        <v>0</v>
      </c>
      <c r="Q329" s="12"/>
      <c r="R329" s="13" t="s">
        <v>1030</v>
      </c>
      <c r="S329" s="13" t="s">
        <v>151</v>
      </c>
      <c r="T329" s="14"/>
      <c r="U329" s="3" t="str">
        <f>HYPERLINK("https://redcat-toys.ru/api/getInfo/image/0fd3057d-cdbe-11eb-a209-ac1f6b442185")</f>
        <v>https://redcat-toys.ru/api/getInfo/image/0fd3057d-cdbe-11eb-a209-ac1f6b442185</v>
      </c>
      <c r="V329" s="3" t="s">
        <v>1026</v>
      </c>
      <c r="W329" s="3" t="s">
        <v>178</v>
      </c>
    </row>
    <row r="330" spans="1:23" ht="23.1" customHeight="1" outlineLevel="6" x14ac:dyDescent="0.2">
      <c r="A330" s="47" t="s">
        <v>1031</v>
      </c>
      <c r="B330" s="47"/>
      <c r="C330" s="47"/>
      <c r="D330" s="47"/>
      <c r="E330" s="47"/>
      <c r="F330" s="47"/>
    </row>
    <row r="331" spans="1:23" ht="21" customHeight="1" outlineLevel="7" x14ac:dyDescent="0.2">
      <c r="A331" s="2">
        <v>261</v>
      </c>
      <c r="B331" s="3" t="s">
        <v>1032</v>
      </c>
      <c r="C331" s="43" t="s">
        <v>1033</v>
      </c>
      <c r="D331" s="43"/>
      <c r="E331" s="43"/>
      <c r="F331" s="43"/>
      <c r="G331" s="4" t="s">
        <v>1034</v>
      </c>
      <c r="H331" s="5"/>
      <c r="I331" s="6">
        <v>4</v>
      </c>
      <c r="J331" s="6">
        <v>1</v>
      </c>
      <c r="K331" s="2">
        <v>1</v>
      </c>
      <c r="L331" s="32">
        <v>3893.63</v>
      </c>
      <c r="M331" s="8"/>
      <c r="N331" s="9">
        <f>L331*M331</f>
        <v>0</v>
      </c>
      <c r="O331" s="10">
        <f>3.172*M331</f>
        <v>0</v>
      </c>
      <c r="P331" s="11">
        <f>0.03993*M331</f>
        <v>0</v>
      </c>
      <c r="Q331" s="12"/>
      <c r="R331" s="13" t="s">
        <v>1035</v>
      </c>
      <c r="S331" s="13" t="s">
        <v>151</v>
      </c>
      <c r="T331" s="14"/>
      <c r="U331" s="3" t="str">
        <f>HYPERLINK("https://redcat-toys.ru/api/getInfo/image/143c66b2-cdc2-11eb-a209-ac1f6b442185")</f>
        <v>https://redcat-toys.ru/api/getInfo/image/143c66b2-cdc2-11eb-a209-ac1f6b442185</v>
      </c>
      <c r="V331" s="3" t="s">
        <v>1036</v>
      </c>
      <c r="W331" s="3" t="s">
        <v>178</v>
      </c>
    </row>
    <row r="332" spans="1:23" ht="21" customHeight="1" outlineLevel="7" x14ac:dyDescent="0.2">
      <c r="A332" s="2">
        <v>262</v>
      </c>
      <c r="B332" s="3" t="s">
        <v>1037</v>
      </c>
      <c r="C332" s="43" t="s">
        <v>1038</v>
      </c>
      <c r="D332" s="43"/>
      <c r="E332" s="43"/>
      <c r="F332" s="43"/>
      <c r="G332" s="4" t="s">
        <v>1039</v>
      </c>
      <c r="H332" s="5"/>
      <c r="I332" s="6">
        <v>1</v>
      </c>
      <c r="J332" s="6">
        <v>2</v>
      </c>
      <c r="K332" s="2">
        <v>1</v>
      </c>
      <c r="L332" s="32">
        <v>12225.96</v>
      </c>
      <c r="M332" s="8"/>
      <c r="N332" s="9">
        <f>L332*M332</f>
        <v>0</v>
      </c>
      <c r="O332" s="10">
        <f>3.916*M332</f>
        <v>0</v>
      </c>
      <c r="P332" s="16">
        <f>0.0287*M332</f>
        <v>0</v>
      </c>
      <c r="Q332" s="12"/>
      <c r="R332" s="13" t="s">
        <v>1040</v>
      </c>
      <c r="S332" s="13" t="s">
        <v>151</v>
      </c>
      <c r="T332" s="14"/>
      <c r="U332" s="3" t="str">
        <f>HYPERLINK("https://redcat-toys.ru/api/getInfo/image/c6c7fce4-8ef1-11f0-a284-00155d82e908")</f>
        <v>https://redcat-toys.ru/api/getInfo/image/c6c7fce4-8ef1-11f0-a284-00155d82e908</v>
      </c>
      <c r="V332" s="3" t="s">
        <v>1041</v>
      </c>
      <c r="W332" s="3" t="s">
        <v>178</v>
      </c>
    </row>
    <row r="333" spans="1:23" ht="21" customHeight="1" outlineLevel="7" x14ac:dyDescent="0.2">
      <c r="A333" s="2">
        <v>263</v>
      </c>
      <c r="B333" s="3" t="s">
        <v>1042</v>
      </c>
      <c r="C333" s="43" t="s">
        <v>1043</v>
      </c>
      <c r="D333" s="43"/>
      <c r="E333" s="43"/>
      <c r="F333" s="43"/>
      <c r="G333" s="4" t="s">
        <v>1044</v>
      </c>
      <c r="H333" s="5"/>
      <c r="I333" s="6">
        <v>12</v>
      </c>
      <c r="J333" s="6">
        <v>86</v>
      </c>
      <c r="K333" s="2">
        <v>1</v>
      </c>
      <c r="L333" s="32">
        <v>1150.98</v>
      </c>
      <c r="M333" s="8"/>
      <c r="N333" s="9">
        <f>L333*M333</f>
        <v>0</v>
      </c>
      <c r="O333" s="10">
        <f>0.423*M333</f>
        <v>0</v>
      </c>
      <c r="P333" s="16">
        <f>0.0087*M333</f>
        <v>0</v>
      </c>
      <c r="Q333" s="12"/>
      <c r="R333" s="13" t="s">
        <v>1045</v>
      </c>
      <c r="S333" s="13" t="s">
        <v>151</v>
      </c>
      <c r="T333" s="14"/>
      <c r="U333" s="3" t="str">
        <f>HYPERLINK("https://redcat-toys.ru/api/getInfo/image/55f12ab8-8eee-11f0-a284-00155d82e908")</f>
        <v>https://redcat-toys.ru/api/getInfo/image/55f12ab8-8eee-11f0-a284-00155d82e908</v>
      </c>
      <c r="V333" s="3" t="s">
        <v>1046</v>
      </c>
      <c r="W333" s="3" t="s">
        <v>178</v>
      </c>
    </row>
    <row r="334" spans="1:23" ht="21" customHeight="1" outlineLevel="7" x14ac:dyDescent="0.2">
      <c r="A334" s="2">
        <v>264</v>
      </c>
      <c r="B334" s="3" t="s">
        <v>1047</v>
      </c>
      <c r="C334" s="43" t="s">
        <v>1048</v>
      </c>
      <c r="D334" s="43"/>
      <c r="E334" s="43"/>
      <c r="F334" s="43"/>
      <c r="G334" s="4" t="s">
        <v>1049</v>
      </c>
      <c r="H334" s="5"/>
      <c r="I334" s="6">
        <v>12</v>
      </c>
      <c r="J334" s="6">
        <v>1</v>
      </c>
      <c r="K334" s="2">
        <v>1</v>
      </c>
      <c r="L334" s="32">
        <v>1007.83</v>
      </c>
      <c r="M334" s="8"/>
      <c r="N334" s="9">
        <f>L334*M334</f>
        <v>0</v>
      </c>
      <c r="O334" s="10">
        <f>0.375*M334</f>
        <v>0</v>
      </c>
      <c r="P334" s="11">
        <f>0.01004*M334</f>
        <v>0</v>
      </c>
      <c r="Q334" s="12"/>
      <c r="R334" s="13" t="s">
        <v>1050</v>
      </c>
      <c r="S334" s="13" t="s">
        <v>151</v>
      </c>
      <c r="T334" s="14"/>
      <c r="U334" s="3" t="str">
        <f>HYPERLINK("https://redcat-toys.ru/api/getInfo/image/f7cbd072-f3ef-11ea-a254-ac1f6b442184")</f>
        <v>https://redcat-toys.ru/api/getInfo/image/f7cbd072-f3ef-11ea-a254-ac1f6b442184</v>
      </c>
      <c r="V334" s="3" t="s">
        <v>1051</v>
      </c>
      <c r="W334" s="3" t="s">
        <v>178</v>
      </c>
    </row>
    <row r="335" spans="1:23" ht="23.1" customHeight="1" outlineLevel="5" x14ac:dyDescent="0.2">
      <c r="A335" s="46" t="s">
        <v>1052</v>
      </c>
      <c r="B335" s="46"/>
      <c r="C335" s="46"/>
      <c r="D335" s="46"/>
      <c r="E335" s="46"/>
      <c r="F335" s="46"/>
    </row>
    <row r="336" spans="1:23" ht="21" customHeight="1" outlineLevel="6" x14ac:dyDescent="0.2">
      <c r="A336" s="2">
        <v>265</v>
      </c>
      <c r="B336" s="3" t="s">
        <v>1053</v>
      </c>
      <c r="C336" s="43" t="s">
        <v>1054</v>
      </c>
      <c r="D336" s="43"/>
      <c r="E336" s="43"/>
      <c r="F336" s="43"/>
      <c r="G336" s="4" t="s">
        <v>1055</v>
      </c>
      <c r="H336" s="5"/>
      <c r="I336" s="6">
        <v>8</v>
      </c>
      <c r="J336" s="6">
        <v>36</v>
      </c>
      <c r="K336" s="2">
        <v>1</v>
      </c>
      <c r="L336" s="32">
        <v>1395.5</v>
      </c>
      <c r="M336" s="8"/>
      <c r="N336" s="9">
        <f t="shared" ref="N336:N348" si="14">L336*M336</f>
        <v>0</v>
      </c>
      <c r="O336" s="10">
        <f>1.552*M336</f>
        <v>0</v>
      </c>
      <c r="P336" s="11">
        <f>0.00353*M336</f>
        <v>0</v>
      </c>
      <c r="Q336" s="12"/>
      <c r="R336" s="13" t="s">
        <v>1056</v>
      </c>
      <c r="S336" s="13" t="s">
        <v>151</v>
      </c>
      <c r="T336" s="14"/>
      <c r="U336" s="3"/>
      <c r="V336" s="3" t="s">
        <v>1057</v>
      </c>
      <c r="W336" s="3" t="s">
        <v>178</v>
      </c>
    </row>
    <row r="337" spans="1:23" ht="21" customHeight="1" outlineLevel="6" x14ac:dyDescent="0.2">
      <c r="A337" s="2">
        <v>266</v>
      </c>
      <c r="B337" s="3" t="s">
        <v>1058</v>
      </c>
      <c r="C337" s="43" t="s">
        <v>1059</v>
      </c>
      <c r="D337" s="43"/>
      <c r="E337" s="43"/>
      <c r="F337" s="43"/>
      <c r="G337" s="4" t="s">
        <v>1060</v>
      </c>
      <c r="H337" s="5"/>
      <c r="I337" s="6">
        <v>8</v>
      </c>
      <c r="J337" s="6">
        <v>49</v>
      </c>
      <c r="K337" s="2">
        <v>1</v>
      </c>
      <c r="L337" s="32">
        <v>1015.57</v>
      </c>
      <c r="M337" s="8"/>
      <c r="N337" s="9">
        <f t="shared" si="14"/>
        <v>0</v>
      </c>
      <c r="O337" s="10">
        <f>0.717*M337</f>
        <v>0</v>
      </c>
      <c r="P337" s="11">
        <f>0.00277*M337</f>
        <v>0</v>
      </c>
      <c r="Q337" s="12"/>
      <c r="R337" s="13" t="s">
        <v>1061</v>
      </c>
      <c r="S337" s="13" t="s">
        <v>151</v>
      </c>
      <c r="T337" s="14"/>
      <c r="U337" s="3" t="str">
        <f>HYPERLINK("https://redcat-toys.ru/api/getInfo/image/fe3a344d-8e34-11f0-a284-00155d82e908")</f>
        <v>https://redcat-toys.ru/api/getInfo/image/fe3a344d-8e34-11f0-a284-00155d82e908</v>
      </c>
      <c r="V337" s="3" t="s">
        <v>1062</v>
      </c>
      <c r="W337" s="3" t="s">
        <v>178</v>
      </c>
    </row>
    <row r="338" spans="1:23" ht="21" customHeight="1" outlineLevel="6" x14ac:dyDescent="0.2">
      <c r="A338" s="2">
        <v>267</v>
      </c>
      <c r="B338" s="3" t="s">
        <v>1063</v>
      </c>
      <c r="C338" s="43" t="s">
        <v>1064</v>
      </c>
      <c r="D338" s="43"/>
      <c r="E338" s="43"/>
      <c r="F338" s="43"/>
      <c r="G338" s="4" t="s">
        <v>1065</v>
      </c>
      <c r="H338" s="5"/>
      <c r="I338" s="6">
        <v>12</v>
      </c>
      <c r="J338" s="6">
        <v>153</v>
      </c>
      <c r="K338" s="2">
        <v>1</v>
      </c>
      <c r="L338" s="7">
        <v>741.73</v>
      </c>
      <c r="M338" s="8"/>
      <c r="N338" s="9">
        <f t="shared" si="14"/>
        <v>0</v>
      </c>
      <c r="O338" s="10">
        <f>0.516*M338</f>
        <v>0</v>
      </c>
      <c r="P338" s="11">
        <f>0.00177*M338</f>
        <v>0</v>
      </c>
      <c r="Q338" s="12"/>
      <c r="R338" s="13" t="s">
        <v>1066</v>
      </c>
      <c r="S338" s="13" t="s">
        <v>151</v>
      </c>
      <c r="T338" s="14"/>
      <c r="U338" s="3" t="str">
        <f>HYPERLINK("https://redcat-toys.ru/api/getInfo/image/6b62d2b4-8e33-11f0-a284-00155d82e908")</f>
        <v>https://redcat-toys.ru/api/getInfo/image/6b62d2b4-8e33-11f0-a284-00155d82e908</v>
      </c>
      <c r="V338" s="3" t="s">
        <v>1067</v>
      </c>
      <c r="W338" s="3" t="s">
        <v>178</v>
      </c>
    </row>
    <row r="339" spans="1:23" ht="21" customHeight="1" outlineLevel="6" x14ac:dyDescent="0.2">
      <c r="A339" s="2">
        <v>268</v>
      </c>
      <c r="B339" s="3" t="s">
        <v>1068</v>
      </c>
      <c r="C339" s="43" t="s">
        <v>1069</v>
      </c>
      <c r="D339" s="43"/>
      <c r="E339" s="43"/>
      <c r="F339" s="43"/>
      <c r="G339" s="4" t="s">
        <v>1070</v>
      </c>
      <c r="H339" s="5"/>
      <c r="I339" s="6">
        <v>4</v>
      </c>
      <c r="J339" s="6">
        <v>1</v>
      </c>
      <c r="K339" s="2">
        <v>1</v>
      </c>
      <c r="L339" s="32">
        <v>4036.56</v>
      </c>
      <c r="M339" s="8"/>
      <c r="N339" s="9">
        <f t="shared" si="14"/>
        <v>0</v>
      </c>
      <c r="O339" s="10">
        <f>2.785*M339</f>
        <v>0</v>
      </c>
      <c r="P339" s="11">
        <f>0.03102*M339</f>
        <v>0</v>
      </c>
      <c r="Q339" s="12"/>
      <c r="R339" s="13" t="s">
        <v>1071</v>
      </c>
      <c r="S339" s="13" t="s">
        <v>151</v>
      </c>
      <c r="T339" s="14"/>
      <c r="U339" s="3" t="str">
        <f>HYPERLINK("https://redcat-toys.ru/api/getInfo/image/ad1a43af-2d16-11ee-a23e-00155d82e902")</f>
        <v>https://redcat-toys.ru/api/getInfo/image/ad1a43af-2d16-11ee-a23e-00155d82e902</v>
      </c>
      <c r="V339" s="3" t="s">
        <v>1072</v>
      </c>
      <c r="W339" s="3" t="s">
        <v>178</v>
      </c>
    </row>
    <row r="340" spans="1:23" ht="21" customHeight="1" outlineLevel="6" x14ac:dyDescent="0.2">
      <c r="A340" s="2">
        <v>269</v>
      </c>
      <c r="B340" s="3" t="s">
        <v>1073</v>
      </c>
      <c r="C340" s="43" t="s">
        <v>1074</v>
      </c>
      <c r="D340" s="43"/>
      <c r="E340" s="43"/>
      <c r="F340" s="43"/>
      <c r="G340" s="4" t="s">
        <v>1075</v>
      </c>
      <c r="H340" s="5"/>
      <c r="I340" s="6">
        <v>12</v>
      </c>
      <c r="J340" s="6">
        <v>162</v>
      </c>
      <c r="K340" s="2">
        <v>1</v>
      </c>
      <c r="L340" s="7">
        <v>474.41</v>
      </c>
      <c r="M340" s="8"/>
      <c r="N340" s="9">
        <f t="shared" si="14"/>
        <v>0</v>
      </c>
      <c r="O340" s="10">
        <f>0.547*M340</f>
        <v>0</v>
      </c>
      <c r="P340" s="11">
        <f>0.00332*M340</f>
        <v>0</v>
      </c>
      <c r="Q340" s="12"/>
      <c r="R340" s="13" t="s">
        <v>1076</v>
      </c>
      <c r="S340" s="13" t="s">
        <v>151</v>
      </c>
      <c r="T340" s="14"/>
      <c r="U340" s="3" t="str">
        <f>HYPERLINK("https://redcat-toys.ru/api/getInfo/image/7816b17f-638d-11ef-a265-00155d82e908")</f>
        <v>https://redcat-toys.ru/api/getInfo/image/7816b17f-638d-11ef-a265-00155d82e908</v>
      </c>
      <c r="V340" s="3" t="s">
        <v>1077</v>
      </c>
      <c r="W340" s="3" t="s">
        <v>178</v>
      </c>
    </row>
    <row r="341" spans="1:23" ht="21" customHeight="1" outlineLevel="6" x14ac:dyDescent="0.2">
      <c r="A341" s="2">
        <v>270</v>
      </c>
      <c r="B341" s="3" t="s">
        <v>1078</v>
      </c>
      <c r="C341" s="43" t="s">
        <v>1079</v>
      </c>
      <c r="D341" s="43"/>
      <c r="E341" s="43"/>
      <c r="F341" s="43"/>
      <c r="G341" s="4" t="s">
        <v>1080</v>
      </c>
      <c r="H341" s="5"/>
      <c r="I341" s="6">
        <v>12</v>
      </c>
      <c r="J341" s="9" t="s">
        <v>36</v>
      </c>
      <c r="K341" s="2">
        <v>3</v>
      </c>
      <c r="L341" s="7">
        <v>224.15</v>
      </c>
      <c r="M341" s="8"/>
      <c r="N341" s="9">
        <f t="shared" si="14"/>
        <v>0</v>
      </c>
      <c r="O341" s="10">
        <f>0.403*M341</f>
        <v>0</v>
      </c>
      <c r="P341" s="16">
        <f>0.0027*M341</f>
        <v>0</v>
      </c>
      <c r="Q341" s="12"/>
      <c r="R341" s="13" t="s">
        <v>1081</v>
      </c>
      <c r="S341" s="13" t="s">
        <v>151</v>
      </c>
      <c r="T341" s="14"/>
      <c r="U341" s="3" t="str">
        <f>HYPERLINK("https://redcat-toys.ru/api/getInfo/image/74ffa800-f10a-11ea-a254-ac1f6b442184")</f>
        <v>https://redcat-toys.ru/api/getInfo/image/74ffa800-f10a-11ea-a254-ac1f6b442184</v>
      </c>
      <c r="V341" s="3" t="s">
        <v>1082</v>
      </c>
      <c r="W341" s="3" t="s">
        <v>178</v>
      </c>
    </row>
    <row r="342" spans="1:23" ht="21" customHeight="1" outlineLevel="6" x14ac:dyDescent="0.2">
      <c r="A342" s="2">
        <v>271</v>
      </c>
      <c r="B342" s="3" t="s">
        <v>1078</v>
      </c>
      <c r="C342" s="43" t="s">
        <v>1079</v>
      </c>
      <c r="D342" s="43"/>
      <c r="E342" s="43"/>
      <c r="F342" s="43"/>
      <c r="G342" s="4" t="s">
        <v>1080</v>
      </c>
      <c r="H342" s="5"/>
      <c r="I342" s="6">
        <v>24</v>
      </c>
      <c r="J342" s="9" t="s">
        <v>36</v>
      </c>
      <c r="K342" s="2">
        <v>3</v>
      </c>
      <c r="L342" s="7">
        <v>224.15</v>
      </c>
      <c r="M342" s="8"/>
      <c r="N342" s="9">
        <f t="shared" si="14"/>
        <v>0</v>
      </c>
      <c r="O342" s="10">
        <f>0.403*M342</f>
        <v>0</v>
      </c>
      <c r="P342" s="16">
        <f>0.0027*M342</f>
        <v>0</v>
      </c>
      <c r="Q342" s="12"/>
      <c r="R342" s="13" t="s">
        <v>1081</v>
      </c>
      <c r="S342" s="13" t="s">
        <v>151</v>
      </c>
      <c r="T342" s="14"/>
      <c r="U342" s="3" t="str">
        <f>HYPERLINK("https://redcat-toys.ru/api/getInfo/image/74ffa800-f10a-11ea-a254-ac1f6b442184")</f>
        <v>https://redcat-toys.ru/api/getInfo/image/74ffa800-f10a-11ea-a254-ac1f6b442184</v>
      </c>
      <c r="V342" s="3" t="s">
        <v>1082</v>
      </c>
      <c r="W342" s="3" t="s">
        <v>178</v>
      </c>
    </row>
    <row r="343" spans="1:23" ht="21" customHeight="1" outlineLevel="6" x14ac:dyDescent="0.2">
      <c r="A343" s="2">
        <v>272</v>
      </c>
      <c r="B343" s="3" t="s">
        <v>1078</v>
      </c>
      <c r="C343" s="43" t="s">
        <v>1079</v>
      </c>
      <c r="D343" s="43"/>
      <c r="E343" s="43"/>
      <c r="F343" s="43"/>
      <c r="G343" s="4" t="s">
        <v>1080</v>
      </c>
      <c r="H343" s="5"/>
      <c r="I343" s="6">
        <v>24</v>
      </c>
      <c r="J343" s="9" t="s">
        <v>36</v>
      </c>
      <c r="K343" s="2">
        <v>3</v>
      </c>
      <c r="L343" s="7">
        <v>224.15</v>
      </c>
      <c r="M343" s="8"/>
      <c r="N343" s="9">
        <f t="shared" si="14"/>
        <v>0</v>
      </c>
      <c r="O343" s="10">
        <f>0.403*M343</f>
        <v>0</v>
      </c>
      <c r="P343" s="16">
        <f>0.0027*M343</f>
        <v>0</v>
      </c>
      <c r="Q343" s="12"/>
      <c r="R343" s="13" t="s">
        <v>1081</v>
      </c>
      <c r="S343" s="13" t="s">
        <v>151</v>
      </c>
      <c r="T343" s="14"/>
      <c r="U343" s="3" t="str">
        <f>HYPERLINK("https://redcat-toys.ru/api/getInfo/image/74ffa800-f10a-11ea-a254-ac1f6b442184")</f>
        <v>https://redcat-toys.ru/api/getInfo/image/74ffa800-f10a-11ea-a254-ac1f6b442184</v>
      </c>
      <c r="V343" s="3" t="s">
        <v>1082</v>
      </c>
      <c r="W343" s="3" t="s">
        <v>178</v>
      </c>
    </row>
    <row r="344" spans="1:23" ht="21" customHeight="1" outlineLevel="6" x14ac:dyDescent="0.2">
      <c r="A344" s="2">
        <v>273</v>
      </c>
      <c r="B344" s="3" t="s">
        <v>1083</v>
      </c>
      <c r="C344" s="43" t="s">
        <v>1084</v>
      </c>
      <c r="D344" s="43"/>
      <c r="E344" s="43"/>
      <c r="F344" s="43"/>
      <c r="G344" s="4" t="s">
        <v>1085</v>
      </c>
      <c r="H344" s="5"/>
      <c r="I344" s="6">
        <v>8</v>
      </c>
      <c r="J344" s="6">
        <v>8</v>
      </c>
      <c r="K344" s="2">
        <v>1</v>
      </c>
      <c r="L344" s="32">
        <v>3943.63</v>
      </c>
      <c r="M344" s="8"/>
      <c r="N344" s="9">
        <f t="shared" si="14"/>
        <v>0</v>
      </c>
      <c r="O344" s="15">
        <f>0.79*M344</f>
        <v>0</v>
      </c>
      <c r="P344" s="11">
        <f>0.00273*M344</f>
        <v>0</v>
      </c>
      <c r="Q344" s="12"/>
      <c r="R344" s="13" t="s">
        <v>1086</v>
      </c>
      <c r="S344" s="13" t="s">
        <v>151</v>
      </c>
      <c r="T344" s="14"/>
      <c r="U344" s="3" t="str">
        <f>HYPERLINK("https://redcat-toys.ru/api/getInfo/image/9bda5b57-638c-11ef-a265-00155d82e908")</f>
        <v>https://redcat-toys.ru/api/getInfo/image/9bda5b57-638c-11ef-a265-00155d82e908</v>
      </c>
      <c r="V344" s="3" t="s">
        <v>1087</v>
      </c>
      <c r="W344" s="3" t="s">
        <v>178</v>
      </c>
    </row>
    <row r="345" spans="1:23" ht="21" customHeight="1" outlineLevel="6" x14ac:dyDescent="0.2">
      <c r="A345" s="2">
        <v>274</v>
      </c>
      <c r="B345" s="3" t="s">
        <v>1088</v>
      </c>
      <c r="C345" s="43" t="s">
        <v>1089</v>
      </c>
      <c r="D345" s="43"/>
      <c r="E345" s="43"/>
      <c r="F345" s="43"/>
      <c r="G345" s="4" t="s">
        <v>1090</v>
      </c>
      <c r="H345" s="5"/>
      <c r="I345" s="6">
        <v>3</v>
      </c>
      <c r="J345" s="6">
        <v>1</v>
      </c>
      <c r="K345" s="2">
        <v>1</v>
      </c>
      <c r="L345" s="32">
        <v>2487.06</v>
      </c>
      <c r="M345" s="8"/>
      <c r="N345" s="9">
        <f t="shared" si="14"/>
        <v>0</v>
      </c>
      <c r="O345" s="10">
        <f>3.425*M345</f>
        <v>0</v>
      </c>
      <c r="P345" s="11">
        <f>0.00766*M345</f>
        <v>0</v>
      </c>
      <c r="Q345" s="12"/>
      <c r="R345" s="13" t="s">
        <v>1091</v>
      </c>
      <c r="S345" s="13" t="s">
        <v>151</v>
      </c>
      <c r="T345" s="14" t="s">
        <v>152</v>
      </c>
      <c r="U345" s="3" t="str">
        <f>HYPERLINK("https://redcat-toys.ru/api/getInfo/image/d629a9b4-2d20-11ee-a23e-00155d82e902")</f>
        <v>https://redcat-toys.ru/api/getInfo/image/d629a9b4-2d20-11ee-a23e-00155d82e902</v>
      </c>
      <c r="V345" s="3" t="s">
        <v>1092</v>
      </c>
      <c r="W345" s="3" t="s">
        <v>178</v>
      </c>
    </row>
    <row r="346" spans="1:23" ht="21" customHeight="1" outlineLevel="6" x14ac:dyDescent="0.2">
      <c r="A346" s="2">
        <v>275</v>
      </c>
      <c r="B346" s="3" t="s">
        <v>1093</v>
      </c>
      <c r="C346" s="43" t="s">
        <v>1094</v>
      </c>
      <c r="D346" s="43"/>
      <c r="E346" s="43"/>
      <c r="F346" s="43"/>
      <c r="G346" s="4" t="s">
        <v>1095</v>
      </c>
      <c r="H346" s="5"/>
      <c r="I346" s="6">
        <v>6</v>
      </c>
      <c r="J346" s="6">
        <v>111</v>
      </c>
      <c r="K346" s="2">
        <v>1</v>
      </c>
      <c r="L346" s="7">
        <v>711.62</v>
      </c>
      <c r="M346" s="8"/>
      <c r="N346" s="9">
        <f t="shared" si="14"/>
        <v>0</v>
      </c>
      <c r="O346" s="10">
        <f>1.049*M346</f>
        <v>0</v>
      </c>
      <c r="P346" s="11">
        <f>0.00348*M346</f>
        <v>0</v>
      </c>
      <c r="Q346" s="12"/>
      <c r="R346" s="13" t="s">
        <v>1096</v>
      </c>
      <c r="S346" s="13" t="s">
        <v>151</v>
      </c>
      <c r="T346" s="14" t="s">
        <v>152</v>
      </c>
      <c r="U346" s="3" t="str">
        <f>HYPERLINK("https://redcat-toys.ru/api/getInfo/image/3a1a4d98-f19c-11ea-a254-ac1f6b442184")</f>
        <v>https://redcat-toys.ru/api/getInfo/image/3a1a4d98-f19c-11ea-a254-ac1f6b442184</v>
      </c>
      <c r="V346" s="3" t="s">
        <v>1097</v>
      </c>
      <c r="W346" s="3" t="s">
        <v>178</v>
      </c>
    </row>
    <row r="347" spans="1:23" ht="21" customHeight="1" outlineLevel="6" x14ac:dyDescent="0.2">
      <c r="A347" s="2">
        <v>276</v>
      </c>
      <c r="B347" s="3" t="s">
        <v>1093</v>
      </c>
      <c r="C347" s="43" t="s">
        <v>1094</v>
      </c>
      <c r="D347" s="43"/>
      <c r="E347" s="43"/>
      <c r="F347" s="43"/>
      <c r="G347" s="4" t="s">
        <v>1095</v>
      </c>
      <c r="H347" s="5"/>
      <c r="I347" s="6">
        <v>12</v>
      </c>
      <c r="J347" s="6">
        <v>111</v>
      </c>
      <c r="K347" s="2">
        <v>1</v>
      </c>
      <c r="L347" s="7">
        <v>711.62</v>
      </c>
      <c r="M347" s="8"/>
      <c r="N347" s="9">
        <f t="shared" si="14"/>
        <v>0</v>
      </c>
      <c r="O347" s="10">
        <f>1.049*M347</f>
        <v>0</v>
      </c>
      <c r="P347" s="11">
        <f>0.00348*M347</f>
        <v>0</v>
      </c>
      <c r="Q347" s="12"/>
      <c r="R347" s="13" t="s">
        <v>1096</v>
      </c>
      <c r="S347" s="13" t="s">
        <v>151</v>
      </c>
      <c r="T347" s="14" t="s">
        <v>152</v>
      </c>
      <c r="U347" s="3" t="str">
        <f>HYPERLINK("https://redcat-toys.ru/api/getInfo/image/3a1a4d98-f19c-11ea-a254-ac1f6b442184")</f>
        <v>https://redcat-toys.ru/api/getInfo/image/3a1a4d98-f19c-11ea-a254-ac1f6b442184</v>
      </c>
      <c r="V347" s="3" t="s">
        <v>1097</v>
      </c>
      <c r="W347" s="3" t="s">
        <v>178</v>
      </c>
    </row>
    <row r="348" spans="1:23" ht="21" customHeight="1" outlineLevel="6" x14ac:dyDescent="0.2">
      <c r="A348" s="2">
        <v>277</v>
      </c>
      <c r="B348" s="3" t="s">
        <v>1098</v>
      </c>
      <c r="C348" s="43" t="s">
        <v>1099</v>
      </c>
      <c r="D348" s="43"/>
      <c r="E348" s="43"/>
      <c r="F348" s="43"/>
      <c r="G348" s="4" t="s">
        <v>1100</v>
      </c>
      <c r="H348" s="5"/>
      <c r="I348" s="6">
        <v>6</v>
      </c>
      <c r="J348" s="6">
        <v>2</v>
      </c>
      <c r="K348" s="2">
        <v>1</v>
      </c>
      <c r="L348" s="32">
        <v>1047.9000000000001</v>
      </c>
      <c r="M348" s="8"/>
      <c r="N348" s="9">
        <f t="shared" si="14"/>
        <v>0</v>
      </c>
      <c r="O348" s="10">
        <f>1.186*M348</f>
        <v>0</v>
      </c>
      <c r="P348" s="11">
        <f>0.00341*M348</f>
        <v>0</v>
      </c>
      <c r="Q348" s="12"/>
      <c r="R348" s="13" t="s">
        <v>1101</v>
      </c>
      <c r="S348" s="13" t="s">
        <v>151</v>
      </c>
      <c r="T348" s="14" t="s">
        <v>152</v>
      </c>
      <c r="U348" s="3" t="str">
        <f>HYPERLINK("https://redcat-toys.ru/api/getInfo/image/d79d227d-2d12-11ee-a23e-00155d82e902")</f>
        <v>https://redcat-toys.ru/api/getInfo/image/d79d227d-2d12-11ee-a23e-00155d82e902</v>
      </c>
      <c r="V348" s="3" t="s">
        <v>1102</v>
      </c>
      <c r="W348" s="3" t="s">
        <v>178</v>
      </c>
    </row>
    <row r="349" spans="1:23" ht="23.1" customHeight="1" outlineLevel="5" x14ac:dyDescent="0.2">
      <c r="A349" s="46" t="s">
        <v>1103</v>
      </c>
      <c r="B349" s="46"/>
      <c r="C349" s="46"/>
      <c r="D349" s="46"/>
      <c r="E349" s="46"/>
      <c r="F349" s="46"/>
    </row>
    <row r="350" spans="1:23" ht="21" customHeight="1" outlineLevel="6" x14ac:dyDescent="0.2">
      <c r="A350" s="2">
        <v>278</v>
      </c>
      <c r="B350" s="3" t="s">
        <v>1104</v>
      </c>
      <c r="C350" s="43" t="s">
        <v>1105</v>
      </c>
      <c r="D350" s="43"/>
      <c r="E350" s="43"/>
      <c r="F350" s="43"/>
      <c r="G350" s="4" t="s">
        <v>1106</v>
      </c>
      <c r="H350" s="5" t="s">
        <v>28</v>
      </c>
      <c r="I350" s="6">
        <v>8</v>
      </c>
      <c r="J350" s="6">
        <v>20</v>
      </c>
      <c r="K350" s="2">
        <v>1</v>
      </c>
      <c r="L350" s="7">
        <v>616.41999999999996</v>
      </c>
      <c r="M350" s="8"/>
      <c r="N350" s="9">
        <f t="shared" ref="N350:N359" si="15">L350*M350</f>
        <v>0</v>
      </c>
      <c r="O350" s="10">
        <f>0.646*M350</f>
        <v>0</v>
      </c>
      <c r="P350" s="11">
        <f>0.00215*M350</f>
        <v>0</v>
      </c>
      <c r="Q350" s="12"/>
      <c r="R350" s="13" t="s">
        <v>1107</v>
      </c>
      <c r="S350" s="13" t="s">
        <v>151</v>
      </c>
      <c r="T350" s="14"/>
      <c r="U350" s="3" t="str">
        <f>HYPERLINK("https://redcat-toys.ru/api/getInfo/image/9f9c81b0-8e35-11f0-a284-00155d82e908")</f>
        <v>https://redcat-toys.ru/api/getInfo/image/9f9c81b0-8e35-11f0-a284-00155d82e908</v>
      </c>
      <c r="V350" s="3" t="s">
        <v>1108</v>
      </c>
      <c r="W350" s="3" t="s">
        <v>32</v>
      </c>
    </row>
    <row r="351" spans="1:23" ht="21" customHeight="1" outlineLevel="6" x14ac:dyDescent="0.2">
      <c r="A351" s="2">
        <v>279</v>
      </c>
      <c r="B351" s="3" t="s">
        <v>1109</v>
      </c>
      <c r="C351" s="43" t="s">
        <v>1110</v>
      </c>
      <c r="D351" s="43"/>
      <c r="E351" s="43"/>
      <c r="F351" s="43"/>
      <c r="G351" s="4" t="s">
        <v>1111</v>
      </c>
      <c r="H351" s="5" t="s">
        <v>28</v>
      </c>
      <c r="I351" s="6">
        <v>12</v>
      </c>
      <c r="J351" s="6">
        <v>1</v>
      </c>
      <c r="K351" s="2">
        <v>1</v>
      </c>
      <c r="L351" s="7">
        <v>800.37</v>
      </c>
      <c r="M351" s="8"/>
      <c r="N351" s="9">
        <f t="shared" si="15"/>
        <v>0</v>
      </c>
      <c r="O351" s="10">
        <f>0.676*M351</f>
        <v>0</v>
      </c>
      <c r="P351" s="11">
        <f>0.00283*M351</f>
        <v>0</v>
      </c>
      <c r="Q351" s="12"/>
      <c r="R351" s="13" t="s">
        <v>1112</v>
      </c>
      <c r="S351" s="13" t="s">
        <v>151</v>
      </c>
      <c r="T351" s="14"/>
      <c r="U351" s="3" t="str">
        <f>HYPERLINK("https://redcat-toys.ru/api/getInfo/image/37fe6a02-f6b8-11ec-a213-ac1f6b442185")</f>
        <v>https://redcat-toys.ru/api/getInfo/image/37fe6a02-f6b8-11ec-a213-ac1f6b442185</v>
      </c>
      <c r="V351" s="3" t="s">
        <v>1113</v>
      </c>
      <c r="W351" s="3" t="s">
        <v>32</v>
      </c>
    </row>
    <row r="352" spans="1:23" ht="21" customHeight="1" outlineLevel="6" x14ac:dyDescent="0.2">
      <c r="A352" s="2">
        <v>280</v>
      </c>
      <c r="B352" s="3" t="s">
        <v>1114</v>
      </c>
      <c r="C352" s="43" t="s">
        <v>1115</v>
      </c>
      <c r="D352" s="43"/>
      <c r="E352" s="43"/>
      <c r="F352" s="43"/>
      <c r="G352" s="4" t="s">
        <v>1116</v>
      </c>
      <c r="H352" s="5" t="s">
        <v>28</v>
      </c>
      <c r="I352" s="6">
        <v>12</v>
      </c>
      <c r="J352" s="6">
        <v>29</v>
      </c>
      <c r="K352" s="2">
        <v>1</v>
      </c>
      <c r="L352" s="7">
        <v>604.88</v>
      </c>
      <c r="M352" s="8"/>
      <c r="N352" s="9">
        <f t="shared" si="15"/>
        <v>0</v>
      </c>
      <c r="O352" s="10">
        <f>0.623*M352</f>
        <v>0</v>
      </c>
      <c r="P352" s="11">
        <f>0.00185*M352</f>
        <v>0</v>
      </c>
      <c r="Q352" s="12"/>
      <c r="R352" s="13" t="s">
        <v>1117</v>
      </c>
      <c r="S352" s="13" t="s">
        <v>151</v>
      </c>
      <c r="T352" s="14"/>
      <c r="U352" s="3" t="str">
        <f>HYPERLINK("https://redcat-toys.ru/api/getInfo/image/3faa5b29-f1bb-11ea-a254-ac1f6b442184")</f>
        <v>https://redcat-toys.ru/api/getInfo/image/3faa5b29-f1bb-11ea-a254-ac1f6b442184</v>
      </c>
      <c r="V352" s="3" t="s">
        <v>1118</v>
      </c>
      <c r="W352" s="3" t="s">
        <v>32</v>
      </c>
    </row>
    <row r="353" spans="1:23" ht="21" customHeight="1" outlineLevel="6" x14ac:dyDescent="0.2">
      <c r="A353" s="2">
        <v>281</v>
      </c>
      <c r="B353" s="3" t="s">
        <v>1119</v>
      </c>
      <c r="C353" s="43" t="s">
        <v>1120</v>
      </c>
      <c r="D353" s="43"/>
      <c r="E353" s="43"/>
      <c r="F353" s="43"/>
      <c r="G353" s="4" t="s">
        <v>1121</v>
      </c>
      <c r="H353" s="5" t="s">
        <v>28</v>
      </c>
      <c r="I353" s="6">
        <v>36</v>
      </c>
      <c r="J353" s="6">
        <v>484</v>
      </c>
      <c r="K353" s="2">
        <v>5</v>
      </c>
      <c r="L353" s="7">
        <v>134.18</v>
      </c>
      <c r="M353" s="8"/>
      <c r="N353" s="9">
        <f t="shared" si="15"/>
        <v>0</v>
      </c>
      <c r="O353" s="10">
        <f>0.122*M353</f>
        <v>0</v>
      </c>
      <c r="P353" s="11">
        <f>0.00047*M353</f>
        <v>0</v>
      </c>
      <c r="Q353" s="12"/>
      <c r="R353" s="13" t="s">
        <v>1122</v>
      </c>
      <c r="S353" s="13" t="s">
        <v>30</v>
      </c>
      <c r="T353" s="14"/>
      <c r="U353" s="3" t="str">
        <f>HYPERLINK("https://redcat-toys.ru/api/getInfo/image/18edaad2-f0f4-11ea-a254-ac1f6b442184")</f>
        <v>https://redcat-toys.ru/api/getInfo/image/18edaad2-f0f4-11ea-a254-ac1f6b442184</v>
      </c>
      <c r="V353" s="3" t="s">
        <v>1123</v>
      </c>
      <c r="W353" s="3" t="s">
        <v>32</v>
      </c>
    </row>
    <row r="354" spans="1:23" ht="21" customHeight="1" outlineLevel="6" x14ac:dyDescent="0.2">
      <c r="A354" s="2">
        <v>282</v>
      </c>
      <c r="B354" s="3" t="s">
        <v>1124</v>
      </c>
      <c r="C354" s="43" t="s">
        <v>1125</v>
      </c>
      <c r="D354" s="43"/>
      <c r="E354" s="43"/>
      <c r="F354" s="43"/>
      <c r="G354" s="4" t="s">
        <v>1126</v>
      </c>
      <c r="H354" s="5" t="s">
        <v>28</v>
      </c>
      <c r="I354" s="6">
        <v>24</v>
      </c>
      <c r="J354" s="6">
        <v>443</v>
      </c>
      <c r="K354" s="2">
        <v>3</v>
      </c>
      <c r="L354" s="7">
        <v>226.01</v>
      </c>
      <c r="M354" s="8"/>
      <c r="N354" s="9">
        <f t="shared" si="15"/>
        <v>0</v>
      </c>
      <c r="O354" s="10">
        <f>0.152*M354</f>
        <v>0</v>
      </c>
      <c r="P354" s="11">
        <f>0.00102*M354</f>
        <v>0</v>
      </c>
      <c r="Q354" s="12"/>
      <c r="R354" s="13" t="s">
        <v>1127</v>
      </c>
      <c r="S354" s="13" t="s">
        <v>30</v>
      </c>
      <c r="T354" s="14"/>
      <c r="U354" s="3" t="str">
        <f>HYPERLINK("https://redcat-toys.ru/api/getInfo/image/0ce1e32f-639f-11ef-a265-00155d82e908")</f>
        <v>https://redcat-toys.ru/api/getInfo/image/0ce1e32f-639f-11ef-a265-00155d82e908</v>
      </c>
      <c r="V354" s="3" t="s">
        <v>1128</v>
      </c>
      <c r="W354" s="3" t="s">
        <v>32</v>
      </c>
    </row>
    <row r="355" spans="1:23" ht="21" customHeight="1" outlineLevel="6" x14ac:dyDescent="0.2">
      <c r="A355" s="2">
        <v>283</v>
      </c>
      <c r="B355" s="3" t="s">
        <v>1129</v>
      </c>
      <c r="C355" s="43" t="s">
        <v>1130</v>
      </c>
      <c r="D355" s="43"/>
      <c r="E355" s="43"/>
      <c r="F355" s="43"/>
      <c r="G355" s="4" t="s">
        <v>1131</v>
      </c>
      <c r="H355" s="5" t="s">
        <v>28</v>
      </c>
      <c r="I355" s="6">
        <v>12</v>
      </c>
      <c r="J355" s="6">
        <v>1</v>
      </c>
      <c r="K355" s="2">
        <v>1</v>
      </c>
      <c r="L355" s="7">
        <v>571.45000000000005</v>
      </c>
      <c r="M355" s="8"/>
      <c r="N355" s="9">
        <f t="shared" si="15"/>
        <v>0</v>
      </c>
      <c r="O355" s="10">
        <f>0.473*M355</f>
        <v>0</v>
      </c>
      <c r="P355" s="11">
        <f>0.00044*M355</f>
        <v>0</v>
      </c>
      <c r="Q355" s="12"/>
      <c r="R355" s="13" t="s">
        <v>1132</v>
      </c>
      <c r="S355" s="13" t="s">
        <v>30</v>
      </c>
      <c r="T355" s="14"/>
      <c r="U355" s="3" t="str">
        <f>HYPERLINK("https://redcat-toys.ru/api/getInfo/image/e92000b2-f1bf-11ea-a254-ac1f6b442184")</f>
        <v>https://redcat-toys.ru/api/getInfo/image/e92000b2-f1bf-11ea-a254-ac1f6b442184</v>
      </c>
      <c r="V355" s="3" t="s">
        <v>1133</v>
      </c>
      <c r="W355" s="3" t="s">
        <v>32</v>
      </c>
    </row>
    <row r="356" spans="1:23" ht="21" customHeight="1" outlineLevel="6" x14ac:dyDescent="0.2">
      <c r="A356" s="2">
        <v>284</v>
      </c>
      <c r="B356" s="3" t="s">
        <v>1134</v>
      </c>
      <c r="C356" s="43" t="s">
        <v>1135</v>
      </c>
      <c r="D356" s="43"/>
      <c r="E356" s="43"/>
      <c r="F356" s="43"/>
      <c r="G356" s="4" t="s">
        <v>1136</v>
      </c>
      <c r="H356" s="5" t="s">
        <v>28</v>
      </c>
      <c r="I356" s="6">
        <v>24</v>
      </c>
      <c r="J356" s="6">
        <v>441</v>
      </c>
      <c r="K356" s="2">
        <v>5</v>
      </c>
      <c r="L356" s="7">
        <v>155.97999999999999</v>
      </c>
      <c r="M356" s="8"/>
      <c r="N356" s="9">
        <f t="shared" si="15"/>
        <v>0</v>
      </c>
      <c r="O356" s="10">
        <f>0.178*M356</f>
        <v>0</v>
      </c>
      <c r="P356" s="11">
        <f>0.00101*M356</f>
        <v>0</v>
      </c>
      <c r="Q356" s="12"/>
      <c r="R356" s="13" t="s">
        <v>1137</v>
      </c>
      <c r="S356" s="13" t="s">
        <v>30</v>
      </c>
      <c r="T356" s="14"/>
      <c r="U356" s="3" t="str">
        <f>HYPERLINK("https://redcat-toys.ru/api/getInfo/image/6d2e140f-f0f7-11ea-a254-ac1f6b442184")</f>
        <v>https://redcat-toys.ru/api/getInfo/image/6d2e140f-f0f7-11ea-a254-ac1f6b442184</v>
      </c>
      <c r="V356" s="3" t="s">
        <v>1138</v>
      </c>
      <c r="W356" s="3" t="s">
        <v>32</v>
      </c>
    </row>
    <row r="357" spans="1:23" ht="21" customHeight="1" outlineLevel="6" x14ac:dyDescent="0.2">
      <c r="A357" s="2">
        <v>285</v>
      </c>
      <c r="B357" s="3" t="s">
        <v>1139</v>
      </c>
      <c r="C357" s="43" t="s">
        <v>1140</v>
      </c>
      <c r="D357" s="43"/>
      <c r="E357" s="43"/>
      <c r="F357" s="43"/>
      <c r="G357" s="4" t="s">
        <v>1141</v>
      </c>
      <c r="H357" s="5" t="s">
        <v>28</v>
      </c>
      <c r="I357" s="6">
        <v>12</v>
      </c>
      <c r="J357" s="6">
        <v>409</v>
      </c>
      <c r="K357" s="2">
        <v>2</v>
      </c>
      <c r="L357" s="7">
        <v>269.19</v>
      </c>
      <c r="M357" s="8"/>
      <c r="N357" s="9">
        <f t="shared" si="15"/>
        <v>0</v>
      </c>
      <c r="O357" s="10">
        <f>0.246*M357</f>
        <v>0</v>
      </c>
      <c r="P357" s="11">
        <f>0.00119*M357</f>
        <v>0</v>
      </c>
      <c r="Q357" s="12"/>
      <c r="R357" s="13" t="s">
        <v>1142</v>
      </c>
      <c r="S357" s="13" t="s">
        <v>151</v>
      </c>
      <c r="T357" s="14"/>
      <c r="U357" s="3" t="str">
        <f>HYPERLINK("https://redcat-toys.ru/api/getInfo/image/b5cb7dda-f0f7-11ea-a254-ac1f6b442184")</f>
        <v>https://redcat-toys.ru/api/getInfo/image/b5cb7dda-f0f7-11ea-a254-ac1f6b442184</v>
      </c>
      <c r="V357" s="3" t="s">
        <v>1143</v>
      </c>
      <c r="W357" s="3" t="s">
        <v>32</v>
      </c>
    </row>
    <row r="358" spans="1:23" ht="21" customHeight="1" outlineLevel="6" x14ac:dyDescent="0.2">
      <c r="A358" s="2">
        <v>286</v>
      </c>
      <c r="B358" s="3" t="s">
        <v>1144</v>
      </c>
      <c r="C358" s="43" t="s">
        <v>1145</v>
      </c>
      <c r="D358" s="43"/>
      <c r="E358" s="43"/>
      <c r="F358" s="43"/>
      <c r="G358" s="4" t="s">
        <v>1146</v>
      </c>
      <c r="H358" s="5" t="s">
        <v>28</v>
      </c>
      <c r="I358" s="6">
        <v>12</v>
      </c>
      <c r="J358" s="6">
        <v>175</v>
      </c>
      <c r="K358" s="2">
        <v>1</v>
      </c>
      <c r="L358" s="7">
        <v>440.64</v>
      </c>
      <c r="M358" s="8"/>
      <c r="N358" s="9">
        <f t="shared" si="15"/>
        <v>0</v>
      </c>
      <c r="O358" s="10">
        <f>0.331*M358</f>
        <v>0</v>
      </c>
      <c r="P358" s="11">
        <f>0.00252*M358</f>
        <v>0</v>
      </c>
      <c r="Q358" s="12"/>
      <c r="R358" s="13" t="s">
        <v>1147</v>
      </c>
      <c r="S358" s="13" t="s">
        <v>151</v>
      </c>
      <c r="T358" s="14"/>
      <c r="U358" s="3" t="str">
        <f>HYPERLINK("https://redcat-toys.ru/api/getInfo/image/d4e4b7dd-f0fa-11ea-a254-ac1f6b442184")</f>
        <v>https://redcat-toys.ru/api/getInfo/image/d4e4b7dd-f0fa-11ea-a254-ac1f6b442184</v>
      </c>
      <c r="V358" s="3" t="s">
        <v>1143</v>
      </c>
      <c r="W358" s="3" t="s">
        <v>32</v>
      </c>
    </row>
    <row r="359" spans="1:23" ht="21" customHeight="1" outlineLevel="6" x14ac:dyDescent="0.2">
      <c r="A359" s="2">
        <v>287</v>
      </c>
      <c r="B359" s="3" t="s">
        <v>1148</v>
      </c>
      <c r="C359" s="43" t="s">
        <v>1149</v>
      </c>
      <c r="D359" s="43"/>
      <c r="E359" s="43"/>
      <c r="F359" s="43"/>
      <c r="G359" s="4" t="s">
        <v>1150</v>
      </c>
      <c r="H359" s="5" t="s">
        <v>28</v>
      </c>
      <c r="I359" s="6">
        <v>12</v>
      </c>
      <c r="J359" s="6">
        <v>28</v>
      </c>
      <c r="K359" s="2">
        <v>1</v>
      </c>
      <c r="L359" s="7">
        <v>452.66</v>
      </c>
      <c r="M359" s="8"/>
      <c r="N359" s="9">
        <f t="shared" si="15"/>
        <v>0</v>
      </c>
      <c r="O359" s="15">
        <f>0.35*M359</f>
        <v>0</v>
      </c>
      <c r="P359" s="11">
        <f>0.00448*M359</f>
        <v>0</v>
      </c>
      <c r="Q359" s="12"/>
      <c r="R359" s="13" t="s">
        <v>1151</v>
      </c>
      <c r="S359" s="13" t="s">
        <v>151</v>
      </c>
      <c r="T359" s="14"/>
      <c r="U359" s="3" t="str">
        <f>HYPERLINK("https://redcat-toys.ru/api/getInfo/image/e898e0ec-f6b3-11ec-a213-ac1f6b442185")</f>
        <v>https://redcat-toys.ru/api/getInfo/image/e898e0ec-f6b3-11ec-a213-ac1f6b442185</v>
      </c>
      <c r="V359" s="3" t="s">
        <v>1152</v>
      </c>
      <c r="W359" s="3" t="s">
        <v>32</v>
      </c>
    </row>
    <row r="360" spans="1:23" ht="23.1" customHeight="1" outlineLevel="5" x14ac:dyDescent="0.2">
      <c r="A360" s="46" t="s">
        <v>1153</v>
      </c>
      <c r="B360" s="46"/>
      <c r="C360" s="46"/>
      <c r="D360" s="46"/>
      <c r="E360" s="46"/>
      <c r="F360" s="46"/>
    </row>
    <row r="361" spans="1:23" ht="21" customHeight="1" outlineLevel="6" x14ac:dyDescent="0.2">
      <c r="A361" s="2">
        <v>288</v>
      </c>
      <c r="B361" s="3" t="s">
        <v>1154</v>
      </c>
      <c r="C361" s="43" t="s">
        <v>1155</v>
      </c>
      <c r="D361" s="43"/>
      <c r="E361" s="43"/>
      <c r="F361" s="43"/>
      <c r="G361" s="4" t="s">
        <v>1156</v>
      </c>
      <c r="H361" s="5"/>
      <c r="I361" s="6">
        <v>1</v>
      </c>
      <c r="J361" s="6">
        <v>11</v>
      </c>
      <c r="K361" s="2">
        <v>1</v>
      </c>
      <c r="L361" s="32">
        <v>28445.09</v>
      </c>
      <c r="M361" s="8"/>
      <c r="N361" s="9">
        <f t="shared" ref="N361:N366" si="16">L361*M361</f>
        <v>0</v>
      </c>
      <c r="O361" s="15">
        <f>13.77*M361</f>
        <v>0</v>
      </c>
      <c r="P361" s="11">
        <f>0.10642*M361</f>
        <v>0</v>
      </c>
      <c r="Q361" s="12"/>
      <c r="R361" s="13" t="s">
        <v>1157</v>
      </c>
      <c r="S361" s="13" t="s">
        <v>151</v>
      </c>
      <c r="T361" s="14" t="s">
        <v>152</v>
      </c>
      <c r="U361" s="3" t="str">
        <f>HYPERLINK("https://redcat-toys.ru/api/getInfo/image/7b92181d-6711-11ed-a22a-00155d82e902")</f>
        <v>https://redcat-toys.ru/api/getInfo/image/7b92181d-6711-11ed-a22a-00155d82e902</v>
      </c>
      <c r="V361" s="3" t="s">
        <v>1158</v>
      </c>
      <c r="W361" s="3" t="s">
        <v>178</v>
      </c>
    </row>
    <row r="362" spans="1:23" ht="21" customHeight="1" outlineLevel="6" x14ac:dyDescent="0.2">
      <c r="A362" s="2">
        <v>289</v>
      </c>
      <c r="B362" s="3" t="s">
        <v>1159</v>
      </c>
      <c r="C362" s="43" t="s">
        <v>1160</v>
      </c>
      <c r="D362" s="43"/>
      <c r="E362" s="43"/>
      <c r="F362" s="43"/>
      <c r="G362" s="4" t="s">
        <v>1161</v>
      </c>
      <c r="H362" s="5"/>
      <c r="I362" s="6">
        <v>1</v>
      </c>
      <c r="J362" s="6">
        <v>6</v>
      </c>
      <c r="K362" s="2">
        <v>1</v>
      </c>
      <c r="L362" s="32">
        <v>28445.09</v>
      </c>
      <c r="M362" s="8"/>
      <c r="N362" s="9">
        <f t="shared" si="16"/>
        <v>0</v>
      </c>
      <c r="O362" s="34">
        <f>13.8*M362</f>
        <v>0</v>
      </c>
      <c r="P362" s="11">
        <f>0.10642*M362</f>
        <v>0</v>
      </c>
      <c r="Q362" s="12"/>
      <c r="R362" s="13" t="s">
        <v>1162</v>
      </c>
      <c r="S362" s="13" t="s">
        <v>151</v>
      </c>
      <c r="T362" s="14" t="s">
        <v>152</v>
      </c>
      <c r="U362" s="3" t="str">
        <f>HYPERLINK("https://redcat-toys.ru/api/getInfo/image/922b88e4-6710-11ed-a22a-00155d82e902")</f>
        <v>https://redcat-toys.ru/api/getInfo/image/922b88e4-6710-11ed-a22a-00155d82e902</v>
      </c>
      <c r="V362" s="3" t="s">
        <v>1163</v>
      </c>
      <c r="W362" s="3" t="s">
        <v>178</v>
      </c>
    </row>
    <row r="363" spans="1:23" ht="21" customHeight="1" outlineLevel="6" x14ac:dyDescent="0.2">
      <c r="A363" s="2">
        <v>290</v>
      </c>
      <c r="B363" s="3" t="s">
        <v>1164</v>
      </c>
      <c r="C363" s="43" t="s">
        <v>1165</v>
      </c>
      <c r="D363" s="43"/>
      <c r="E363" s="43"/>
      <c r="F363" s="43"/>
      <c r="G363" s="4" t="s">
        <v>1166</v>
      </c>
      <c r="H363" s="5"/>
      <c r="I363" s="6">
        <v>12</v>
      </c>
      <c r="J363" s="6">
        <v>3</v>
      </c>
      <c r="K363" s="2">
        <v>1</v>
      </c>
      <c r="L363" s="7">
        <v>548.41999999999996</v>
      </c>
      <c r="M363" s="8"/>
      <c r="N363" s="9">
        <f t="shared" si="16"/>
        <v>0</v>
      </c>
      <c r="O363" s="10">
        <f>0.094*M363</f>
        <v>0</v>
      </c>
      <c r="P363" s="11">
        <f>0.00589*M363</f>
        <v>0</v>
      </c>
      <c r="Q363" s="12"/>
      <c r="R363" s="13" t="s">
        <v>1167</v>
      </c>
      <c r="S363" s="13" t="s">
        <v>151</v>
      </c>
      <c r="T363" s="14"/>
      <c r="U363" s="3" t="str">
        <f>HYPERLINK("https://redcat-toys.ru/api/getInfo/image/5a75a0b5-f1c6-11ea-a254-ac1f6b442184")</f>
        <v>https://redcat-toys.ru/api/getInfo/image/5a75a0b5-f1c6-11ea-a254-ac1f6b442184</v>
      </c>
      <c r="V363" s="3" t="s">
        <v>1168</v>
      </c>
      <c r="W363" s="3" t="s">
        <v>178</v>
      </c>
    </row>
    <row r="364" spans="1:23" ht="21" customHeight="1" outlineLevel="6" x14ac:dyDescent="0.2">
      <c r="A364" s="2">
        <v>291</v>
      </c>
      <c r="B364" s="3" t="s">
        <v>1169</v>
      </c>
      <c r="C364" s="43" t="s">
        <v>1170</v>
      </c>
      <c r="D364" s="43"/>
      <c r="E364" s="43"/>
      <c r="F364" s="43"/>
      <c r="G364" s="4" t="s">
        <v>1171</v>
      </c>
      <c r="H364" s="5" t="s">
        <v>28</v>
      </c>
      <c r="I364" s="6">
        <v>12</v>
      </c>
      <c r="J364" s="6">
        <v>1</v>
      </c>
      <c r="K364" s="2">
        <v>1</v>
      </c>
      <c r="L364" s="7">
        <v>461.3</v>
      </c>
      <c r="M364" s="8"/>
      <c r="N364" s="9">
        <f t="shared" si="16"/>
        <v>0</v>
      </c>
      <c r="O364" s="10">
        <f>0.321*M364</f>
        <v>0</v>
      </c>
      <c r="P364" s="11">
        <f>0.00163*M364</f>
        <v>0</v>
      </c>
      <c r="Q364" s="12"/>
      <c r="R364" s="13" t="s">
        <v>1172</v>
      </c>
      <c r="S364" s="13" t="s">
        <v>30</v>
      </c>
      <c r="T364" s="14"/>
      <c r="U364" s="3" t="str">
        <f>HYPERLINK("https://redcat-toys.ru/api/getInfo/image/4d499018-f0ea-11ea-a254-ac1f6b442184")</f>
        <v>https://redcat-toys.ru/api/getInfo/image/4d499018-f0ea-11ea-a254-ac1f6b442184</v>
      </c>
      <c r="V364" s="3" t="s">
        <v>1173</v>
      </c>
      <c r="W364" s="3" t="s">
        <v>32</v>
      </c>
    </row>
    <row r="365" spans="1:23" ht="21" customHeight="1" outlineLevel="6" x14ac:dyDescent="0.2">
      <c r="A365" s="2">
        <v>292</v>
      </c>
      <c r="B365" s="3" t="s">
        <v>1174</v>
      </c>
      <c r="C365" s="43" t="s">
        <v>1175</v>
      </c>
      <c r="D365" s="43"/>
      <c r="E365" s="43"/>
      <c r="F365" s="43"/>
      <c r="G365" s="4" t="s">
        <v>1176</v>
      </c>
      <c r="H365" s="5" t="s">
        <v>28</v>
      </c>
      <c r="I365" s="6">
        <v>12</v>
      </c>
      <c r="J365" s="6">
        <v>17</v>
      </c>
      <c r="K365" s="2">
        <v>1</v>
      </c>
      <c r="L365" s="7">
        <v>787.4</v>
      </c>
      <c r="M365" s="8"/>
      <c r="N365" s="9">
        <f t="shared" si="16"/>
        <v>0</v>
      </c>
      <c r="O365" s="15">
        <f>0.47*M365</f>
        <v>0</v>
      </c>
      <c r="P365" s="16">
        <f>0.0018*M365</f>
        <v>0</v>
      </c>
      <c r="Q365" s="12"/>
      <c r="R365" s="13" t="s">
        <v>1177</v>
      </c>
      <c r="S365" s="13" t="s">
        <v>151</v>
      </c>
      <c r="T365" s="14"/>
      <c r="U365" s="3" t="str">
        <f>HYPERLINK("https://redcat-toys.ru/api/getInfo/image/08aa4cb0-f6be-11ec-a213-ac1f6b442185")</f>
        <v>https://redcat-toys.ru/api/getInfo/image/08aa4cb0-f6be-11ec-a213-ac1f6b442185</v>
      </c>
      <c r="V365" s="3" t="s">
        <v>1178</v>
      </c>
      <c r="W365" s="3" t="s">
        <v>32</v>
      </c>
    </row>
    <row r="366" spans="1:23" ht="21" customHeight="1" outlineLevel="6" x14ac:dyDescent="0.2">
      <c r="A366" s="2">
        <v>293</v>
      </c>
      <c r="B366" s="3" t="s">
        <v>1179</v>
      </c>
      <c r="C366" s="43" t="s">
        <v>1180</v>
      </c>
      <c r="D366" s="43"/>
      <c r="E366" s="43"/>
      <c r="F366" s="43"/>
      <c r="G366" s="4" t="s">
        <v>1181</v>
      </c>
      <c r="H366" s="5"/>
      <c r="I366" s="6">
        <v>4</v>
      </c>
      <c r="J366" s="6">
        <v>20</v>
      </c>
      <c r="K366" s="2">
        <v>1</v>
      </c>
      <c r="L366" s="32">
        <v>2006.29</v>
      </c>
      <c r="M366" s="8"/>
      <c r="N366" s="9">
        <f t="shared" si="16"/>
        <v>0</v>
      </c>
      <c r="O366" s="10">
        <f>1.306*M366</f>
        <v>0</v>
      </c>
      <c r="P366" s="11">
        <f>0.01063*M366</f>
        <v>0</v>
      </c>
      <c r="Q366" s="12"/>
      <c r="R366" s="13" t="s">
        <v>1182</v>
      </c>
      <c r="S366" s="13" t="s">
        <v>151</v>
      </c>
      <c r="T366" s="14"/>
      <c r="U366" s="3" t="str">
        <f>HYPERLINK("https://redcat-toys.ru/api/getInfo/image/48ab2ba8-78d7-11f0-a284-00155d82e908")</f>
        <v>https://redcat-toys.ru/api/getInfo/image/48ab2ba8-78d7-11f0-a284-00155d82e908</v>
      </c>
      <c r="V366" s="3" t="s">
        <v>1183</v>
      </c>
      <c r="W366" s="3" t="s">
        <v>178</v>
      </c>
    </row>
    <row r="367" spans="1:23" ht="23.1" customHeight="1" outlineLevel="5" x14ac:dyDescent="0.2">
      <c r="A367" s="46" t="s">
        <v>1184</v>
      </c>
      <c r="B367" s="46"/>
      <c r="C367" s="46"/>
      <c r="D367" s="46"/>
      <c r="E367" s="46"/>
      <c r="F367" s="46"/>
    </row>
    <row r="368" spans="1:23" ht="21" customHeight="1" outlineLevel="6" x14ac:dyDescent="0.2">
      <c r="A368" s="2">
        <v>294</v>
      </c>
      <c r="B368" s="3" t="s">
        <v>1185</v>
      </c>
      <c r="C368" s="43" t="s">
        <v>1186</v>
      </c>
      <c r="D368" s="43"/>
      <c r="E368" s="43"/>
      <c r="F368" s="43"/>
      <c r="G368" s="4" t="s">
        <v>1187</v>
      </c>
      <c r="H368" s="5"/>
      <c r="I368" s="6">
        <v>8</v>
      </c>
      <c r="J368" s="6">
        <v>2</v>
      </c>
      <c r="K368" s="2">
        <v>1</v>
      </c>
      <c r="L368" s="32">
        <v>1462.5</v>
      </c>
      <c r="M368" s="8"/>
      <c r="N368" s="9">
        <f>L368*M368</f>
        <v>0</v>
      </c>
      <c r="O368" s="10">
        <f>0.376*M368</f>
        <v>0</v>
      </c>
      <c r="P368" s="11">
        <f>0.02344*M368</f>
        <v>0</v>
      </c>
      <c r="Q368" s="12"/>
      <c r="R368" s="13" t="s">
        <v>1188</v>
      </c>
      <c r="S368" s="13" t="s">
        <v>151</v>
      </c>
      <c r="T368" s="14" t="s">
        <v>152</v>
      </c>
      <c r="U368" s="3" t="str">
        <f>HYPERLINK("https://redcat-toys.ru/api/getInfo/image/136f58e1-f1c6-11ea-a254-ac1f6b442184")</f>
        <v>https://redcat-toys.ru/api/getInfo/image/136f58e1-f1c6-11ea-a254-ac1f6b442184</v>
      </c>
      <c r="V368" s="3" t="s">
        <v>1189</v>
      </c>
      <c r="W368" s="3" t="s">
        <v>178</v>
      </c>
    </row>
    <row r="369" spans="1:23" ht="23.1" customHeight="1" outlineLevel="5" x14ac:dyDescent="0.2">
      <c r="A369" s="46" t="s">
        <v>1190</v>
      </c>
      <c r="B369" s="46"/>
      <c r="C369" s="46"/>
      <c r="D369" s="46"/>
      <c r="E369" s="46"/>
      <c r="F369" s="46"/>
    </row>
    <row r="370" spans="1:23" ht="21" customHeight="1" outlineLevel="6" x14ac:dyDescent="0.2">
      <c r="A370" s="2">
        <v>295</v>
      </c>
      <c r="B370" s="3" t="s">
        <v>1191</v>
      </c>
      <c r="C370" s="43" t="s">
        <v>1192</v>
      </c>
      <c r="D370" s="43"/>
      <c r="E370" s="43"/>
      <c r="F370" s="43"/>
      <c r="G370" s="4" t="s">
        <v>1193</v>
      </c>
      <c r="H370" s="5"/>
      <c r="I370" s="6">
        <v>24</v>
      </c>
      <c r="J370" s="6">
        <v>1</v>
      </c>
      <c r="K370" s="2">
        <v>1</v>
      </c>
      <c r="L370" s="7">
        <v>119.33</v>
      </c>
      <c r="M370" s="8"/>
      <c r="N370" s="9">
        <f>L370*M370</f>
        <v>0</v>
      </c>
      <c r="O370" s="10">
        <f>0.101*M370</f>
        <v>0</v>
      </c>
      <c r="P370" s="16">
        <f>0.0018*M370</f>
        <v>0</v>
      </c>
      <c r="Q370" s="12"/>
      <c r="R370" s="13" t="s">
        <v>1194</v>
      </c>
      <c r="S370" s="13" t="s">
        <v>151</v>
      </c>
      <c r="T370" s="14"/>
      <c r="U370" s="3" t="str">
        <f>HYPERLINK("https://redcat-toys.ru/api/getInfo/image/2253947c-f0d5-11ea-a254-ac1f6b442184")</f>
        <v>https://redcat-toys.ru/api/getInfo/image/2253947c-f0d5-11ea-a254-ac1f6b442184</v>
      </c>
      <c r="V370" s="3" t="s">
        <v>1195</v>
      </c>
      <c r="W370" s="3" t="s">
        <v>178</v>
      </c>
    </row>
    <row r="371" spans="1:23" ht="21" customHeight="1" outlineLevel="6" x14ac:dyDescent="0.2">
      <c r="A371" s="2">
        <v>296</v>
      </c>
      <c r="B371" s="3" t="s">
        <v>1196</v>
      </c>
      <c r="C371" s="43" t="s">
        <v>1197</v>
      </c>
      <c r="D371" s="43"/>
      <c r="E371" s="43"/>
      <c r="F371" s="43"/>
      <c r="G371" s="4" t="s">
        <v>1198</v>
      </c>
      <c r="H371" s="5"/>
      <c r="I371" s="6">
        <v>24</v>
      </c>
      <c r="J371" s="9" t="s">
        <v>36</v>
      </c>
      <c r="K371" s="2">
        <v>4</v>
      </c>
      <c r="L371" s="7">
        <v>126.28</v>
      </c>
      <c r="M371" s="8"/>
      <c r="N371" s="9">
        <f>L371*M371</f>
        <v>0</v>
      </c>
      <c r="O371" s="10">
        <f>0.086*M371</f>
        <v>0</v>
      </c>
      <c r="P371" s="11">
        <f>0.00189*M371</f>
        <v>0</v>
      </c>
      <c r="Q371" s="12"/>
      <c r="R371" s="13" t="s">
        <v>1199</v>
      </c>
      <c r="S371" s="13" t="s">
        <v>151</v>
      </c>
      <c r="T371" s="14"/>
      <c r="U371" s="3" t="str">
        <f>HYPERLINK("https://redcat-toys.ru/api/getInfo/image/c2bc7914-202f-11f0-a279-00155d82e908")</f>
        <v>https://redcat-toys.ru/api/getInfo/image/c2bc7914-202f-11f0-a279-00155d82e908</v>
      </c>
      <c r="V371" s="3" t="s">
        <v>1200</v>
      </c>
      <c r="W371" s="3" t="s">
        <v>178</v>
      </c>
    </row>
    <row r="372" spans="1:23" ht="21" customHeight="1" outlineLevel="6" x14ac:dyDescent="0.2">
      <c r="A372" s="2">
        <v>297</v>
      </c>
      <c r="B372" s="3" t="s">
        <v>1201</v>
      </c>
      <c r="C372" s="43" t="s">
        <v>1202</v>
      </c>
      <c r="D372" s="43"/>
      <c r="E372" s="43"/>
      <c r="F372" s="43"/>
      <c r="G372" s="4" t="s">
        <v>1203</v>
      </c>
      <c r="H372" s="5"/>
      <c r="I372" s="6">
        <v>24</v>
      </c>
      <c r="J372" s="6">
        <v>104</v>
      </c>
      <c r="K372" s="2">
        <v>5</v>
      </c>
      <c r="L372" s="7">
        <v>135.55000000000001</v>
      </c>
      <c r="M372" s="8"/>
      <c r="N372" s="9">
        <f>L372*M372</f>
        <v>0</v>
      </c>
      <c r="O372" s="10">
        <f>0.122*M372</f>
        <v>0</v>
      </c>
      <c r="P372" s="11">
        <f>0.00165*M372</f>
        <v>0</v>
      </c>
      <c r="Q372" s="12"/>
      <c r="R372" s="13" t="s">
        <v>1204</v>
      </c>
      <c r="S372" s="13" t="s">
        <v>151</v>
      </c>
      <c r="T372" s="14"/>
      <c r="U372" s="3" t="str">
        <f>HYPERLINK("https://redcat-toys.ru/api/getInfo/image/73e843c3-8e1c-11f0-a284-00155d82e908")</f>
        <v>https://redcat-toys.ru/api/getInfo/image/73e843c3-8e1c-11f0-a284-00155d82e908</v>
      </c>
      <c r="V372" s="3" t="s">
        <v>1205</v>
      </c>
      <c r="W372" s="3" t="s">
        <v>178</v>
      </c>
    </row>
    <row r="373" spans="1:23" ht="21" customHeight="1" outlineLevel="6" x14ac:dyDescent="0.2">
      <c r="A373" s="2">
        <v>298</v>
      </c>
      <c r="B373" s="3" t="s">
        <v>1206</v>
      </c>
      <c r="C373" s="43" t="s">
        <v>1207</v>
      </c>
      <c r="D373" s="43"/>
      <c r="E373" s="43"/>
      <c r="F373" s="43"/>
      <c r="G373" s="4" t="s">
        <v>1208</v>
      </c>
      <c r="H373" s="5"/>
      <c r="I373" s="6">
        <v>24</v>
      </c>
      <c r="J373" s="6">
        <v>109</v>
      </c>
      <c r="K373" s="2">
        <v>5</v>
      </c>
      <c r="L373" s="7">
        <v>142.5</v>
      </c>
      <c r="M373" s="8"/>
      <c r="N373" s="9">
        <f>L373*M373</f>
        <v>0</v>
      </c>
      <c r="O373" s="34">
        <f>0.1*M373</f>
        <v>0</v>
      </c>
      <c r="P373" s="10">
        <f>0.001*M373</f>
        <v>0</v>
      </c>
      <c r="Q373" s="12"/>
      <c r="R373" s="13" t="s">
        <v>1209</v>
      </c>
      <c r="S373" s="13" t="s">
        <v>151</v>
      </c>
      <c r="T373" s="14"/>
      <c r="U373" s="3" t="str">
        <f>HYPERLINK("https://redcat-toys.ru/api/getInfo/image/bbfa00ee-f0df-11ea-a254-ac1f6b442184")</f>
        <v>https://redcat-toys.ru/api/getInfo/image/bbfa00ee-f0df-11ea-a254-ac1f6b442184</v>
      </c>
      <c r="V373" s="3" t="s">
        <v>1210</v>
      </c>
      <c r="W373" s="3" t="s">
        <v>178</v>
      </c>
    </row>
    <row r="374" spans="1:23" ht="23.1" customHeight="1" outlineLevel="5" x14ac:dyDescent="0.2">
      <c r="A374" s="46" t="s">
        <v>1211</v>
      </c>
      <c r="B374" s="46"/>
      <c r="C374" s="46"/>
      <c r="D374" s="46"/>
      <c r="E374" s="46"/>
      <c r="F374" s="46"/>
    </row>
    <row r="375" spans="1:23" ht="23.1" customHeight="1" outlineLevel="6" x14ac:dyDescent="0.2">
      <c r="A375" s="47" t="s">
        <v>1212</v>
      </c>
      <c r="B375" s="47"/>
      <c r="C375" s="47"/>
      <c r="D375" s="47"/>
      <c r="E375" s="47"/>
      <c r="F375" s="47"/>
    </row>
    <row r="376" spans="1:23" ht="21" customHeight="1" outlineLevel="7" x14ac:dyDescent="0.2">
      <c r="A376" s="2">
        <v>299</v>
      </c>
      <c r="B376" s="3" t="s">
        <v>1213</v>
      </c>
      <c r="C376" s="43" t="s">
        <v>1214</v>
      </c>
      <c r="D376" s="43"/>
      <c r="E376" s="43"/>
      <c r="F376" s="43"/>
      <c r="G376" s="4" t="s">
        <v>1215</v>
      </c>
      <c r="H376" s="5"/>
      <c r="I376" s="6">
        <v>24</v>
      </c>
      <c r="J376" s="6">
        <v>21</v>
      </c>
      <c r="K376" s="2">
        <v>3</v>
      </c>
      <c r="L376" s="7">
        <v>247.92</v>
      </c>
      <c r="M376" s="8"/>
      <c r="N376" s="9">
        <f>L376*M376</f>
        <v>0</v>
      </c>
      <c r="O376" s="15">
        <f>0.12*M376</f>
        <v>0</v>
      </c>
      <c r="P376" s="11">
        <f>0.00233*M376</f>
        <v>0</v>
      </c>
      <c r="Q376" s="12"/>
      <c r="R376" s="13" t="s">
        <v>1216</v>
      </c>
      <c r="S376" s="13" t="s">
        <v>151</v>
      </c>
      <c r="T376" s="14"/>
      <c r="U376" s="3" t="str">
        <f>HYPERLINK("https://redcat-toys.ru/api/getInfo/image/906c7f5a-f1c8-11ea-a254-ac1f6b442184")</f>
        <v>https://redcat-toys.ru/api/getInfo/image/906c7f5a-f1c8-11ea-a254-ac1f6b442184</v>
      </c>
      <c r="V376" s="3" t="s">
        <v>1217</v>
      </c>
      <c r="W376" s="3" t="s">
        <v>178</v>
      </c>
    </row>
    <row r="377" spans="1:23" ht="21" customHeight="1" outlineLevel="7" x14ac:dyDescent="0.2">
      <c r="A377" s="2">
        <v>300</v>
      </c>
      <c r="B377" s="3" t="s">
        <v>1218</v>
      </c>
      <c r="C377" s="43" t="s">
        <v>1219</v>
      </c>
      <c r="D377" s="43"/>
      <c r="E377" s="43"/>
      <c r="F377" s="43"/>
      <c r="G377" s="4" t="s">
        <v>1220</v>
      </c>
      <c r="H377" s="5"/>
      <c r="I377" s="6">
        <v>24</v>
      </c>
      <c r="J377" s="6">
        <v>220</v>
      </c>
      <c r="K377" s="2">
        <v>2</v>
      </c>
      <c r="L377" s="7">
        <v>284.61</v>
      </c>
      <c r="M377" s="8"/>
      <c r="N377" s="9">
        <f>L377*M377</f>
        <v>0</v>
      </c>
      <c r="O377" s="10">
        <f>0.131*M377</f>
        <v>0</v>
      </c>
      <c r="P377" s="11">
        <f>0.00352*M377</f>
        <v>0</v>
      </c>
      <c r="Q377" s="12"/>
      <c r="R377" s="13" t="s">
        <v>1221</v>
      </c>
      <c r="S377" s="13" t="s">
        <v>151</v>
      </c>
      <c r="T377" s="14"/>
      <c r="U377" s="3" t="str">
        <f>HYPERLINK("https://redcat-toys.ru/api/getInfo/image/67e40258-bf92-11eb-a206-ac1f6b442185")</f>
        <v>https://redcat-toys.ru/api/getInfo/image/67e40258-bf92-11eb-a206-ac1f6b442185</v>
      </c>
      <c r="V377" s="3" t="s">
        <v>1222</v>
      </c>
      <c r="W377" s="3" t="s">
        <v>178</v>
      </c>
    </row>
    <row r="378" spans="1:23" ht="21" customHeight="1" outlineLevel="7" x14ac:dyDescent="0.2">
      <c r="A378" s="2">
        <v>301</v>
      </c>
      <c r="B378" s="3" t="s">
        <v>1223</v>
      </c>
      <c r="C378" s="43" t="s">
        <v>1224</v>
      </c>
      <c r="D378" s="43"/>
      <c r="E378" s="43"/>
      <c r="F378" s="43"/>
      <c r="G378" s="4" t="s">
        <v>1225</v>
      </c>
      <c r="H378" s="5"/>
      <c r="I378" s="6">
        <v>12</v>
      </c>
      <c r="J378" s="6">
        <v>161</v>
      </c>
      <c r="K378" s="2">
        <v>1</v>
      </c>
      <c r="L378" s="7">
        <v>383.47</v>
      </c>
      <c r="M378" s="8"/>
      <c r="N378" s="9">
        <f>L378*M378</f>
        <v>0</v>
      </c>
      <c r="O378" s="10">
        <f>0.132*M378</f>
        <v>0</v>
      </c>
      <c r="P378" s="11">
        <f>0.00257*M378</f>
        <v>0</v>
      </c>
      <c r="Q378" s="12"/>
      <c r="R378" s="13" t="s">
        <v>1226</v>
      </c>
      <c r="S378" s="13" t="s">
        <v>151</v>
      </c>
      <c r="T378" s="14"/>
      <c r="U378" s="3" t="str">
        <f>HYPERLINK("https://redcat-toys.ru/api/getInfo/image/5526eb7b-5726-11eb-a26d-ac1f6b442184")</f>
        <v>https://redcat-toys.ru/api/getInfo/image/5526eb7b-5726-11eb-a26d-ac1f6b442184</v>
      </c>
      <c r="V378" s="3" t="s">
        <v>1227</v>
      </c>
      <c r="W378" s="3" t="s">
        <v>178</v>
      </c>
    </row>
    <row r="379" spans="1:23" ht="21" customHeight="1" outlineLevel="7" x14ac:dyDescent="0.2">
      <c r="A379" s="2">
        <v>302</v>
      </c>
      <c r="B379" s="3" t="s">
        <v>1228</v>
      </c>
      <c r="C379" s="43" t="s">
        <v>1229</v>
      </c>
      <c r="D379" s="43"/>
      <c r="E379" s="43"/>
      <c r="F379" s="43"/>
      <c r="G379" s="4" t="s">
        <v>1230</v>
      </c>
      <c r="H379" s="5"/>
      <c r="I379" s="6">
        <v>12</v>
      </c>
      <c r="J379" s="6">
        <v>1</v>
      </c>
      <c r="K379" s="2">
        <v>1</v>
      </c>
      <c r="L379" s="7">
        <v>383.47</v>
      </c>
      <c r="M379" s="8"/>
      <c r="N379" s="9">
        <f>L379*M379</f>
        <v>0</v>
      </c>
      <c r="O379" s="10">
        <f>0.177*M379</f>
        <v>0</v>
      </c>
      <c r="P379" s="11">
        <f>0.00316*M379</f>
        <v>0</v>
      </c>
      <c r="Q379" s="12"/>
      <c r="R379" s="13" t="s">
        <v>1231</v>
      </c>
      <c r="S379" s="13" t="s">
        <v>151</v>
      </c>
      <c r="T379" s="14"/>
      <c r="U379" s="3" t="str">
        <f>HYPERLINK("https://redcat-toys.ru/api/getInfo/image/4794942f-f1ce-11ea-a254-ac1f6b442184")</f>
        <v>https://redcat-toys.ru/api/getInfo/image/4794942f-f1ce-11ea-a254-ac1f6b442184</v>
      </c>
      <c r="V379" s="3" t="s">
        <v>1232</v>
      </c>
      <c r="W379" s="3" t="s">
        <v>178</v>
      </c>
    </row>
    <row r="380" spans="1:23" ht="23.1" customHeight="1" outlineLevel="6" x14ac:dyDescent="0.2">
      <c r="A380" s="47" t="s">
        <v>1233</v>
      </c>
      <c r="B380" s="47"/>
      <c r="C380" s="47"/>
      <c r="D380" s="47"/>
      <c r="E380" s="47"/>
      <c r="F380" s="47"/>
    </row>
    <row r="381" spans="1:23" ht="21" customHeight="1" outlineLevel="7" x14ac:dyDescent="0.2">
      <c r="A381" s="2">
        <v>303</v>
      </c>
      <c r="B381" s="3" t="s">
        <v>1234</v>
      </c>
      <c r="C381" s="43" t="s">
        <v>1235</v>
      </c>
      <c r="D381" s="43"/>
      <c r="E381" s="43"/>
      <c r="F381" s="43"/>
      <c r="G381" s="4" t="s">
        <v>1236</v>
      </c>
      <c r="H381" s="5"/>
      <c r="I381" s="6">
        <v>12</v>
      </c>
      <c r="J381" s="6">
        <v>44</v>
      </c>
      <c r="K381" s="2">
        <v>1</v>
      </c>
      <c r="L381" s="7">
        <v>406.25</v>
      </c>
      <c r="M381" s="8"/>
      <c r="N381" s="9">
        <f>L381*M381</f>
        <v>0</v>
      </c>
      <c r="O381" s="10">
        <f>0.194*M381</f>
        <v>0</v>
      </c>
      <c r="P381" s="11">
        <f>0.00563*M381</f>
        <v>0</v>
      </c>
      <c r="Q381" s="12"/>
      <c r="R381" s="13" t="s">
        <v>1237</v>
      </c>
      <c r="S381" s="13" t="s">
        <v>151</v>
      </c>
      <c r="T381" s="14"/>
      <c r="U381" s="3" t="str">
        <f>HYPERLINK("https://redcat-toys.ru/api/getInfo/image/2c019920-f1c9-11ea-a254-ac1f6b442184")</f>
        <v>https://redcat-toys.ru/api/getInfo/image/2c019920-f1c9-11ea-a254-ac1f6b442184</v>
      </c>
      <c r="V381" s="3" t="s">
        <v>1238</v>
      </c>
      <c r="W381" s="3" t="s">
        <v>178</v>
      </c>
    </row>
    <row r="382" spans="1:23" ht="21" customHeight="1" outlineLevel="7" x14ac:dyDescent="0.2">
      <c r="A382" s="2">
        <v>304</v>
      </c>
      <c r="B382" s="3" t="s">
        <v>1239</v>
      </c>
      <c r="C382" s="43" t="s">
        <v>1240</v>
      </c>
      <c r="D382" s="43"/>
      <c r="E382" s="43"/>
      <c r="F382" s="43"/>
      <c r="G382" s="4" t="s">
        <v>1241</v>
      </c>
      <c r="H382" s="5"/>
      <c r="I382" s="6">
        <v>12</v>
      </c>
      <c r="J382" s="6">
        <v>87</v>
      </c>
      <c r="K382" s="2">
        <v>1</v>
      </c>
      <c r="L382" s="7">
        <v>505.11</v>
      </c>
      <c r="M382" s="8"/>
      <c r="N382" s="9">
        <f>L382*M382</f>
        <v>0</v>
      </c>
      <c r="O382" s="10">
        <f>0.218*M382</f>
        <v>0</v>
      </c>
      <c r="P382" s="11">
        <f>0.00666*M382</f>
        <v>0</v>
      </c>
      <c r="Q382" s="12"/>
      <c r="R382" s="13" t="s">
        <v>1242</v>
      </c>
      <c r="S382" s="13" t="s">
        <v>151</v>
      </c>
      <c r="T382" s="14"/>
      <c r="U382" s="3" t="str">
        <f>HYPERLINK("https://redcat-toys.ru/api/getInfo/image/6412fca3-f1c9-11ea-a254-ac1f6b442184")</f>
        <v>https://redcat-toys.ru/api/getInfo/image/6412fca3-f1c9-11ea-a254-ac1f6b442184</v>
      </c>
      <c r="V382" s="3" t="s">
        <v>1243</v>
      </c>
      <c r="W382" s="3" t="s">
        <v>178</v>
      </c>
    </row>
    <row r="383" spans="1:23" ht="21" customHeight="1" outlineLevel="7" x14ac:dyDescent="0.2">
      <c r="A383" s="2">
        <v>305</v>
      </c>
      <c r="B383" s="3" t="s">
        <v>1244</v>
      </c>
      <c r="C383" s="43" t="s">
        <v>1245</v>
      </c>
      <c r="D383" s="43"/>
      <c r="E383" s="43"/>
      <c r="F383" s="43"/>
      <c r="G383" s="4" t="s">
        <v>1246</v>
      </c>
      <c r="H383" s="5"/>
      <c r="I383" s="6">
        <v>6</v>
      </c>
      <c r="J383" s="6">
        <v>25</v>
      </c>
      <c r="K383" s="2">
        <v>1</v>
      </c>
      <c r="L383" s="7">
        <v>821.9</v>
      </c>
      <c r="M383" s="8"/>
      <c r="N383" s="9">
        <f>L383*M383</f>
        <v>0</v>
      </c>
      <c r="O383" s="10">
        <f>0.368*M383</f>
        <v>0</v>
      </c>
      <c r="P383" s="11">
        <f>0.00719*M383</f>
        <v>0</v>
      </c>
      <c r="Q383" s="12"/>
      <c r="R383" s="13" t="s">
        <v>1247</v>
      </c>
      <c r="S383" s="13" t="s">
        <v>151</v>
      </c>
      <c r="T383" s="14"/>
      <c r="U383" s="3" t="str">
        <f>HYPERLINK("https://redcat-toys.ru/api/getInfo/image/493d15cd-bf94-11eb-a206-ac1f6b442185")</f>
        <v>https://redcat-toys.ru/api/getInfo/image/493d15cd-bf94-11eb-a206-ac1f6b442185</v>
      </c>
      <c r="V383" s="3" t="s">
        <v>1248</v>
      </c>
      <c r="W383" s="3" t="s">
        <v>178</v>
      </c>
    </row>
    <row r="384" spans="1:23" ht="21" customHeight="1" outlineLevel="7" x14ac:dyDescent="0.2">
      <c r="A384" s="2">
        <v>306</v>
      </c>
      <c r="B384" s="3" t="s">
        <v>1249</v>
      </c>
      <c r="C384" s="43" t="s">
        <v>1250</v>
      </c>
      <c r="D384" s="43"/>
      <c r="E384" s="43"/>
      <c r="F384" s="43"/>
      <c r="G384" s="4" t="s">
        <v>1251</v>
      </c>
      <c r="H384" s="5"/>
      <c r="I384" s="6">
        <v>6</v>
      </c>
      <c r="J384" s="6">
        <v>10</v>
      </c>
      <c r="K384" s="2">
        <v>1</v>
      </c>
      <c r="L384" s="32">
        <v>1380.1</v>
      </c>
      <c r="M384" s="8"/>
      <c r="N384" s="9">
        <f>L384*M384</f>
        <v>0</v>
      </c>
      <c r="O384" s="10">
        <f>0.959*M384</f>
        <v>0</v>
      </c>
      <c r="P384" s="11">
        <f>0.01107*M384</f>
        <v>0</v>
      </c>
      <c r="Q384" s="12"/>
      <c r="R384" s="13" t="s">
        <v>1252</v>
      </c>
      <c r="S384" s="13" t="s">
        <v>151</v>
      </c>
      <c r="T384" s="14"/>
      <c r="U384" s="3" t="str">
        <f>HYPERLINK("https://redcat-toys.ru/api/getInfo/image/18a0cfb7-bf96-11eb-a206-ac1f6b442185")</f>
        <v>https://redcat-toys.ru/api/getInfo/image/18a0cfb7-bf96-11eb-a206-ac1f6b442185</v>
      </c>
      <c r="V384" s="3" t="s">
        <v>1253</v>
      </c>
      <c r="W384" s="3" t="s">
        <v>178</v>
      </c>
    </row>
    <row r="385" spans="1:23" ht="23.1" customHeight="1" outlineLevel="6" x14ac:dyDescent="0.2">
      <c r="A385" s="47" t="s">
        <v>1254</v>
      </c>
      <c r="B385" s="47"/>
      <c r="C385" s="47"/>
      <c r="D385" s="47"/>
      <c r="E385" s="47"/>
      <c r="F385" s="47"/>
    </row>
    <row r="386" spans="1:23" ht="21" customHeight="1" outlineLevel="7" x14ac:dyDescent="0.2">
      <c r="A386" s="2">
        <v>307</v>
      </c>
      <c r="B386" s="3" t="s">
        <v>1255</v>
      </c>
      <c r="C386" s="43" t="s">
        <v>1256</v>
      </c>
      <c r="D386" s="43"/>
      <c r="E386" s="43"/>
      <c r="F386" s="43"/>
      <c r="G386" s="4" t="s">
        <v>1257</v>
      </c>
      <c r="H386" s="5"/>
      <c r="I386" s="6">
        <v>24</v>
      </c>
      <c r="J386" s="6">
        <v>18</v>
      </c>
      <c r="K386" s="2">
        <v>3</v>
      </c>
      <c r="L386" s="7">
        <v>226.11</v>
      </c>
      <c r="M386" s="8"/>
      <c r="N386" s="9">
        <f t="shared" ref="N386:N391" si="17">L386*M386</f>
        <v>0</v>
      </c>
      <c r="O386" s="10">
        <f>0.054*M386</f>
        <v>0</v>
      </c>
      <c r="P386" s="11">
        <f>0.00093*M386</f>
        <v>0</v>
      </c>
      <c r="Q386" s="12"/>
      <c r="R386" s="13" t="s">
        <v>1258</v>
      </c>
      <c r="S386" s="13" t="s">
        <v>151</v>
      </c>
      <c r="T386" s="14"/>
      <c r="U386" s="3" t="str">
        <f>HYPERLINK("https://redcat-toys.ru/api/getInfo/image/6ae7a4e5-f1cf-11ea-a254-ac1f6b442184")</f>
        <v>https://redcat-toys.ru/api/getInfo/image/6ae7a4e5-f1cf-11ea-a254-ac1f6b442184</v>
      </c>
      <c r="V386" s="3" t="s">
        <v>1259</v>
      </c>
      <c r="W386" s="3" t="s">
        <v>178</v>
      </c>
    </row>
    <row r="387" spans="1:23" ht="21" customHeight="1" outlineLevel="7" x14ac:dyDescent="0.2">
      <c r="A387" s="2">
        <v>308</v>
      </c>
      <c r="B387" s="3" t="s">
        <v>1260</v>
      </c>
      <c r="C387" s="43" t="s">
        <v>1261</v>
      </c>
      <c r="D387" s="43"/>
      <c r="E387" s="43"/>
      <c r="F387" s="43"/>
      <c r="G387" s="4" t="s">
        <v>1262</v>
      </c>
      <c r="H387" s="5"/>
      <c r="I387" s="6">
        <v>24</v>
      </c>
      <c r="J387" s="6">
        <v>209</v>
      </c>
      <c r="K387" s="2">
        <v>6</v>
      </c>
      <c r="L387" s="7">
        <v>105.13</v>
      </c>
      <c r="M387" s="8"/>
      <c r="N387" s="9">
        <f t="shared" si="17"/>
        <v>0</v>
      </c>
      <c r="O387" s="10">
        <f>0.039*M387</f>
        <v>0</v>
      </c>
      <c r="P387" s="11">
        <f>0.00055*M387</f>
        <v>0</v>
      </c>
      <c r="Q387" s="12"/>
      <c r="R387" s="13" t="s">
        <v>1263</v>
      </c>
      <c r="S387" s="13" t="s">
        <v>151</v>
      </c>
      <c r="T387" s="14"/>
      <c r="U387" s="3" t="str">
        <f>HYPERLINK("https://redcat-toys.ru/api/getInfo/image/a95d35d0-f1c6-11ea-a254-ac1f6b442184")</f>
        <v>https://redcat-toys.ru/api/getInfo/image/a95d35d0-f1c6-11ea-a254-ac1f6b442184</v>
      </c>
      <c r="V387" s="3" t="s">
        <v>1264</v>
      </c>
      <c r="W387" s="3" t="s">
        <v>178</v>
      </c>
    </row>
    <row r="388" spans="1:23" ht="21" customHeight="1" outlineLevel="7" x14ac:dyDescent="0.2">
      <c r="A388" s="2">
        <v>309</v>
      </c>
      <c r="B388" s="3" t="s">
        <v>1265</v>
      </c>
      <c r="C388" s="43" t="s">
        <v>1266</v>
      </c>
      <c r="D388" s="43"/>
      <c r="E388" s="43"/>
      <c r="F388" s="43"/>
      <c r="G388" s="4" t="s">
        <v>1267</v>
      </c>
      <c r="H388" s="5"/>
      <c r="I388" s="6">
        <v>24</v>
      </c>
      <c r="J388" s="6">
        <v>185</v>
      </c>
      <c r="K388" s="2">
        <v>3</v>
      </c>
      <c r="L388" s="7">
        <v>201.77</v>
      </c>
      <c r="M388" s="8"/>
      <c r="N388" s="9">
        <f t="shared" si="17"/>
        <v>0</v>
      </c>
      <c r="O388" s="10">
        <f>0.053*M388</f>
        <v>0</v>
      </c>
      <c r="P388" s="11">
        <f>0.00091*M388</f>
        <v>0</v>
      </c>
      <c r="Q388" s="12"/>
      <c r="R388" s="13" t="s">
        <v>1268</v>
      </c>
      <c r="S388" s="13" t="s">
        <v>151</v>
      </c>
      <c r="T388" s="14"/>
      <c r="U388" s="3" t="str">
        <f>HYPERLINK("https://redcat-toys.ru/api/getInfo/image/cf603882-f1c7-11ea-a254-ac1f6b442184")</f>
        <v>https://redcat-toys.ru/api/getInfo/image/cf603882-f1c7-11ea-a254-ac1f6b442184</v>
      </c>
      <c r="V388" s="3" t="s">
        <v>1269</v>
      </c>
      <c r="W388" s="3" t="s">
        <v>178</v>
      </c>
    </row>
    <row r="389" spans="1:23" ht="21" customHeight="1" outlineLevel="7" x14ac:dyDescent="0.2">
      <c r="A389" s="2">
        <v>310</v>
      </c>
      <c r="B389" s="3" t="s">
        <v>1270</v>
      </c>
      <c r="C389" s="43" t="s">
        <v>1271</v>
      </c>
      <c r="D389" s="43"/>
      <c r="E389" s="43"/>
      <c r="F389" s="43"/>
      <c r="G389" s="4" t="s">
        <v>1272</v>
      </c>
      <c r="H389" s="5"/>
      <c r="I389" s="6">
        <v>24</v>
      </c>
      <c r="J389" s="6">
        <v>216</v>
      </c>
      <c r="K389" s="2">
        <v>3</v>
      </c>
      <c r="L389" s="7">
        <v>197.34</v>
      </c>
      <c r="M389" s="8"/>
      <c r="N389" s="9">
        <f t="shared" si="17"/>
        <v>0</v>
      </c>
      <c r="O389" s="15">
        <f>0.06*M389</f>
        <v>0</v>
      </c>
      <c r="P389" s="11">
        <f>0.00107*M389</f>
        <v>0</v>
      </c>
      <c r="Q389" s="12"/>
      <c r="R389" s="13" t="s">
        <v>1273</v>
      </c>
      <c r="S389" s="13" t="s">
        <v>151</v>
      </c>
      <c r="T389" s="14"/>
      <c r="U389" s="3" t="str">
        <f>HYPERLINK("https://redcat-toys.ru/api/getInfo/image/8434c6c4-5725-11eb-a26d-ac1f6b442184")</f>
        <v>https://redcat-toys.ru/api/getInfo/image/8434c6c4-5725-11eb-a26d-ac1f6b442184</v>
      </c>
      <c r="V389" s="3" t="s">
        <v>1274</v>
      </c>
      <c r="W389" s="3" t="s">
        <v>178</v>
      </c>
    </row>
    <row r="390" spans="1:23" ht="21" customHeight="1" outlineLevel="7" x14ac:dyDescent="0.2">
      <c r="A390" s="2">
        <v>311</v>
      </c>
      <c r="B390" s="3" t="s">
        <v>1270</v>
      </c>
      <c r="C390" s="43" t="s">
        <v>1271</v>
      </c>
      <c r="D390" s="43"/>
      <c r="E390" s="43"/>
      <c r="F390" s="43"/>
      <c r="G390" s="4" t="s">
        <v>1272</v>
      </c>
      <c r="H390" s="5"/>
      <c r="I390" s="6">
        <v>36</v>
      </c>
      <c r="J390" s="6">
        <v>216</v>
      </c>
      <c r="K390" s="2">
        <v>3</v>
      </c>
      <c r="L390" s="7">
        <v>197.34</v>
      </c>
      <c r="M390" s="8"/>
      <c r="N390" s="9">
        <f t="shared" si="17"/>
        <v>0</v>
      </c>
      <c r="O390" s="15">
        <f>0.06*M390</f>
        <v>0</v>
      </c>
      <c r="P390" s="11">
        <f>0.00107*M390</f>
        <v>0</v>
      </c>
      <c r="Q390" s="12"/>
      <c r="R390" s="13" t="s">
        <v>1273</v>
      </c>
      <c r="S390" s="13" t="s">
        <v>151</v>
      </c>
      <c r="T390" s="14"/>
      <c r="U390" s="3" t="str">
        <f>HYPERLINK("https://redcat-toys.ru/api/getInfo/image/8434c6c4-5725-11eb-a26d-ac1f6b442184")</f>
        <v>https://redcat-toys.ru/api/getInfo/image/8434c6c4-5725-11eb-a26d-ac1f6b442184</v>
      </c>
      <c r="V390" s="3" t="s">
        <v>1274</v>
      </c>
      <c r="W390" s="3" t="s">
        <v>178</v>
      </c>
    </row>
    <row r="391" spans="1:23" ht="21" customHeight="1" outlineLevel="7" x14ac:dyDescent="0.2">
      <c r="A391" s="2">
        <v>312</v>
      </c>
      <c r="B391" s="3" t="s">
        <v>1275</v>
      </c>
      <c r="C391" s="43" t="s">
        <v>1276</v>
      </c>
      <c r="D391" s="43"/>
      <c r="E391" s="43"/>
      <c r="F391" s="43"/>
      <c r="G391" s="4" t="s">
        <v>1277</v>
      </c>
      <c r="H391" s="5"/>
      <c r="I391" s="6">
        <v>24</v>
      </c>
      <c r="J391" s="6">
        <v>5</v>
      </c>
      <c r="K391" s="2">
        <v>5</v>
      </c>
      <c r="L391" s="7">
        <v>107.34</v>
      </c>
      <c r="M391" s="8"/>
      <c r="N391" s="9">
        <f t="shared" si="17"/>
        <v>0</v>
      </c>
      <c r="O391" s="10">
        <f>0.043*M391</f>
        <v>0</v>
      </c>
      <c r="P391" s="11">
        <f>0.00093*M391</f>
        <v>0</v>
      </c>
      <c r="Q391" s="12"/>
      <c r="R391" s="13" t="s">
        <v>1278</v>
      </c>
      <c r="S391" s="13" t="s">
        <v>151</v>
      </c>
      <c r="T391" s="14"/>
      <c r="U391" s="3" t="str">
        <f>HYPERLINK("https://redcat-toys.ru/api/getInfo/image/0277a101-f1cc-11ea-a254-ac1f6b442184")</f>
        <v>https://redcat-toys.ru/api/getInfo/image/0277a101-f1cc-11ea-a254-ac1f6b442184</v>
      </c>
      <c r="V391" s="3" t="s">
        <v>1279</v>
      </c>
      <c r="W391" s="3" t="s">
        <v>178</v>
      </c>
    </row>
    <row r="392" spans="1:23" ht="23.1" customHeight="1" outlineLevel="6" x14ac:dyDescent="0.2">
      <c r="A392" s="47" t="s">
        <v>1280</v>
      </c>
      <c r="B392" s="47"/>
      <c r="C392" s="47"/>
      <c r="D392" s="47"/>
      <c r="E392" s="47"/>
      <c r="F392" s="47"/>
    </row>
    <row r="393" spans="1:23" ht="21" customHeight="1" outlineLevel="7" x14ac:dyDescent="0.2">
      <c r="A393" s="2">
        <v>313</v>
      </c>
      <c r="B393" s="3" t="s">
        <v>1281</v>
      </c>
      <c r="C393" s="43" t="s">
        <v>1282</v>
      </c>
      <c r="D393" s="43"/>
      <c r="E393" s="43"/>
      <c r="F393" s="43"/>
      <c r="G393" s="4" t="s">
        <v>1283</v>
      </c>
      <c r="H393" s="5"/>
      <c r="I393" s="6">
        <v>36</v>
      </c>
      <c r="J393" s="6">
        <v>83</v>
      </c>
      <c r="K393" s="2">
        <v>3</v>
      </c>
      <c r="L393" s="7">
        <v>190.77</v>
      </c>
      <c r="M393" s="8"/>
      <c r="N393" s="9">
        <f>L393*M393</f>
        <v>0</v>
      </c>
      <c r="O393" s="10">
        <f>0.747*M393</f>
        <v>0</v>
      </c>
      <c r="P393" s="11">
        <f>0.00265*M393</f>
        <v>0</v>
      </c>
      <c r="Q393" s="12"/>
      <c r="R393" s="13" t="s">
        <v>1284</v>
      </c>
      <c r="S393" s="13" t="s">
        <v>151</v>
      </c>
      <c r="T393" s="14"/>
      <c r="U393" s="3" t="str">
        <f>HYPERLINK("https://redcat-toys.ru/api/getInfo/image/774d425c-f263-11ea-a254-ac1f6b442184")</f>
        <v>https://redcat-toys.ru/api/getInfo/image/774d425c-f263-11ea-a254-ac1f6b442184</v>
      </c>
      <c r="V393" s="3" t="s">
        <v>1285</v>
      </c>
      <c r="W393" s="3" t="s">
        <v>178</v>
      </c>
    </row>
    <row r="394" spans="1:23" ht="23.1" customHeight="1" outlineLevel="5" x14ac:dyDescent="0.2">
      <c r="A394" s="46" t="s">
        <v>1286</v>
      </c>
      <c r="B394" s="46"/>
      <c r="C394" s="46"/>
      <c r="D394" s="46"/>
      <c r="E394" s="46"/>
      <c r="F394" s="46"/>
    </row>
    <row r="395" spans="1:23" ht="21" customHeight="1" outlineLevel="6" x14ac:dyDescent="0.2">
      <c r="A395" s="2">
        <v>314</v>
      </c>
      <c r="B395" s="3" t="s">
        <v>1287</v>
      </c>
      <c r="C395" s="43" t="s">
        <v>1288</v>
      </c>
      <c r="D395" s="43"/>
      <c r="E395" s="43"/>
      <c r="F395" s="43"/>
      <c r="G395" s="4" t="s">
        <v>1289</v>
      </c>
      <c r="H395" s="5" t="s">
        <v>28</v>
      </c>
      <c r="I395" s="6">
        <v>12</v>
      </c>
      <c r="J395" s="6">
        <v>12</v>
      </c>
      <c r="K395" s="2">
        <v>1</v>
      </c>
      <c r="L395" s="32">
        <v>2698.98</v>
      </c>
      <c r="M395" s="8"/>
      <c r="N395" s="9">
        <f>L395*M395</f>
        <v>0</v>
      </c>
      <c r="O395" s="15">
        <f>1.22*M395</f>
        <v>0</v>
      </c>
      <c r="P395" s="11">
        <f>0.00351*M395</f>
        <v>0</v>
      </c>
      <c r="Q395" s="12"/>
      <c r="R395" s="13" t="s">
        <v>1290</v>
      </c>
      <c r="S395" s="13" t="s">
        <v>151</v>
      </c>
      <c r="T395" s="14" t="s">
        <v>152</v>
      </c>
      <c r="U395" s="3" t="str">
        <f>HYPERLINK("https://redcat-toys.ru/api/getInfo/image/e4dbb943-639f-11ef-a265-00155d82e908")</f>
        <v>https://redcat-toys.ru/api/getInfo/image/e4dbb943-639f-11ef-a265-00155d82e908</v>
      </c>
      <c r="V395" s="3" t="s">
        <v>1291</v>
      </c>
      <c r="W395" s="3" t="s">
        <v>32</v>
      </c>
    </row>
    <row r="396" spans="1:23" ht="21" customHeight="1" outlineLevel="6" x14ac:dyDescent="0.2">
      <c r="A396" s="2">
        <v>315</v>
      </c>
      <c r="B396" s="3" t="s">
        <v>1292</v>
      </c>
      <c r="C396" s="43" t="s">
        <v>1293</v>
      </c>
      <c r="D396" s="43"/>
      <c r="E396" s="43"/>
      <c r="F396" s="43"/>
      <c r="G396" s="4" t="s">
        <v>1294</v>
      </c>
      <c r="H396" s="5" t="s">
        <v>28</v>
      </c>
      <c r="I396" s="6">
        <v>2</v>
      </c>
      <c r="J396" s="6">
        <v>4</v>
      </c>
      <c r="K396" s="2">
        <v>1</v>
      </c>
      <c r="L396" s="32">
        <v>4367.08</v>
      </c>
      <c r="M396" s="8"/>
      <c r="N396" s="9">
        <f>L396*M396</f>
        <v>0</v>
      </c>
      <c r="O396" s="10">
        <f>2.853*M396</f>
        <v>0</v>
      </c>
      <c r="P396" s="11">
        <f>0.01882*M396</f>
        <v>0</v>
      </c>
      <c r="Q396" s="12"/>
      <c r="R396" s="13" t="s">
        <v>1295</v>
      </c>
      <c r="S396" s="13" t="s">
        <v>151</v>
      </c>
      <c r="T396" s="14" t="s">
        <v>152</v>
      </c>
      <c r="U396" s="3" t="str">
        <f>HYPERLINK("https://redcat-toys.ru/api/getInfo/image/e6880a6e-bebe-11eb-a206-ac1f6b442185")</f>
        <v>https://redcat-toys.ru/api/getInfo/image/e6880a6e-bebe-11eb-a206-ac1f6b442185</v>
      </c>
      <c r="V396" s="3" t="s">
        <v>1296</v>
      </c>
      <c r="W396" s="3" t="s">
        <v>32</v>
      </c>
    </row>
    <row r="397" spans="1:23" ht="21" customHeight="1" outlineLevel="6" x14ac:dyDescent="0.2">
      <c r="A397" s="2">
        <v>316</v>
      </c>
      <c r="B397" s="3" t="s">
        <v>1297</v>
      </c>
      <c r="C397" s="43" t="s">
        <v>1298</v>
      </c>
      <c r="D397" s="43"/>
      <c r="E397" s="43"/>
      <c r="F397" s="43"/>
      <c r="G397" s="4" t="s">
        <v>1299</v>
      </c>
      <c r="H397" s="5" t="s">
        <v>28</v>
      </c>
      <c r="I397" s="6">
        <v>3</v>
      </c>
      <c r="J397" s="6">
        <v>3</v>
      </c>
      <c r="K397" s="2">
        <v>1</v>
      </c>
      <c r="L397" s="32">
        <v>4701.03</v>
      </c>
      <c r="M397" s="8"/>
      <c r="N397" s="9">
        <f>L397*M397</f>
        <v>0</v>
      </c>
      <c r="O397" s="10">
        <f>3.557*M397</f>
        <v>0</v>
      </c>
      <c r="P397" s="11">
        <f>0.01655*M397</f>
        <v>0</v>
      </c>
      <c r="Q397" s="12"/>
      <c r="R397" s="13" t="s">
        <v>1300</v>
      </c>
      <c r="S397" s="13" t="s">
        <v>151</v>
      </c>
      <c r="T397" s="14" t="s">
        <v>152</v>
      </c>
      <c r="U397" s="3" t="str">
        <f>HYPERLINK("https://redcat-toys.ru/api/getInfo/image/a8bbeae6-6392-11ef-a265-00155d82e908")</f>
        <v>https://redcat-toys.ru/api/getInfo/image/a8bbeae6-6392-11ef-a265-00155d82e908</v>
      </c>
      <c r="V397" s="3" t="s">
        <v>1301</v>
      </c>
      <c r="W397" s="3" t="s">
        <v>32</v>
      </c>
    </row>
    <row r="398" spans="1:23" ht="21" customHeight="1" outlineLevel="6" x14ac:dyDescent="0.2">
      <c r="A398" s="2">
        <v>317</v>
      </c>
      <c r="B398" s="3" t="s">
        <v>1302</v>
      </c>
      <c r="C398" s="43" t="s">
        <v>1303</v>
      </c>
      <c r="D398" s="43"/>
      <c r="E398" s="43"/>
      <c r="F398" s="43"/>
      <c r="G398" s="4" t="s">
        <v>1304</v>
      </c>
      <c r="H398" s="5" t="s">
        <v>28</v>
      </c>
      <c r="I398" s="6">
        <v>3</v>
      </c>
      <c r="J398" s="6">
        <v>3</v>
      </c>
      <c r="K398" s="2">
        <v>1</v>
      </c>
      <c r="L398" s="32">
        <v>5688.14</v>
      </c>
      <c r="M398" s="8"/>
      <c r="N398" s="9">
        <f>L398*M398</f>
        <v>0</v>
      </c>
      <c r="O398" s="10">
        <f>3.997*M398</f>
        <v>0</v>
      </c>
      <c r="P398" s="11">
        <f>0.01685*M398</f>
        <v>0</v>
      </c>
      <c r="Q398" s="12"/>
      <c r="R398" s="13" t="s">
        <v>1305</v>
      </c>
      <c r="S398" s="13" t="s">
        <v>151</v>
      </c>
      <c r="T398" s="14" t="s">
        <v>152</v>
      </c>
      <c r="U398" s="3" t="str">
        <f>HYPERLINK("https://redcat-toys.ru/api/getInfo/image/a2334430-6393-11ef-a265-00155d82e908")</f>
        <v>https://redcat-toys.ru/api/getInfo/image/a2334430-6393-11ef-a265-00155d82e908</v>
      </c>
      <c r="V398" s="3" t="s">
        <v>1306</v>
      </c>
      <c r="W398" s="3" t="s">
        <v>32</v>
      </c>
    </row>
    <row r="399" spans="1:23" ht="21" customHeight="1" outlineLevel="6" x14ac:dyDescent="0.2">
      <c r="A399" s="2">
        <v>318</v>
      </c>
      <c r="B399" s="3" t="s">
        <v>1307</v>
      </c>
      <c r="C399" s="43" t="s">
        <v>1308</v>
      </c>
      <c r="D399" s="43"/>
      <c r="E399" s="43"/>
      <c r="F399" s="43"/>
      <c r="G399" s="4" t="s">
        <v>1309</v>
      </c>
      <c r="H399" s="5"/>
      <c r="I399" s="6">
        <v>1</v>
      </c>
      <c r="J399" s="6">
        <v>1</v>
      </c>
      <c r="K399" s="2">
        <v>1</v>
      </c>
      <c r="L399" s="32">
        <v>29492.03</v>
      </c>
      <c r="M399" s="8"/>
      <c r="N399" s="9">
        <f>L399*M399</f>
        <v>0</v>
      </c>
      <c r="O399" s="15">
        <f>19.24*M399</f>
        <v>0</v>
      </c>
      <c r="P399" s="11">
        <f>0.11464*M399</f>
        <v>0</v>
      </c>
      <c r="Q399" s="12"/>
      <c r="R399" s="13" t="s">
        <v>1310</v>
      </c>
      <c r="S399" s="13" t="s">
        <v>151</v>
      </c>
      <c r="T399" s="14" t="s">
        <v>152</v>
      </c>
      <c r="U399" s="3" t="str">
        <f>HYPERLINK("https://redcat-toys.ru/api/getInfo/image/6897a312-f26d-11ea-a254-ac1f6b442184")</f>
        <v>https://redcat-toys.ru/api/getInfo/image/6897a312-f26d-11ea-a254-ac1f6b442184</v>
      </c>
      <c r="V399" s="3" t="s">
        <v>1311</v>
      </c>
      <c r="W399" s="3" t="s">
        <v>178</v>
      </c>
    </row>
    <row r="400" spans="1:23" ht="23.1" customHeight="1" outlineLevel="5" x14ac:dyDescent="0.2">
      <c r="A400" s="46" t="s">
        <v>1312</v>
      </c>
      <c r="B400" s="46"/>
      <c r="C400" s="46"/>
      <c r="D400" s="46"/>
      <c r="E400" s="46"/>
      <c r="F400" s="46"/>
    </row>
    <row r="401" spans="1:23" ht="21" customHeight="1" outlineLevel="6" x14ac:dyDescent="0.2">
      <c r="A401" s="2">
        <v>319</v>
      </c>
      <c r="B401" s="3" t="s">
        <v>1313</v>
      </c>
      <c r="C401" s="43" t="s">
        <v>1314</v>
      </c>
      <c r="D401" s="43"/>
      <c r="E401" s="43"/>
      <c r="F401" s="43"/>
      <c r="G401" s="4" t="s">
        <v>1315</v>
      </c>
      <c r="H401" s="5" t="s">
        <v>28</v>
      </c>
      <c r="I401" s="6">
        <v>36</v>
      </c>
      <c r="J401" s="9" t="s">
        <v>36</v>
      </c>
      <c r="K401" s="2">
        <v>5</v>
      </c>
      <c r="L401" s="7">
        <v>145.4</v>
      </c>
      <c r="M401" s="8"/>
      <c r="N401" s="9">
        <f>L401*M401</f>
        <v>0</v>
      </c>
      <c r="O401" s="10">
        <f>0.066*M401</f>
        <v>0</v>
      </c>
      <c r="P401" s="11">
        <f>0.00015*M401</f>
        <v>0</v>
      </c>
      <c r="Q401" s="12"/>
      <c r="R401" s="13" t="s">
        <v>1316</v>
      </c>
      <c r="S401" s="13" t="s">
        <v>30</v>
      </c>
      <c r="T401" s="14"/>
      <c r="U401" s="3" t="str">
        <f>HYPERLINK("https://redcat-toys.ru/api/getInfo/image/ffccfba5-f32e-11ea-a254-ac1f6b442184")</f>
        <v>https://redcat-toys.ru/api/getInfo/image/ffccfba5-f32e-11ea-a254-ac1f6b442184</v>
      </c>
      <c r="V401" s="3" t="s">
        <v>1317</v>
      </c>
      <c r="W401" s="3" t="s">
        <v>32</v>
      </c>
    </row>
    <row r="402" spans="1:23" ht="21" customHeight="1" outlineLevel="6" x14ac:dyDescent="0.2">
      <c r="A402" s="2">
        <v>320</v>
      </c>
      <c r="B402" s="3" t="s">
        <v>1318</v>
      </c>
      <c r="C402" s="43" t="s">
        <v>1319</v>
      </c>
      <c r="D402" s="43"/>
      <c r="E402" s="43"/>
      <c r="F402" s="43"/>
      <c r="G402" s="4" t="s">
        <v>1320</v>
      </c>
      <c r="H402" s="5" t="s">
        <v>28</v>
      </c>
      <c r="I402" s="6">
        <v>36</v>
      </c>
      <c r="J402" s="9" t="s">
        <v>36</v>
      </c>
      <c r="K402" s="2">
        <v>2</v>
      </c>
      <c r="L402" s="7">
        <v>275.7</v>
      </c>
      <c r="M402" s="8"/>
      <c r="N402" s="9">
        <f>L402*M402</f>
        <v>0</v>
      </c>
      <c r="O402" s="10">
        <f>0.099*M402</f>
        <v>0</v>
      </c>
      <c r="P402" s="11">
        <f>0.00154*M402</f>
        <v>0</v>
      </c>
      <c r="Q402" s="12"/>
      <c r="R402" s="13" t="s">
        <v>1321</v>
      </c>
      <c r="S402" s="13" t="s">
        <v>30</v>
      </c>
      <c r="T402" s="14"/>
      <c r="U402" s="3" t="str">
        <f>HYPERLINK("https://redcat-toys.ru/api/getInfo/image/866919d7-8e19-11f0-a284-00155d82e908")</f>
        <v>https://redcat-toys.ru/api/getInfo/image/866919d7-8e19-11f0-a284-00155d82e908</v>
      </c>
      <c r="V402" s="3" t="s">
        <v>1322</v>
      </c>
      <c r="W402" s="3" t="s">
        <v>32</v>
      </c>
    </row>
    <row r="403" spans="1:23" ht="23.1" customHeight="1" outlineLevel="5" x14ac:dyDescent="0.2">
      <c r="A403" s="46" t="s">
        <v>1323</v>
      </c>
      <c r="B403" s="46"/>
      <c r="C403" s="46"/>
      <c r="D403" s="46"/>
      <c r="E403" s="46"/>
      <c r="F403" s="46"/>
    </row>
    <row r="404" spans="1:23" ht="21" customHeight="1" outlineLevel="6" x14ac:dyDescent="0.2">
      <c r="A404" s="2">
        <v>321</v>
      </c>
      <c r="B404" s="3" t="s">
        <v>1324</v>
      </c>
      <c r="C404" s="43" t="s">
        <v>1325</v>
      </c>
      <c r="D404" s="43"/>
      <c r="E404" s="43"/>
      <c r="F404" s="43"/>
      <c r="G404" s="4" t="s">
        <v>1326</v>
      </c>
      <c r="H404" s="5"/>
      <c r="I404" s="6">
        <v>6</v>
      </c>
      <c r="J404" s="6">
        <v>5</v>
      </c>
      <c r="K404" s="2">
        <v>1</v>
      </c>
      <c r="L404" s="32">
        <v>1019.52</v>
      </c>
      <c r="M404" s="8"/>
      <c r="N404" s="9">
        <f>L404*M404</f>
        <v>0</v>
      </c>
      <c r="O404" s="10">
        <f>0.592*M404</f>
        <v>0</v>
      </c>
      <c r="P404" s="11">
        <f>0.00216*M404</f>
        <v>0</v>
      </c>
      <c r="Q404" s="12"/>
      <c r="R404" s="13" t="s">
        <v>1327</v>
      </c>
      <c r="S404" s="13" t="s">
        <v>151</v>
      </c>
      <c r="T404" s="14"/>
      <c r="U404" s="3" t="str">
        <f>HYPERLINK("https://redcat-toys.ru/api/getInfo/image/c8f5a7a1-6390-11ef-a265-00155d82e908")</f>
        <v>https://redcat-toys.ru/api/getInfo/image/c8f5a7a1-6390-11ef-a265-00155d82e908</v>
      </c>
      <c r="V404" s="3" t="s">
        <v>1328</v>
      </c>
      <c r="W404" s="3" t="s">
        <v>178</v>
      </c>
    </row>
    <row r="405" spans="1:23" ht="21" customHeight="1" outlineLevel="6" x14ac:dyDescent="0.2">
      <c r="A405" s="2">
        <v>322</v>
      </c>
      <c r="B405" s="3" t="s">
        <v>1329</v>
      </c>
      <c r="C405" s="43" t="s">
        <v>1330</v>
      </c>
      <c r="D405" s="43"/>
      <c r="E405" s="43"/>
      <c r="F405" s="43"/>
      <c r="G405" s="4" t="s">
        <v>1331</v>
      </c>
      <c r="H405" s="5"/>
      <c r="I405" s="6">
        <v>6</v>
      </c>
      <c r="J405" s="6">
        <v>6</v>
      </c>
      <c r="K405" s="2">
        <v>1</v>
      </c>
      <c r="L405" s="32">
        <v>1722.38</v>
      </c>
      <c r="M405" s="8"/>
      <c r="N405" s="9">
        <f>L405*M405</f>
        <v>0</v>
      </c>
      <c r="O405" s="15">
        <f>1.03*M405</f>
        <v>0</v>
      </c>
      <c r="P405" s="11">
        <f>0.00352*M405</f>
        <v>0</v>
      </c>
      <c r="Q405" s="12"/>
      <c r="R405" s="13" t="s">
        <v>1332</v>
      </c>
      <c r="S405" s="13" t="s">
        <v>151</v>
      </c>
      <c r="T405" s="14"/>
      <c r="U405" s="3" t="str">
        <f>HYPERLINK("https://redcat-toys.ru/api/getInfo/image/c9de2a9e-6391-11ef-a265-00155d82e908")</f>
        <v>https://redcat-toys.ru/api/getInfo/image/c9de2a9e-6391-11ef-a265-00155d82e908</v>
      </c>
      <c r="V405" s="3" t="s">
        <v>1333</v>
      </c>
      <c r="W405" s="3" t="s">
        <v>178</v>
      </c>
    </row>
    <row r="406" spans="1:23" ht="21" customHeight="1" outlineLevel="6" x14ac:dyDescent="0.2">
      <c r="A406" s="2">
        <v>323</v>
      </c>
      <c r="B406" s="3" t="s">
        <v>1334</v>
      </c>
      <c r="C406" s="43" t="s">
        <v>1335</v>
      </c>
      <c r="D406" s="43"/>
      <c r="E406" s="43"/>
      <c r="F406" s="43"/>
      <c r="G406" s="4" t="s">
        <v>1336</v>
      </c>
      <c r="H406" s="5" t="s">
        <v>28</v>
      </c>
      <c r="I406" s="6">
        <v>4</v>
      </c>
      <c r="J406" s="6">
        <v>8</v>
      </c>
      <c r="K406" s="2">
        <v>1</v>
      </c>
      <c r="L406" s="32">
        <v>1679.79</v>
      </c>
      <c r="M406" s="8"/>
      <c r="N406" s="9">
        <f>L406*M406</f>
        <v>0</v>
      </c>
      <c r="O406" s="10">
        <f>1.053*M406</f>
        <v>0</v>
      </c>
      <c r="P406" s="11">
        <f>0.00438*M406</f>
        <v>0</v>
      </c>
      <c r="Q406" s="12"/>
      <c r="R406" s="13" t="s">
        <v>1337</v>
      </c>
      <c r="S406" s="13" t="s">
        <v>30</v>
      </c>
      <c r="T406" s="14" t="s">
        <v>152</v>
      </c>
      <c r="U406" s="3" t="str">
        <f>HYPERLINK("https://redcat-toys.ru/api/getInfo/image/447402d6-6392-11ef-a265-00155d82e908")</f>
        <v>https://redcat-toys.ru/api/getInfo/image/447402d6-6392-11ef-a265-00155d82e908</v>
      </c>
      <c r="V406" s="3" t="s">
        <v>1338</v>
      </c>
      <c r="W406" s="3" t="s">
        <v>32</v>
      </c>
    </row>
    <row r="407" spans="1:23" ht="21" customHeight="1" outlineLevel="6" x14ac:dyDescent="0.2">
      <c r="A407" s="2">
        <v>324</v>
      </c>
      <c r="B407" s="3" t="s">
        <v>1339</v>
      </c>
      <c r="C407" s="43" t="s">
        <v>1340</v>
      </c>
      <c r="D407" s="43"/>
      <c r="E407" s="43"/>
      <c r="F407" s="43"/>
      <c r="G407" s="4" t="s">
        <v>1341</v>
      </c>
      <c r="H407" s="5" t="s">
        <v>28</v>
      </c>
      <c r="I407" s="6">
        <v>12</v>
      </c>
      <c r="J407" s="6">
        <v>7</v>
      </c>
      <c r="K407" s="2">
        <v>1</v>
      </c>
      <c r="L407" s="32">
        <v>1599.75</v>
      </c>
      <c r="M407" s="8"/>
      <c r="N407" s="9">
        <f>L407*M407</f>
        <v>0</v>
      </c>
      <c r="O407" s="10">
        <f>1.123*M407</f>
        <v>0</v>
      </c>
      <c r="P407" s="11">
        <f>0.00392*M407</f>
        <v>0</v>
      </c>
      <c r="Q407" s="12"/>
      <c r="R407" s="13" t="s">
        <v>1342</v>
      </c>
      <c r="S407" s="13" t="s">
        <v>30</v>
      </c>
      <c r="T407" s="14" t="s">
        <v>152</v>
      </c>
      <c r="U407" s="3" t="str">
        <f>HYPERLINK("https://redcat-toys.ru/api/getInfo/image/9d67f14d-bfb5-11eb-a206-ac1f6b442185")</f>
        <v>https://redcat-toys.ru/api/getInfo/image/9d67f14d-bfb5-11eb-a206-ac1f6b442185</v>
      </c>
      <c r="V407" s="3" t="s">
        <v>1343</v>
      </c>
      <c r="W407" s="3" t="s">
        <v>32</v>
      </c>
    </row>
    <row r="408" spans="1:23" ht="23.1" customHeight="1" outlineLevel="5" x14ac:dyDescent="0.2">
      <c r="A408" s="46" t="s">
        <v>1344</v>
      </c>
      <c r="B408" s="46"/>
      <c r="C408" s="46"/>
      <c r="D408" s="46"/>
      <c r="E408" s="46"/>
      <c r="F408" s="46"/>
    </row>
    <row r="409" spans="1:23" ht="23.1" customHeight="1" outlineLevel="6" x14ac:dyDescent="0.2">
      <c r="A409" s="47" t="s">
        <v>1345</v>
      </c>
      <c r="B409" s="47"/>
      <c r="C409" s="47"/>
      <c r="D409" s="47"/>
      <c r="E409" s="47"/>
      <c r="F409" s="47"/>
    </row>
    <row r="410" spans="1:23" ht="21" customHeight="1" outlineLevel="7" x14ac:dyDescent="0.2">
      <c r="A410" s="2">
        <v>325</v>
      </c>
      <c r="B410" s="3" t="s">
        <v>1346</v>
      </c>
      <c r="C410" s="43" t="s">
        <v>1347</v>
      </c>
      <c r="D410" s="43"/>
      <c r="E410" s="43"/>
      <c r="F410" s="43"/>
      <c r="G410" s="4" t="s">
        <v>1348</v>
      </c>
      <c r="H410" s="5"/>
      <c r="I410" s="6">
        <v>2</v>
      </c>
      <c r="J410" s="6">
        <v>23</v>
      </c>
      <c r="K410" s="2">
        <v>1</v>
      </c>
      <c r="L410" s="32">
        <v>5203.5200000000004</v>
      </c>
      <c r="M410" s="8"/>
      <c r="N410" s="9">
        <f t="shared" ref="N410:N423" si="18">L410*M410</f>
        <v>0</v>
      </c>
      <c r="O410" s="10">
        <f>5.768*M410</f>
        <v>0</v>
      </c>
      <c r="P410" s="11">
        <f>0.01544*M410</f>
        <v>0</v>
      </c>
      <c r="Q410" s="12"/>
      <c r="R410" s="13" t="s">
        <v>1349</v>
      </c>
      <c r="S410" s="13" t="s">
        <v>151</v>
      </c>
      <c r="T410" s="14" t="s">
        <v>152</v>
      </c>
      <c r="U410" s="3" t="str">
        <f>HYPERLINK("https://redcat-toys.ru/api/getInfo/image/8e3acc4e-c1e1-11eb-a206-ac1f6b442185")</f>
        <v>https://redcat-toys.ru/api/getInfo/image/8e3acc4e-c1e1-11eb-a206-ac1f6b442185</v>
      </c>
      <c r="V410" s="3" t="s">
        <v>1350</v>
      </c>
      <c r="W410" s="3" t="s">
        <v>178</v>
      </c>
    </row>
    <row r="411" spans="1:23" ht="21" customHeight="1" outlineLevel="7" x14ac:dyDescent="0.2">
      <c r="A411" s="2">
        <v>326</v>
      </c>
      <c r="B411" s="3" t="s">
        <v>1351</v>
      </c>
      <c r="C411" s="43" t="s">
        <v>1352</v>
      </c>
      <c r="D411" s="43"/>
      <c r="E411" s="43"/>
      <c r="F411" s="43"/>
      <c r="G411" s="4" t="s">
        <v>1353</v>
      </c>
      <c r="H411" s="5"/>
      <c r="I411" s="6">
        <v>2</v>
      </c>
      <c r="J411" s="6">
        <v>2</v>
      </c>
      <c r="K411" s="2">
        <v>1</v>
      </c>
      <c r="L411" s="32">
        <v>5410.31</v>
      </c>
      <c r="M411" s="8"/>
      <c r="N411" s="9">
        <f t="shared" si="18"/>
        <v>0</v>
      </c>
      <c r="O411" s="10">
        <f>13.933*M411</f>
        <v>0</v>
      </c>
      <c r="P411" s="11">
        <f>0.05379*M411</f>
        <v>0</v>
      </c>
      <c r="Q411" s="12"/>
      <c r="R411" s="13" t="s">
        <v>1354</v>
      </c>
      <c r="S411" s="13" t="s">
        <v>151</v>
      </c>
      <c r="T411" s="14"/>
      <c r="U411" s="3" t="str">
        <f>HYPERLINK("https://redcat-toys.ru/api/getInfo/image/2ebc68b9-fd8f-11ef-a274-00155d82e908")</f>
        <v>https://redcat-toys.ru/api/getInfo/image/2ebc68b9-fd8f-11ef-a274-00155d82e908</v>
      </c>
      <c r="V411" s="3" t="s">
        <v>1355</v>
      </c>
      <c r="W411" s="3" t="s">
        <v>178</v>
      </c>
    </row>
    <row r="412" spans="1:23" ht="21" customHeight="1" outlineLevel="7" x14ac:dyDescent="0.2">
      <c r="A412" s="2">
        <v>327</v>
      </c>
      <c r="B412" s="3" t="s">
        <v>1356</v>
      </c>
      <c r="C412" s="43" t="s">
        <v>1357</v>
      </c>
      <c r="D412" s="43"/>
      <c r="E412" s="43"/>
      <c r="F412" s="43"/>
      <c r="G412" s="4" t="s">
        <v>1358</v>
      </c>
      <c r="H412" s="5"/>
      <c r="I412" s="6">
        <v>3</v>
      </c>
      <c r="J412" s="6">
        <v>397</v>
      </c>
      <c r="K412" s="2">
        <v>1</v>
      </c>
      <c r="L412" s="32">
        <v>3415.06</v>
      </c>
      <c r="M412" s="8"/>
      <c r="N412" s="9">
        <f t="shared" si="18"/>
        <v>0</v>
      </c>
      <c r="O412" s="10">
        <f>3.296*M412</f>
        <v>0</v>
      </c>
      <c r="P412" s="11">
        <f>0.01714*M412</f>
        <v>0</v>
      </c>
      <c r="Q412" s="12"/>
      <c r="R412" s="13" t="s">
        <v>1359</v>
      </c>
      <c r="S412" s="13" t="s">
        <v>151</v>
      </c>
      <c r="T412" s="14"/>
      <c r="U412" s="3" t="str">
        <f>HYPERLINK("https://redcat-toys.ru/api/getInfo/image/f9b0092f-ead1-11ef-a274-00155d82e908")</f>
        <v>https://redcat-toys.ru/api/getInfo/image/f9b0092f-ead1-11ef-a274-00155d82e908</v>
      </c>
      <c r="V412" s="3" t="s">
        <v>1360</v>
      </c>
      <c r="W412" s="3" t="s">
        <v>178</v>
      </c>
    </row>
    <row r="413" spans="1:23" ht="21" customHeight="1" outlineLevel="7" x14ac:dyDescent="0.2">
      <c r="A413" s="2">
        <v>328</v>
      </c>
      <c r="B413" s="3" t="s">
        <v>1361</v>
      </c>
      <c r="C413" s="43" t="s">
        <v>1362</v>
      </c>
      <c r="D413" s="43"/>
      <c r="E413" s="43"/>
      <c r="F413" s="43"/>
      <c r="G413" s="4" t="s">
        <v>1363</v>
      </c>
      <c r="H413" s="5"/>
      <c r="I413" s="6">
        <v>2</v>
      </c>
      <c r="J413" s="6">
        <v>103</v>
      </c>
      <c r="K413" s="2">
        <v>1</v>
      </c>
      <c r="L413" s="32">
        <v>4022.98</v>
      </c>
      <c r="M413" s="8"/>
      <c r="N413" s="9">
        <f t="shared" si="18"/>
        <v>0</v>
      </c>
      <c r="O413" s="10">
        <f>4.503*M413</f>
        <v>0</v>
      </c>
      <c r="P413" s="11">
        <f>0.01753*M413</f>
        <v>0</v>
      </c>
      <c r="Q413" s="12"/>
      <c r="R413" s="13" t="s">
        <v>1364</v>
      </c>
      <c r="S413" s="13" t="s">
        <v>151</v>
      </c>
      <c r="T413" s="14"/>
      <c r="U413" s="3" t="str">
        <f>HYPERLINK("https://redcat-toys.ru/api/getInfo/image/5d480e18-ead2-11ef-a274-00155d82e908")</f>
        <v>https://redcat-toys.ru/api/getInfo/image/5d480e18-ead2-11ef-a274-00155d82e908</v>
      </c>
      <c r="V413" s="3" t="s">
        <v>1365</v>
      </c>
      <c r="W413" s="3" t="s">
        <v>178</v>
      </c>
    </row>
    <row r="414" spans="1:23" ht="21" customHeight="1" outlineLevel="7" x14ac:dyDescent="0.2">
      <c r="A414" s="2">
        <v>329</v>
      </c>
      <c r="B414" s="3" t="s">
        <v>1366</v>
      </c>
      <c r="C414" s="43" t="s">
        <v>1367</v>
      </c>
      <c r="D414" s="43"/>
      <c r="E414" s="43"/>
      <c r="F414" s="43"/>
      <c r="G414" s="4" t="s">
        <v>1368</v>
      </c>
      <c r="H414" s="5"/>
      <c r="I414" s="6">
        <v>2</v>
      </c>
      <c r="J414" s="6">
        <v>478</v>
      </c>
      <c r="K414" s="2">
        <v>1</v>
      </c>
      <c r="L414" s="32">
        <v>6206.66</v>
      </c>
      <c r="M414" s="8"/>
      <c r="N414" s="9">
        <f t="shared" si="18"/>
        <v>0</v>
      </c>
      <c r="O414" s="10">
        <f>4.141*M414</f>
        <v>0</v>
      </c>
      <c r="P414" s="11">
        <f>0.01737*M414</f>
        <v>0</v>
      </c>
      <c r="Q414" s="12"/>
      <c r="R414" s="13" t="s">
        <v>1369</v>
      </c>
      <c r="S414" s="13" t="s">
        <v>151</v>
      </c>
      <c r="T414" s="14"/>
      <c r="U414" s="3" t="str">
        <f>HYPERLINK("https://redcat-toys.ru/api/getInfo/image/eeb4e5a0-eacf-11ef-a274-00155d82e908")</f>
        <v>https://redcat-toys.ru/api/getInfo/image/eeb4e5a0-eacf-11ef-a274-00155d82e908</v>
      </c>
      <c r="V414" s="3" t="s">
        <v>1370</v>
      </c>
      <c r="W414" s="3" t="s">
        <v>178</v>
      </c>
    </row>
    <row r="415" spans="1:23" ht="21" customHeight="1" outlineLevel="7" x14ac:dyDescent="0.2">
      <c r="A415" s="2">
        <v>330</v>
      </c>
      <c r="B415" s="3" t="s">
        <v>1371</v>
      </c>
      <c r="C415" s="43" t="s">
        <v>1372</v>
      </c>
      <c r="D415" s="43"/>
      <c r="E415" s="43"/>
      <c r="F415" s="43"/>
      <c r="G415" s="4" t="s">
        <v>1373</v>
      </c>
      <c r="H415" s="5"/>
      <c r="I415" s="6">
        <v>2</v>
      </c>
      <c r="J415" s="6">
        <v>291</v>
      </c>
      <c r="K415" s="2">
        <v>1</v>
      </c>
      <c r="L415" s="32">
        <v>3596.64</v>
      </c>
      <c r="M415" s="8"/>
      <c r="N415" s="9">
        <f t="shared" si="18"/>
        <v>0</v>
      </c>
      <c r="O415" s="10">
        <f>4.691*M415</f>
        <v>0</v>
      </c>
      <c r="P415" s="11">
        <f>0.01863*M415</f>
        <v>0</v>
      </c>
      <c r="Q415" s="12"/>
      <c r="R415" s="13" t="s">
        <v>1374</v>
      </c>
      <c r="S415" s="13" t="s">
        <v>151</v>
      </c>
      <c r="T415" s="14"/>
      <c r="U415" s="3" t="str">
        <f>HYPERLINK("https://redcat-toys.ru/api/getInfo/image/3672d6db-c1e4-11eb-a206-ac1f6b442185")</f>
        <v>https://redcat-toys.ru/api/getInfo/image/3672d6db-c1e4-11eb-a206-ac1f6b442185</v>
      </c>
      <c r="V415" s="3" t="s">
        <v>1375</v>
      </c>
      <c r="W415" s="3" t="s">
        <v>178</v>
      </c>
    </row>
    <row r="416" spans="1:23" ht="21" customHeight="1" outlineLevel="7" x14ac:dyDescent="0.2">
      <c r="A416" s="2">
        <v>331</v>
      </c>
      <c r="B416" s="3" t="s">
        <v>1376</v>
      </c>
      <c r="C416" s="43" t="s">
        <v>1377</v>
      </c>
      <c r="D416" s="43"/>
      <c r="E416" s="43"/>
      <c r="F416" s="43"/>
      <c r="G416" s="4" t="s">
        <v>1378</v>
      </c>
      <c r="H416" s="5"/>
      <c r="I416" s="6">
        <v>2</v>
      </c>
      <c r="J416" s="6">
        <v>164</v>
      </c>
      <c r="K416" s="2">
        <v>1</v>
      </c>
      <c r="L416" s="32">
        <v>4439.26</v>
      </c>
      <c r="M416" s="8"/>
      <c r="N416" s="9">
        <f t="shared" si="18"/>
        <v>0</v>
      </c>
      <c r="O416" s="10">
        <f>4.977*M416</f>
        <v>0</v>
      </c>
      <c r="P416" s="10">
        <f>0.018*M416</f>
        <v>0</v>
      </c>
      <c r="Q416" s="12"/>
      <c r="R416" s="13" t="s">
        <v>1379</v>
      </c>
      <c r="S416" s="13" t="s">
        <v>151</v>
      </c>
      <c r="T416" s="14"/>
      <c r="U416" s="3" t="str">
        <f>HYPERLINK("https://redcat-toys.ru/api/getInfo/image/61a11917-eacf-11ef-a274-00155d82e908")</f>
        <v>https://redcat-toys.ru/api/getInfo/image/61a11917-eacf-11ef-a274-00155d82e908</v>
      </c>
      <c r="V416" s="3" t="s">
        <v>1380</v>
      </c>
      <c r="W416" s="3" t="s">
        <v>178</v>
      </c>
    </row>
    <row r="417" spans="1:23" ht="21" customHeight="1" outlineLevel="7" x14ac:dyDescent="0.2">
      <c r="A417" s="2">
        <v>332</v>
      </c>
      <c r="B417" s="3" t="s">
        <v>1381</v>
      </c>
      <c r="C417" s="43" t="s">
        <v>1382</v>
      </c>
      <c r="D417" s="43"/>
      <c r="E417" s="43"/>
      <c r="F417" s="43"/>
      <c r="G417" s="4" t="s">
        <v>1383</v>
      </c>
      <c r="H417" s="5"/>
      <c r="I417" s="6">
        <v>2</v>
      </c>
      <c r="J417" s="6">
        <v>332</v>
      </c>
      <c r="K417" s="2">
        <v>1</v>
      </c>
      <c r="L417" s="32">
        <v>7807.99</v>
      </c>
      <c r="M417" s="8"/>
      <c r="N417" s="9">
        <f t="shared" si="18"/>
        <v>0</v>
      </c>
      <c r="O417" s="10">
        <f>6.192*M417</f>
        <v>0</v>
      </c>
      <c r="P417" s="11">
        <f>0.02515*M417</f>
        <v>0</v>
      </c>
      <c r="Q417" s="12"/>
      <c r="R417" s="13" t="s">
        <v>1384</v>
      </c>
      <c r="S417" s="13" t="s">
        <v>151</v>
      </c>
      <c r="T417" s="14"/>
      <c r="U417" s="3" t="str">
        <f>HYPERLINK("https://redcat-toys.ru/api/getInfo/image/92b570f7-ead1-11ef-a274-00155d82e908")</f>
        <v>https://redcat-toys.ru/api/getInfo/image/92b570f7-ead1-11ef-a274-00155d82e908</v>
      </c>
      <c r="V417" s="3" t="s">
        <v>1385</v>
      </c>
      <c r="W417" s="3" t="s">
        <v>178</v>
      </c>
    </row>
    <row r="418" spans="1:23" ht="21" customHeight="1" outlineLevel="7" x14ac:dyDescent="0.2">
      <c r="A418" s="2">
        <v>333</v>
      </c>
      <c r="B418" s="3" t="s">
        <v>1386</v>
      </c>
      <c r="C418" s="43" t="s">
        <v>1387</v>
      </c>
      <c r="D418" s="43"/>
      <c r="E418" s="43"/>
      <c r="F418" s="43"/>
      <c r="G418" s="4" t="s">
        <v>1388</v>
      </c>
      <c r="H418" s="5"/>
      <c r="I418" s="6">
        <v>2</v>
      </c>
      <c r="J418" s="6">
        <v>465</v>
      </c>
      <c r="K418" s="2">
        <v>1</v>
      </c>
      <c r="L418" s="32">
        <v>3904.7</v>
      </c>
      <c r="M418" s="8"/>
      <c r="N418" s="9">
        <f t="shared" si="18"/>
        <v>0</v>
      </c>
      <c r="O418" s="10">
        <f>5.358*M418</f>
        <v>0</v>
      </c>
      <c r="P418" s="16">
        <f>0.0154*M418</f>
        <v>0</v>
      </c>
      <c r="Q418" s="12"/>
      <c r="R418" s="13" t="s">
        <v>1389</v>
      </c>
      <c r="S418" s="13" t="s">
        <v>151</v>
      </c>
      <c r="T418" s="14"/>
      <c r="U418" s="3" t="str">
        <f>HYPERLINK("https://redcat-toys.ru/api/getInfo/image/5ee45cf2-c1ec-11eb-a206-ac1f6b442185")</f>
        <v>https://redcat-toys.ru/api/getInfo/image/5ee45cf2-c1ec-11eb-a206-ac1f6b442185</v>
      </c>
      <c r="V418" s="3" t="s">
        <v>1390</v>
      </c>
      <c r="W418" s="3" t="s">
        <v>178</v>
      </c>
    </row>
    <row r="419" spans="1:23" ht="21" customHeight="1" outlineLevel="7" x14ac:dyDescent="0.2">
      <c r="A419" s="2">
        <v>334</v>
      </c>
      <c r="B419" s="3" t="s">
        <v>1391</v>
      </c>
      <c r="C419" s="43" t="s">
        <v>1392</v>
      </c>
      <c r="D419" s="43"/>
      <c r="E419" s="43"/>
      <c r="F419" s="43"/>
      <c r="G419" s="4" t="s">
        <v>1393</v>
      </c>
      <c r="H419" s="5"/>
      <c r="I419" s="6">
        <v>2</v>
      </c>
      <c r="J419" s="6">
        <v>442</v>
      </c>
      <c r="K419" s="2">
        <v>1</v>
      </c>
      <c r="L419" s="32">
        <v>4401.09</v>
      </c>
      <c r="M419" s="8"/>
      <c r="N419" s="9">
        <f t="shared" si="18"/>
        <v>0</v>
      </c>
      <c r="O419" s="10">
        <f>6.648*M419</f>
        <v>0</v>
      </c>
      <c r="P419" s="11">
        <f>0.02595*M419</f>
        <v>0</v>
      </c>
      <c r="Q419" s="12"/>
      <c r="R419" s="13" t="s">
        <v>1394</v>
      </c>
      <c r="S419" s="13" t="s">
        <v>151</v>
      </c>
      <c r="T419" s="14"/>
      <c r="U419" s="3" t="str">
        <f>HYPERLINK("https://redcat-toys.ru/api/getInfo/image/6d1cfff7-c1e4-11eb-a206-ac1f6b442185")</f>
        <v>https://redcat-toys.ru/api/getInfo/image/6d1cfff7-c1e4-11eb-a206-ac1f6b442185</v>
      </c>
      <c r="V419" s="3" t="s">
        <v>1395</v>
      </c>
      <c r="W419" s="3" t="s">
        <v>178</v>
      </c>
    </row>
    <row r="420" spans="1:23" ht="21" customHeight="1" outlineLevel="7" x14ac:dyDescent="0.2">
      <c r="A420" s="2">
        <v>335</v>
      </c>
      <c r="B420" s="3" t="s">
        <v>1396</v>
      </c>
      <c r="C420" s="43" t="s">
        <v>1397</v>
      </c>
      <c r="D420" s="43"/>
      <c r="E420" s="43"/>
      <c r="F420" s="43"/>
      <c r="G420" s="4" t="s">
        <v>1398</v>
      </c>
      <c r="H420" s="5"/>
      <c r="I420" s="6">
        <v>2</v>
      </c>
      <c r="J420" s="6">
        <v>3</v>
      </c>
      <c r="K420" s="2">
        <v>1</v>
      </c>
      <c r="L420" s="32">
        <v>6375.68</v>
      </c>
      <c r="M420" s="8"/>
      <c r="N420" s="9">
        <f t="shared" si="18"/>
        <v>0</v>
      </c>
      <c r="O420" s="10">
        <f>5.176*M420</f>
        <v>0</v>
      </c>
      <c r="P420" s="11">
        <f>0.02233*M420</f>
        <v>0</v>
      </c>
      <c r="Q420" s="12"/>
      <c r="R420" s="13" t="s">
        <v>1399</v>
      </c>
      <c r="S420" s="13" t="s">
        <v>151</v>
      </c>
      <c r="T420" s="14"/>
      <c r="U420" s="3"/>
      <c r="V420" s="3" t="s">
        <v>1400</v>
      </c>
      <c r="W420" s="3" t="s">
        <v>178</v>
      </c>
    </row>
    <row r="421" spans="1:23" ht="21" customHeight="1" outlineLevel="7" x14ac:dyDescent="0.2">
      <c r="A421" s="2">
        <v>336</v>
      </c>
      <c r="B421" s="3" t="s">
        <v>1401</v>
      </c>
      <c r="C421" s="43" t="s">
        <v>1402</v>
      </c>
      <c r="D421" s="43"/>
      <c r="E421" s="43"/>
      <c r="F421" s="43"/>
      <c r="G421" s="4" t="s">
        <v>1403</v>
      </c>
      <c r="H421" s="5"/>
      <c r="I421" s="6">
        <v>2</v>
      </c>
      <c r="J421" s="6">
        <v>3</v>
      </c>
      <c r="K421" s="2">
        <v>1</v>
      </c>
      <c r="L421" s="32">
        <v>5384.36</v>
      </c>
      <c r="M421" s="8"/>
      <c r="N421" s="9">
        <f t="shared" si="18"/>
        <v>0</v>
      </c>
      <c r="O421" s="10">
        <f>5.176*M421</f>
        <v>0</v>
      </c>
      <c r="P421" s="11">
        <f>0.01824*M421</f>
        <v>0</v>
      </c>
      <c r="Q421" s="12"/>
      <c r="R421" s="13" t="s">
        <v>1404</v>
      </c>
      <c r="S421" s="13" t="s">
        <v>151</v>
      </c>
      <c r="T421" s="14"/>
      <c r="U421" s="3" t="str">
        <f>HYPERLINK("https://redcat-toys.ru/api/getInfo/image/2c5e55c2-24f9-11f0-a279-00155d82e908")</f>
        <v>https://redcat-toys.ru/api/getInfo/image/2c5e55c2-24f9-11f0-a279-00155d82e908</v>
      </c>
      <c r="V421" s="3" t="s">
        <v>1405</v>
      </c>
      <c r="W421" s="3" t="s">
        <v>178</v>
      </c>
    </row>
    <row r="422" spans="1:23" ht="21" customHeight="1" outlineLevel="7" x14ac:dyDescent="0.2">
      <c r="A422" s="2">
        <v>337</v>
      </c>
      <c r="B422" s="3" t="s">
        <v>1406</v>
      </c>
      <c r="C422" s="43" t="s">
        <v>1407</v>
      </c>
      <c r="D422" s="43"/>
      <c r="E422" s="43"/>
      <c r="F422" s="43"/>
      <c r="G422" s="4" t="s">
        <v>1408</v>
      </c>
      <c r="H422" s="5"/>
      <c r="I422" s="6">
        <v>4</v>
      </c>
      <c r="J422" s="6">
        <v>238</v>
      </c>
      <c r="K422" s="2">
        <v>1</v>
      </c>
      <c r="L422" s="32">
        <v>2456.09</v>
      </c>
      <c r="M422" s="8"/>
      <c r="N422" s="9">
        <f t="shared" si="18"/>
        <v>0</v>
      </c>
      <c r="O422" s="10">
        <f>2.911*M422</f>
        <v>0</v>
      </c>
      <c r="P422" s="10">
        <f>0.015*M422</f>
        <v>0</v>
      </c>
      <c r="Q422" s="12"/>
      <c r="R422" s="13" t="s">
        <v>1409</v>
      </c>
      <c r="S422" s="13" t="s">
        <v>151</v>
      </c>
      <c r="T422" s="14" t="s">
        <v>152</v>
      </c>
      <c r="U422" s="3" t="str">
        <f>HYPERLINK("https://redcat-toys.ru/api/getInfo/image/a0fc1c23-c1ec-11eb-a206-ac1f6b442185")</f>
        <v>https://redcat-toys.ru/api/getInfo/image/a0fc1c23-c1ec-11eb-a206-ac1f6b442185</v>
      </c>
      <c r="V422" s="3" t="s">
        <v>1410</v>
      </c>
      <c r="W422" s="3" t="s">
        <v>178</v>
      </c>
    </row>
    <row r="423" spans="1:23" ht="21" customHeight="1" outlineLevel="7" x14ac:dyDescent="0.2">
      <c r="A423" s="2">
        <v>338</v>
      </c>
      <c r="B423" s="3" t="s">
        <v>1411</v>
      </c>
      <c r="C423" s="43" t="s">
        <v>1412</v>
      </c>
      <c r="D423" s="43"/>
      <c r="E423" s="43"/>
      <c r="F423" s="43"/>
      <c r="G423" s="4" t="s">
        <v>1413</v>
      </c>
      <c r="H423" s="5"/>
      <c r="I423" s="6">
        <v>1</v>
      </c>
      <c r="J423" s="6">
        <v>1</v>
      </c>
      <c r="K423" s="2">
        <v>1</v>
      </c>
      <c r="L423" s="32">
        <v>8259.23</v>
      </c>
      <c r="M423" s="8"/>
      <c r="N423" s="9">
        <f t="shared" si="18"/>
        <v>0</v>
      </c>
      <c r="O423" s="15">
        <f>9.17*M423</f>
        <v>0</v>
      </c>
      <c r="P423" s="11">
        <f>0.03212*M423</f>
        <v>0</v>
      </c>
      <c r="Q423" s="12"/>
      <c r="R423" s="13" t="s">
        <v>1414</v>
      </c>
      <c r="S423" s="13" t="s">
        <v>151</v>
      </c>
      <c r="T423" s="14"/>
      <c r="U423" s="3" t="str">
        <f>HYPERLINK("https://redcat-toys.ru/api/getInfo/image/5de0a593-24f8-11f0-a279-00155d82e908")</f>
        <v>https://redcat-toys.ru/api/getInfo/image/5de0a593-24f8-11f0-a279-00155d82e908</v>
      </c>
      <c r="V423" s="3" t="s">
        <v>1415</v>
      </c>
      <c r="W423" s="3" t="s">
        <v>178</v>
      </c>
    </row>
    <row r="424" spans="1:23" ht="23.1" customHeight="1" outlineLevel="6" x14ac:dyDescent="0.2">
      <c r="A424" s="47" t="s">
        <v>1416</v>
      </c>
      <c r="B424" s="47"/>
      <c r="C424" s="47"/>
      <c r="D424" s="47"/>
      <c r="E424" s="47"/>
      <c r="F424" s="47"/>
    </row>
    <row r="425" spans="1:23" ht="21" customHeight="1" outlineLevel="7" x14ac:dyDescent="0.2">
      <c r="A425" s="2">
        <v>339</v>
      </c>
      <c r="B425" s="3" t="s">
        <v>1417</v>
      </c>
      <c r="C425" s="43" t="s">
        <v>1418</v>
      </c>
      <c r="D425" s="43"/>
      <c r="E425" s="43"/>
      <c r="F425" s="43"/>
      <c r="G425" s="4" t="s">
        <v>1419</v>
      </c>
      <c r="H425" s="5"/>
      <c r="I425" s="6">
        <v>4</v>
      </c>
      <c r="J425" s="6">
        <v>2</v>
      </c>
      <c r="K425" s="2">
        <v>1</v>
      </c>
      <c r="L425" s="32">
        <v>2688.97</v>
      </c>
      <c r="M425" s="8"/>
      <c r="N425" s="9">
        <f t="shared" ref="N425:N438" si="19">L425*M425</f>
        <v>0</v>
      </c>
      <c r="O425" s="10">
        <f>3.763*M425</f>
        <v>0</v>
      </c>
      <c r="P425" s="16">
        <f>0.0114*M425</f>
        <v>0</v>
      </c>
      <c r="Q425" s="12"/>
      <c r="R425" s="13" t="s">
        <v>1420</v>
      </c>
      <c r="S425" s="13" t="s">
        <v>151</v>
      </c>
      <c r="T425" s="14"/>
      <c r="U425" s="3"/>
      <c r="V425" s="3" t="s">
        <v>1421</v>
      </c>
      <c r="W425" s="3" t="s">
        <v>178</v>
      </c>
    </row>
    <row r="426" spans="1:23" ht="21" customHeight="1" outlineLevel="7" x14ac:dyDescent="0.2">
      <c r="A426" s="2">
        <v>340</v>
      </c>
      <c r="B426" s="3" t="s">
        <v>1422</v>
      </c>
      <c r="C426" s="43" t="s">
        <v>1423</v>
      </c>
      <c r="D426" s="43"/>
      <c r="E426" s="43"/>
      <c r="F426" s="43"/>
      <c r="G426" s="4" t="s">
        <v>1424</v>
      </c>
      <c r="H426" s="5"/>
      <c r="I426" s="6">
        <v>6</v>
      </c>
      <c r="J426" s="9" t="s">
        <v>36</v>
      </c>
      <c r="K426" s="2">
        <v>1</v>
      </c>
      <c r="L426" s="7">
        <v>983.35</v>
      </c>
      <c r="M426" s="8"/>
      <c r="N426" s="9">
        <f t="shared" si="19"/>
        <v>0</v>
      </c>
      <c r="O426" s="15">
        <f>1.84*M426</f>
        <v>0</v>
      </c>
      <c r="P426" s="11">
        <f>0.01158*M426</f>
        <v>0</v>
      </c>
      <c r="Q426" s="12"/>
      <c r="R426" s="13" t="s">
        <v>1425</v>
      </c>
      <c r="S426" s="13" t="s">
        <v>151</v>
      </c>
      <c r="T426" s="14"/>
      <c r="U426" s="3" t="str">
        <f>HYPERLINK("https://redcat-toys.ru/api/getInfo/image/f0ed4130-f3fa-11ea-a254-ac1f6b442184")</f>
        <v>https://redcat-toys.ru/api/getInfo/image/f0ed4130-f3fa-11ea-a254-ac1f6b442184</v>
      </c>
      <c r="V426" s="3" t="s">
        <v>1426</v>
      </c>
      <c r="W426" s="3" t="s">
        <v>178</v>
      </c>
    </row>
    <row r="427" spans="1:23" ht="21" customHeight="1" outlineLevel="7" x14ac:dyDescent="0.2">
      <c r="A427" s="2">
        <v>341</v>
      </c>
      <c r="B427" s="3" t="s">
        <v>1427</v>
      </c>
      <c r="C427" s="43" t="s">
        <v>1428</v>
      </c>
      <c r="D427" s="43"/>
      <c r="E427" s="43"/>
      <c r="F427" s="43"/>
      <c r="G427" s="4" t="s">
        <v>1429</v>
      </c>
      <c r="H427" s="5"/>
      <c r="I427" s="6">
        <v>6</v>
      </c>
      <c r="J427" s="9" t="s">
        <v>36</v>
      </c>
      <c r="K427" s="2">
        <v>1</v>
      </c>
      <c r="L427" s="32">
        <v>1548.72</v>
      </c>
      <c r="M427" s="8"/>
      <c r="N427" s="9">
        <f t="shared" si="19"/>
        <v>0</v>
      </c>
      <c r="O427" s="10">
        <f>2.249*M427</f>
        <v>0</v>
      </c>
      <c r="P427" s="11">
        <f>0.01008*M427</f>
        <v>0</v>
      </c>
      <c r="Q427" s="12"/>
      <c r="R427" s="13" t="s">
        <v>1430</v>
      </c>
      <c r="S427" s="13" t="s">
        <v>151</v>
      </c>
      <c r="T427" s="14"/>
      <c r="U427" s="3" t="str">
        <f>HYPERLINK("https://redcat-toys.ru/api/getInfo/image/55cc02a6-c1ea-11eb-a206-ac1f6b442185")</f>
        <v>https://redcat-toys.ru/api/getInfo/image/55cc02a6-c1ea-11eb-a206-ac1f6b442185</v>
      </c>
      <c r="V427" s="3" t="s">
        <v>1431</v>
      </c>
      <c r="W427" s="3" t="s">
        <v>178</v>
      </c>
    </row>
    <row r="428" spans="1:23" ht="21" customHeight="1" outlineLevel="7" x14ac:dyDescent="0.2">
      <c r="A428" s="2">
        <v>342</v>
      </c>
      <c r="B428" s="3" t="s">
        <v>1432</v>
      </c>
      <c r="C428" s="43" t="s">
        <v>1433</v>
      </c>
      <c r="D428" s="43"/>
      <c r="E428" s="43"/>
      <c r="F428" s="43"/>
      <c r="G428" s="4" t="s">
        <v>1434</v>
      </c>
      <c r="H428" s="5"/>
      <c r="I428" s="6">
        <v>6</v>
      </c>
      <c r="J428" s="6">
        <v>4</v>
      </c>
      <c r="K428" s="2">
        <v>1</v>
      </c>
      <c r="L428" s="32">
        <v>1810.67</v>
      </c>
      <c r="M428" s="8"/>
      <c r="N428" s="9">
        <f t="shared" si="19"/>
        <v>0</v>
      </c>
      <c r="O428" s="15">
        <f>2.79*M428</f>
        <v>0</v>
      </c>
      <c r="P428" s="11">
        <f>0.01243*M428</f>
        <v>0</v>
      </c>
      <c r="Q428" s="12"/>
      <c r="R428" s="13" t="s">
        <v>1435</v>
      </c>
      <c r="S428" s="13" t="s">
        <v>151</v>
      </c>
      <c r="T428" s="14"/>
      <c r="U428" s="3" t="str">
        <f>HYPERLINK("https://redcat-toys.ru/api/getInfo/image/98f1328d-c1ea-11eb-a206-ac1f6b442185")</f>
        <v>https://redcat-toys.ru/api/getInfo/image/98f1328d-c1ea-11eb-a206-ac1f6b442185</v>
      </c>
      <c r="V428" s="3" t="s">
        <v>1436</v>
      </c>
      <c r="W428" s="3" t="s">
        <v>178</v>
      </c>
    </row>
    <row r="429" spans="1:23" ht="21" customHeight="1" outlineLevel="7" x14ac:dyDescent="0.2">
      <c r="A429" s="2">
        <v>343</v>
      </c>
      <c r="B429" s="3" t="s">
        <v>1437</v>
      </c>
      <c r="C429" s="43" t="s">
        <v>1438</v>
      </c>
      <c r="D429" s="43"/>
      <c r="E429" s="43"/>
      <c r="F429" s="43"/>
      <c r="G429" s="4" t="s">
        <v>1439</v>
      </c>
      <c r="H429" s="5"/>
      <c r="I429" s="6">
        <v>4</v>
      </c>
      <c r="J429" s="6">
        <v>440</v>
      </c>
      <c r="K429" s="2">
        <v>1</v>
      </c>
      <c r="L429" s="32">
        <v>2883.03</v>
      </c>
      <c r="M429" s="8"/>
      <c r="N429" s="9">
        <f t="shared" si="19"/>
        <v>0</v>
      </c>
      <c r="O429" s="10">
        <f>2.653*M429</f>
        <v>0</v>
      </c>
      <c r="P429" s="11">
        <f>0.00908*M429</f>
        <v>0</v>
      </c>
      <c r="Q429" s="12"/>
      <c r="R429" s="13" t="s">
        <v>1440</v>
      </c>
      <c r="S429" s="13" t="s">
        <v>151</v>
      </c>
      <c r="T429" s="14"/>
      <c r="U429" s="3" t="str">
        <f>HYPERLINK("https://redcat-toys.ru/api/getInfo/image/4c67ef5c-c1eb-11eb-a206-ac1f6b442185")</f>
        <v>https://redcat-toys.ru/api/getInfo/image/4c67ef5c-c1eb-11eb-a206-ac1f6b442185</v>
      </c>
      <c r="V429" s="3" t="s">
        <v>1441</v>
      </c>
      <c r="W429" s="3" t="s">
        <v>178</v>
      </c>
    </row>
    <row r="430" spans="1:23" ht="21" customHeight="1" outlineLevel="7" x14ac:dyDescent="0.2">
      <c r="A430" s="2">
        <v>344</v>
      </c>
      <c r="B430" s="3" t="s">
        <v>1442</v>
      </c>
      <c r="C430" s="43" t="s">
        <v>1443</v>
      </c>
      <c r="D430" s="43"/>
      <c r="E430" s="43"/>
      <c r="F430" s="43"/>
      <c r="G430" s="4" t="s">
        <v>1444</v>
      </c>
      <c r="H430" s="5"/>
      <c r="I430" s="6">
        <v>4</v>
      </c>
      <c r="J430" s="6">
        <v>1</v>
      </c>
      <c r="K430" s="2">
        <v>1</v>
      </c>
      <c r="L430" s="32">
        <v>1484.17</v>
      </c>
      <c r="M430" s="8"/>
      <c r="N430" s="9">
        <f t="shared" si="19"/>
        <v>0</v>
      </c>
      <c r="O430" s="10">
        <f>3.265*M430</f>
        <v>0</v>
      </c>
      <c r="P430" s="11">
        <f>0.01055*M430</f>
        <v>0</v>
      </c>
      <c r="Q430" s="12"/>
      <c r="R430" s="13" t="s">
        <v>1445</v>
      </c>
      <c r="S430" s="13" t="s">
        <v>151</v>
      </c>
      <c r="T430" s="14"/>
      <c r="U430" s="3" t="str">
        <f>HYPERLINK("https://redcat-toys.ru/api/getInfo/image/6c7826b7-f3fb-11ea-a254-ac1f6b442184")</f>
        <v>https://redcat-toys.ru/api/getInfo/image/6c7826b7-f3fb-11ea-a254-ac1f6b442184</v>
      </c>
      <c r="V430" s="3" t="s">
        <v>1446</v>
      </c>
      <c r="W430" s="3" t="s">
        <v>178</v>
      </c>
    </row>
    <row r="431" spans="1:23" ht="21" customHeight="1" outlineLevel="7" x14ac:dyDescent="0.2">
      <c r="A431" s="2">
        <v>345</v>
      </c>
      <c r="B431" s="3" t="s">
        <v>1447</v>
      </c>
      <c r="C431" s="43" t="s">
        <v>1448</v>
      </c>
      <c r="D431" s="43"/>
      <c r="E431" s="43"/>
      <c r="F431" s="43"/>
      <c r="G431" s="4" t="s">
        <v>1449</v>
      </c>
      <c r="H431" s="5"/>
      <c r="I431" s="6">
        <v>3</v>
      </c>
      <c r="J431" s="6">
        <v>379</v>
      </c>
      <c r="K431" s="2">
        <v>1</v>
      </c>
      <c r="L431" s="32">
        <v>2605.25</v>
      </c>
      <c r="M431" s="8"/>
      <c r="N431" s="9">
        <f t="shared" si="19"/>
        <v>0</v>
      </c>
      <c r="O431" s="10">
        <f>3.902*M431</f>
        <v>0</v>
      </c>
      <c r="P431" s="11">
        <f>0.02329*M431</f>
        <v>0</v>
      </c>
      <c r="Q431" s="12"/>
      <c r="R431" s="13" t="s">
        <v>1450</v>
      </c>
      <c r="S431" s="13" t="s">
        <v>151</v>
      </c>
      <c r="T431" s="14"/>
      <c r="U431" s="3" t="str">
        <f>HYPERLINK("https://redcat-toys.ru/api/getInfo/image/416f6d90-f3fc-11ea-a254-ac1f6b442184")</f>
        <v>https://redcat-toys.ru/api/getInfo/image/416f6d90-f3fc-11ea-a254-ac1f6b442184</v>
      </c>
      <c r="V431" s="3" t="s">
        <v>1451</v>
      </c>
      <c r="W431" s="3" t="s">
        <v>178</v>
      </c>
    </row>
    <row r="432" spans="1:23" ht="21" customHeight="1" outlineLevel="7" x14ac:dyDescent="0.2">
      <c r="A432" s="2">
        <v>346</v>
      </c>
      <c r="B432" s="3" t="s">
        <v>1452</v>
      </c>
      <c r="C432" s="43" t="s">
        <v>1453</v>
      </c>
      <c r="D432" s="43"/>
      <c r="E432" s="43"/>
      <c r="F432" s="43"/>
      <c r="G432" s="4" t="s">
        <v>1454</v>
      </c>
      <c r="H432" s="5"/>
      <c r="I432" s="6">
        <v>4</v>
      </c>
      <c r="J432" s="6">
        <v>228</v>
      </c>
      <c r="K432" s="2">
        <v>1</v>
      </c>
      <c r="L432" s="32">
        <v>1937.35</v>
      </c>
      <c r="M432" s="8"/>
      <c r="N432" s="9">
        <f t="shared" si="19"/>
        <v>0</v>
      </c>
      <c r="O432" s="34">
        <f>3.7*M432</f>
        <v>0</v>
      </c>
      <c r="P432" s="11">
        <f>0.01458*M432</f>
        <v>0</v>
      </c>
      <c r="Q432" s="12"/>
      <c r="R432" s="13" t="s">
        <v>1455</v>
      </c>
      <c r="S432" s="13" t="s">
        <v>151</v>
      </c>
      <c r="T432" s="14"/>
      <c r="U432" s="3" t="str">
        <f>HYPERLINK("https://redcat-toys.ru/api/getInfo/image/d15212be-c1ea-11eb-a206-ac1f6b442185")</f>
        <v>https://redcat-toys.ru/api/getInfo/image/d15212be-c1ea-11eb-a206-ac1f6b442185</v>
      </c>
      <c r="V432" s="3" t="s">
        <v>1456</v>
      </c>
      <c r="W432" s="3" t="s">
        <v>178</v>
      </c>
    </row>
    <row r="433" spans="1:23" ht="21" customHeight="1" outlineLevel="7" x14ac:dyDescent="0.2">
      <c r="A433" s="2">
        <v>347</v>
      </c>
      <c r="B433" s="3" t="s">
        <v>1457</v>
      </c>
      <c r="C433" s="43" t="s">
        <v>1458</v>
      </c>
      <c r="D433" s="43"/>
      <c r="E433" s="43"/>
      <c r="F433" s="43"/>
      <c r="G433" s="4" t="s">
        <v>1459</v>
      </c>
      <c r="H433" s="5"/>
      <c r="I433" s="6">
        <v>4</v>
      </c>
      <c r="J433" s="6">
        <v>5</v>
      </c>
      <c r="K433" s="2">
        <v>1</v>
      </c>
      <c r="L433" s="32">
        <v>3199.32</v>
      </c>
      <c r="M433" s="8"/>
      <c r="N433" s="9">
        <f t="shared" si="19"/>
        <v>0</v>
      </c>
      <c r="O433" s="10">
        <f>4.403*M433</f>
        <v>0</v>
      </c>
      <c r="P433" s="11">
        <f>0.02404*M433</f>
        <v>0</v>
      </c>
      <c r="Q433" s="12"/>
      <c r="R433" s="13" t="s">
        <v>1460</v>
      </c>
      <c r="S433" s="13" t="s">
        <v>151</v>
      </c>
      <c r="T433" s="14"/>
      <c r="U433" s="3" t="str">
        <f>HYPERLINK("https://redcat-toys.ru/api/getInfo/image/6e64115a-f3fa-11ea-a254-ac1f6b442184")</f>
        <v>https://redcat-toys.ru/api/getInfo/image/6e64115a-f3fa-11ea-a254-ac1f6b442184</v>
      </c>
      <c r="V433" s="3" t="s">
        <v>1461</v>
      </c>
      <c r="W433" s="3" t="s">
        <v>178</v>
      </c>
    </row>
    <row r="434" spans="1:23" ht="21" customHeight="1" outlineLevel="7" x14ac:dyDescent="0.2">
      <c r="A434" s="2">
        <v>348</v>
      </c>
      <c r="B434" s="3" t="s">
        <v>1462</v>
      </c>
      <c r="C434" s="43" t="s">
        <v>1463</v>
      </c>
      <c r="D434" s="43"/>
      <c r="E434" s="43"/>
      <c r="F434" s="43"/>
      <c r="G434" s="4" t="s">
        <v>1464</v>
      </c>
      <c r="H434" s="5"/>
      <c r="I434" s="6">
        <v>3</v>
      </c>
      <c r="J434" s="6">
        <v>65</v>
      </c>
      <c r="K434" s="2">
        <v>1</v>
      </c>
      <c r="L434" s="32">
        <v>2079</v>
      </c>
      <c r="M434" s="8"/>
      <c r="N434" s="9">
        <f t="shared" si="19"/>
        <v>0</v>
      </c>
      <c r="O434" s="15">
        <f>4.42*M434</f>
        <v>0</v>
      </c>
      <c r="P434" s="11">
        <f>0.01639*M434</f>
        <v>0</v>
      </c>
      <c r="Q434" s="12"/>
      <c r="R434" s="13" t="s">
        <v>1465</v>
      </c>
      <c r="S434" s="13" t="s">
        <v>151</v>
      </c>
      <c r="T434" s="14"/>
      <c r="U434" s="3" t="str">
        <f>HYPERLINK("https://redcat-toys.ru/api/getInfo/image/d824d03f-f3fc-11ea-a254-ac1f6b442184")</f>
        <v>https://redcat-toys.ru/api/getInfo/image/d824d03f-f3fc-11ea-a254-ac1f6b442184</v>
      </c>
      <c r="V434" s="3" t="s">
        <v>1466</v>
      </c>
      <c r="W434" s="3" t="s">
        <v>178</v>
      </c>
    </row>
    <row r="435" spans="1:23" ht="21" customHeight="1" outlineLevel="7" x14ac:dyDescent="0.2">
      <c r="A435" s="2">
        <v>349</v>
      </c>
      <c r="B435" s="3" t="s">
        <v>1467</v>
      </c>
      <c r="C435" s="43" t="s">
        <v>1468</v>
      </c>
      <c r="D435" s="43"/>
      <c r="E435" s="43"/>
      <c r="F435" s="43"/>
      <c r="G435" s="4" t="s">
        <v>1469</v>
      </c>
      <c r="H435" s="5"/>
      <c r="I435" s="6">
        <v>3</v>
      </c>
      <c r="J435" s="6">
        <v>391</v>
      </c>
      <c r="K435" s="2">
        <v>1</v>
      </c>
      <c r="L435" s="32">
        <v>1719.72</v>
      </c>
      <c r="M435" s="8"/>
      <c r="N435" s="9">
        <f t="shared" si="19"/>
        <v>0</v>
      </c>
      <c r="O435" s="10">
        <f>3.793*M435</f>
        <v>0</v>
      </c>
      <c r="P435" s="11">
        <f>0.01458*M435</f>
        <v>0</v>
      </c>
      <c r="Q435" s="12"/>
      <c r="R435" s="13" t="s">
        <v>1470</v>
      </c>
      <c r="S435" s="13" t="s">
        <v>151</v>
      </c>
      <c r="T435" s="14"/>
      <c r="U435" s="3" t="str">
        <f>HYPERLINK("https://redcat-toys.ru/api/getInfo/image/b5a12f4c-f3fb-11ea-a254-ac1f6b442184")</f>
        <v>https://redcat-toys.ru/api/getInfo/image/b5a12f4c-f3fb-11ea-a254-ac1f6b442184</v>
      </c>
      <c r="V435" s="3" t="s">
        <v>1471</v>
      </c>
      <c r="W435" s="3" t="s">
        <v>178</v>
      </c>
    </row>
    <row r="436" spans="1:23" ht="21" customHeight="1" outlineLevel="7" x14ac:dyDescent="0.2">
      <c r="A436" s="2">
        <v>350</v>
      </c>
      <c r="B436" s="3" t="s">
        <v>1472</v>
      </c>
      <c r="C436" s="43" t="s">
        <v>1473</v>
      </c>
      <c r="D436" s="43"/>
      <c r="E436" s="43"/>
      <c r="F436" s="43"/>
      <c r="G436" s="4" t="s">
        <v>1474</v>
      </c>
      <c r="H436" s="5"/>
      <c r="I436" s="6">
        <v>3</v>
      </c>
      <c r="J436" s="6">
        <v>1</v>
      </c>
      <c r="K436" s="2">
        <v>1</v>
      </c>
      <c r="L436" s="32">
        <v>2542.19</v>
      </c>
      <c r="M436" s="8"/>
      <c r="N436" s="9">
        <f t="shared" si="19"/>
        <v>0</v>
      </c>
      <c r="O436" s="15">
        <f>4.22*M436</f>
        <v>0</v>
      </c>
      <c r="P436" s="11">
        <f>0.01353*M436</f>
        <v>0</v>
      </c>
      <c r="Q436" s="12"/>
      <c r="R436" s="13" t="s">
        <v>1475</v>
      </c>
      <c r="S436" s="13" t="s">
        <v>151</v>
      </c>
      <c r="T436" s="14"/>
      <c r="U436" s="3" t="str">
        <f>HYPERLINK("https://redcat-toys.ru/api/getInfo/image/1d083a0d-c1ec-11eb-a206-ac1f6b442185")</f>
        <v>https://redcat-toys.ru/api/getInfo/image/1d083a0d-c1ec-11eb-a206-ac1f6b442185</v>
      </c>
      <c r="V436" s="3" t="s">
        <v>1476</v>
      </c>
      <c r="W436" s="3" t="s">
        <v>178</v>
      </c>
    </row>
    <row r="437" spans="1:23" ht="21" customHeight="1" outlineLevel="7" x14ac:dyDescent="0.2">
      <c r="A437" s="2">
        <v>351</v>
      </c>
      <c r="B437" s="3" t="s">
        <v>1477</v>
      </c>
      <c r="C437" s="43" t="s">
        <v>1478</v>
      </c>
      <c r="D437" s="43"/>
      <c r="E437" s="43"/>
      <c r="F437" s="43"/>
      <c r="G437" s="4" t="s">
        <v>1479</v>
      </c>
      <c r="H437" s="5"/>
      <c r="I437" s="6">
        <v>2</v>
      </c>
      <c r="J437" s="6">
        <v>159</v>
      </c>
      <c r="K437" s="2">
        <v>1</v>
      </c>
      <c r="L437" s="32">
        <v>2082.19</v>
      </c>
      <c r="M437" s="8"/>
      <c r="N437" s="9">
        <f t="shared" si="19"/>
        <v>0</v>
      </c>
      <c r="O437" s="10">
        <f>4.489*M437</f>
        <v>0</v>
      </c>
      <c r="P437" s="11">
        <f>0.01479*M437</f>
        <v>0</v>
      </c>
      <c r="Q437" s="12"/>
      <c r="R437" s="13" t="s">
        <v>1480</v>
      </c>
      <c r="S437" s="13" t="s">
        <v>151</v>
      </c>
      <c r="T437" s="14"/>
      <c r="U437" s="3" t="str">
        <f>HYPERLINK("https://redcat-toys.ru/api/getInfo/image/f2042f32-f3fb-11ea-a254-ac1f6b442184")</f>
        <v>https://redcat-toys.ru/api/getInfo/image/f2042f32-f3fb-11ea-a254-ac1f6b442184</v>
      </c>
      <c r="V437" s="3" t="s">
        <v>1481</v>
      </c>
      <c r="W437" s="3" t="s">
        <v>178</v>
      </c>
    </row>
    <row r="438" spans="1:23" ht="21" customHeight="1" outlineLevel="7" x14ac:dyDescent="0.2">
      <c r="A438" s="2">
        <v>352</v>
      </c>
      <c r="B438" s="3" t="s">
        <v>1482</v>
      </c>
      <c r="C438" s="43" t="s">
        <v>1483</v>
      </c>
      <c r="D438" s="43"/>
      <c r="E438" s="43"/>
      <c r="F438" s="43"/>
      <c r="G438" s="4" t="s">
        <v>1484</v>
      </c>
      <c r="H438" s="5"/>
      <c r="I438" s="6">
        <v>6</v>
      </c>
      <c r="J438" s="6">
        <v>3</v>
      </c>
      <c r="K438" s="2">
        <v>1</v>
      </c>
      <c r="L438" s="32">
        <v>1849.38</v>
      </c>
      <c r="M438" s="8"/>
      <c r="N438" s="9">
        <f t="shared" si="19"/>
        <v>0</v>
      </c>
      <c r="O438" s="10">
        <f>2.134*M438</f>
        <v>0</v>
      </c>
      <c r="P438" s="11">
        <f>0.00837*M438</f>
        <v>0</v>
      </c>
      <c r="Q438" s="12"/>
      <c r="R438" s="13" t="s">
        <v>1485</v>
      </c>
      <c r="S438" s="13" t="s">
        <v>151</v>
      </c>
      <c r="T438" s="14"/>
      <c r="U438" s="3"/>
      <c r="V438" s="3" t="s">
        <v>1486</v>
      </c>
      <c r="W438" s="3" t="s">
        <v>178</v>
      </c>
    </row>
    <row r="439" spans="1:23" ht="23.1" customHeight="1" outlineLevel="6" x14ac:dyDescent="0.2">
      <c r="A439" s="47" t="s">
        <v>1487</v>
      </c>
      <c r="B439" s="47"/>
      <c r="C439" s="47"/>
      <c r="D439" s="47"/>
      <c r="E439" s="47"/>
      <c r="F439" s="47"/>
    </row>
    <row r="440" spans="1:23" ht="21" customHeight="1" outlineLevel="7" x14ac:dyDescent="0.2">
      <c r="A440" s="2">
        <v>353</v>
      </c>
      <c r="B440" s="3" t="s">
        <v>1488</v>
      </c>
      <c r="C440" s="43" t="s">
        <v>1489</v>
      </c>
      <c r="D440" s="43"/>
      <c r="E440" s="43"/>
      <c r="F440" s="43"/>
      <c r="G440" s="4" t="s">
        <v>1490</v>
      </c>
      <c r="H440" s="5"/>
      <c r="I440" s="6">
        <v>6</v>
      </c>
      <c r="J440" s="6">
        <v>1</v>
      </c>
      <c r="K440" s="2">
        <v>1</v>
      </c>
      <c r="L440" s="32">
        <v>1542.02</v>
      </c>
      <c r="M440" s="8"/>
      <c r="N440" s="9">
        <f>L440*M440</f>
        <v>0</v>
      </c>
      <c r="O440" s="10">
        <f>1.502*M440</f>
        <v>0</v>
      </c>
      <c r="P440" s="11">
        <f>0.00737*M440</f>
        <v>0</v>
      </c>
      <c r="Q440" s="12"/>
      <c r="R440" s="13" t="s">
        <v>1491</v>
      </c>
      <c r="S440" s="13" t="s">
        <v>151</v>
      </c>
      <c r="T440" s="14"/>
      <c r="U440" s="3" t="str">
        <f>HYPERLINK("https://redcat-toys.ru/api/getInfo/image/b81b8224-78da-11f0-a284-00155d82e908")</f>
        <v>https://redcat-toys.ru/api/getInfo/image/b81b8224-78da-11f0-a284-00155d82e908</v>
      </c>
      <c r="V440" s="3" t="s">
        <v>1492</v>
      </c>
      <c r="W440" s="3" t="s">
        <v>178</v>
      </c>
    </row>
    <row r="441" spans="1:23" ht="21" customHeight="1" outlineLevel="7" x14ac:dyDescent="0.2">
      <c r="A441" s="2">
        <v>354</v>
      </c>
      <c r="B441" s="3" t="s">
        <v>1493</v>
      </c>
      <c r="C441" s="43" t="s">
        <v>1494</v>
      </c>
      <c r="D441" s="43"/>
      <c r="E441" s="43"/>
      <c r="F441" s="43"/>
      <c r="G441" s="4" t="s">
        <v>1495</v>
      </c>
      <c r="H441" s="5"/>
      <c r="I441" s="6">
        <v>4</v>
      </c>
      <c r="J441" s="6">
        <v>1</v>
      </c>
      <c r="K441" s="2">
        <v>1</v>
      </c>
      <c r="L441" s="32">
        <v>2939.47</v>
      </c>
      <c r="M441" s="8"/>
      <c r="N441" s="9">
        <f>L441*M441</f>
        <v>0</v>
      </c>
      <c r="O441" s="10">
        <f>2.006*M441</f>
        <v>0</v>
      </c>
      <c r="P441" s="11">
        <f>0.01312*M441</f>
        <v>0</v>
      </c>
      <c r="Q441" s="12"/>
      <c r="R441" s="13" t="s">
        <v>1496</v>
      </c>
      <c r="S441" s="13" t="s">
        <v>151</v>
      </c>
      <c r="T441" s="14"/>
      <c r="U441" s="3" t="str">
        <f>HYPERLINK("https://redcat-toys.ru/api/getInfo/image/302f64b1-78d9-11f0-a284-00155d82e908")</f>
        <v>https://redcat-toys.ru/api/getInfo/image/302f64b1-78d9-11f0-a284-00155d82e908</v>
      </c>
      <c r="V441" s="3" t="s">
        <v>1497</v>
      </c>
      <c r="W441" s="3" t="s">
        <v>178</v>
      </c>
    </row>
    <row r="442" spans="1:23" ht="23.1" customHeight="1" outlineLevel="5" x14ac:dyDescent="0.2">
      <c r="A442" s="46" t="s">
        <v>1498</v>
      </c>
      <c r="B442" s="46"/>
      <c r="C442" s="46"/>
      <c r="D442" s="46"/>
      <c r="E442" s="46"/>
      <c r="F442" s="46"/>
    </row>
    <row r="443" spans="1:23" ht="21" customHeight="1" outlineLevel="6" x14ac:dyDescent="0.2">
      <c r="A443" s="2">
        <v>355</v>
      </c>
      <c r="B443" s="3" t="s">
        <v>1499</v>
      </c>
      <c r="C443" s="43" t="s">
        <v>1500</v>
      </c>
      <c r="D443" s="43"/>
      <c r="E443" s="43"/>
      <c r="F443" s="43"/>
      <c r="G443" s="4" t="s">
        <v>1501</v>
      </c>
      <c r="H443" s="5"/>
      <c r="I443" s="6">
        <v>12</v>
      </c>
      <c r="J443" s="6">
        <v>2</v>
      </c>
      <c r="K443" s="2">
        <v>1</v>
      </c>
      <c r="L443" s="7">
        <v>460.6</v>
      </c>
      <c r="M443" s="8"/>
      <c r="N443" s="9">
        <f>L443*M443</f>
        <v>0</v>
      </c>
      <c r="O443" s="10">
        <f>0.341*M443</f>
        <v>0</v>
      </c>
      <c r="P443" s="11">
        <f>0.00375*M443</f>
        <v>0</v>
      </c>
      <c r="Q443" s="12"/>
      <c r="R443" s="13" t="s">
        <v>1502</v>
      </c>
      <c r="S443" s="13" t="s">
        <v>151</v>
      </c>
      <c r="T443" s="14"/>
      <c r="U443" s="3" t="str">
        <f>HYPERLINK("https://redcat-toys.ru/api/getInfo/image/94073519-f3ff-11ea-a254-ac1f6b442184")</f>
        <v>https://redcat-toys.ru/api/getInfo/image/94073519-f3ff-11ea-a254-ac1f6b442184</v>
      </c>
      <c r="V443" s="3" t="s">
        <v>1503</v>
      </c>
      <c r="W443" s="3" t="s">
        <v>178</v>
      </c>
    </row>
    <row r="444" spans="1:23" ht="21" customHeight="1" outlineLevel="6" x14ac:dyDescent="0.2">
      <c r="A444" s="2">
        <v>356</v>
      </c>
      <c r="B444" s="3" t="s">
        <v>1504</v>
      </c>
      <c r="C444" s="43" t="s">
        <v>1505</v>
      </c>
      <c r="D444" s="43"/>
      <c r="E444" s="43"/>
      <c r="F444" s="43"/>
      <c r="G444" s="4" t="s">
        <v>1506</v>
      </c>
      <c r="H444" s="5"/>
      <c r="I444" s="6">
        <v>12</v>
      </c>
      <c r="J444" s="6">
        <v>1</v>
      </c>
      <c r="K444" s="2">
        <v>1</v>
      </c>
      <c r="L444" s="7">
        <v>632.11</v>
      </c>
      <c r="M444" s="8"/>
      <c r="N444" s="9">
        <f>L444*M444</f>
        <v>0</v>
      </c>
      <c r="O444" s="10">
        <f>0.685*M444</f>
        <v>0</v>
      </c>
      <c r="P444" s="11">
        <f>0.00814*M444</f>
        <v>0</v>
      </c>
      <c r="Q444" s="12"/>
      <c r="R444" s="13" t="s">
        <v>1507</v>
      </c>
      <c r="S444" s="13" t="s">
        <v>151</v>
      </c>
      <c r="T444" s="14"/>
      <c r="U444" s="3" t="str">
        <f>HYPERLINK("https://redcat-toys.ru/api/getInfo/image/594cda4f-f400-11ea-a254-ac1f6b442184")</f>
        <v>https://redcat-toys.ru/api/getInfo/image/594cda4f-f400-11ea-a254-ac1f6b442184</v>
      </c>
      <c r="V444" s="3" t="s">
        <v>1508</v>
      </c>
      <c r="W444" s="3" t="s">
        <v>178</v>
      </c>
    </row>
    <row r="445" spans="1:23" ht="21" customHeight="1" outlineLevel="6" x14ac:dyDescent="0.2">
      <c r="A445" s="2">
        <v>357</v>
      </c>
      <c r="B445" s="3" t="s">
        <v>1509</v>
      </c>
      <c r="C445" s="43" t="s">
        <v>1510</v>
      </c>
      <c r="D445" s="43"/>
      <c r="E445" s="43"/>
      <c r="F445" s="43"/>
      <c r="G445" s="4" t="s">
        <v>1511</v>
      </c>
      <c r="H445" s="5"/>
      <c r="I445" s="6">
        <v>36</v>
      </c>
      <c r="J445" s="6">
        <v>176</v>
      </c>
      <c r="K445" s="2">
        <v>4</v>
      </c>
      <c r="L445" s="7">
        <v>171.84</v>
      </c>
      <c r="M445" s="8"/>
      <c r="N445" s="9">
        <f>L445*M445</f>
        <v>0</v>
      </c>
      <c r="O445" s="10">
        <f>0.128*M445</f>
        <v>0</v>
      </c>
      <c r="P445" s="11">
        <f>0.00398*M445</f>
        <v>0</v>
      </c>
      <c r="Q445" s="12"/>
      <c r="R445" s="13" t="s">
        <v>1512</v>
      </c>
      <c r="S445" s="13" t="s">
        <v>151</v>
      </c>
      <c r="T445" s="14"/>
      <c r="U445" s="3" t="str">
        <f>HYPERLINK("https://redcat-toys.ru/api/getInfo/image/3985d175-f3ff-11ea-a254-ac1f6b442184")</f>
        <v>https://redcat-toys.ru/api/getInfo/image/3985d175-f3ff-11ea-a254-ac1f6b442184</v>
      </c>
      <c r="V445" s="3" t="s">
        <v>1513</v>
      </c>
      <c r="W445" s="3" t="s">
        <v>178</v>
      </c>
    </row>
    <row r="446" spans="1:23" ht="23.1" customHeight="1" outlineLevel="5" x14ac:dyDescent="0.2">
      <c r="A446" s="46" t="s">
        <v>1514</v>
      </c>
      <c r="B446" s="46"/>
      <c r="C446" s="46"/>
      <c r="D446" s="46"/>
      <c r="E446" s="46"/>
      <c r="F446" s="46"/>
    </row>
    <row r="447" spans="1:23" ht="21" customHeight="1" outlineLevel="6" x14ac:dyDescent="0.2">
      <c r="A447" s="2">
        <v>358</v>
      </c>
      <c r="B447" s="3" t="s">
        <v>1515</v>
      </c>
      <c r="C447" s="43" t="s">
        <v>1516</v>
      </c>
      <c r="D447" s="43"/>
      <c r="E447" s="43"/>
      <c r="F447" s="43"/>
      <c r="G447" s="4" t="s">
        <v>1517</v>
      </c>
      <c r="H447" s="5"/>
      <c r="I447" s="6">
        <v>1</v>
      </c>
      <c r="J447" s="6">
        <v>1</v>
      </c>
      <c r="K447" s="2">
        <v>1</v>
      </c>
      <c r="L447" s="32">
        <v>29951.57</v>
      </c>
      <c r="M447" s="8"/>
      <c r="N447" s="9">
        <f>L447*M447</f>
        <v>0</v>
      </c>
      <c r="O447" s="6">
        <f>12*M447</f>
        <v>0</v>
      </c>
      <c r="P447" s="11">
        <f>0.09541*M447</f>
        <v>0</v>
      </c>
      <c r="Q447" s="12"/>
      <c r="R447" s="13" t="s">
        <v>1518</v>
      </c>
      <c r="S447" s="13" t="s">
        <v>151</v>
      </c>
      <c r="T447" s="14" t="s">
        <v>152</v>
      </c>
      <c r="U447" s="3" t="str">
        <f>HYPERLINK("https://redcat-toys.ru/api/getInfo/image/3144e635-6711-11ed-a22a-00155d82e902")</f>
        <v>https://redcat-toys.ru/api/getInfo/image/3144e635-6711-11ed-a22a-00155d82e902</v>
      </c>
      <c r="V447" s="3" t="s">
        <v>1519</v>
      </c>
      <c r="W447" s="3" t="s">
        <v>178</v>
      </c>
    </row>
    <row r="448" spans="1:23" ht="21" customHeight="1" outlineLevel="6" x14ac:dyDescent="0.2">
      <c r="A448" s="2">
        <v>359</v>
      </c>
      <c r="B448" s="3" t="s">
        <v>1520</v>
      </c>
      <c r="C448" s="43" t="s">
        <v>1521</v>
      </c>
      <c r="D448" s="43"/>
      <c r="E448" s="43"/>
      <c r="F448" s="43"/>
      <c r="G448" s="4" t="s">
        <v>1522</v>
      </c>
      <c r="H448" s="5"/>
      <c r="I448" s="9"/>
      <c r="J448" s="6">
        <v>1</v>
      </c>
      <c r="K448" s="2">
        <v>1</v>
      </c>
      <c r="L448" s="32">
        <v>39583.199999999997</v>
      </c>
      <c r="M448" s="8"/>
      <c r="N448" s="9">
        <f>L448*M448</f>
        <v>0</v>
      </c>
      <c r="O448" s="15">
        <f>14.15*M448</f>
        <v>0</v>
      </c>
      <c r="P448" s="11">
        <f>0.10642*M448</f>
        <v>0</v>
      </c>
      <c r="Q448" s="12"/>
      <c r="R448" s="13" t="s">
        <v>1523</v>
      </c>
      <c r="S448" s="13" t="s">
        <v>151</v>
      </c>
      <c r="T448" s="14" t="s">
        <v>152</v>
      </c>
      <c r="U448" s="3" t="str">
        <f>HYPERLINK("https://redcat-toys.ru/api/getInfo/image/f0d2a363-2d39-11ee-a23e-00155d82e902")</f>
        <v>https://redcat-toys.ru/api/getInfo/image/f0d2a363-2d39-11ee-a23e-00155d82e902</v>
      </c>
      <c r="V448" s="3" t="s">
        <v>1524</v>
      </c>
      <c r="W448" s="3" t="s">
        <v>178</v>
      </c>
    </row>
    <row r="449" spans="1:23" ht="21" customHeight="1" outlineLevel="6" x14ac:dyDescent="0.2">
      <c r="A449" s="2">
        <v>360</v>
      </c>
      <c r="B449" s="3" t="s">
        <v>1525</v>
      </c>
      <c r="C449" s="43" t="s">
        <v>1526</v>
      </c>
      <c r="D449" s="43"/>
      <c r="E449" s="43"/>
      <c r="F449" s="43"/>
      <c r="G449" s="4" t="s">
        <v>1527</v>
      </c>
      <c r="H449" s="5"/>
      <c r="I449" s="9"/>
      <c r="J449" s="6">
        <v>1</v>
      </c>
      <c r="K449" s="2">
        <v>1</v>
      </c>
      <c r="L449" s="32">
        <v>40766.82</v>
      </c>
      <c r="M449" s="8"/>
      <c r="N449" s="9">
        <f>L449*M449</f>
        <v>0</v>
      </c>
      <c r="O449" s="15">
        <f>14.65*M449</f>
        <v>0</v>
      </c>
      <c r="P449" s="11">
        <f>0.11566*M449</f>
        <v>0</v>
      </c>
      <c r="Q449" s="12"/>
      <c r="R449" s="13" t="s">
        <v>1528</v>
      </c>
      <c r="S449" s="13" t="s">
        <v>151</v>
      </c>
      <c r="T449" s="14" t="s">
        <v>152</v>
      </c>
      <c r="U449" s="3" t="str">
        <f>HYPERLINK("https://redcat-toys.ru/api/getInfo/image/d555f920-2d38-11ee-a23e-00155d82e902")</f>
        <v>https://redcat-toys.ru/api/getInfo/image/d555f920-2d38-11ee-a23e-00155d82e902</v>
      </c>
      <c r="V449" s="3" t="s">
        <v>1529</v>
      </c>
      <c r="W449" s="3" t="s">
        <v>178</v>
      </c>
    </row>
    <row r="450" spans="1:23" ht="21" customHeight="1" outlineLevel="6" x14ac:dyDescent="0.2">
      <c r="A450" s="2">
        <v>361</v>
      </c>
      <c r="B450" s="3" t="s">
        <v>1530</v>
      </c>
      <c r="C450" s="43" t="s">
        <v>1531</v>
      </c>
      <c r="D450" s="43"/>
      <c r="E450" s="43"/>
      <c r="F450" s="43"/>
      <c r="G450" s="4" t="s">
        <v>1532</v>
      </c>
      <c r="H450" s="5"/>
      <c r="I450" s="6">
        <v>1</v>
      </c>
      <c r="J450" s="6">
        <v>4</v>
      </c>
      <c r="K450" s="2">
        <v>1</v>
      </c>
      <c r="L450" s="32">
        <v>43564.39</v>
      </c>
      <c r="M450" s="8"/>
      <c r="N450" s="9">
        <f>L450*M450</f>
        <v>0</v>
      </c>
      <c r="O450" s="15">
        <f>19.55*M450</f>
        <v>0</v>
      </c>
      <c r="P450" s="11">
        <f>0.14112*M450</f>
        <v>0</v>
      </c>
      <c r="Q450" s="12"/>
      <c r="R450" s="13" t="s">
        <v>1533</v>
      </c>
      <c r="S450" s="13" t="s">
        <v>151</v>
      </c>
      <c r="T450" s="14" t="s">
        <v>152</v>
      </c>
      <c r="U450" s="3" t="str">
        <f>HYPERLINK("https://redcat-toys.ru/api/getInfo/image/dfff8167-670f-11ed-a22a-00155d82e902")</f>
        <v>https://redcat-toys.ru/api/getInfo/image/dfff8167-670f-11ed-a22a-00155d82e902</v>
      </c>
      <c r="V450" s="3" t="s">
        <v>1534</v>
      </c>
      <c r="W450" s="3" t="s">
        <v>178</v>
      </c>
    </row>
    <row r="451" spans="1:23" ht="21" customHeight="1" outlineLevel="6" x14ac:dyDescent="0.2">
      <c r="A451" s="2">
        <v>362</v>
      </c>
      <c r="B451" s="3" t="s">
        <v>1535</v>
      </c>
      <c r="C451" s="43" t="s">
        <v>1536</v>
      </c>
      <c r="D451" s="43"/>
      <c r="E451" s="43"/>
      <c r="F451" s="43"/>
      <c r="G451" s="4" t="s">
        <v>1537</v>
      </c>
      <c r="H451" s="5"/>
      <c r="I451" s="6">
        <v>1</v>
      </c>
      <c r="J451" s="6">
        <v>3</v>
      </c>
      <c r="K451" s="2">
        <v>1</v>
      </c>
      <c r="L451" s="32">
        <v>37243.620000000003</v>
      </c>
      <c r="M451" s="8"/>
      <c r="N451" s="9">
        <f>L451*M451</f>
        <v>0</v>
      </c>
      <c r="O451" s="6">
        <f>14*M451</f>
        <v>0</v>
      </c>
      <c r="P451" s="16">
        <f>0.1129*M451</f>
        <v>0</v>
      </c>
      <c r="Q451" s="12"/>
      <c r="R451" s="13" t="s">
        <v>1538</v>
      </c>
      <c r="S451" s="13" t="s">
        <v>151</v>
      </c>
      <c r="T451" s="14" t="s">
        <v>152</v>
      </c>
      <c r="U451" s="3" t="str">
        <f>HYPERLINK("https://redcat-toys.ru/api/getInfo/image/e2487701-6710-11ed-a22a-00155d82e902")</f>
        <v>https://redcat-toys.ru/api/getInfo/image/e2487701-6710-11ed-a22a-00155d82e902</v>
      </c>
      <c r="V451" s="3" t="s">
        <v>1539</v>
      </c>
      <c r="W451" s="3" t="s">
        <v>178</v>
      </c>
    </row>
    <row r="452" spans="1:23" ht="23.1" customHeight="1" outlineLevel="5" x14ac:dyDescent="0.2">
      <c r="A452" s="46" t="s">
        <v>1540</v>
      </c>
      <c r="B452" s="46"/>
      <c r="C452" s="46"/>
      <c r="D452" s="46"/>
      <c r="E452" s="46"/>
      <c r="F452" s="46"/>
    </row>
    <row r="453" spans="1:23" ht="21" customHeight="1" outlineLevel="6" x14ac:dyDescent="0.2">
      <c r="A453" s="2">
        <v>363</v>
      </c>
      <c r="B453" s="3" t="s">
        <v>1541</v>
      </c>
      <c r="C453" s="43" t="s">
        <v>1542</v>
      </c>
      <c r="D453" s="43"/>
      <c r="E453" s="43"/>
      <c r="F453" s="43"/>
      <c r="G453" s="4" t="s">
        <v>1543</v>
      </c>
      <c r="H453" s="5"/>
      <c r="I453" s="6">
        <v>6</v>
      </c>
      <c r="J453" s="6">
        <v>1</v>
      </c>
      <c r="K453" s="2">
        <v>1</v>
      </c>
      <c r="L453" s="32">
        <v>1045.4000000000001</v>
      </c>
      <c r="M453" s="8"/>
      <c r="N453" s="9">
        <f>L453*M453</f>
        <v>0</v>
      </c>
      <c r="O453" s="10">
        <f>1.227*M453</f>
        <v>0</v>
      </c>
      <c r="P453" s="11">
        <f>0.00621*M453</f>
        <v>0</v>
      </c>
      <c r="Q453" s="12"/>
      <c r="R453" s="13" t="s">
        <v>1544</v>
      </c>
      <c r="S453" s="13" t="s">
        <v>151</v>
      </c>
      <c r="T453" s="14" t="s">
        <v>152</v>
      </c>
      <c r="U453" s="3" t="str">
        <f>HYPERLINK("https://redcat-toys.ru/api/getInfo/image/04d54f58-639b-11ef-a265-00155d82e908")</f>
        <v>https://redcat-toys.ru/api/getInfo/image/04d54f58-639b-11ef-a265-00155d82e908</v>
      </c>
      <c r="V453" s="3" t="s">
        <v>1545</v>
      </c>
      <c r="W453" s="3" t="s">
        <v>178</v>
      </c>
    </row>
    <row r="454" spans="1:23" ht="21" customHeight="1" outlineLevel="6" x14ac:dyDescent="0.2">
      <c r="A454" s="2">
        <v>364</v>
      </c>
      <c r="B454" s="3" t="s">
        <v>1546</v>
      </c>
      <c r="C454" s="43" t="s">
        <v>1547</v>
      </c>
      <c r="D454" s="43"/>
      <c r="E454" s="43"/>
      <c r="F454" s="43"/>
      <c r="G454" s="4" t="s">
        <v>1548</v>
      </c>
      <c r="H454" s="5"/>
      <c r="I454" s="6">
        <v>3</v>
      </c>
      <c r="J454" s="6">
        <v>3</v>
      </c>
      <c r="K454" s="2">
        <v>1</v>
      </c>
      <c r="L454" s="32">
        <v>2542.4299999999998</v>
      </c>
      <c r="M454" s="8"/>
      <c r="N454" s="9">
        <f>L454*M454</f>
        <v>0</v>
      </c>
      <c r="O454" s="10">
        <f>3.435*M454</f>
        <v>0</v>
      </c>
      <c r="P454" s="11">
        <f>0.01622*M454</f>
        <v>0</v>
      </c>
      <c r="Q454" s="12"/>
      <c r="R454" s="13" t="s">
        <v>1549</v>
      </c>
      <c r="S454" s="13" t="s">
        <v>151</v>
      </c>
      <c r="T454" s="14" t="s">
        <v>152</v>
      </c>
      <c r="U454" s="3" t="str">
        <f>HYPERLINK("https://redcat-toys.ru/api/getInfo/image/9595bf9d-639b-11ef-a265-00155d82e908")</f>
        <v>https://redcat-toys.ru/api/getInfo/image/9595bf9d-639b-11ef-a265-00155d82e908</v>
      </c>
      <c r="V454" s="3" t="s">
        <v>1550</v>
      </c>
      <c r="W454" s="3" t="s">
        <v>178</v>
      </c>
    </row>
    <row r="455" spans="1:23" ht="23.1" customHeight="1" outlineLevel="4" x14ac:dyDescent="0.2">
      <c r="A455" s="45" t="s">
        <v>1551</v>
      </c>
      <c r="B455" s="45"/>
      <c r="C455" s="45"/>
      <c r="D455" s="45"/>
      <c r="E455" s="45"/>
      <c r="F455" s="45"/>
    </row>
    <row r="456" spans="1:23" ht="23.1" customHeight="1" outlineLevel="5" x14ac:dyDescent="0.2">
      <c r="A456" s="46" t="s">
        <v>690</v>
      </c>
      <c r="B456" s="46"/>
      <c r="C456" s="46"/>
      <c r="D456" s="46"/>
      <c r="E456" s="46"/>
      <c r="F456" s="46"/>
    </row>
    <row r="457" spans="1:23" ht="23.1" customHeight="1" outlineLevel="6" x14ac:dyDescent="0.2">
      <c r="A457" s="47" t="s">
        <v>691</v>
      </c>
      <c r="B457" s="47"/>
      <c r="C457" s="47"/>
      <c r="D457" s="47"/>
      <c r="E457" s="47"/>
      <c r="F457" s="47"/>
    </row>
    <row r="458" spans="1:23" ht="23.1" customHeight="1" outlineLevel="7" x14ac:dyDescent="0.2">
      <c r="A458" s="48" t="s">
        <v>692</v>
      </c>
      <c r="B458" s="48"/>
      <c r="C458" s="48"/>
      <c r="D458" s="48"/>
      <c r="E458" s="48"/>
      <c r="F458" s="48"/>
    </row>
    <row r="459" spans="1:23" ht="21" customHeight="1" outlineLevel="7" x14ac:dyDescent="0.2">
      <c r="A459" s="2">
        <v>365</v>
      </c>
      <c r="B459" s="3" t="s">
        <v>1552</v>
      </c>
      <c r="C459" s="43" t="s">
        <v>1553</v>
      </c>
      <c r="D459" s="43"/>
      <c r="E459" s="43"/>
      <c r="F459" s="43"/>
      <c r="G459" s="4" t="s">
        <v>1554</v>
      </c>
      <c r="H459" s="5"/>
      <c r="I459" s="6">
        <v>1</v>
      </c>
      <c r="J459" s="6">
        <v>1</v>
      </c>
      <c r="K459" s="2">
        <v>1</v>
      </c>
      <c r="L459" s="32">
        <v>6865.54</v>
      </c>
      <c r="M459" s="8"/>
      <c r="N459" s="9">
        <f t="shared" ref="N459:N465" si="20">L459*M459</f>
        <v>0</v>
      </c>
      <c r="O459" s="34">
        <f>11.6*M459</f>
        <v>0</v>
      </c>
      <c r="P459" s="11">
        <f>0.05186*M459</f>
        <v>0</v>
      </c>
      <c r="Q459" s="12"/>
      <c r="R459" s="13" t="s">
        <v>1555</v>
      </c>
      <c r="S459" s="13" t="s">
        <v>151</v>
      </c>
      <c r="T459" s="14"/>
      <c r="U459" s="3" t="str">
        <f>HYPERLINK("https://redcat-toys.ru/api/getInfo/image/baf46759-675d-11ee-a247-00155d82e902")</f>
        <v>https://redcat-toys.ru/api/getInfo/image/baf46759-675d-11ee-a247-00155d82e902</v>
      </c>
      <c r="V459" s="3" t="s">
        <v>1556</v>
      </c>
      <c r="W459" s="3" t="s">
        <v>178</v>
      </c>
    </row>
    <row r="460" spans="1:23" ht="21" customHeight="1" outlineLevel="7" x14ac:dyDescent="0.2">
      <c r="A460" s="2">
        <v>366</v>
      </c>
      <c r="B460" s="3" t="s">
        <v>1557</v>
      </c>
      <c r="C460" s="43" t="s">
        <v>1558</v>
      </c>
      <c r="D460" s="43"/>
      <c r="E460" s="43"/>
      <c r="F460" s="43"/>
      <c r="G460" s="4" t="s">
        <v>1559</v>
      </c>
      <c r="H460" s="5"/>
      <c r="I460" s="6">
        <v>1</v>
      </c>
      <c r="J460" s="6">
        <v>1</v>
      </c>
      <c r="K460" s="2">
        <v>1</v>
      </c>
      <c r="L460" s="32">
        <v>5341.27</v>
      </c>
      <c r="M460" s="8"/>
      <c r="N460" s="9">
        <f t="shared" si="20"/>
        <v>0</v>
      </c>
      <c r="O460" s="34">
        <f>20.4*M460</f>
        <v>0</v>
      </c>
      <c r="P460" s="11">
        <f>0.04205*M460</f>
        <v>0</v>
      </c>
      <c r="Q460" s="12"/>
      <c r="R460" s="13"/>
      <c r="S460" s="13" t="s">
        <v>151</v>
      </c>
      <c r="T460" s="14"/>
      <c r="U460" s="3" t="str">
        <f>HYPERLINK("https://redcat-toys.ru/api/getInfo/image/cd9519bd-db03-11eb-a209-ac1f6b442185")</f>
        <v>https://redcat-toys.ru/api/getInfo/image/cd9519bd-db03-11eb-a209-ac1f6b442185</v>
      </c>
      <c r="V460" s="3" t="s">
        <v>1560</v>
      </c>
      <c r="W460" s="3" t="s">
        <v>178</v>
      </c>
    </row>
    <row r="461" spans="1:23" ht="21" customHeight="1" outlineLevel="7" x14ac:dyDescent="0.2">
      <c r="A461" s="2">
        <v>367</v>
      </c>
      <c r="B461" s="3" t="s">
        <v>1561</v>
      </c>
      <c r="C461" s="43" t="s">
        <v>1562</v>
      </c>
      <c r="D461" s="43"/>
      <c r="E461" s="43"/>
      <c r="F461" s="43"/>
      <c r="G461" s="4" t="s">
        <v>1563</v>
      </c>
      <c r="H461" s="5"/>
      <c r="I461" s="6">
        <v>1</v>
      </c>
      <c r="J461" s="6">
        <v>220</v>
      </c>
      <c r="K461" s="2">
        <v>1</v>
      </c>
      <c r="L461" s="32">
        <v>10219.209999999999</v>
      </c>
      <c r="M461" s="8"/>
      <c r="N461" s="9">
        <f t="shared" si="20"/>
        <v>0</v>
      </c>
      <c r="O461" s="34">
        <f>17.4*M461</f>
        <v>0</v>
      </c>
      <c r="P461" s="16">
        <f>0.0683*M461</f>
        <v>0</v>
      </c>
      <c r="Q461" s="12"/>
      <c r="R461" s="13"/>
      <c r="S461" s="13" t="s">
        <v>151</v>
      </c>
      <c r="T461" s="14"/>
      <c r="U461" s="3" t="str">
        <f>HYPERLINK("https://redcat-toys.ru/api/getInfo/image/22668780-24f1-11ec-a20f-ac1f6b442185")</f>
        <v>https://redcat-toys.ru/api/getInfo/image/22668780-24f1-11ec-a20f-ac1f6b442185</v>
      </c>
      <c r="V461" s="3" t="s">
        <v>1564</v>
      </c>
      <c r="W461" s="3" t="s">
        <v>178</v>
      </c>
    </row>
    <row r="462" spans="1:23" ht="21" customHeight="1" outlineLevel="7" x14ac:dyDescent="0.2">
      <c r="A462" s="2">
        <v>368</v>
      </c>
      <c r="B462" s="3" t="s">
        <v>1565</v>
      </c>
      <c r="C462" s="43" t="s">
        <v>1566</v>
      </c>
      <c r="D462" s="43"/>
      <c r="E462" s="43"/>
      <c r="F462" s="43"/>
      <c r="G462" s="4" t="s">
        <v>1567</v>
      </c>
      <c r="H462" s="5"/>
      <c r="I462" s="6">
        <v>1</v>
      </c>
      <c r="J462" s="6">
        <v>325</v>
      </c>
      <c r="K462" s="2">
        <v>1</v>
      </c>
      <c r="L462" s="32">
        <v>9796.92</v>
      </c>
      <c r="M462" s="8"/>
      <c r="N462" s="9">
        <f t="shared" si="20"/>
        <v>0</v>
      </c>
      <c r="O462" s="15">
        <f>17.05*M462</f>
        <v>0</v>
      </c>
      <c r="P462" s="16">
        <f>0.1083*M462</f>
        <v>0</v>
      </c>
      <c r="Q462" s="12"/>
      <c r="R462" s="13"/>
      <c r="S462" s="13" t="s">
        <v>151</v>
      </c>
      <c r="T462" s="14"/>
      <c r="U462" s="3" t="str">
        <f>HYPERLINK("https://redcat-toys.ru/api/getInfo/image/95826e25-bce9-11e9-a22e-ac1f6b442184")</f>
        <v>https://redcat-toys.ru/api/getInfo/image/95826e25-bce9-11e9-a22e-ac1f6b442184</v>
      </c>
      <c r="V462" s="3" t="s">
        <v>1568</v>
      </c>
      <c r="W462" s="3" t="s">
        <v>178</v>
      </c>
    </row>
    <row r="463" spans="1:23" ht="21" customHeight="1" outlineLevel="7" x14ac:dyDescent="0.2">
      <c r="A463" s="2">
        <v>369</v>
      </c>
      <c r="B463" s="3" t="s">
        <v>1569</v>
      </c>
      <c r="C463" s="43" t="s">
        <v>1570</v>
      </c>
      <c r="D463" s="43"/>
      <c r="E463" s="43"/>
      <c r="F463" s="43"/>
      <c r="G463" s="4" t="s">
        <v>1571</v>
      </c>
      <c r="H463" s="5"/>
      <c r="I463" s="6">
        <v>1</v>
      </c>
      <c r="J463" s="6">
        <v>13</v>
      </c>
      <c r="K463" s="2">
        <v>1</v>
      </c>
      <c r="L463" s="32">
        <v>9036.7900000000009</v>
      </c>
      <c r="M463" s="8"/>
      <c r="N463" s="9">
        <f t="shared" si="20"/>
        <v>0</v>
      </c>
      <c r="O463" s="34">
        <f>17.4*M463</f>
        <v>0</v>
      </c>
      <c r="P463" s="16">
        <f>0.0683*M463</f>
        <v>0</v>
      </c>
      <c r="Q463" s="12"/>
      <c r="R463" s="13"/>
      <c r="S463" s="13" t="s">
        <v>151</v>
      </c>
      <c r="T463" s="14"/>
      <c r="U463" s="3" t="str">
        <f>HYPERLINK("https://redcat-toys.ru/api/getInfo/image/b361e0db-bce8-11e9-a22e-ac1f6b442184")</f>
        <v>https://redcat-toys.ru/api/getInfo/image/b361e0db-bce8-11e9-a22e-ac1f6b442184</v>
      </c>
      <c r="V463" s="3" t="s">
        <v>1572</v>
      </c>
      <c r="W463" s="3" t="s">
        <v>178</v>
      </c>
    </row>
    <row r="464" spans="1:23" ht="21" customHeight="1" outlineLevel="7" x14ac:dyDescent="0.2">
      <c r="A464" s="2">
        <v>370</v>
      </c>
      <c r="B464" s="3" t="s">
        <v>1573</v>
      </c>
      <c r="C464" s="43" t="s">
        <v>1574</v>
      </c>
      <c r="D464" s="43"/>
      <c r="E464" s="43"/>
      <c r="F464" s="43"/>
      <c r="G464" s="4" t="s">
        <v>1575</v>
      </c>
      <c r="H464" s="5"/>
      <c r="I464" s="6">
        <v>1</v>
      </c>
      <c r="J464" s="6">
        <v>13</v>
      </c>
      <c r="K464" s="2">
        <v>1</v>
      </c>
      <c r="L464" s="32">
        <v>11060.08</v>
      </c>
      <c r="M464" s="8"/>
      <c r="N464" s="9">
        <f t="shared" si="20"/>
        <v>0</v>
      </c>
      <c r="O464" s="34">
        <f>21.7*M464</f>
        <v>0</v>
      </c>
      <c r="P464" s="11">
        <f>0.08301*M464</f>
        <v>0</v>
      </c>
      <c r="Q464" s="12"/>
      <c r="R464" s="13"/>
      <c r="S464" s="13" t="s">
        <v>151</v>
      </c>
      <c r="T464" s="14"/>
      <c r="U464" s="3" t="str">
        <f>HYPERLINK("https://redcat-toys.ru/api/getInfo/image/172b9064-bcec-11e9-a22e-ac1f6b442184")</f>
        <v>https://redcat-toys.ru/api/getInfo/image/172b9064-bcec-11e9-a22e-ac1f6b442184</v>
      </c>
      <c r="V464" s="3" t="s">
        <v>1576</v>
      </c>
      <c r="W464" s="3" t="s">
        <v>178</v>
      </c>
    </row>
    <row r="465" spans="1:23" ht="21" customHeight="1" outlineLevel="7" x14ac:dyDescent="0.2">
      <c r="A465" s="2">
        <v>371</v>
      </c>
      <c r="B465" s="3" t="s">
        <v>1577</v>
      </c>
      <c r="C465" s="43" t="s">
        <v>1578</v>
      </c>
      <c r="D465" s="43"/>
      <c r="E465" s="43"/>
      <c r="F465" s="43"/>
      <c r="G465" s="4" t="s">
        <v>1579</v>
      </c>
      <c r="H465" s="5"/>
      <c r="I465" s="6">
        <v>1</v>
      </c>
      <c r="J465" s="6">
        <v>89</v>
      </c>
      <c r="K465" s="2">
        <v>1</v>
      </c>
      <c r="L465" s="32">
        <v>10496.53</v>
      </c>
      <c r="M465" s="8"/>
      <c r="N465" s="9">
        <f t="shared" si="20"/>
        <v>0</v>
      </c>
      <c r="O465" s="34">
        <f>21.9*M465</f>
        <v>0</v>
      </c>
      <c r="P465" s="11">
        <f>0.08301*M465</f>
        <v>0</v>
      </c>
      <c r="Q465" s="12"/>
      <c r="R465" s="13"/>
      <c r="S465" s="13" t="s">
        <v>151</v>
      </c>
      <c r="T465" s="14"/>
      <c r="U465" s="3" t="str">
        <f>HYPERLINK("https://redcat-toys.ru/api/getInfo/image/04c1aac5-bce9-11e9-a22e-ac1f6b442184")</f>
        <v>https://redcat-toys.ru/api/getInfo/image/04c1aac5-bce9-11e9-a22e-ac1f6b442184</v>
      </c>
      <c r="V465" s="3" t="s">
        <v>1580</v>
      </c>
      <c r="W465" s="3" t="s">
        <v>178</v>
      </c>
    </row>
    <row r="466" spans="1:23" ht="23.1" customHeight="1" outlineLevel="7" x14ac:dyDescent="0.2">
      <c r="A466" s="48" t="s">
        <v>708</v>
      </c>
      <c r="B466" s="48"/>
      <c r="C466" s="48"/>
      <c r="D466" s="48"/>
      <c r="E466" s="48"/>
      <c r="F466" s="48"/>
    </row>
    <row r="467" spans="1:23" ht="21" customHeight="1" outlineLevel="7" x14ac:dyDescent="0.2">
      <c r="A467" s="2">
        <v>372</v>
      </c>
      <c r="B467" s="3" t="s">
        <v>1581</v>
      </c>
      <c r="C467" s="43" t="s">
        <v>1582</v>
      </c>
      <c r="D467" s="43"/>
      <c r="E467" s="43"/>
      <c r="F467" s="43"/>
      <c r="G467" s="4" t="s">
        <v>1583</v>
      </c>
      <c r="H467" s="5"/>
      <c r="I467" s="6">
        <v>1</v>
      </c>
      <c r="J467" s="6">
        <v>5</v>
      </c>
      <c r="K467" s="2">
        <v>1</v>
      </c>
      <c r="L467" s="32">
        <v>17494.93</v>
      </c>
      <c r="M467" s="8"/>
      <c r="N467" s="9">
        <f t="shared" ref="N467:N478" si="21">L467*M467</f>
        <v>0</v>
      </c>
      <c r="O467" s="34">
        <f>19.7*M467</f>
        <v>0</v>
      </c>
      <c r="P467" s="11">
        <f>0.09975*M467</f>
        <v>0</v>
      </c>
      <c r="Q467" s="12"/>
      <c r="R467" s="13"/>
      <c r="S467" s="13" t="s">
        <v>151</v>
      </c>
      <c r="T467" s="14"/>
      <c r="U467" s="3" t="str">
        <f>HYPERLINK("https://redcat-toys.ru/api/getInfo/image/49bb1d9e-24f1-11ec-a20f-ac1f6b442185")</f>
        <v>https://redcat-toys.ru/api/getInfo/image/49bb1d9e-24f1-11ec-a20f-ac1f6b442185</v>
      </c>
      <c r="V467" s="3" t="s">
        <v>1584</v>
      </c>
      <c r="W467" s="3" t="s">
        <v>178</v>
      </c>
    </row>
    <row r="468" spans="1:23" ht="21" customHeight="1" outlineLevel="7" x14ac:dyDescent="0.2">
      <c r="A468" s="2">
        <v>373</v>
      </c>
      <c r="B468" s="3" t="s">
        <v>1585</v>
      </c>
      <c r="C468" s="43" t="s">
        <v>1586</v>
      </c>
      <c r="D468" s="43"/>
      <c r="E468" s="43"/>
      <c r="F468" s="43"/>
      <c r="G468" s="4" t="s">
        <v>1587</v>
      </c>
      <c r="H468" s="5"/>
      <c r="I468" s="6">
        <v>1</v>
      </c>
      <c r="J468" s="6">
        <v>92</v>
      </c>
      <c r="K468" s="2">
        <v>1</v>
      </c>
      <c r="L468" s="32">
        <v>12695.17</v>
      </c>
      <c r="M468" s="8"/>
      <c r="N468" s="9">
        <f t="shared" si="21"/>
        <v>0</v>
      </c>
      <c r="O468" s="34">
        <f>19.5*M468</f>
        <v>0</v>
      </c>
      <c r="P468" s="11">
        <f>0.09975*M468</f>
        <v>0</v>
      </c>
      <c r="Q468" s="12"/>
      <c r="R468" s="13"/>
      <c r="S468" s="13" t="s">
        <v>151</v>
      </c>
      <c r="T468" s="14"/>
      <c r="U468" s="3" t="str">
        <f>HYPERLINK("https://redcat-toys.ru/api/getInfo/image/fecdf7dd-bceb-11e9-a22e-ac1f6b442184")</f>
        <v>https://redcat-toys.ru/api/getInfo/image/fecdf7dd-bceb-11e9-a22e-ac1f6b442184</v>
      </c>
      <c r="V468" s="3" t="s">
        <v>1588</v>
      </c>
      <c r="W468" s="3" t="s">
        <v>178</v>
      </c>
    </row>
    <row r="469" spans="1:23" ht="21" customHeight="1" outlineLevel="7" x14ac:dyDescent="0.2">
      <c r="A469" s="2">
        <v>374</v>
      </c>
      <c r="B469" s="3" t="s">
        <v>1589</v>
      </c>
      <c r="C469" s="43" t="s">
        <v>1590</v>
      </c>
      <c r="D469" s="43"/>
      <c r="E469" s="43"/>
      <c r="F469" s="43"/>
      <c r="G469" s="4" t="s">
        <v>1591</v>
      </c>
      <c r="H469" s="5"/>
      <c r="I469" s="6">
        <v>1</v>
      </c>
      <c r="J469" s="6">
        <v>79</v>
      </c>
      <c r="K469" s="2">
        <v>1</v>
      </c>
      <c r="L469" s="32">
        <v>11847.35</v>
      </c>
      <c r="M469" s="8"/>
      <c r="N469" s="9">
        <f t="shared" si="21"/>
        <v>0</v>
      </c>
      <c r="O469" s="15">
        <f>19.85*M469</f>
        <v>0</v>
      </c>
      <c r="P469" s="11">
        <f>0.10296*M469</f>
        <v>0</v>
      </c>
      <c r="Q469" s="12"/>
      <c r="R469" s="13"/>
      <c r="S469" s="13" t="s">
        <v>151</v>
      </c>
      <c r="T469" s="14"/>
      <c r="U469" s="3" t="str">
        <f>HYPERLINK("https://redcat-toys.ru/api/getInfo/image/ec20fc11-bce8-11e9-a22e-ac1f6b442184")</f>
        <v>https://redcat-toys.ru/api/getInfo/image/ec20fc11-bce8-11e9-a22e-ac1f6b442184</v>
      </c>
      <c r="V469" s="3" t="s">
        <v>1592</v>
      </c>
      <c r="W469" s="3" t="s">
        <v>178</v>
      </c>
    </row>
    <row r="470" spans="1:23" ht="21" customHeight="1" outlineLevel="7" x14ac:dyDescent="0.2">
      <c r="A470" s="2">
        <v>375</v>
      </c>
      <c r="B470" s="3" t="s">
        <v>1593</v>
      </c>
      <c r="C470" s="43" t="s">
        <v>1594</v>
      </c>
      <c r="D470" s="43"/>
      <c r="E470" s="43"/>
      <c r="F470" s="43"/>
      <c r="G470" s="4" t="s">
        <v>1595</v>
      </c>
      <c r="H470" s="5"/>
      <c r="I470" s="6">
        <v>1</v>
      </c>
      <c r="J470" s="6">
        <v>11</v>
      </c>
      <c r="K470" s="2">
        <v>1</v>
      </c>
      <c r="L470" s="32">
        <v>17119.62</v>
      </c>
      <c r="M470" s="8"/>
      <c r="N470" s="9">
        <f t="shared" si="21"/>
        <v>0</v>
      </c>
      <c r="O470" s="34">
        <f>20.7*M470</f>
        <v>0</v>
      </c>
      <c r="P470" s="11">
        <f>0.11916*M470</f>
        <v>0</v>
      </c>
      <c r="Q470" s="12"/>
      <c r="R470" s="13"/>
      <c r="S470" s="13" t="s">
        <v>151</v>
      </c>
      <c r="T470" s="14"/>
      <c r="U470" s="3" t="str">
        <f>HYPERLINK("https://redcat-toys.ru/api/getInfo/image/c24fa8de-df3b-11f0-a28c-00155d82e908")</f>
        <v>https://redcat-toys.ru/api/getInfo/image/c24fa8de-df3b-11f0-a28c-00155d82e908</v>
      </c>
      <c r="V470" s="3" t="s">
        <v>1596</v>
      </c>
      <c r="W470" s="3" t="s">
        <v>178</v>
      </c>
    </row>
    <row r="471" spans="1:23" ht="21" customHeight="1" outlineLevel="7" x14ac:dyDescent="0.2">
      <c r="A471" s="2">
        <v>376</v>
      </c>
      <c r="B471" s="3" t="s">
        <v>1597</v>
      </c>
      <c r="C471" s="43" t="s">
        <v>1598</v>
      </c>
      <c r="D471" s="43"/>
      <c r="E471" s="43"/>
      <c r="F471" s="43"/>
      <c r="G471" s="4" t="s">
        <v>1599</v>
      </c>
      <c r="H471" s="5"/>
      <c r="I471" s="6">
        <v>1</v>
      </c>
      <c r="J471" s="6">
        <v>56</v>
      </c>
      <c r="K471" s="2">
        <v>1</v>
      </c>
      <c r="L471" s="32">
        <v>25059.55</v>
      </c>
      <c r="M471" s="8"/>
      <c r="N471" s="9">
        <f t="shared" si="21"/>
        <v>0</v>
      </c>
      <c r="O471" s="34">
        <f>40.8*M471</f>
        <v>0</v>
      </c>
      <c r="P471" s="11">
        <f>0.23252*M471</f>
        <v>0</v>
      </c>
      <c r="Q471" s="12"/>
      <c r="R471" s="13"/>
      <c r="S471" s="13" t="s">
        <v>151</v>
      </c>
      <c r="T471" s="14"/>
      <c r="U471" s="3" t="str">
        <f>HYPERLINK("https://redcat-toys.ru/api/getInfo/image/030b13e4-dd5e-11eb-a209-ac1f6b442185")</f>
        <v>https://redcat-toys.ru/api/getInfo/image/030b13e4-dd5e-11eb-a209-ac1f6b442185</v>
      </c>
      <c r="V471" s="3" t="s">
        <v>1600</v>
      </c>
      <c r="W471" s="3" t="s">
        <v>178</v>
      </c>
    </row>
    <row r="472" spans="1:23" ht="21" customHeight="1" outlineLevel="7" x14ac:dyDescent="0.2">
      <c r="A472" s="2">
        <v>377</v>
      </c>
      <c r="B472" s="3" t="s">
        <v>1601</v>
      </c>
      <c r="C472" s="43" t="s">
        <v>1602</v>
      </c>
      <c r="D472" s="43"/>
      <c r="E472" s="43"/>
      <c r="F472" s="43"/>
      <c r="G472" s="4" t="s">
        <v>1603</v>
      </c>
      <c r="H472" s="5"/>
      <c r="I472" s="6">
        <v>1</v>
      </c>
      <c r="J472" s="6">
        <v>337</v>
      </c>
      <c r="K472" s="2">
        <v>1</v>
      </c>
      <c r="L472" s="32">
        <v>30900</v>
      </c>
      <c r="M472" s="8"/>
      <c r="N472" s="9">
        <f t="shared" si="21"/>
        <v>0</v>
      </c>
      <c r="O472" s="6">
        <f>50*M472</f>
        <v>0</v>
      </c>
      <c r="P472" s="11">
        <f>0.25658*M472</f>
        <v>0</v>
      </c>
      <c r="Q472" s="12"/>
      <c r="R472" s="13"/>
      <c r="S472" s="13" t="s">
        <v>151</v>
      </c>
      <c r="T472" s="14"/>
      <c r="U472" s="3" t="str">
        <f>HYPERLINK("https://redcat-toys.ru/api/getInfo/image/189b01cd-df3c-11f0-a28c-00155d82e908")</f>
        <v>https://redcat-toys.ru/api/getInfo/image/189b01cd-df3c-11f0-a28c-00155d82e908</v>
      </c>
      <c r="V472" s="3" t="s">
        <v>1604</v>
      </c>
      <c r="W472" s="3" t="s">
        <v>178</v>
      </c>
    </row>
    <row r="473" spans="1:23" ht="21" customHeight="1" outlineLevel="7" x14ac:dyDescent="0.2">
      <c r="A473" s="2">
        <v>378</v>
      </c>
      <c r="B473" s="3" t="s">
        <v>1605</v>
      </c>
      <c r="C473" s="43" t="s">
        <v>1606</v>
      </c>
      <c r="D473" s="43"/>
      <c r="E473" s="43"/>
      <c r="F473" s="43"/>
      <c r="G473" s="4" t="s">
        <v>1607</v>
      </c>
      <c r="H473" s="5"/>
      <c r="I473" s="6">
        <v>1</v>
      </c>
      <c r="J473" s="6">
        <v>8</v>
      </c>
      <c r="K473" s="2">
        <v>1</v>
      </c>
      <c r="L473" s="32">
        <v>15247.08</v>
      </c>
      <c r="M473" s="8"/>
      <c r="N473" s="9">
        <f t="shared" si="21"/>
        <v>0</v>
      </c>
      <c r="O473" s="34">
        <f>24.9*M473</f>
        <v>0</v>
      </c>
      <c r="P473" s="11">
        <f>0.11512*M473</f>
        <v>0</v>
      </c>
      <c r="Q473" s="12"/>
      <c r="R473" s="13"/>
      <c r="S473" s="13" t="s">
        <v>151</v>
      </c>
      <c r="T473" s="14"/>
      <c r="U473" s="3" t="str">
        <f>HYPERLINK("https://redcat-toys.ru/api/getInfo/image/cfca23ac-dd5d-11eb-a209-ac1f6b442185")</f>
        <v>https://redcat-toys.ru/api/getInfo/image/cfca23ac-dd5d-11eb-a209-ac1f6b442185</v>
      </c>
      <c r="V473" s="3" t="s">
        <v>1608</v>
      </c>
      <c r="W473" s="3" t="s">
        <v>178</v>
      </c>
    </row>
    <row r="474" spans="1:23" ht="21" customHeight="1" outlineLevel="7" x14ac:dyDescent="0.2">
      <c r="A474" s="2">
        <v>379</v>
      </c>
      <c r="B474" s="3" t="s">
        <v>1609</v>
      </c>
      <c r="C474" s="43" t="s">
        <v>1610</v>
      </c>
      <c r="D474" s="43"/>
      <c r="E474" s="43"/>
      <c r="F474" s="43"/>
      <c r="G474" s="4" t="s">
        <v>1611</v>
      </c>
      <c r="H474" s="5"/>
      <c r="I474" s="6">
        <v>1</v>
      </c>
      <c r="J474" s="6">
        <v>30</v>
      </c>
      <c r="K474" s="2">
        <v>1</v>
      </c>
      <c r="L474" s="32">
        <v>13245.21</v>
      </c>
      <c r="M474" s="8"/>
      <c r="N474" s="9">
        <f t="shared" si="21"/>
        <v>0</v>
      </c>
      <c r="O474" s="34">
        <f>24.9*M474</f>
        <v>0</v>
      </c>
      <c r="P474" s="11">
        <f>0.11512*M474</f>
        <v>0</v>
      </c>
      <c r="Q474" s="12"/>
      <c r="R474" s="13" t="s">
        <v>1612</v>
      </c>
      <c r="S474" s="13" t="s">
        <v>151</v>
      </c>
      <c r="T474" s="14"/>
      <c r="U474" s="3" t="str">
        <f>HYPERLINK("https://redcat-toys.ru/api/getInfo/image/47a19159-bce9-11e9-a22e-ac1f6b442184")</f>
        <v>https://redcat-toys.ru/api/getInfo/image/47a19159-bce9-11e9-a22e-ac1f6b442184</v>
      </c>
      <c r="V474" s="3" t="s">
        <v>1613</v>
      </c>
      <c r="W474" s="3" t="s">
        <v>178</v>
      </c>
    </row>
    <row r="475" spans="1:23" ht="21" customHeight="1" outlineLevel="7" x14ac:dyDescent="0.2">
      <c r="A475" s="2">
        <v>380</v>
      </c>
      <c r="B475" s="3" t="s">
        <v>1614</v>
      </c>
      <c r="C475" s="43" t="s">
        <v>1615</v>
      </c>
      <c r="D475" s="43"/>
      <c r="E475" s="43"/>
      <c r="F475" s="43"/>
      <c r="G475" s="4" t="s">
        <v>1616</v>
      </c>
      <c r="H475" s="5"/>
      <c r="I475" s="6">
        <v>1</v>
      </c>
      <c r="J475" s="6">
        <v>21</v>
      </c>
      <c r="K475" s="2">
        <v>1</v>
      </c>
      <c r="L475" s="32">
        <v>53412.42</v>
      </c>
      <c r="M475" s="8"/>
      <c r="N475" s="9">
        <f t="shared" si="21"/>
        <v>0</v>
      </c>
      <c r="O475" s="6">
        <f>67*M475</f>
        <v>0</v>
      </c>
      <c r="P475" s="11">
        <f>0.40858*M475</f>
        <v>0</v>
      </c>
      <c r="Q475" s="12"/>
      <c r="R475" s="13"/>
      <c r="S475" s="13" t="s">
        <v>151</v>
      </c>
      <c r="T475" s="14"/>
      <c r="U475" s="3" t="str">
        <f>HYPERLINK("https://redcat-toys.ru/api/getInfo/image/1aecae16-1195-11ed-a215-ac1f6b442185")</f>
        <v>https://redcat-toys.ru/api/getInfo/image/1aecae16-1195-11ed-a215-ac1f6b442185</v>
      </c>
      <c r="V475" s="3" t="s">
        <v>1617</v>
      </c>
      <c r="W475" s="3" t="s">
        <v>178</v>
      </c>
    </row>
    <row r="476" spans="1:23" ht="21" customHeight="1" outlineLevel="7" x14ac:dyDescent="0.2">
      <c r="A476" s="2">
        <v>381</v>
      </c>
      <c r="B476" s="3" t="s">
        <v>1618</v>
      </c>
      <c r="C476" s="43" t="s">
        <v>1619</v>
      </c>
      <c r="D476" s="43"/>
      <c r="E476" s="43"/>
      <c r="F476" s="43"/>
      <c r="G476" s="4" t="s">
        <v>1620</v>
      </c>
      <c r="H476" s="5"/>
      <c r="I476" s="6">
        <v>1</v>
      </c>
      <c r="J476" s="6">
        <v>14</v>
      </c>
      <c r="K476" s="2">
        <v>1</v>
      </c>
      <c r="L476" s="32">
        <v>34410.080000000002</v>
      </c>
      <c r="M476" s="8"/>
      <c r="N476" s="9">
        <f t="shared" si="21"/>
        <v>0</v>
      </c>
      <c r="O476" s="34">
        <f>65.3*M476</f>
        <v>0</v>
      </c>
      <c r="P476" s="11">
        <f>0.31117*M476</f>
        <v>0</v>
      </c>
      <c r="Q476" s="12"/>
      <c r="R476" s="13"/>
      <c r="S476" s="13" t="s">
        <v>151</v>
      </c>
      <c r="T476" s="14"/>
      <c r="U476" s="3" t="str">
        <f>HYPERLINK("https://redcat-toys.ru/api/getInfo/image/7f2e305e-24f1-11ec-a20f-ac1f6b442185")</f>
        <v>https://redcat-toys.ru/api/getInfo/image/7f2e305e-24f1-11ec-a20f-ac1f6b442185</v>
      </c>
      <c r="V476" s="3" t="s">
        <v>1621</v>
      </c>
      <c r="W476" s="3" t="s">
        <v>178</v>
      </c>
    </row>
    <row r="477" spans="1:23" ht="21" customHeight="1" outlineLevel="7" x14ac:dyDescent="0.2">
      <c r="A477" s="2">
        <v>382</v>
      </c>
      <c r="B477" s="3" t="s">
        <v>1622</v>
      </c>
      <c r="C477" s="43" t="s">
        <v>1623</v>
      </c>
      <c r="D477" s="43"/>
      <c r="E477" s="43"/>
      <c r="F477" s="43"/>
      <c r="G477" s="4" t="s">
        <v>1624</v>
      </c>
      <c r="H477" s="5"/>
      <c r="I477" s="6">
        <v>1</v>
      </c>
      <c r="J477" s="6">
        <v>98</v>
      </c>
      <c r="K477" s="2">
        <v>1</v>
      </c>
      <c r="L477" s="32">
        <v>36273.75</v>
      </c>
      <c r="M477" s="8"/>
      <c r="N477" s="9">
        <f t="shared" si="21"/>
        <v>0</v>
      </c>
      <c r="O477" s="34">
        <f>68.9*M477</f>
        <v>0</v>
      </c>
      <c r="P477" s="11">
        <f>0.36444*M477</f>
        <v>0</v>
      </c>
      <c r="Q477" s="12"/>
      <c r="R477" s="13"/>
      <c r="S477" s="13" t="s">
        <v>151</v>
      </c>
      <c r="T477" s="14"/>
      <c r="U477" s="3" t="str">
        <f>HYPERLINK("https://redcat-toys.ru/api/getInfo/image/dc18bf43-f52e-11f0-a28d-00155d82e908")</f>
        <v>https://redcat-toys.ru/api/getInfo/image/dc18bf43-f52e-11f0-a28d-00155d82e908</v>
      </c>
      <c r="V477" s="3" t="s">
        <v>1625</v>
      </c>
      <c r="W477" s="3" t="s">
        <v>178</v>
      </c>
    </row>
    <row r="478" spans="1:23" ht="21" customHeight="1" outlineLevel="7" x14ac:dyDescent="0.2">
      <c r="A478" s="2">
        <v>383</v>
      </c>
      <c r="B478" s="3" t="s">
        <v>1626</v>
      </c>
      <c r="C478" s="43" t="s">
        <v>1627</v>
      </c>
      <c r="D478" s="43"/>
      <c r="E478" s="43"/>
      <c r="F478" s="43"/>
      <c r="G478" s="4" t="s">
        <v>1628</v>
      </c>
      <c r="H478" s="5"/>
      <c r="I478" s="6">
        <v>1</v>
      </c>
      <c r="J478" s="6">
        <v>1</v>
      </c>
      <c r="K478" s="2">
        <v>1</v>
      </c>
      <c r="L478" s="32">
        <v>79639.7</v>
      </c>
      <c r="M478" s="8"/>
      <c r="N478" s="9">
        <f t="shared" si="21"/>
        <v>0</v>
      </c>
      <c r="O478" s="6">
        <f>98*M478</f>
        <v>0</v>
      </c>
      <c r="P478" s="11">
        <f>0.48162*M478</f>
        <v>0</v>
      </c>
      <c r="Q478" s="12"/>
      <c r="R478" s="13"/>
      <c r="S478" s="13" t="s">
        <v>151</v>
      </c>
      <c r="T478" s="14"/>
      <c r="U478" s="3" t="str">
        <f>HYPERLINK("https://redcat-toys.ru/api/getInfo/image/2f698275-22e7-11ed-a216-ac1f6b442185")</f>
        <v>https://redcat-toys.ru/api/getInfo/image/2f698275-22e7-11ed-a216-ac1f6b442185</v>
      </c>
      <c r="V478" s="3" t="s">
        <v>1629</v>
      </c>
      <c r="W478" s="3" t="s">
        <v>178</v>
      </c>
    </row>
    <row r="479" spans="1:23" ht="23.1" customHeight="1" outlineLevel="6" x14ac:dyDescent="0.2">
      <c r="A479" s="47" t="s">
        <v>784</v>
      </c>
      <c r="B479" s="47"/>
      <c r="C479" s="47"/>
      <c r="D479" s="47"/>
      <c r="E479" s="47"/>
      <c r="F479" s="47"/>
    </row>
    <row r="480" spans="1:23" ht="23.1" customHeight="1" outlineLevel="7" x14ac:dyDescent="0.2">
      <c r="A480" s="48" t="s">
        <v>692</v>
      </c>
      <c r="B480" s="48"/>
      <c r="C480" s="48"/>
      <c r="D480" s="48"/>
      <c r="E480" s="48"/>
      <c r="F480" s="48"/>
    </row>
    <row r="481" spans="1:23" ht="21" customHeight="1" outlineLevel="7" x14ac:dyDescent="0.2">
      <c r="A481" s="2">
        <v>384</v>
      </c>
      <c r="B481" s="3" t="s">
        <v>1630</v>
      </c>
      <c r="C481" s="43" t="s">
        <v>1631</v>
      </c>
      <c r="D481" s="43"/>
      <c r="E481" s="43"/>
      <c r="F481" s="43"/>
      <c r="G481" s="4" t="s">
        <v>1632</v>
      </c>
      <c r="H481" s="5"/>
      <c r="I481" s="6">
        <v>1</v>
      </c>
      <c r="J481" s="6">
        <v>1</v>
      </c>
      <c r="K481" s="2">
        <v>1</v>
      </c>
      <c r="L481" s="32">
        <v>7571.69</v>
      </c>
      <c r="M481" s="8"/>
      <c r="N481" s="9">
        <f>L481*M481</f>
        <v>0</v>
      </c>
      <c r="O481" s="34">
        <f>15.2*M481</f>
        <v>0</v>
      </c>
      <c r="P481" s="11">
        <f>0.05237*M481</f>
        <v>0</v>
      </c>
      <c r="Q481" s="12"/>
      <c r="R481" s="13"/>
      <c r="S481" s="13" t="s">
        <v>151</v>
      </c>
      <c r="T481" s="14"/>
      <c r="U481" s="3" t="str">
        <f>HYPERLINK("https://redcat-toys.ru/api/getInfo/image/1acaa3a7-675d-11ee-a247-00155d82e902")</f>
        <v>https://redcat-toys.ru/api/getInfo/image/1acaa3a7-675d-11ee-a247-00155d82e902</v>
      </c>
      <c r="V481" s="3" t="s">
        <v>1633</v>
      </c>
      <c r="W481" s="3" t="s">
        <v>178</v>
      </c>
    </row>
    <row r="482" spans="1:23" ht="21" customHeight="1" outlineLevel="7" x14ac:dyDescent="0.2">
      <c r="A482" s="2">
        <v>385</v>
      </c>
      <c r="B482" s="3" t="s">
        <v>1634</v>
      </c>
      <c r="C482" s="43" t="s">
        <v>1635</v>
      </c>
      <c r="D482" s="43"/>
      <c r="E482" s="43"/>
      <c r="F482" s="43"/>
      <c r="G482" s="4" t="s">
        <v>1636</v>
      </c>
      <c r="H482" s="5"/>
      <c r="I482" s="6">
        <v>1</v>
      </c>
      <c r="J482" s="6">
        <v>2</v>
      </c>
      <c r="K482" s="2">
        <v>1</v>
      </c>
      <c r="L482" s="32">
        <v>7564.93</v>
      </c>
      <c r="M482" s="8"/>
      <c r="N482" s="9">
        <f>L482*M482</f>
        <v>0</v>
      </c>
      <c r="O482" s="34">
        <f>15.2*M482</f>
        <v>0</v>
      </c>
      <c r="P482" s="11">
        <f>0.05237*M482</f>
        <v>0</v>
      </c>
      <c r="Q482" s="12"/>
      <c r="R482" s="13"/>
      <c r="S482" s="13" t="s">
        <v>151</v>
      </c>
      <c r="T482" s="14"/>
      <c r="U482" s="3" t="str">
        <f>HYPERLINK("https://redcat-toys.ru/api/getInfo/image/e1f76c85-bce7-11e9-a22e-ac1f6b442184")</f>
        <v>https://redcat-toys.ru/api/getInfo/image/e1f76c85-bce7-11e9-a22e-ac1f6b442184</v>
      </c>
      <c r="V482" s="3" t="s">
        <v>1637</v>
      </c>
      <c r="W482" s="3" t="s">
        <v>178</v>
      </c>
    </row>
    <row r="483" spans="1:23" ht="21" customHeight="1" outlineLevel="7" x14ac:dyDescent="0.2">
      <c r="A483" s="2">
        <v>386</v>
      </c>
      <c r="B483" s="3" t="s">
        <v>1638</v>
      </c>
      <c r="C483" s="43" t="s">
        <v>1639</v>
      </c>
      <c r="D483" s="43"/>
      <c r="E483" s="43"/>
      <c r="F483" s="43"/>
      <c r="G483" s="4" t="s">
        <v>1640</v>
      </c>
      <c r="H483" s="5"/>
      <c r="I483" s="6">
        <v>1</v>
      </c>
      <c r="J483" s="6">
        <v>2</v>
      </c>
      <c r="K483" s="2">
        <v>1</v>
      </c>
      <c r="L483" s="32">
        <v>7650.17</v>
      </c>
      <c r="M483" s="8"/>
      <c r="N483" s="9">
        <f>L483*M483</f>
        <v>0</v>
      </c>
      <c r="O483" s="34">
        <f>17.3*M483</f>
        <v>0</v>
      </c>
      <c r="P483" s="11">
        <f>0.06155*M483</f>
        <v>0</v>
      </c>
      <c r="Q483" s="12"/>
      <c r="R483" s="13"/>
      <c r="S483" s="13" t="s">
        <v>151</v>
      </c>
      <c r="T483" s="14"/>
      <c r="U483" s="3" t="str">
        <f>HYPERLINK("https://redcat-toys.ru/api/getInfo/image/f5c54b5c-bce7-11e9-a22e-ac1f6b442184")</f>
        <v>https://redcat-toys.ru/api/getInfo/image/f5c54b5c-bce7-11e9-a22e-ac1f6b442184</v>
      </c>
      <c r="V483" s="3" t="s">
        <v>1641</v>
      </c>
      <c r="W483" s="3" t="s">
        <v>178</v>
      </c>
    </row>
    <row r="484" spans="1:23" ht="21" customHeight="1" outlineLevel="7" x14ac:dyDescent="0.2">
      <c r="A484" s="2">
        <v>387</v>
      </c>
      <c r="B484" s="3" t="s">
        <v>1642</v>
      </c>
      <c r="C484" s="43" t="s">
        <v>1643</v>
      </c>
      <c r="D484" s="43"/>
      <c r="E484" s="43"/>
      <c r="F484" s="43"/>
      <c r="G484" s="4" t="s">
        <v>1644</v>
      </c>
      <c r="H484" s="5"/>
      <c r="I484" s="6">
        <v>1</v>
      </c>
      <c r="J484" s="6">
        <v>18</v>
      </c>
      <c r="K484" s="2">
        <v>1</v>
      </c>
      <c r="L484" s="32">
        <v>9784.0499999999993</v>
      </c>
      <c r="M484" s="8"/>
      <c r="N484" s="9">
        <f>L484*M484</f>
        <v>0</v>
      </c>
      <c r="O484" s="34">
        <f>22.4*M484</f>
        <v>0</v>
      </c>
      <c r="P484" s="11">
        <f>0.06812*M484</f>
        <v>0</v>
      </c>
      <c r="Q484" s="12"/>
      <c r="R484" s="13"/>
      <c r="S484" s="13" t="s">
        <v>151</v>
      </c>
      <c r="T484" s="14"/>
      <c r="U484" s="3" t="str">
        <f>HYPERLINK("https://redcat-toys.ru/api/getInfo/image/0a7512ed-bce8-11e9-a22e-ac1f6b442184")</f>
        <v>https://redcat-toys.ru/api/getInfo/image/0a7512ed-bce8-11e9-a22e-ac1f6b442184</v>
      </c>
      <c r="V484" s="3" t="s">
        <v>1645</v>
      </c>
      <c r="W484" s="3" t="s">
        <v>178</v>
      </c>
    </row>
    <row r="485" spans="1:23" ht="23.1" customHeight="1" outlineLevel="7" x14ac:dyDescent="0.2">
      <c r="A485" s="48" t="s">
        <v>708</v>
      </c>
      <c r="B485" s="48"/>
      <c r="C485" s="48"/>
      <c r="D485" s="48"/>
      <c r="E485" s="48"/>
      <c r="F485" s="48"/>
    </row>
    <row r="486" spans="1:23" ht="21" customHeight="1" outlineLevel="7" x14ac:dyDescent="0.2">
      <c r="A486" s="2">
        <v>388</v>
      </c>
      <c r="B486" s="3" t="s">
        <v>1646</v>
      </c>
      <c r="C486" s="43" t="s">
        <v>1647</v>
      </c>
      <c r="D486" s="43"/>
      <c r="E486" s="43"/>
      <c r="F486" s="43"/>
      <c r="G486" s="4" t="s">
        <v>1648</v>
      </c>
      <c r="H486" s="5"/>
      <c r="I486" s="6">
        <v>1</v>
      </c>
      <c r="J486" s="6">
        <v>2</v>
      </c>
      <c r="K486" s="2">
        <v>1</v>
      </c>
      <c r="L486" s="32">
        <v>20043.560000000001</v>
      </c>
      <c r="M486" s="8"/>
      <c r="N486" s="9">
        <f>L486*M486</f>
        <v>0</v>
      </c>
      <c r="O486" s="34">
        <f>39.7*M486</f>
        <v>0</v>
      </c>
      <c r="P486" s="11">
        <f>0.15845*M486</f>
        <v>0</v>
      </c>
      <c r="Q486" s="12"/>
      <c r="R486" s="13"/>
      <c r="S486" s="13" t="s">
        <v>151</v>
      </c>
      <c r="T486" s="14"/>
      <c r="U486" s="3" t="str">
        <f>HYPERLINK("https://redcat-toys.ru/api/getInfo/image/c0a5f63a-11a2-11ed-a215-ac1f6b442185")</f>
        <v>https://redcat-toys.ru/api/getInfo/image/c0a5f63a-11a2-11ed-a215-ac1f6b442185</v>
      </c>
      <c r="V486" s="3" t="s">
        <v>1649</v>
      </c>
      <c r="W486" s="3" t="s">
        <v>178</v>
      </c>
    </row>
    <row r="487" spans="1:23" ht="23.1" customHeight="1" outlineLevel="5" x14ac:dyDescent="0.2">
      <c r="A487" s="46" t="s">
        <v>817</v>
      </c>
      <c r="B487" s="46"/>
      <c r="C487" s="46"/>
      <c r="D487" s="46"/>
      <c r="E487" s="46"/>
      <c r="F487" s="46"/>
    </row>
    <row r="488" spans="1:23" ht="23.1" customHeight="1" outlineLevel="6" x14ac:dyDescent="0.2">
      <c r="A488" s="47" t="s">
        <v>818</v>
      </c>
      <c r="B488" s="47"/>
      <c r="C488" s="47"/>
      <c r="D488" s="47"/>
      <c r="E488" s="47"/>
      <c r="F488" s="47"/>
    </row>
    <row r="489" spans="1:23" ht="23.1" customHeight="1" outlineLevel="7" x14ac:dyDescent="0.2">
      <c r="A489" s="48" t="s">
        <v>692</v>
      </c>
      <c r="B489" s="48"/>
      <c r="C489" s="48"/>
      <c r="D489" s="48"/>
      <c r="E489" s="48"/>
      <c r="F489" s="48"/>
    </row>
    <row r="490" spans="1:23" ht="21" customHeight="1" outlineLevel="7" x14ac:dyDescent="0.2">
      <c r="A490" s="2">
        <v>389</v>
      </c>
      <c r="B490" s="3" t="s">
        <v>1650</v>
      </c>
      <c r="C490" s="43" t="s">
        <v>1651</v>
      </c>
      <c r="D490" s="43"/>
      <c r="E490" s="43"/>
      <c r="F490" s="43"/>
      <c r="G490" s="4" t="s">
        <v>1652</v>
      </c>
      <c r="H490" s="5"/>
      <c r="I490" s="6">
        <v>3</v>
      </c>
      <c r="J490" s="6">
        <v>1</v>
      </c>
      <c r="K490" s="2">
        <v>1</v>
      </c>
      <c r="L490" s="32">
        <v>1443.95</v>
      </c>
      <c r="M490" s="8"/>
      <c r="N490" s="9">
        <f t="shared" ref="N490:N495" si="22">L490*M490</f>
        <v>0</v>
      </c>
      <c r="O490" s="10">
        <f>2.725*M490</f>
        <v>0</v>
      </c>
      <c r="P490" s="11">
        <f>0.01092*M490</f>
        <v>0</v>
      </c>
      <c r="Q490" s="12"/>
      <c r="R490" s="13" t="s">
        <v>1653</v>
      </c>
      <c r="S490" s="13" t="s">
        <v>151</v>
      </c>
      <c r="T490" s="14"/>
      <c r="U490" s="3" t="str">
        <f>HYPERLINK("https://redcat-toys.ru/api/getInfo/image/e57d933c-2930-11e9-a21e-ac1f6b442184")</f>
        <v>https://redcat-toys.ru/api/getInfo/image/e57d933c-2930-11e9-a21e-ac1f6b442184</v>
      </c>
      <c r="V490" s="3" t="s">
        <v>1654</v>
      </c>
      <c r="W490" s="3" t="s">
        <v>178</v>
      </c>
    </row>
    <row r="491" spans="1:23" ht="21" customHeight="1" outlineLevel="7" x14ac:dyDescent="0.2">
      <c r="A491" s="2">
        <v>390</v>
      </c>
      <c r="B491" s="3" t="s">
        <v>1655</v>
      </c>
      <c r="C491" s="43" t="s">
        <v>1656</v>
      </c>
      <c r="D491" s="43"/>
      <c r="E491" s="43"/>
      <c r="F491" s="43"/>
      <c r="G491" s="4" t="s">
        <v>1657</v>
      </c>
      <c r="H491" s="5"/>
      <c r="I491" s="6">
        <v>1</v>
      </c>
      <c r="J491" s="6">
        <v>1</v>
      </c>
      <c r="K491" s="2">
        <v>1</v>
      </c>
      <c r="L491" s="32">
        <v>2938.07</v>
      </c>
      <c r="M491" s="8"/>
      <c r="N491" s="9">
        <f t="shared" si="22"/>
        <v>0</v>
      </c>
      <c r="O491" s="10">
        <f>5.054*M491</f>
        <v>0</v>
      </c>
      <c r="P491" s="11">
        <f>0.01624*M491</f>
        <v>0</v>
      </c>
      <c r="Q491" s="12"/>
      <c r="R491" s="13"/>
      <c r="S491" s="13" t="s">
        <v>151</v>
      </c>
      <c r="T491" s="14"/>
      <c r="U491" s="3" t="str">
        <f>HYPERLINK("https://redcat-toys.ru/api/getInfo/image/003be635-d5a2-11eb-a209-ac1f6b442185")</f>
        <v>https://redcat-toys.ru/api/getInfo/image/003be635-d5a2-11eb-a209-ac1f6b442185</v>
      </c>
      <c r="V491" s="3" t="s">
        <v>1658</v>
      </c>
      <c r="W491" s="3" t="s">
        <v>178</v>
      </c>
    </row>
    <row r="492" spans="1:23" ht="21" customHeight="1" outlineLevel="7" x14ac:dyDescent="0.2">
      <c r="A492" s="2">
        <v>391</v>
      </c>
      <c r="B492" s="3" t="s">
        <v>1659</v>
      </c>
      <c r="C492" s="43" t="s">
        <v>1660</v>
      </c>
      <c r="D492" s="43"/>
      <c r="E492" s="43"/>
      <c r="F492" s="43"/>
      <c r="G492" s="4" t="s">
        <v>1661</v>
      </c>
      <c r="H492" s="5"/>
      <c r="I492" s="6">
        <v>1</v>
      </c>
      <c r="J492" s="6">
        <v>1</v>
      </c>
      <c r="K492" s="2">
        <v>1</v>
      </c>
      <c r="L492" s="32">
        <v>5105.26</v>
      </c>
      <c r="M492" s="8"/>
      <c r="N492" s="9">
        <f t="shared" si="22"/>
        <v>0</v>
      </c>
      <c r="O492" s="34">
        <f>8.2*M492</f>
        <v>0</v>
      </c>
      <c r="P492" s="11">
        <f>0.02893*M492</f>
        <v>0</v>
      </c>
      <c r="Q492" s="12"/>
      <c r="R492" s="13"/>
      <c r="S492" s="13" t="s">
        <v>151</v>
      </c>
      <c r="T492" s="14"/>
      <c r="U492" s="3" t="str">
        <f>HYPERLINK("https://redcat-toys.ru/api/getInfo/image/dc1463ef-293f-11e9-a21e-ac1f6b442184")</f>
        <v>https://redcat-toys.ru/api/getInfo/image/dc1463ef-293f-11e9-a21e-ac1f6b442184</v>
      </c>
      <c r="V492" s="3" t="s">
        <v>1662</v>
      </c>
      <c r="W492" s="3" t="s">
        <v>178</v>
      </c>
    </row>
    <row r="493" spans="1:23" ht="21" customHeight="1" outlineLevel="7" x14ac:dyDescent="0.2">
      <c r="A493" s="2">
        <v>392</v>
      </c>
      <c r="B493" s="3" t="s">
        <v>1663</v>
      </c>
      <c r="C493" s="43" t="s">
        <v>1664</v>
      </c>
      <c r="D493" s="43"/>
      <c r="E493" s="43"/>
      <c r="F493" s="43"/>
      <c r="G493" s="4" t="s">
        <v>1665</v>
      </c>
      <c r="H493" s="5"/>
      <c r="I493" s="6">
        <v>1</v>
      </c>
      <c r="J493" s="6">
        <v>2</v>
      </c>
      <c r="K493" s="2">
        <v>1</v>
      </c>
      <c r="L493" s="32">
        <v>3993.65</v>
      </c>
      <c r="M493" s="8"/>
      <c r="N493" s="9">
        <f t="shared" si="22"/>
        <v>0</v>
      </c>
      <c r="O493" s="10">
        <f>7.592*M493</f>
        <v>0</v>
      </c>
      <c r="P493" s="11">
        <f>0.02726*M493</f>
        <v>0</v>
      </c>
      <c r="Q493" s="12"/>
      <c r="R493" s="13" t="s">
        <v>1666</v>
      </c>
      <c r="S493" s="13" t="s">
        <v>151</v>
      </c>
      <c r="T493" s="14"/>
      <c r="U493" s="3" t="str">
        <f>HYPERLINK("https://redcat-toys.ru/api/getInfo/image/8a7212c7-d5b8-11eb-a209-ac1f6b442185")</f>
        <v>https://redcat-toys.ru/api/getInfo/image/8a7212c7-d5b8-11eb-a209-ac1f6b442185</v>
      </c>
      <c r="V493" s="3" t="s">
        <v>1667</v>
      </c>
      <c r="W493" s="3" t="s">
        <v>178</v>
      </c>
    </row>
    <row r="494" spans="1:23" ht="21" customHeight="1" outlineLevel="7" x14ac:dyDescent="0.2">
      <c r="A494" s="2">
        <v>393</v>
      </c>
      <c r="B494" s="3" t="s">
        <v>1668</v>
      </c>
      <c r="C494" s="43" t="s">
        <v>1669</v>
      </c>
      <c r="D494" s="43"/>
      <c r="E494" s="43"/>
      <c r="F494" s="43"/>
      <c r="G494" s="4" t="s">
        <v>1670</v>
      </c>
      <c r="H494" s="5"/>
      <c r="I494" s="6">
        <v>1</v>
      </c>
      <c r="J494" s="6">
        <v>4</v>
      </c>
      <c r="K494" s="2">
        <v>1</v>
      </c>
      <c r="L494" s="32">
        <v>5952.78</v>
      </c>
      <c r="M494" s="8"/>
      <c r="N494" s="9">
        <f t="shared" si="22"/>
        <v>0</v>
      </c>
      <c r="O494" s="10">
        <f>11.361*M494</f>
        <v>0</v>
      </c>
      <c r="P494" s="11">
        <f>0.04128*M494</f>
        <v>0</v>
      </c>
      <c r="Q494" s="12"/>
      <c r="R494" s="13" t="s">
        <v>1671</v>
      </c>
      <c r="S494" s="13" t="s">
        <v>151</v>
      </c>
      <c r="T494" s="14"/>
      <c r="U494" s="3" t="str">
        <f>HYPERLINK("https://redcat-toys.ru/api/getInfo/image/f4365b82-293f-11e9-a21e-ac1f6b442184")</f>
        <v>https://redcat-toys.ru/api/getInfo/image/f4365b82-293f-11e9-a21e-ac1f6b442184</v>
      </c>
      <c r="V494" s="3" t="s">
        <v>1672</v>
      </c>
      <c r="W494" s="3" t="s">
        <v>178</v>
      </c>
    </row>
    <row r="495" spans="1:23" ht="21" customHeight="1" outlineLevel="7" x14ac:dyDescent="0.2">
      <c r="A495" s="2">
        <v>394</v>
      </c>
      <c r="B495" s="3" t="s">
        <v>1673</v>
      </c>
      <c r="C495" s="43" t="s">
        <v>1674</v>
      </c>
      <c r="D495" s="43"/>
      <c r="E495" s="43"/>
      <c r="F495" s="43"/>
      <c r="G495" s="4" t="s">
        <v>1675</v>
      </c>
      <c r="H495" s="5"/>
      <c r="I495" s="6">
        <v>1</v>
      </c>
      <c r="J495" s="6">
        <v>1</v>
      </c>
      <c r="K495" s="2">
        <v>1</v>
      </c>
      <c r="L495" s="32">
        <v>7300.2</v>
      </c>
      <c r="M495" s="8"/>
      <c r="N495" s="9">
        <f t="shared" si="22"/>
        <v>0</v>
      </c>
      <c r="O495" s="10">
        <f>14.332*M495</f>
        <v>0</v>
      </c>
      <c r="P495" s="16">
        <f>0.0523*M495</f>
        <v>0</v>
      </c>
      <c r="Q495" s="12"/>
      <c r="R495" s="13" t="s">
        <v>1676</v>
      </c>
      <c r="S495" s="13" t="s">
        <v>151</v>
      </c>
      <c r="T495" s="14"/>
      <c r="U495" s="3" t="str">
        <f>HYPERLINK("https://redcat-toys.ru/api/getInfo/image/79f10008-bce8-11e9-a22e-ac1f6b442184")</f>
        <v>https://redcat-toys.ru/api/getInfo/image/79f10008-bce8-11e9-a22e-ac1f6b442184</v>
      </c>
      <c r="V495" s="3" t="s">
        <v>1677</v>
      </c>
      <c r="W495" s="3" t="s">
        <v>178</v>
      </c>
    </row>
    <row r="496" spans="1:23" ht="23.1" customHeight="1" outlineLevel="7" x14ac:dyDescent="0.2">
      <c r="A496" s="48" t="s">
        <v>708</v>
      </c>
      <c r="B496" s="48"/>
      <c r="C496" s="48"/>
      <c r="D496" s="48"/>
      <c r="E496" s="48"/>
      <c r="F496" s="48"/>
    </row>
    <row r="497" spans="1:23" ht="21" customHeight="1" outlineLevel="7" x14ac:dyDescent="0.2">
      <c r="A497" s="2">
        <v>395</v>
      </c>
      <c r="B497" s="3" t="s">
        <v>1678</v>
      </c>
      <c r="C497" s="43" t="s">
        <v>1679</v>
      </c>
      <c r="D497" s="43"/>
      <c r="E497" s="43"/>
      <c r="F497" s="43"/>
      <c r="G497" s="4" t="s">
        <v>1680</v>
      </c>
      <c r="H497" s="5"/>
      <c r="I497" s="6">
        <v>1</v>
      </c>
      <c r="J497" s="6">
        <v>4</v>
      </c>
      <c r="K497" s="2">
        <v>1</v>
      </c>
      <c r="L497" s="32">
        <v>7682.32</v>
      </c>
      <c r="M497" s="8"/>
      <c r="N497" s="9">
        <f>L497*M497</f>
        <v>0</v>
      </c>
      <c r="O497" s="10">
        <f>10.068*M497</f>
        <v>0</v>
      </c>
      <c r="P497" s="11">
        <f>0.05221*M497</f>
        <v>0</v>
      </c>
      <c r="Q497" s="12"/>
      <c r="R497" s="13"/>
      <c r="S497" s="13" t="s">
        <v>151</v>
      </c>
      <c r="T497" s="14" t="s">
        <v>152</v>
      </c>
      <c r="U497" s="3" t="str">
        <f>HYPERLINK("https://redcat-toys.ru/api/getInfo/image/d6f39532-24f0-11ec-a20f-ac1f6b442185")</f>
        <v>https://redcat-toys.ru/api/getInfo/image/d6f39532-24f0-11ec-a20f-ac1f6b442185</v>
      </c>
      <c r="V497" s="3" t="s">
        <v>1681</v>
      </c>
      <c r="W497" s="3" t="s">
        <v>178</v>
      </c>
    </row>
    <row r="498" spans="1:23" ht="21" customHeight="1" outlineLevel="7" x14ac:dyDescent="0.2">
      <c r="A498" s="2">
        <v>396</v>
      </c>
      <c r="B498" s="3" t="s">
        <v>1682</v>
      </c>
      <c r="C498" s="43" t="s">
        <v>1683</v>
      </c>
      <c r="D498" s="43"/>
      <c r="E498" s="43"/>
      <c r="F498" s="43"/>
      <c r="G498" s="4" t="s">
        <v>1684</v>
      </c>
      <c r="H498" s="5"/>
      <c r="I498" s="6">
        <v>1</v>
      </c>
      <c r="J498" s="6">
        <v>30</v>
      </c>
      <c r="K498" s="2">
        <v>1</v>
      </c>
      <c r="L498" s="32">
        <v>9713.34</v>
      </c>
      <c r="M498" s="8"/>
      <c r="N498" s="9">
        <f>L498*M498</f>
        <v>0</v>
      </c>
      <c r="O498" s="10">
        <f>10.738*M498</f>
        <v>0</v>
      </c>
      <c r="P498" s="11">
        <f>0.05715*M498</f>
        <v>0</v>
      </c>
      <c r="Q498" s="12"/>
      <c r="R498" s="13" t="s">
        <v>1685</v>
      </c>
      <c r="S498" s="13" t="s">
        <v>151</v>
      </c>
      <c r="T498" s="14"/>
      <c r="U498" s="3" t="str">
        <f>HYPERLINK("https://redcat-toys.ru/api/getInfo/image/dbb8bb22-d8b6-11eb-a209-ac1f6b442185")</f>
        <v>https://redcat-toys.ru/api/getInfo/image/dbb8bb22-d8b6-11eb-a209-ac1f6b442185</v>
      </c>
      <c r="V498" s="3" t="s">
        <v>1686</v>
      </c>
      <c r="W498" s="3" t="s">
        <v>178</v>
      </c>
    </row>
    <row r="499" spans="1:23" ht="21" customHeight="1" outlineLevel="7" x14ac:dyDescent="0.2">
      <c r="A499" s="2">
        <v>397</v>
      </c>
      <c r="B499" s="3" t="s">
        <v>1687</v>
      </c>
      <c r="C499" s="43" t="s">
        <v>1688</v>
      </c>
      <c r="D499" s="43"/>
      <c r="E499" s="43"/>
      <c r="F499" s="43"/>
      <c r="G499" s="4" t="s">
        <v>1689</v>
      </c>
      <c r="H499" s="5"/>
      <c r="I499" s="6">
        <v>1</v>
      </c>
      <c r="J499" s="6">
        <v>2</v>
      </c>
      <c r="K499" s="2">
        <v>1</v>
      </c>
      <c r="L499" s="32">
        <v>12274.54</v>
      </c>
      <c r="M499" s="8"/>
      <c r="N499" s="9">
        <f>L499*M499</f>
        <v>0</v>
      </c>
      <c r="O499" s="10">
        <f>14.951*M499</f>
        <v>0</v>
      </c>
      <c r="P499" s="11">
        <f>0.07743*M499</f>
        <v>0</v>
      </c>
      <c r="Q499" s="12"/>
      <c r="R499" s="13"/>
      <c r="S499" s="13" t="s">
        <v>151</v>
      </c>
      <c r="T499" s="14"/>
      <c r="U499" s="3" t="str">
        <f>HYPERLINK("https://redcat-toys.ru/api/getInfo/image/f8947744-bd00-11e9-a22e-ac1f6b442184")</f>
        <v>https://redcat-toys.ru/api/getInfo/image/f8947744-bd00-11e9-a22e-ac1f6b442184</v>
      </c>
      <c r="V499" s="3" t="s">
        <v>1690</v>
      </c>
      <c r="W499" s="3" t="s">
        <v>178</v>
      </c>
    </row>
    <row r="500" spans="1:23" ht="23.1" customHeight="1" outlineLevel="6" x14ac:dyDescent="0.2">
      <c r="A500" s="47" t="s">
        <v>872</v>
      </c>
      <c r="B500" s="47"/>
      <c r="C500" s="47"/>
      <c r="D500" s="47"/>
      <c r="E500" s="47"/>
      <c r="F500" s="47"/>
    </row>
    <row r="501" spans="1:23" ht="21" customHeight="1" outlineLevel="7" x14ac:dyDescent="0.2">
      <c r="A501" s="2">
        <v>398</v>
      </c>
      <c r="B501" s="3" t="s">
        <v>1691</v>
      </c>
      <c r="C501" s="43" t="s">
        <v>1692</v>
      </c>
      <c r="D501" s="43"/>
      <c r="E501" s="43"/>
      <c r="F501" s="43"/>
      <c r="G501" s="4" t="s">
        <v>1693</v>
      </c>
      <c r="H501" s="5"/>
      <c r="I501" s="6">
        <v>6</v>
      </c>
      <c r="J501" s="6">
        <v>1</v>
      </c>
      <c r="K501" s="2">
        <v>1</v>
      </c>
      <c r="L501" s="32">
        <v>2465.1999999999998</v>
      </c>
      <c r="M501" s="8"/>
      <c r="N501" s="9">
        <f t="shared" ref="N501:N511" si="23">L501*M501</f>
        <v>0</v>
      </c>
      <c r="O501" s="10">
        <f>1.528*M501</f>
        <v>0</v>
      </c>
      <c r="P501" s="11">
        <f>0.00683*M501</f>
        <v>0</v>
      </c>
      <c r="Q501" s="12"/>
      <c r="R501" s="13" t="s">
        <v>1694</v>
      </c>
      <c r="S501" s="13" t="s">
        <v>151</v>
      </c>
      <c r="T501" s="14"/>
      <c r="U501" s="3" t="str">
        <f>HYPERLINK("https://redcat-toys.ru/api/getInfo/image/f3454c9b-119e-11ed-a215-ac1f6b442185")</f>
        <v>https://redcat-toys.ru/api/getInfo/image/f3454c9b-119e-11ed-a215-ac1f6b442185</v>
      </c>
      <c r="V501" s="3" t="s">
        <v>1695</v>
      </c>
      <c r="W501" s="3" t="s">
        <v>178</v>
      </c>
    </row>
    <row r="502" spans="1:23" ht="21" customHeight="1" outlineLevel="7" x14ac:dyDescent="0.2">
      <c r="A502" s="2">
        <v>399</v>
      </c>
      <c r="B502" s="3" t="s">
        <v>1696</v>
      </c>
      <c r="C502" s="43" t="s">
        <v>1697</v>
      </c>
      <c r="D502" s="43"/>
      <c r="E502" s="43"/>
      <c r="F502" s="43"/>
      <c r="G502" s="4" t="s">
        <v>1698</v>
      </c>
      <c r="H502" s="5"/>
      <c r="I502" s="6">
        <v>6</v>
      </c>
      <c r="J502" s="6">
        <v>6</v>
      </c>
      <c r="K502" s="2">
        <v>1</v>
      </c>
      <c r="L502" s="32">
        <v>1238.83</v>
      </c>
      <c r="M502" s="8"/>
      <c r="N502" s="9">
        <f t="shared" si="23"/>
        <v>0</v>
      </c>
      <c r="O502" s="10">
        <f>1.436*M502</f>
        <v>0</v>
      </c>
      <c r="P502" s="11">
        <f>0.00587*M502</f>
        <v>0</v>
      </c>
      <c r="Q502" s="12"/>
      <c r="R502" s="13" t="s">
        <v>1699</v>
      </c>
      <c r="S502" s="13" t="s">
        <v>151</v>
      </c>
      <c r="T502" s="14"/>
      <c r="U502" s="3" t="str">
        <f>HYPERLINK("https://redcat-toys.ru/api/getInfo/image/0011d15e-bcdf-11e9-a22e-ac1f6b442184")</f>
        <v>https://redcat-toys.ru/api/getInfo/image/0011d15e-bcdf-11e9-a22e-ac1f6b442184</v>
      </c>
      <c r="V502" s="3" t="s">
        <v>1700</v>
      </c>
      <c r="W502" s="3" t="s">
        <v>178</v>
      </c>
    </row>
    <row r="503" spans="1:23" ht="21" customHeight="1" outlineLevel="7" x14ac:dyDescent="0.2">
      <c r="A503" s="2">
        <v>400</v>
      </c>
      <c r="B503" s="3" t="s">
        <v>1701</v>
      </c>
      <c r="C503" s="43" t="s">
        <v>1702</v>
      </c>
      <c r="D503" s="43"/>
      <c r="E503" s="43"/>
      <c r="F503" s="43"/>
      <c r="G503" s="4" t="s">
        <v>1703</v>
      </c>
      <c r="H503" s="5"/>
      <c r="I503" s="6">
        <v>6</v>
      </c>
      <c r="J503" s="6">
        <v>9</v>
      </c>
      <c r="K503" s="2">
        <v>1</v>
      </c>
      <c r="L503" s="7">
        <v>680.01</v>
      </c>
      <c r="M503" s="8"/>
      <c r="N503" s="9">
        <f t="shared" si="23"/>
        <v>0</v>
      </c>
      <c r="O503" s="10">
        <f>1.063*M503</f>
        <v>0</v>
      </c>
      <c r="P503" s="11">
        <f>0.00453*M503</f>
        <v>0</v>
      </c>
      <c r="Q503" s="12"/>
      <c r="R503" s="13" t="s">
        <v>1704</v>
      </c>
      <c r="S503" s="13" t="s">
        <v>151</v>
      </c>
      <c r="T503" s="14"/>
      <c r="U503" s="3" t="str">
        <f>HYPERLINK("https://redcat-toys.ru/api/getInfo/image/848c1ce2-2930-11e9-a21e-ac1f6b442184")</f>
        <v>https://redcat-toys.ru/api/getInfo/image/848c1ce2-2930-11e9-a21e-ac1f6b442184</v>
      </c>
      <c r="V503" s="3" t="s">
        <v>1705</v>
      </c>
      <c r="W503" s="3" t="s">
        <v>178</v>
      </c>
    </row>
    <row r="504" spans="1:23" ht="21" customHeight="1" outlineLevel="7" x14ac:dyDescent="0.2">
      <c r="A504" s="2">
        <v>401</v>
      </c>
      <c r="B504" s="3" t="s">
        <v>1706</v>
      </c>
      <c r="C504" s="43" t="s">
        <v>1707</v>
      </c>
      <c r="D504" s="43"/>
      <c r="E504" s="43"/>
      <c r="F504" s="43"/>
      <c r="G504" s="4" t="s">
        <v>1708</v>
      </c>
      <c r="H504" s="5"/>
      <c r="I504" s="6">
        <v>12</v>
      </c>
      <c r="J504" s="6">
        <v>5</v>
      </c>
      <c r="K504" s="2">
        <v>1</v>
      </c>
      <c r="L504" s="7">
        <v>608.54</v>
      </c>
      <c r="M504" s="8"/>
      <c r="N504" s="9">
        <f t="shared" si="23"/>
        <v>0</v>
      </c>
      <c r="O504" s="15">
        <f>0.71*M504</f>
        <v>0</v>
      </c>
      <c r="P504" s="11">
        <f>0.00341*M504</f>
        <v>0</v>
      </c>
      <c r="Q504" s="12"/>
      <c r="R504" s="13" t="s">
        <v>1709</v>
      </c>
      <c r="S504" s="13" t="s">
        <v>151</v>
      </c>
      <c r="T504" s="14"/>
      <c r="U504" s="3" t="str">
        <f>HYPERLINK("https://redcat-toys.ru/api/getInfo/image/c5d45fe6-292f-11e9-a21e-ac1f6b442184")</f>
        <v>https://redcat-toys.ru/api/getInfo/image/c5d45fe6-292f-11e9-a21e-ac1f6b442184</v>
      </c>
      <c r="V504" s="3" t="s">
        <v>1710</v>
      </c>
      <c r="W504" s="3" t="s">
        <v>178</v>
      </c>
    </row>
    <row r="505" spans="1:23" ht="21" customHeight="1" outlineLevel="7" x14ac:dyDescent="0.2">
      <c r="A505" s="2">
        <v>402</v>
      </c>
      <c r="B505" s="3" t="s">
        <v>1711</v>
      </c>
      <c r="C505" s="43" t="s">
        <v>1712</v>
      </c>
      <c r="D505" s="43"/>
      <c r="E505" s="43"/>
      <c r="F505" s="43"/>
      <c r="G505" s="4" t="s">
        <v>1713</v>
      </c>
      <c r="H505" s="5"/>
      <c r="I505" s="6">
        <v>6</v>
      </c>
      <c r="J505" s="6">
        <v>10</v>
      </c>
      <c r="K505" s="2">
        <v>1</v>
      </c>
      <c r="L505" s="7">
        <v>983.93</v>
      </c>
      <c r="M505" s="8"/>
      <c r="N505" s="9">
        <f t="shared" si="23"/>
        <v>0</v>
      </c>
      <c r="O505" s="10">
        <f>1.305*M505</f>
        <v>0</v>
      </c>
      <c r="P505" s="11">
        <f>0.00566*M505</f>
        <v>0</v>
      </c>
      <c r="Q505" s="12"/>
      <c r="R505" s="13" t="s">
        <v>1714</v>
      </c>
      <c r="S505" s="13" t="s">
        <v>151</v>
      </c>
      <c r="T505" s="14"/>
      <c r="U505" s="3" t="str">
        <f>HYPERLINK("https://redcat-toys.ru/api/getInfo/image/b2c5488a-7fc5-11ef-a265-00155d82e908")</f>
        <v>https://redcat-toys.ru/api/getInfo/image/b2c5488a-7fc5-11ef-a265-00155d82e908</v>
      </c>
      <c r="V505" s="3" t="s">
        <v>1715</v>
      </c>
      <c r="W505" s="3" t="s">
        <v>178</v>
      </c>
    </row>
    <row r="506" spans="1:23" ht="21" customHeight="1" outlineLevel="7" x14ac:dyDescent="0.2">
      <c r="A506" s="2">
        <v>403</v>
      </c>
      <c r="B506" s="3" t="s">
        <v>1716</v>
      </c>
      <c r="C506" s="43" t="s">
        <v>1717</v>
      </c>
      <c r="D506" s="43"/>
      <c r="E506" s="43"/>
      <c r="F506" s="43"/>
      <c r="G506" s="4" t="s">
        <v>1718</v>
      </c>
      <c r="H506" s="5"/>
      <c r="I506" s="6">
        <v>6</v>
      </c>
      <c r="J506" s="6">
        <v>1</v>
      </c>
      <c r="K506" s="2">
        <v>1</v>
      </c>
      <c r="L506" s="32">
        <v>1032.49</v>
      </c>
      <c r="M506" s="8"/>
      <c r="N506" s="9">
        <f t="shared" si="23"/>
        <v>0</v>
      </c>
      <c r="O506" s="10">
        <f>1.354*M506</f>
        <v>0</v>
      </c>
      <c r="P506" s="11">
        <f>0.00554*M506</f>
        <v>0</v>
      </c>
      <c r="Q506" s="12"/>
      <c r="R506" s="13" t="s">
        <v>1719</v>
      </c>
      <c r="S506" s="13" t="s">
        <v>151</v>
      </c>
      <c r="T506" s="14"/>
      <c r="U506" s="3" t="str">
        <f>HYPERLINK("https://redcat-toys.ru/api/getInfo/image/04efe4a9-675b-11ee-a247-00155d82e902")</f>
        <v>https://redcat-toys.ru/api/getInfo/image/04efe4a9-675b-11ee-a247-00155d82e902</v>
      </c>
      <c r="V506" s="3" t="s">
        <v>1720</v>
      </c>
      <c r="W506" s="3" t="s">
        <v>178</v>
      </c>
    </row>
    <row r="507" spans="1:23" ht="21" customHeight="1" outlineLevel="7" x14ac:dyDescent="0.2">
      <c r="A507" s="2">
        <v>404</v>
      </c>
      <c r="B507" s="3" t="s">
        <v>1721</v>
      </c>
      <c r="C507" s="43" t="s">
        <v>1722</v>
      </c>
      <c r="D507" s="43"/>
      <c r="E507" s="43"/>
      <c r="F507" s="43"/>
      <c r="G507" s="4" t="s">
        <v>1723</v>
      </c>
      <c r="H507" s="5"/>
      <c r="I507" s="6">
        <v>3</v>
      </c>
      <c r="J507" s="6">
        <v>2</v>
      </c>
      <c r="K507" s="2">
        <v>1</v>
      </c>
      <c r="L507" s="32">
        <v>2528.23</v>
      </c>
      <c r="M507" s="8"/>
      <c r="N507" s="9">
        <f t="shared" si="23"/>
        <v>0</v>
      </c>
      <c r="O507" s="10">
        <f>3.459*M507</f>
        <v>0</v>
      </c>
      <c r="P507" s="16">
        <f>0.0118*M507</f>
        <v>0</v>
      </c>
      <c r="Q507" s="12"/>
      <c r="R507" s="13" t="s">
        <v>1724</v>
      </c>
      <c r="S507" s="13" t="s">
        <v>151</v>
      </c>
      <c r="T507" s="14"/>
      <c r="U507" s="3" t="str">
        <f>HYPERLINK("https://redcat-toys.ru/api/getInfo/image/4711ab77-bcdf-11e9-a22e-ac1f6b442184")</f>
        <v>https://redcat-toys.ru/api/getInfo/image/4711ab77-bcdf-11e9-a22e-ac1f6b442184</v>
      </c>
      <c r="V507" s="3" t="s">
        <v>1725</v>
      </c>
      <c r="W507" s="3" t="s">
        <v>178</v>
      </c>
    </row>
    <row r="508" spans="1:23" ht="21" customHeight="1" outlineLevel="7" x14ac:dyDescent="0.2">
      <c r="A508" s="2">
        <v>405</v>
      </c>
      <c r="B508" s="3" t="s">
        <v>1726</v>
      </c>
      <c r="C508" s="43" t="s">
        <v>1727</v>
      </c>
      <c r="D508" s="43"/>
      <c r="E508" s="43"/>
      <c r="F508" s="43"/>
      <c r="G508" s="4" t="s">
        <v>1728</v>
      </c>
      <c r="H508" s="5"/>
      <c r="I508" s="6">
        <v>6</v>
      </c>
      <c r="J508" s="6">
        <v>50</v>
      </c>
      <c r="K508" s="2">
        <v>1</v>
      </c>
      <c r="L508" s="7">
        <v>949.25</v>
      </c>
      <c r="M508" s="8"/>
      <c r="N508" s="9">
        <f t="shared" si="23"/>
        <v>0</v>
      </c>
      <c r="O508" s="10">
        <f>2.057*M508</f>
        <v>0</v>
      </c>
      <c r="P508" s="11">
        <f>0.00799*M508</f>
        <v>0</v>
      </c>
      <c r="Q508" s="12"/>
      <c r="R508" s="13" t="s">
        <v>1729</v>
      </c>
      <c r="S508" s="13" t="s">
        <v>151</v>
      </c>
      <c r="T508" s="14"/>
      <c r="U508" s="3" t="str">
        <f>HYPERLINK("https://redcat-toys.ru/api/getInfo/image/70dd2be3-2931-11e9-a21e-ac1f6b442184")</f>
        <v>https://redcat-toys.ru/api/getInfo/image/70dd2be3-2931-11e9-a21e-ac1f6b442184</v>
      </c>
      <c r="V508" s="3" t="s">
        <v>1730</v>
      </c>
      <c r="W508" s="3" t="s">
        <v>178</v>
      </c>
    </row>
    <row r="509" spans="1:23" ht="21" customHeight="1" outlineLevel="7" x14ac:dyDescent="0.2">
      <c r="A509" s="2">
        <v>406</v>
      </c>
      <c r="B509" s="3" t="s">
        <v>1726</v>
      </c>
      <c r="C509" s="43" t="s">
        <v>1727</v>
      </c>
      <c r="D509" s="43"/>
      <c r="E509" s="43"/>
      <c r="F509" s="43"/>
      <c r="G509" s="4" t="s">
        <v>1728</v>
      </c>
      <c r="H509" s="5"/>
      <c r="I509" s="6">
        <v>6</v>
      </c>
      <c r="J509" s="6">
        <v>50</v>
      </c>
      <c r="K509" s="2">
        <v>1</v>
      </c>
      <c r="L509" s="7">
        <v>949.25</v>
      </c>
      <c r="M509" s="8"/>
      <c r="N509" s="9">
        <f t="shared" si="23"/>
        <v>0</v>
      </c>
      <c r="O509" s="10">
        <f>2.057*M509</f>
        <v>0</v>
      </c>
      <c r="P509" s="11">
        <f>0.00799*M509</f>
        <v>0</v>
      </c>
      <c r="Q509" s="12"/>
      <c r="R509" s="13" t="s">
        <v>1729</v>
      </c>
      <c r="S509" s="13" t="s">
        <v>151</v>
      </c>
      <c r="T509" s="14"/>
      <c r="U509" s="3" t="str">
        <f>HYPERLINK("https://redcat-toys.ru/api/getInfo/image/70dd2be3-2931-11e9-a21e-ac1f6b442184")</f>
        <v>https://redcat-toys.ru/api/getInfo/image/70dd2be3-2931-11e9-a21e-ac1f6b442184</v>
      </c>
      <c r="V509" s="3" t="s">
        <v>1730</v>
      </c>
      <c r="W509" s="3" t="s">
        <v>178</v>
      </c>
    </row>
    <row r="510" spans="1:23" ht="21" customHeight="1" outlineLevel="7" x14ac:dyDescent="0.2">
      <c r="A510" s="2">
        <v>407</v>
      </c>
      <c r="B510" s="3" t="s">
        <v>1731</v>
      </c>
      <c r="C510" s="43" t="s">
        <v>1732</v>
      </c>
      <c r="D510" s="43"/>
      <c r="E510" s="43"/>
      <c r="F510" s="43"/>
      <c r="G510" s="4" t="s">
        <v>1733</v>
      </c>
      <c r="H510" s="5"/>
      <c r="I510" s="6">
        <v>6</v>
      </c>
      <c r="J510" s="6">
        <v>29</v>
      </c>
      <c r="K510" s="2">
        <v>1</v>
      </c>
      <c r="L510" s="32">
        <v>1409.15</v>
      </c>
      <c r="M510" s="8"/>
      <c r="N510" s="9">
        <f t="shared" si="23"/>
        <v>0</v>
      </c>
      <c r="O510" s="10">
        <f>2.482*M510</f>
        <v>0</v>
      </c>
      <c r="P510" s="11">
        <f>0.00946*M510</f>
        <v>0</v>
      </c>
      <c r="Q510" s="12"/>
      <c r="R510" s="13" t="s">
        <v>1734</v>
      </c>
      <c r="S510" s="13" t="s">
        <v>151</v>
      </c>
      <c r="T510" s="14"/>
      <c r="U510" s="3" t="str">
        <f>HYPERLINK("https://redcat-toys.ru/api/getInfo/image/b2aff121-2930-11e9-a21e-ac1f6b442184")</f>
        <v>https://redcat-toys.ru/api/getInfo/image/b2aff121-2930-11e9-a21e-ac1f6b442184</v>
      </c>
      <c r="V510" s="3" t="s">
        <v>1735</v>
      </c>
      <c r="W510" s="3" t="s">
        <v>178</v>
      </c>
    </row>
    <row r="511" spans="1:23" ht="21" customHeight="1" outlineLevel="7" x14ac:dyDescent="0.2">
      <c r="A511" s="2">
        <v>408</v>
      </c>
      <c r="B511" s="3" t="s">
        <v>1736</v>
      </c>
      <c r="C511" s="43" t="s">
        <v>1737</v>
      </c>
      <c r="D511" s="43"/>
      <c r="E511" s="43"/>
      <c r="F511" s="43"/>
      <c r="G511" s="4" t="s">
        <v>1738</v>
      </c>
      <c r="H511" s="5"/>
      <c r="I511" s="6">
        <v>6</v>
      </c>
      <c r="J511" s="6">
        <v>6</v>
      </c>
      <c r="K511" s="2">
        <v>1</v>
      </c>
      <c r="L511" s="32">
        <v>2084.92</v>
      </c>
      <c r="M511" s="8"/>
      <c r="N511" s="9">
        <f t="shared" si="23"/>
        <v>0</v>
      </c>
      <c r="O511" s="10">
        <f>2.204*M511</f>
        <v>0</v>
      </c>
      <c r="P511" s="11">
        <f>0.00905*M511</f>
        <v>0</v>
      </c>
      <c r="Q511" s="12"/>
      <c r="R511" s="13" t="s">
        <v>1739</v>
      </c>
      <c r="S511" s="13" t="s">
        <v>151</v>
      </c>
      <c r="T511" s="14"/>
      <c r="U511" s="3"/>
      <c r="V511" s="3" t="s">
        <v>1740</v>
      </c>
      <c r="W511" s="3" t="s">
        <v>178</v>
      </c>
    </row>
    <row r="512" spans="1:23" ht="23.1" customHeight="1" outlineLevel="6" x14ac:dyDescent="0.2">
      <c r="A512" s="47" t="s">
        <v>1741</v>
      </c>
      <c r="B512" s="47"/>
      <c r="C512" s="47"/>
      <c r="D512" s="47"/>
      <c r="E512" s="47"/>
      <c r="F512" s="47"/>
    </row>
    <row r="513" spans="1:23" ht="21" customHeight="1" outlineLevel="7" x14ac:dyDescent="0.2">
      <c r="A513" s="2">
        <v>409</v>
      </c>
      <c r="B513" s="3" t="s">
        <v>1742</v>
      </c>
      <c r="C513" s="43" t="s">
        <v>1743</v>
      </c>
      <c r="D513" s="43"/>
      <c r="E513" s="43"/>
      <c r="F513" s="43"/>
      <c r="G513" s="4" t="s">
        <v>1744</v>
      </c>
      <c r="H513" s="5"/>
      <c r="I513" s="6">
        <v>3</v>
      </c>
      <c r="J513" s="6">
        <v>3</v>
      </c>
      <c r="K513" s="2">
        <v>1</v>
      </c>
      <c r="L513" s="32">
        <v>2574.87</v>
      </c>
      <c r="M513" s="8"/>
      <c r="N513" s="9">
        <f>L513*M513</f>
        <v>0</v>
      </c>
      <c r="O513" s="10">
        <f>3.627*M513</f>
        <v>0</v>
      </c>
      <c r="P513" s="11">
        <f>0.01236*M513</f>
        <v>0</v>
      </c>
      <c r="Q513" s="12"/>
      <c r="R513" s="13" t="s">
        <v>1745</v>
      </c>
      <c r="S513" s="13" t="s">
        <v>151</v>
      </c>
      <c r="T513" s="14"/>
      <c r="U513" s="3" t="str">
        <f>HYPERLINK("https://redcat-toys.ru/api/getInfo/image/c6d7e57c-bcdf-11e9-a22e-ac1f6b442184")</f>
        <v>https://redcat-toys.ru/api/getInfo/image/c6d7e57c-bcdf-11e9-a22e-ac1f6b442184</v>
      </c>
      <c r="V513" s="3" t="s">
        <v>1746</v>
      </c>
      <c r="W513" s="3" t="s">
        <v>178</v>
      </c>
    </row>
    <row r="514" spans="1:23" ht="21" customHeight="1" outlineLevel="7" x14ac:dyDescent="0.2">
      <c r="A514" s="2">
        <v>410</v>
      </c>
      <c r="B514" s="3" t="s">
        <v>1747</v>
      </c>
      <c r="C514" s="43" t="s">
        <v>1748</v>
      </c>
      <c r="D514" s="43"/>
      <c r="E514" s="43"/>
      <c r="F514" s="43"/>
      <c r="G514" s="4" t="s">
        <v>1749</v>
      </c>
      <c r="H514" s="5"/>
      <c r="I514" s="6">
        <v>6</v>
      </c>
      <c r="J514" s="6">
        <v>4</v>
      </c>
      <c r="K514" s="2">
        <v>1</v>
      </c>
      <c r="L514" s="7">
        <v>730.92</v>
      </c>
      <c r="M514" s="8"/>
      <c r="N514" s="9">
        <f>L514*M514</f>
        <v>0</v>
      </c>
      <c r="O514" s="10">
        <f>0.908*M514</f>
        <v>0</v>
      </c>
      <c r="P514" s="11">
        <f>0.00331*M514</f>
        <v>0</v>
      </c>
      <c r="Q514" s="12"/>
      <c r="R514" s="13" t="s">
        <v>1750</v>
      </c>
      <c r="S514" s="13" t="s">
        <v>151</v>
      </c>
      <c r="T514" s="14"/>
      <c r="U514" s="3" t="str">
        <f>HYPERLINK("https://redcat-toys.ru/api/getInfo/image/2da8afca-292d-11e9-a21e-ac1f6b442184")</f>
        <v>https://redcat-toys.ru/api/getInfo/image/2da8afca-292d-11e9-a21e-ac1f6b442184</v>
      </c>
      <c r="V514" s="3" t="s">
        <v>1751</v>
      </c>
      <c r="W514" s="3" t="s">
        <v>178</v>
      </c>
    </row>
    <row r="515" spans="1:23" ht="23.1" customHeight="1" outlineLevel="6" x14ac:dyDescent="0.2">
      <c r="A515" s="47" t="s">
        <v>1752</v>
      </c>
      <c r="B515" s="47"/>
      <c r="C515" s="47"/>
      <c r="D515" s="47"/>
      <c r="E515" s="47"/>
      <c r="F515" s="47"/>
    </row>
    <row r="516" spans="1:23" ht="21" customHeight="1" outlineLevel="7" x14ac:dyDescent="0.2">
      <c r="A516" s="2">
        <v>411</v>
      </c>
      <c r="B516" s="3" t="s">
        <v>1753</v>
      </c>
      <c r="C516" s="43" t="s">
        <v>1754</v>
      </c>
      <c r="D516" s="43"/>
      <c r="E516" s="43"/>
      <c r="F516" s="43"/>
      <c r="G516" s="4" t="s">
        <v>1755</v>
      </c>
      <c r="H516" s="5"/>
      <c r="I516" s="6">
        <v>3</v>
      </c>
      <c r="J516" s="6">
        <v>2</v>
      </c>
      <c r="K516" s="2">
        <v>1</v>
      </c>
      <c r="L516" s="32">
        <v>2721.81</v>
      </c>
      <c r="M516" s="8"/>
      <c r="N516" s="9">
        <f>L516*M516</f>
        <v>0</v>
      </c>
      <c r="O516" s="10">
        <f>4.037*M516</f>
        <v>0</v>
      </c>
      <c r="P516" s="11">
        <f>0.01481*M516</f>
        <v>0</v>
      </c>
      <c r="Q516" s="12"/>
      <c r="R516" s="13" t="s">
        <v>1756</v>
      </c>
      <c r="S516" s="13" t="s">
        <v>151</v>
      </c>
      <c r="T516" s="14"/>
      <c r="U516" s="3" t="str">
        <f>HYPERLINK("https://redcat-toys.ru/api/getInfo/image/5f407614-7fc4-11ef-a265-00155d82e908")</f>
        <v>https://redcat-toys.ru/api/getInfo/image/5f407614-7fc4-11ef-a265-00155d82e908</v>
      </c>
      <c r="V516" s="3" t="s">
        <v>1757</v>
      </c>
      <c r="W516" s="3" t="s">
        <v>178</v>
      </c>
    </row>
    <row r="517" spans="1:23" ht="21" customHeight="1" outlineLevel="7" x14ac:dyDescent="0.2">
      <c r="A517" s="2">
        <v>412</v>
      </c>
      <c r="B517" s="3" t="s">
        <v>1758</v>
      </c>
      <c r="C517" s="43" t="s">
        <v>1759</v>
      </c>
      <c r="D517" s="43"/>
      <c r="E517" s="43"/>
      <c r="F517" s="43"/>
      <c r="G517" s="4" t="s">
        <v>1760</v>
      </c>
      <c r="H517" s="5"/>
      <c r="I517" s="6">
        <v>3</v>
      </c>
      <c r="J517" s="6">
        <v>2</v>
      </c>
      <c r="K517" s="2">
        <v>1</v>
      </c>
      <c r="L517" s="32">
        <v>2293.38</v>
      </c>
      <c r="M517" s="8"/>
      <c r="N517" s="9">
        <f>L517*M517</f>
        <v>0</v>
      </c>
      <c r="O517" s="10">
        <f>4.008*M517</f>
        <v>0</v>
      </c>
      <c r="P517" s="11">
        <f>0.01461*M517</f>
        <v>0</v>
      </c>
      <c r="Q517" s="12"/>
      <c r="R517" s="13" t="s">
        <v>1761</v>
      </c>
      <c r="S517" s="13" t="s">
        <v>151</v>
      </c>
      <c r="T517" s="14"/>
      <c r="U517" s="3" t="str">
        <f>HYPERLINK("https://redcat-toys.ru/api/getInfo/image/7382ceab-2932-11e9-a21e-ac1f6b442184")</f>
        <v>https://redcat-toys.ru/api/getInfo/image/7382ceab-2932-11e9-a21e-ac1f6b442184</v>
      </c>
      <c r="V517" s="3" t="s">
        <v>1762</v>
      </c>
      <c r="W517" s="3" t="s">
        <v>178</v>
      </c>
    </row>
    <row r="518" spans="1:23" ht="21" customHeight="1" outlineLevel="7" x14ac:dyDescent="0.2">
      <c r="A518" s="2">
        <v>413</v>
      </c>
      <c r="B518" s="3" t="s">
        <v>1763</v>
      </c>
      <c r="C518" s="43" t="s">
        <v>1764</v>
      </c>
      <c r="D518" s="43"/>
      <c r="E518" s="43"/>
      <c r="F518" s="43"/>
      <c r="G518" s="4" t="s">
        <v>1765</v>
      </c>
      <c r="H518" s="5"/>
      <c r="I518" s="6">
        <v>2</v>
      </c>
      <c r="J518" s="6">
        <v>1</v>
      </c>
      <c r="K518" s="2">
        <v>1</v>
      </c>
      <c r="L518" s="32">
        <v>2564.69</v>
      </c>
      <c r="M518" s="8"/>
      <c r="N518" s="9">
        <f>L518*M518</f>
        <v>0</v>
      </c>
      <c r="O518" s="15">
        <f>4.97*M518</f>
        <v>0</v>
      </c>
      <c r="P518" s="11">
        <f>0.01811*M518</f>
        <v>0</v>
      </c>
      <c r="Q518" s="12"/>
      <c r="R518" s="13" t="s">
        <v>1766</v>
      </c>
      <c r="S518" s="13" t="s">
        <v>151</v>
      </c>
      <c r="T518" s="14"/>
      <c r="U518" s="3" t="str">
        <f>HYPERLINK("https://redcat-toys.ru/api/getInfo/image/8797e5d0-bce0-11e9-a22e-ac1f6b442184")</f>
        <v>https://redcat-toys.ru/api/getInfo/image/8797e5d0-bce0-11e9-a22e-ac1f6b442184</v>
      </c>
      <c r="V518" s="3" t="s">
        <v>1767</v>
      </c>
      <c r="W518" s="3" t="s">
        <v>178</v>
      </c>
    </row>
    <row r="519" spans="1:23" ht="21" customHeight="1" outlineLevel="7" x14ac:dyDescent="0.2">
      <c r="A519" s="2">
        <v>414</v>
      </c>
      <c r="B519" s="3" t="s">
        <v>1768</v>
      </c>
      <c r="C519" s="43" t="s">
        <v>1769</v>
      </c>
      <c r="D519" s="43"/>
      <c r="E519" s="43"/>
      <c r="F519" s="43"/>
      <c r="G519" s="4" t="s">
        <v>1770</v>
      </c>
      <c r="H519" s="5"/>
      <c r="I519" s="6">
        <v>2</v>
      </c>
      <c r="J519" s="6">
        <v>1</v>
      </c>
      <c r="K519" s="2">
        <v>1</v>
      </c>
      <c r="L519" s="32">
        <v>3662.26</v>
      </c>
      <c r="M519" s="8"/>
      <c r="N519" s="9">
        <f>L519*M519</f>
        <v>0</v>
      </c>
      <c r="O519" s="10">
        <f>6.931*M519</f>
        <v>0</v>
      </c>
      <c r="P519" s="11">
        <f>0.02401*M519</f>
        <v>0</v>
      </c>
      <c r="Q519" s="12"/>
      <c r="R519" s="13" t="s">
        <v>1771</v>
      </c>
      <c r="S519" s="13" t="s">
        <v>151</v>
      </c>
      <c r="T519" s="14"/>
      <c r="U519" s="3" t="str">
        <f>HYPERLINK("https://redcat-toys.ru/api/getInfo/image/ca8c29f8-bce1-11e9-a22e-ac1f6b442184")</f>
        <v>https://redcat-toys.ru/api/getInfo/image/ca8c29f8-bce1-11e9-a22e-ac1f6b442184</v>
      </c>
      <c r="V519" s="3" t="s">
        <v>1772</v>
      </c>
      <c r="W519" s="3" t="s">
        <v>178</v>
      </c>
    </row>
    <row r="520" spans="1:23" ht="23.1" customHeight="1" outlineLevel="6" x14ac:dyDescent="0.2">
      <c r="A520" s="47" t="s">
        <v>1773</v>
      </c>
      <c r="B520" s="47"/>
      <c r="C520" s="47"/>
      <c r="D520" s="47"/>
      <c r="E520" s="47"/>
      <c r="F520" s="47"/>
    </row>
    <row r="521" spans="1:23" ht="21" customHeight="1" outlineLevel="7" x14ac:dyDescent="0.2">
      <c r="A521" s="2">
        <v>415</v>
      </c>
      <c r="B521" s="3" t="s">
        <v>1774</v>
      </c>
      <c r="C521" s="43" t="s">
        <v>1775</v>
      </c>
      <c r="D521" s="43"/>
      <c r="E521" s="43"/>
      <c r="F521" s="43"/>
      <c r="G521" s="4" t="s">
        <v>1776</v>
      </c>
      <c r="H521" s="5"/>
      <c r="I521" s="6">
        <v>2</v>
      </c>
      <c r="J521" s="6">
        <v>1</v>
      </c>
      <c r="K521" s="2">
        <v>1</v>
      </c>
      <c r="L521" s="32">
        <v>7037.44</v>
      </c>
      <c r="M521" s="8"/>
      <c r="N521" s="9">
        <f>L521*M521</f>
        <v>0</v>
      </c>
      <c r="O521" s="15">
        <f>7.03*M521</f>
        <v>0</v>
      </c>
      <c r="P521" s="11">
        <f>0.03087*M521</f>
        <v>0</v>
      </c>
      <c r="Q521" s="12"/>
      <c r="R521" s="13" t="s">
        <v>1777</v>
      </c>
      <c r="S521" s="13" t="s">
        <v>151</v>
      </c>
      <c r="T521" s="14"/>
      <c r="U521" s="3" t="str">
        <f>HYPERLINK("https://redcat-toys.ru/api/getInfo/image/65154e9e-bce0-11e9-a22e-ac1f6b442184")</f>
        <v>https://redcat-toys.ru/api/getInfo/image/65154e9e-bce0-11e9-a22e-ac1f6b442184</v>
      </c>
      <c r="V521" s="3" t="s">
        <v>1778</v>
      </c>
      <c r="W521" s="3" t="s">
        <v>178</v>
      </c>
    </row>
    <row r="522" spans="1:23" ht="23.1" customHeight="1" outlineLevel="5" x14ac:dyDescent="0.2">
      <c r="A522" s="46" t="s">
        <v>1779</v>
      </c>
      <c r="B522" s="46"/>
      <c r="C522" s="46"/>
      <c r="D522" s="46"/>
      <c r="E522" s="46"/>
      <c r="F522" s="46"/>
    </row>
    <row r="523" spans="1:23" ht="21" customHeight="1" outlineLevel="6" x14ac:dyDescent="0.2">
      <c r="A523" s="2">
        <v>416</v>
      </c>
      <c r="B523" s="3" t="s">
        <v>1780</v>
      </c>
      <c r="C523" s="43" t="s">
        <v>1781</v>
      </c>
      <c r="D523" s="43"/>
      <c r="E523" s="43"/>
      <c r="F523" s="43"/>
      <c r="G523" s="4" t="s">
        <v>1782</v>
      </c>
      <c r="H523" s="5"/>
      <c r="I523" s="6">
        <v>6</v>
      </c>
      <c r="J523" s="6">
        <v>4</v>
      </c>
      <c r="K523" s="2">
        <v>1</v>
      </c>
      <c r="L523" s="7">
        <v>595.91</v>
      </c>
      <c r="M523" s="8"/>
      <c r="N523" s="9">
        <f>L523*M523</f>
        <v>0</v>
      </c>
      <c r="O523" s="10">
        <f>1.053*M523</f>
        <v>0</v>
      </c>
      <c r="P523" s="11">
        <f>0.00546*M523</f>
        <v>0</v>
      </c>
      <c r="Q523" s="12"/>
      <c r="R523" s="13" t="s">
        <v>1783</v>
      </c>
      <c r="S523" s="13" t="s">
        <v>151</v>
      </c>
      <c r="T523" s="14" t="s">
        <v>152</v>
      </c>
      <c r="U523" s="3" t="str">
        <f>HYPERLINK("https://redcat-toys.ru/api/getInfo/image/1f9007ee-bce0-11e9-a22e-ac1f6b442184")</f>
        <v>https://redcat-toys.ru/api/getInfo/image/1f9007ee-bce0-11e9-a22e-ac1f6b442184</v>
      </c>
      <c r="V523" s="3" t="s">
        <v>1784</v>
      </c>
      <c r="W523" s="3" t="s">
        <v>178</v>
      </c>
    </row>
    <row r="524" spans="1:23" ht="21" customHeight="1" outlineLevel="6" x14ac:dyDescent="0.2">
      <c r="A524" s="2">
        <v>417</v>
      </c>
      <c r="B524" s="3" t="s">
        <v>1785</v>
      </c>
      <c r="C524" s="43" t="s">
        <v>1786</v>
      </c>
      <c r="D524" s="43"/>
      <c r="E524" s="43"/>
      <c r="F524" s="43"/>
      <c r="G524" s="4" t="s">
        <v>1787</v>
      </c>
      <c r="H524" s="5"/>
      <c r="I524" s="6">
        <v>6</v>
      </c>
      <c r="J524" s="6">
        <v>4</v>
      </c>
      <c r="K524" s="2">
        <v>1</v>
      </c>
      <c r="L524" s="32">
        <v>1194.1400000000001</v>
      </c>
      <c r="M524" s="8"/>
      <c r="N524" s="9">
        <f>L524*M524</f>
        <v>0</v>
      </c>
      <c r="O524" s="10">
        <f>2.115*M524</f>
        <v>0</v>
      </c>
      <c r="P524" s="11">
        <f>0.01062*M524</f>
        <v>0</v>
      </c>
      <c r="Q524" s="12"/>
      <c r="R524" s="13" t="s">
        <v>1788</v>
      </c>
      <c r="S524" s="13" t="s">
        <v>151</v>
      </c>
      <c r="T524" s="14"/>
      <c r="U524" s="3" t="str">
        <f>HYPERLINK("https://redcat-toys.ru/api/getInfo/image/12020956-2932-11e9-a21e-ac1f6b442184")</f>
        <v>https://redcat-toys.ru/api/getInfo/image/12020956-2932-11e9-a21e-ac1f6b442184</v>
      </c>
      <c r="V524" s="3" t="s">
        <v>1789</v>
      </c>
      <c r="W524" s="3" t="s">
        <v>178</v>
      </c>
    </row>
    <row r="525" spans="1:23" ht="21" customHeight="1" outlineLevel="6" x14ac:dyDescent="0.2">
      <c r="A525" s="2">
        <v>418</v>
      </c>
      <c r="B525" s="3" t="s">
        <v>1790</v>
      </c>
      <c r="C525" s="43" t="s">
        <v>1791</v>
      </c>
      <c r="D525" s="43"/>
      <c r="E525" s="43"/>
      <c r="F525" s="43"/>
      <c r="G525" s="4" t="s">
        <v>1792</v>
      </c>
      <c r="H525" s="5"/>
      <c r="I525" s="6">
        <v>4</v>
      </c>
      <c r="J525" s="6">
        <v>3</v>
      </c>
      <c r="K525" s="2">
        <v>1</v>
      </c>
      <c r="L525" s="32">
        <v>2033.78</v>
      </c>
      <c r="M525" s="8"/>
      <c r="N525" s="9">
        <f>L525*M525</f>
        <v>0</v>
      </c>
      <c r="O525" s="10">
        <f>4.063*M525</f>
        <v>0</v>
      </c>
      <c r="P525" s="11">
        <f>0.01592*M525</f>
        <v>0</v>
      </c>
      <c r="Q525" s="12"/>
      <c r="R525" s="13" t="s">
        <v>1793</v>
      </c>
      <c r="S525" s="13" t="s">
        <v>151</v>
      </c>
      <c r="T525" s="14"/>
      <c r="U525" s="3" t="str">
        <f>HYPERLINK("https://redcat-toys.ru/api/getInfo/image/403ae70b-2932-11e9-a21e-ac1f6b442184")</f>
        <v>https://redcat-toys.ru/api/getInfo/image/403ae70b-2932-11e9-a21e-ac1f6b442184</v>
      </c>
      <c r="V525" s="3" t="s">
        <v>1794</v>
      </c>
      <c r="W525" s="3" t="s">
        <v>178</v>
      </c>
    </row>
    <row r="526" spans="1:23" ht="23.1" customHeight="1" outlineLevel="5" x14ac:dyDescent="0.2">
      <c r="A526" s="46" t="s">
        <v>943</v>
      </c>
      <c r="B526" s="46"/>
      <c r="C526" s="46"/>
      <c r="D526" s="46"/>
      <c r="E526" s="46"/>
      <c r="F526" s="46"/>
    </row>
    <row r="527" spans="1:23" ht="23.1" customHeight="1" outlineLevel="6" x14ac:dyDescent="0.2">
      <c r="A527" s="47" t="s">
        <v>966</v>
      </c>
      <c r="B527" s="47"/>
      <c r="C527" s="47"/>
      <c r="D527" s="47"/>
      <c r="E527" s="47"/>
      <c r="F527" s="47"/>
    </row>
    <row r="528" spans="1:23" ht="21" customHeight="1" outlineLevel="7" x14ac:dyDescent="0.2">
      <c r="A528" s="2">
        <v>419</v>
      </c>
      <c r="B528" s="3" t="s">
        <v>1795</v>
      </c>
      <c r="C528" s="43" t="s">
        <v>1796</v>
      </c>
      <c r="D528" s="43"/>
      <c r="E528" s="43"/>
      <c r="F528" s="43"/>
      <c r="G528" s="4" t="s">
        <v>1797</v>
      </c>
      <c r="H528" s="5"/>
      <c r="I528" s="6">
        <v>6</v>
      </c>
      <c r="J528" s="6">
        <v>1</v>
      </c>
      <c r="K528" s="2">
        <v>1</v>
      </c>
      <c r="L528" s="7">
        <v>993.05</v>
      </c>
      <c r="M528" s="8"/>
      <c r="N528" s="9">
        <f>L528*M528</f>
        <v>0</v>
      </c>
      <c r="O528" s="10">
        <f>1.615*M528</f>
        <v>0</v>
      </c>
      <c r="P528" s="11">
        <f>0.00513*M528</f>
        <v>0</v>
      </c>
      <c r="Q528" s="12"/>
      <c r="R528" s="13" t="s">
        <v>1798</v>
      </c>
      <c r="S528" s="13" t="s">
        <v>151</v>
      </c>
      <c r="T528" s="14"/>
      <c r="U528" s="3" t="str">
        <f>HYPERLINK("https://redcat-toys.ru/api/getInfo/image/7b0f62e1-22e8-11ed-a216-ac1f6b442185")</f>
        <v>https://redcat-toys.ru/api/getInfo/image/7b0f62e1-22e8-11ed-a216-ac1f6b442185</v>
      </c>
      <c r="V528" s="3" t="s">
        <v>1799</v>
      </c>
      <c r="W528" s="3" t="s">
        <v>178</v>
      </c>
    </row>
    <row r="529" spans="1:23" ht="21" customHeight="1" outlineLevel="7" x14ac:dyDescent="0.2">
      <c r="A529" s="2">
        <v>420</v>
      </c>
      <c r="B529" s="3" t="s">
        <v>1800</v>
      </c>
      <c r="C529" s="43" t="s">
        <v>1801</v>
      </c>
      <c r="D529" s="43"/>
      <c r="E529" s="43"/>
      <c r="F529" s="43"/>
      <c r="G529" s="4" t="s">
        <v>1802</v>
      </c>
      <c r="H529" s="5"/>
      <c r="I529" s="6">
        <v>6</v>
      </c>
      <c r="J529" s="6">
        <v>3</v>
      </c>
      <c r="K529" s="2">
        <v>1</v>
      </c>
      <c r="L529" s="7">
        <v>690.68</v>
      </c>
      <c r="M529" s="8"/>
      <c r="N529" s="9">
        <f>L529*M529</f>
        <v>0</v>
      </c>
      <c r="O529" s="10">
        <f>1.986*M529</f>
        <v>0</v>
      </c>
      <c r="P529" s="11">
        <f>0.00513*M529</f>
        <v>0</v>
      </c>
      <c r="Q529" s="12"/>
      <c r="R529" s="13" t="s">
        <v>1803</v>
      </c>
      <c r="S529" s="13" t="s">
        <v>151</v>
      </c>
      <c r="T529" s="14"/>
      <c r="U529" s="3" t="str">
        <f>HYPERLINK("https://redcat-toys.ru/api/getInfo/image/a391c876-d408-11eb-a209-ac1f6b442185")</f>
        <v>https://redcat-toys.ru/api/getInfo/image/a391c876-d408-11eb-a209-ac1f6b442185</v>
      </c>
      <c r="V529" s="3" t="s">
        <v>1804</v>
      </c>
      <c r="W529" s="3" t="s">
        <v>178</v>
      </c>
    </row>
    <row r="530" spans="1:23" ht="21" customHeight="1" outlineLevel="7" x14ac:dyDescent="0.2">
      <c r="A530" s="2">
        <v>421</v>
      </c>
      <c r="B530" s="3" t="s">
        <v>1805</v>
      </c>
      <c r="C530" s="43" t="s">
        <v>1806</v>
      </c>
      <c r="D530" s="43"/>
      <c r="E530" s="43"/>
      <c r="F530" s="43"/>
      <c r="G530" s="4" t="s">
        <v>1807</v>
      </c>
      <c r="H530" s="5"/>
      <c r="I530" s="6">
        <v>6</v>
      </c>
      <c r="J530" s="6">
        <v>1</v>
      </c>
      <c r="K530" s="2">
        <v>1</v>
      </c>
      <c r="L530" s="32">
        <v>1211.25</v>
      </c>
      <c r="M530" s="8"/>
      <c r="N530" s="9">
        <f>L530*M530</f>
        <v>0</v>
      </c>
      <c r="O530" s="10">
        <f>3.399*M530</f>
        <v>0</v>
      </c>
      <c r="P530" s="11">
        <f>0.00928*M530</f>
        <v>0</v>
      </c>
      <c r="Q530" s="12"/>
      <c r="R530" s="13" t="s">
        <v>1808</v>
      </c>
      <c r="S530" s="13" t="s">
        <v>151</v>
      </c>
      <c r="T530" s="14"/>
      <c r="U530" s="3" t="str">
        <f>HYPERLINK("https://redcat-toys.ru/api/getInfo/image/4cbd2988-2940-11e9-a21e-ac1f6b442184")</f>
        <v>https://redcat-toys.ru/api/getInfo/image/4cbd2988-2940-11e9-a21e-ac1f6b442184</v>
      </c>
      <c r="V530" s="3" t="s">
        <v>1809</v>
      </c>
      <c r="W530" s="3" t="s">
        <v>178</v>
      </c>
    </row>
    <row r="531" spans="1:23" ht="21" customHeight="1" outlineLevel="7" x14ac:dyDescent="0.2">
      <c r="A531" s="2">
        <v>422</v>
      </c>
      <c r="B531" s="3" t="s">
        <v>1810</v>
      </c>
      <c r="C531" s="43" t="s">
        <v>1811</v>
      </c>
      <c r="D531" s="43"/>
      <c r="E531" s="43"/>
      <c r="F531" s="43"/>
      <c r="G531" s="4" t="s">
        <v>1812</v>
      </c>
      <c r="H531" s="5"/>
      <c r="I531" s="6">
        <v>6</v>
      </c>
      <c r="J531" s="6">
        <v>3</v>
      </c>
      <c r="K531" s="2">
        <v>1</v>
      </c>
      <c r="L531" s="32">
        <v>1255.28</v>
      </c>
      <c r="M531" s="8"/>
      <c r="N531" s="9">
        <f>L531*M531</f>
        <v>0</v>
      </c>
      <c r="O531" s="15">
        <f>2.65*M531</f>
        <v>0</v>
      </c>
      <c r="P531" s="11">
        <f>0.00704*M531</f>
        <v>0</v>
      </c>
      <c r="Q531" s="12"/>
      <c r="R531" s="13" t="s">
        <v>1813</v>
      </c>
      <c r="S531" s="13" t="s">
        <v>151</v>
      </c>
      <c r="T531" s="14"/>
      <c r="U531" s="3" t="str">
        <f>HYPERLINK("https://redcat-toys.ru/api/getInfo/image/5f323872-bced-11e9-a22e-ac1f6b442184")</f>
        <v>https://redcat-toys.ru/api/getInfo/image/5f323872-bced-11e9-a22e-ac1f6b442184</v>
      </c>
      <c r="V531" s="3" t="s">
        <v>1814</v>
      </c>
      <c r="W531" s="3" t="s">
        <v>178</v>
      </c>
    </row>
    <row r="532" spans="1:23" ht="21" customHeight="1" outlineLevel="7" x14ac:dyDescent="0.2">
      <c r="A532" s="2">
        <v>423</v>
      </c>
      <c r="B532" s="3" t="s">
        <v>1815</v>
      </c>
      <c r="C532" s="43" t="s">
        <v>1816</v>
      </c>
      <c r="D532" s="43"/>
      <c r="E532" s="43"/>
      <c r="F532" s="43"/>
      <c r="G532" s="4" t="s">
        <v>1817</v>
      </c>
      <c r="H532" s="5"/>
      <c r="I532" s="6">
        <v>4</v>
      </c>
      <c r="J532" s="6">
        <v>1</v>
      </c>
      <c r="K532" s="2">
        <v>1</v>
      </c>
      <c r="L532" s="32">
        <v>1441.79</v>
      </c>
      <c r="M532" s="8"/>
      <c r="N532" s="9">
        <f>L532*M532</f>
        <v>0</v>
      </c>
      <c r="O532" s="15">
        <f>4.45*M532</f>
        <v>0</v>
      </c>
      <c r="P532" s="11">
        <f>0.00172*M532</f>
        <v>0</v>
      </c>
      <c r="Q532" s="12"/>
      <c r="R532" s="13" t="s">
        <v>1818</v>
      </c>
      <c r="S532" s="13" t="s">
        <v>151</v>
      </c>
      <c r="T532" s="14"/>
      <c r="U532" s="3" t="str">
        <f>HYPERLINK("https://redcat-toys.ru/api/getInfo/image/480b6179-db03-11eb-a209-ac1f6b442185")</f>
        <v>https://redcat-toys.ru/api/getInfo/image/480b6179-db03-11eb-a209-ac1f6b442185</v>
      </c>
      <c r="V532" s="3" t="s">
        <v>1819</v>
      </c>
      <c r="W532" s="3" t="s">
        <v>178</v>
      </c>
    </row>
    <row r="533" spans="1:23" ht="23.1" customHeight="1" outlineLevel="6" x14ac:dyDescent="0.2">
      <c r="A533" s="47" t="s">
        <v>1820</v>
      </c>
      <c r="B533" s="47"/>
      <c r="C533" s="47"/>
      <c r="D533" s="47"/>
      <c r="E533" s="47"/>
      <c r="F533" s="47"/>
    </row>
    <row r="534" spans="1:23" ht="21" customHeight="1" outlineLevel="7" x14ac:dyDescent="0.2">
      <c r="A534" s="2">
        <v>424</v>
      </c>
      <c r="B534" s="3" t="s">
        <v>1821</v>
      </c>
      <c r="C534" s="43" t="s">
        <v>1822</v>
      </c>
      <c r="D534" s="43"/>
      <c r="E534" s="43"/>
      <c r="F534" s="43"/>
      <c r="G534" s="4" t="s">
        <v>1823</v>
      </c>
      <c r="H534" s="5"/>
      <c r="I534" s="6">
        <v>2</v>
      </c>
      <c r="J534" s="6">
        <v>1</v>
      </c>
      <c r="K534" s="2">
        <v>1</v>
      </c>
      <c r="L534" s="32">
        <v>7159.56</v>
      </c>
      <c r="M534" s="8"/>
      <c r="N534" s="9">
        <f t="shared" ref="N534:N546" si="24">L534*M534</f>
        <v>0</v>
      </c>
      <c r="O534" s="10">
        <f>2.621*M534</f>
        <v>0</v>
      </c>
      <c r="P534" s="11">
        <f>0.01721*M534</f>
        <v>0</v>
      </c>
      <c r="Q534" s="12"/>
      <c r="R534" s="13" t="s">
        <v>1824</v>
      </c>
      <c r="S534" s="13" t="s">
        <v>151</v>
      </c>
      <c r="T534" s="14"/>
      <c r="U534" s="3" t="str">
        <f>HYPERLINK("https://redcat-toys.ru/api/getInfo/image/cde11ec5-d40a-11eb-a209-ac1f6b442185")</f>
        <v>https://redcat-toys.ru/api/getInfo/image/cde11ec5-d40a-11eb-a209-ac1f6b442185</v>
      </c>
      <c r="V534" s="3" t="s">
        <v>1825</v>
      </c>
      <c r="W534" s="3" t="s">
        <v>178</v>
      </c>
    </row>
    <row r="535" spans="1:23" ht="21" customHeight="1" outlineLevel="7" x14ac:dyDescent="0.2">
      <c r="A535" s="2">
        <v>425</v>
      </c>
      <c r="B535" s="3" t="s">
        <v>1826</v>
      </c>
      <c r="C535" s="43" t="s">
        <v>1827</v>
      </c>
      <c r="D535" s="43"/>
      <c r="E535" s="43"/>
      <c r="F535" s="43"/>
      <c r="G535" s="4" t="s">
        <v>1828</v>
      </c>
      <c r="H535" s="5"/>
      <c r="I535" s="6">
        <v>2</v>
      </c>
      <c r="J535" s="6">
        <v>1</v>
      </c>
      <c r="K535" s="2">
        <v>1</v>
      </c>
      <c r="L535" s="32">
        <v>10404.65</v>
      </c>
      <c r="M535" s="8"/>
      <c r="N535" s="9">
        <f t="shared" si="24"/>
        <v>0</v>
      </c>
      <c r="O535" s="10">
        <f>3.465*M535</f>
        <v>0</v>
      </c>
      <c r="P535" s="11">
        <f>0.02348*M535</f>
        <v>0</v>
      </c>
      <c r="Q535" s="12"/>
      <c r="R535" s="13" t="s">
        <v>1829</v>
      </c>
      <c r="S535" s="13" t="s">
        <v>151</v>
      </c>
      <c r="T535" s="14"/>
      <c r="U535" s="3" t="str">
        <f>HYPERLINK("https://redcat-toys.ru/api/getInfo/image/c2366753-2399-11ed-a216-ac1f6b442185")</f>
        <v>https://redcat-toys.ru/api/getInfo/image/c2366753-2399-11ed-a216-ac1f6b442185</v>
      </c>
      <c r="V535" s="3" t="s">
        <v>1830</v>
      </c>
      <c r="W535" s="3" t="s">
        <v>178</v>
      </c>
    </row>
    <row r="536" spans="1:23" ht="21" customHeight="1" outlineLevel="7" x14ac:dyDescent="0.2">
      <c r="A536" s="2">
        <v>426</v>
      </c>
      <c r="B536" s="3" t="s">
        <v>1831</v>
      </c>
      <c r="C536" s="43" t="s">
        <v>1832</v>
      </c>
      <c r="D536" s="43"/>
      <c r="E536" s="43"/>
      <c r="F536" s="43"/>
      <c r="G536" s="4" t="s">
        <v>1833</v>
      </c>
      <c r="H536" s="5"/>
      <c r="I536" s="6">
        <v>2</v>
      </c>
      <c r="J536" s="6">
        <v>1</v>
      </c>
      <c r="K536" s="2">
        <v>1</v>
      </c>
      <c r="L536" s="32">
        <v>17605.240000000002</v>
      </c>
      <c r="M536" s="8"/>
      <c r="N536" s="9">
        <f t="shared" si="24"/>
        <v>0</v>
      </c>
      <c r="O536" s="10">
        <f>8.278*M536</f>
        <v>0</v>
      </c>
      <c r="P536" s="11">
        <f>0.04549*M536</f>
        <v>0</v>
      </c>
      <c r="Q536" s="12"/>
      <c r="R536" s="13" t="s">
        <v>1834</v>
      </c>
      <c r="S536" s="13" t="s">
        <v>151</v>
      </c>
      <c r="T536" s="14"/>
      <c r="U536" s="3" t="str">
        <f>HYPERLINK("https://redcat-toys.ru/api/getInfo/image/ce83b187-239a-11ed-a216-ac1f6b442185")</f>
        <v>https://redcat-toys.ru/api/getInfo/image/ce83b187-239a-11ed-a216-ac1f6b442185</v>
      </c>
      <c r="V536" s="3" t="s">
        <v>1830</v>
      </c>
      <c r="W536" s="3" t="s">
        <v>178</v>
      </c>
    </row>
    <row r="537" spans="1:23" ht="21" customHeight="1" outlineLevel="7" x14ac:dyDescent="0.2">
      <c r="A537" s="2">
        <v>427</v>
      </c>
      <c r="B537" s="3" t="s">
        <v>1835</v>
      </c>
      <c r="C537" s="43" t="s">
        <v>1836</v>
      </c>
      <c r="D537" s="43"/>
      <c r="E537" s="43"/>
      <c r="F537" s="43"/>
      <c r="G537" s="4" t="s">
        <v>1837</v>
      </c>
      <c r="H537" s="5"/>
      <c r="I537" s="6">
        <v>12</v>
      </c>
      <c r="J537" s="6">
        <v>1</v>
      </c>
      <c r="K537" s="2">
        <v>1</v>
      </c>
      <c r="L537" s="7">
        <v>430.1</v>
      </c>
      <c r="M537" s="8"/>
      <c r="N537" s="9">
        <f t="shared" si="24"/>
        <v>0</v>
      </c>
      <c r="O537" s="10">
        <f>0.217*M537</f>
        <v>0</v>
      </c>
      <c r="P537" s="16">
        <f>0.0031*M537</f>
        <v>0</v>
      </c>
      <c r="Q537" s="12"/>
      <c r="R537" s="13" t="s">
        <v>1838</v>
      </c>
      <c r="S537" s="13" t="s">
        <v>151</v>
      </c>
      <c r="T537" s="14"/>
      <c r="U537" s="3" t="str">
        <f>HYPERLINK("https://redcat-toys.ru/api/getInfo/image/b2f4c591-bcec-11e9-a22e-ac1f6b442184")</f>
        <v>https://redcat-toys.ru/api/getInfo/image/b2f4c591-bcec-11e9-a22e-ac1f6b442184</v>
      </c>
      <c r="V537" s="3" t="s">
        <v>1839</v>
      </c>
      <c r="W537" s="3" t="s">
        <v>178</v>
      </c>
    </row>
    <row r="538" spans="1:23" ht="21" customHeight="1" outlineLevel="7" x14ac:dyDescent="0.2">
      <c r="A538" s="2">
        <v>428</v>
      </c>
      <c r="B538" s="3" t="s">
        <v>1840</v>
      </c>
      <c r="C538" s="43" t="s">
        <v>1841</v>
      </c>
      <c r="D538" s="43"/>
      <c r="E538" s="43"/>
      <c r="F538" s="43"/>
      <c r="G538" s="4" t="s">
        <v>1842</v>
      </c>
      <c r="H538" s="5"/>
      <c r="I538" s="6">
        <v>6</v>
      </c>
      <c r="J538" s="6">
        <v>1</v>
      </c>
      <c r="K538" s="2">
        <v>1</v>
      </c>
      <c r="L538" s="7">
        <v>249.42</v>
      </c>
      <c r="M538" s="8"/>
      <c r="N538" s="9">
        <f t="shared" si="24"/>
        <v>0</v>
      </c>
      <c r="O538" s="10">
        <f>0.157*M538</f>
        <v>0</v>
      </c>
      <c r="P538" s="11">
        <f>0.00229*M538</f>
        <v>0</v>
      </c>
      <c r="Q538" s="12"/>
      <c r="R538" s="13" t="s">
        <v>1843</v>
      </c>
      <c r="S538" s="13" t="s">
        <v>151</v>
      </c>
      <c r="T538" s="14"/>
      <c r="U538" s="3" t="str">
        <f>HYPERLINK("https://redcat-toys.ru/api/getInfo/image/cd76cb7d-bcec-11e9-a22e-ac1f6b442184")</f>
        <v>https://redcat-toys.ru/api/getInfo/image/cd76cb7d-bcec-11e9-a22e-ac1f6b442184</v>
      </c>
      <c r="V538" s="3" t="s">
        <v>1844</v>
      </c>
      <c r="W538" s="3" t="s">
        <v>178</v>
      </c>
    </row>
    <row r="539" spans="1:23" ht="21" customHeight="1" outlineLevel="7" x14ac:dyDescent="0.2">
      <c r="A539" s="2">
        <v>429</v>
      </c>
      <c r="B539" s="3" t="s">
        <v>1845</v>
      </c>
      <c r="C539" s="43" t="s">
        <v>1846</v>
      </c>
      <c r="D539" s="43"/>
      <c r="E539" s="43"/>
      <c r="F539" s="43"/>
      <c r="G539" s="4" t="s">
        <v>1847</v>
      </c>
      <c r="H539" s="5"/>
      <c r="I539" s="6">
        <v>4</v>
      </c>
      <c r="J539" s="6">
        <v>3</v>
      </c>
      <c r="K539" s="2">
        <v>1</v>
      </c>
      <c r="L539" s="32">
        <v>4459</v>
      </c>
      <c r="M539" s="8"/>
      <c r="N539" s="9">
        <f t="shared" si="24"/>
        <v>0</v>
      </c>
      <c r="O539" s="10">
        <f>3.846*M539</f>
        <v>0</v>
      </c>
      <c r="P539" s="16">
        <f>0.0423*M539</f>
        <v>0</v>
      </c>
      <c r="Q539" s="12"/>
      <c r="R539" s="13"/>
      <c r="S539" s="13" t="s">
        <v>151</v>
      </c>
      <c r="T539" s="14"/>
      <c r="U539" s="3" t="str">
        <f>HYPERLINK("https://redcat-toys.ru/api/getInfo/image/b0394259-7fb9-11ef-a265-00155d82e908")</f>
        <v>https://redcat-toys.ru/api/getInfo/image/b0394259-7fb9-11ef-a265-00155d82e908</v>
      </c>
      <c r="V539" s="3" t="s">
        <v>1848</v>
      </c>
      <c r="W539" s="3" t="s">
        <v>178</v>
      </c>
    </row>
    <row r="540" spans="1:23" ht="21" customHeight="1" outlineLevel="7" x14ac:dyDescent="0.2">
      <c r="A540" s="2">
        <v>430</v>
      </c>
      <c r="B540" s="3" t="s">
        <v>1845</v>
      </c>
      <c r="C540" s="43" t="s">
        <v>1846</v>
      </c>
      <c r="D540" s="43"/>
      <c r="E540" s="43"/>
      <c r="F540" s="43"/>
      <c r="G540" s="4" t="s">
        <v>1847</v>
      </c>
      <c r="H540" s="5"/>
      <c r="I540" s="6">
        <v>1</v>
      </c>
      <c r="J540" s="6">
        <v>3</v>
      </c>
      <c r="K540" s="2">
        <v>1</v>
      </c>
      <c r="L540" s="32">
        <v>4459</v>
      </c>
      <c r="M540" s="8"/>
      <c r="N540" s="9">
        <f t="shared" si="24"/>
        <v>0</v>
      </c>
      <c r="O540" s="10">
        <f>3.846*M540</f>
        <v>0</v>
      </c>
      <c r="P540" s="16">
        <f>0.0423*M540</f>
        <v>0</v>
      </c>
      <c r="Q540" s="12"/>
      <c r="R540" s="13"/>
      <c r="S540" s="13" t="s">
        <v>151</v>
      </c>
      <c r="T540" s="14"/>
      <c r="U540" s="3" t="str">
        <f>HYPERLINK("https://redcat-toys.ru/api/getInfo/image/b0394259-7fb9-11ef-a265-00155d82e908")</f>
        <v>https://redcat-toys.ru/api/getInfo/image/b0394259-7fb9-11ef-a265-00155d82e908</v>
      </c>
      <c r="V540" s="3" t="s">
        <v>1848</v>
      </c>
      <c r="W540" s="3" t="s">
        <v>178</v>
      </c>
    </row>
    <row r="541" spans="1:23" ht="21" customHeight="1" outlineLevel="7" x14ac:dyDescent="0.2">
      <c r="A541" s="2">
        <v>431</v>
      </c>
      <c r="B541" s="3" t="s">
        <v>1849</v>
      </c>
      <c r="C541" s="43" t="s">
        <v>1850</v>
      </c>
      <c r="D541" s="43"/>
      <c r="E541" s="43"/>
      <c r="F541" s="43"/>
      <c r="G541" s="4" t="s">
        <v>1851</v>
      </c>
      <c r="H541" s="5"/>
      <c r="I541" s="6">
        <v>1</v>
      </c>
      <c r="J541" s="6">
        <v>2</v>
      </c>
      <c r="K541" s="2">
        <v>1</v>
      </c>
      <c r="L541" s="32">
        <v>7605.49</v>
      </c>
      <c r="M541" s="8"/>
      <c r="N541" s="9">
        <f t="shared" si="24"/>
        <v>0</v>
      </c>
      <c r="O541" s="10">
        <f>7.807*M541</f>
        <v>0</v>
      </c>
      <c r="P541" s="11">
        <f>0.06429*M541</f>
        <v>0</v>
      </c>
      <c r="Q541" s="12"/>
      <c r="R541" s="13"/>
      <c r="S541" s="13" t="s">
        <v>151</v>
      </c>
      <c r="T541" s="14"/>
      <c r="U541" s="3" t="str">
        <f>HYPERLINK("https://redcat-toys.ru/api/getInfo/image/df0f0dc8-7fb8-11ef-a265-00155d82e908")</f>
        <v>https://redcat-toys.ru/api/getInfo/image/df0f0dc8-7fb8-11ef-a265-00155d82e908</v>
      </c>
      <c r="V541" s="3" t="s">
        <v>1848</v>
      </c>
      <c r="W541" s="3" t="s">
        <v>178</v>
      </c>
    </row>
    <row r="542" spans="1:23" ht="21" customHeight="1" outlineLevel="7" x14ac:dyDescent="0.2">
      <c r="A542" s="2">
        <v>432</v>
      </c>
      <c r="B542" s="3" t="s">
        <v>1852</v>
      </c>
      <c r="C542" s="43" t="s">
        <v>1853</v>
      </c>
      <c r="D542" s="43"/>
      <c r="E542" s="43"/>
      <c r="F542" s="43"/>
      <c r="G542" s="4" t="s">
        <v>1854</v>
      </c>
      <c r="H542" s="5"/>
      <c r="I542" s="6">
        <v>1</v>
      </c>
      <c r="J542" s="6">
        <v>7</v>
      </c>
      <c r="K542" s="2">
        <v>1</v>
      </c>
      <c r="L542" s="32">
        <v>19810.169999999998</v>
      </c>
      <c r="M542" s="8"/>
      <c r="N542" s="9">
        <f t="shared" si="24"/>
        <v>0</v>
      </c>
      <c r="O542" s="10">
        <f>16.127*M542</f>
        <v>0</v>
      </c>
      <c r="P542" s="11">
        <f>0.14143*M542</f>
        <v>0</v>
      </c>
      <c r="Q542" s="12"/>
      <c r="R542" s="13" t="s">
        <v>1855</v>
      </c>
      <c r="S542" s="13" t="s">
        <v>151</v>
      </c>
      <c r="T542" s="14"/>
      <c r="U542" s="3" t="str">
        <f>HYPERLINK("https://redcat-toys.ru/api/getInfo/image/b63f34f6-2190-11eb-a25d-ac1f6b442184")</f>
        <v>https://redcat-toys.ru/api/getInfo/image/b63f34f6-2190-11eb-a25d-ac1f6b442184</v>
      </c>
      <c r="V542" s="3" t="s">
        <v>1856</v>
      </c>
      <c r="W542" s="3" t="s">
        <v>178</v>
      </c>
    </row>
    <row r="543" spans="1:23" ht="21" customHeight="1" outlineLevel="7" x14ac:dyDescent="0.2">
      <c r="A543" s="2">
        <v>433</v>
      </c>
      <c r="B543" s="3" t="s">
        <v>1857</v>
      </c>
      <c r="C543" s="43" t="s">
        <v>1858</v>
      </c>
      <c r="D543" s="43"/>
      <c r="E543" s="43"/>
      <c r="F543" s="43"/>
      <c r="G543" s="4" t="s">
        <v>1859</v>
      </c>
      <c r="H543" s="5"/>
      <c r="I543" s="6">
        <v>1</v>
      </c>
      <c r="J543" s="6">
        <v>2</v>
      </c>
      <c r="K543" s="2">
        <v>1</v>
      </c>
      <c r="L543" s="32">
        <v>10939.36</v>
      </c>
      <c r="M543" s="8"/>
      <c r="N543" s="9">
        <f t="shared" si="24"/>
        <v>0</v>
      </c>
      <c r="O543" s="15">
        <f>7.56*M543</f>
        <v>0</v>
      </c>
      <c r="P543" s="11">
        <f>0.05185*M543</f>
        <v>0</v>
      </c>
      <c r="Q543" s="12"/>
      <c r="R543" s="13" t="s">
        <v>1860</v>
      </c>
      <c r="S543" s="13" t="s">
        <v>151</v>
      </c>
      <c r="T543" s="14"/>
      <c r="U543" s="3" t="str">
        <f>HYPERLINK("https://redcat-toys.ru/api/getInfo/image/99affd39-d40a-11eb-a209-ac1f6b442185")</f>
        <v>https://redcat-toys.ru/api/getInfo/image/99affd39-d40a-11eb-a209-ac1f6b442185</v>
      </c>
      <c r="V543" s="3" t="s">
        <v>1825</v>
      </c>
      <c r="W543" s="3" t="s">
        <v>178</v>
      </c>
    </row>
    <row r="544" spans="1:23" ht="21" customHeight="1" outlineLevel="7" x14ac:dyDescent="0.2">
      <c r="A544" s="2">
        <v>434</v>
      </c>
      <c r="B544" s="3" t="s">
        <v>1861</v>
      </c>
      <c r="C544" s="43" t="s">
        <v>1862</v>
      </c>
      <c r="D544" s="43"/>
      <c r="E544" s="43"/>
      <c r="F544" s="43"/>
      <c r="G544" s="4" t="s">
        <v>1863</v>
      </c>
      <c r="H544" s="5"/>
      <c r="I544" s="6">
        <v>1</v>
      </c>
      <c r="J544" s="6">
        <v>2</v>
      </c>
      <c r="K544" s="2">
        <v>1</v>
      </c>
      <c r="L544" s="32">
        <v>16679.36</v>
      </c>
      <c r="M544" s="8"/>
      <c r="N544" s="9">
        <f t="shared" si="24"/>
        <v>0</v>
      </c>
      <c r="O544" s="10">
        <f>10.924*M544</f>
        <v>0</v>
      </c>
      <c r="P544" s="11">
        <f>0.07878*M544</f>
        <v>0</v>
      </c>
      <c r="Q544" s="12"/>
      <c r="R544" s="13" t="s">
        <v>1864</v>
      </c>
      <c r="S544" s="13" t="s">
        <v>151</v>
      </c>
      <c r="T544" s="14"/>
      <c r="U544" s="3" t="str">
        <f>HYPERLINK("https://redcat-toys.ru/api/getInfo/image/9706aa51-2190-11eb-a25d-ac1f6b442184")</f>
        <v>https://redcat-toys.ru/api/getInfo/image/9706aa51-2190-11eb-a25d-ac1f6b442184</v>
      </c>
      <c r="V544" s="3" t="s">
        <v>1865</v>
      </c>
      <c r="W544" s="3" t="s">
        <v>178</v>
      </c>
    </row>
    <row r="545" spans="1:23" ht="21" customHeight="1" outlineLevel="7" x14ac:dyDescent="0.2">
      <c r="A545" s="2">
        <v>435</v>
      </c>
      <c r="B545" s="3" t="s">
        <v>1866</v>
      </c>
      <c r="C545" s="43" t="s">
        <v>1867</v>
      </c>
      <c r="D545" s="43"/>
      <c r="E545" s="43"/>
      <c r="F545" s="43"/>
      <c r="G545" s="4" t="s">
        <v>1868</v>
      </c>
      <c r="H545" s="5"/>
      <c r="I545" s="6">
        <v>1</v>
      </c>
      <c r="J545" s="6">
        <v>3</v>
      </c>
      <c r="K545" s="2">
        <v>1</v>
      </c>
      <c r="L545" s="32">
        <v>25047.77</v>
      </c>
      <c r="M545" s="8"/>
      <c r="N545" s="9">
        <f t="shared" si="24"/>
        <v>0</v>
      </c>
      <c r="O545" s="15">
        <f>21.27*M545</f>
        <v>0</v>
      </c>
      <c r="P545" s="11">
        <f>0.17467*M545</f>
        <v>0</v>
      </c>
      <c r="Q545" s="12"/>
      <c r="R545" s="13" t="s">
        <v>1869</v>
      </c>
      <c r="S545" s="13" t="s">
        <v>151</v>
      </c>
      <c r="T545" s="14"/>
      <c r="U545" s="3" t="str">
        <f>HYPERLINK("https://redcat-toys.ru/api/getInfo/image/d5f61f23-2190-11eb-a25d-ac1f6b442184")</f>
        <v>https://redcat-toys.ru/api/getInfo/image/d5f61f23-2190-11eb-a25d-ac1f6b442184</v>
      </c>
      <c r="V545" s="3" t="s">
        <v>1870</v>
      </c>
      <c r="W545" s="3" t="s">
        <v>178</v>
      </c>
    </row>
    <row r="546" spans="1:23" ht="21" customHeight="1" outlineLevel="7" x14ac:dyDescent="0.2">
      <c r="A546" s="2">
        <v>436</v>
      </c>
      <c r="B546" s="3" t="s">
        <v>1871</v>
      </c>
      <c r="C546" s="43" t="s">
        <v>1872</v>
      </c>
      <c r="D546" s="43"/>
      <c r="E546" s="43"/>
      <c r="F546" s="43"/>
      <c r="G546" s="4" t="s">
        <v>1873</v>
      </c>
      <c r="H546" s="5"/>
      <c r="I546" s="6">
        <v>1</v>
      </c>
      <c r="J546" s="6">
        <v>1</v>
      </c>
      <c r="K546" s="2">
        <v>1</v>
      </c>
      <c r="L546" s="32">
        <v>26038.57</v>
      </c>
      <c r="M546" s="8"/>
      <c r="N546" s="9">
        <f t="shared" si="24"/>
        <v>0</v>
      </c>
      <c r="O546" s="15">
        <f>22.74*M546</f>
        <v>0</v>
      </c>
      <c r="P546" s="11">
        <f>0.17738*M546</f>
        <v>0</v>
      </c>
      <c r="Q546" s="12"/>
      <c r="R546" s="13" t="s">
        <v>1874</v>
      </c>
      <c r="S546" s="13" t="s">
        <v>151</v>
      </c>
      <c r="T546" s="14"/>
      <c r="U546" s="3" t="str">
        <f>HYPERLINK("https://redcat-toys.ru/api/getInfo/image/ff06fbed-2190-11eb-a25d-ac1f6b442184")</f>
        <v>https://redcat-toys.ru/api/getInfo/image/ff06fbed-2190-11eb-a25d-ac1f6b442184</v>
      </c>
      <c r="V546" s="3" t="s">
        <v>1875</v>
      </c>
      <c r="W546" s="3" t="s">
        <v>178</v>
      </c>
    </row>
    <row r="547" spans="1:23" ht="23.1" customHeight="1" outlineLevel="6" x14ac:dyDescent="0.2">
      <c r="A547" s="47" t="s">
        <v>1031</v>
      </c>
      <c r="B547" s="47"/>
      <c r="C547" s="47"/>
      <c r="D547" s="47"/>
      <c r="E547" s="47"/>
      <c r="F547" s="47"/>
    </row>
    <row r="548" spans="1:23" ht="21" customHeight="1" outlineLevel="7" x14ac:dyDescent="0.2">
      <c r="A548" s="2">
        <v>437</v>
      </c>
      <c r="B548" s="3" t="s">
        <v>1876</v>
      </c>
      <c r="C548" s="43" t="s">
        <v>1877</v>
      </c>
      <c r="D548" s="43"/>
      <c r="E548" s="43"/>
      <c r="F548" s="43"/>
      <c r="G548" s="4" t="s">
        <v>1878</v>
      </c>
      <c r="H548" s="5"/>
      <c r="I548" s="6">
        <v>1</v>
      </c>
      <c r="J548" s="6">
        <v>2</v>
      </c>
      <c r="K548" s="2">
        <v>1</v>
      </c>
      <c r="L548" s="32">
        <v>11755.87</v>
      </c>
      <c r="M548" s="8"/>
      <c r="N548" s="9">
        <f>L548*M548</f>
        <v>0</v>
      </c>
      <c r="O548" s="6">
        <f>7*M548</f>
        <v>0</v>
      </c>
      <c r="P548" s="11">
        <f>0.07781*M548</f>
        <v>0</v>
      </c>
      <c r="Q548" s="12"/>
      <c r="R548" s="13" t="s">
        <v>1879</v>
      </c>
      <c r="S548" s="13" t="s">
        <v>151</v>
      </c>
      <c r="T548" s="14" t="s">
        <v>152</v>
      </c>
      <c r="U548" s="3" t="str">
        <f>HYPERLINK("https://redcat-toys.ru/api/getInfo/image/a9a35bcf-2193-11eb-a25d-ac1f6b442184")</f>
        <v>https://redcat-toys.ru/api/getInfo/image/a9a35bcf-2193-11eb-a25d-ac1f6b442184</v>
      </c>
      <c r="V548" s="3" t="s">
        <v>1880</v>
      </c>
      <c r="W548" s="3" t="s">
        <v>178</v>
      </c>
    </row>
    <row r="549" spans="1:23" ht="21" customHeight="1" outlineLevel="7" x14ac:dyDescent="0.2">
      <c r="A549" s="2">
        <v>438</v>
      </c>
      <c r="B549" s="3" t="s">
        <v>1881</v>
      </c>
      <c r="C549" s="43" t="s">
        <v>1882</v>
      </c>
      <c r="D549" s="43"/>
      <c r="E549" s="43"/>
      <c r="F549" s="43"/>
      <c r="G549" s="4" t="s">
        <v>1883</v>
      </c>
      <c r="H549" s="5"/>
      <c r="I549" s="6">
        <v>4</v>
      </c>
      <c r="J549" s="6">
        <v>3</v>
      </c>
      <c r="K549" s="2">
        <v>1</v>
      </c>
      <c r="L549" s="32">
        <v>1639.69</v>
      </c>
      <c r="M549" s="8"/>
      <c r="N549" s="9">
        <f>L549*M549</f>
        <v>0</v>
      </c>
      <c r="O549" s="34">
        <f>1.5*M549</f>
        <v>0</v>
      </c>
      <c r="P549" s="16">
        <f>0.0298*M549</f>
        <v>0</v>
      </c>
      <c r="Q549" s="12"/>
      <c r="R549" s="13" t="s">
        <v>1884</v>
      </c>
      <c r="S549" s="13" t="s">
        <v>151</v>
      </c>
      <c r="T549" s="14"/>
      <c r="U549" s="3" t="str">
        <f>HYPERLINK("https://redcat-toys.ru/api/getInfo/image/f38f0f52-bced-11e9-a22e-ac1f6b442184")</f>
        <v>https://redcat-toys.ru/api/getInfo/image/f38f0f52-bced-11e9-a22e-ac1f6b442184</v>
      </c>
      <c r="V549" s="3" t="s">
        <v>1885</v>
      </c>
      <c r="W549" s="3" t="s">
        <v>178</v>
      </c>
    </row>
    <row r="550" spans="1:23" ht="21" customHeight="1" outlineLevel="7" x14ac:dyDescent="0.2">
      <c r="A550" s="2">
        <v>439</v>
      </c>
      <c r="B550" s="3" t="s">
        <v>1886</v>
      </c>
      <c r="C550" s="43" t="s">
        <v>1887</v>
      </c>
      <c r="D550" s="43"/>
      <c r="E550" s="43"/>
      <c r="F550" s="43"/>
      <c r="G550" s="4" t="s">
        <v>1888</v>
      </c>
      <c r="H550" s="5"/>
      <c r="I550" s="6">
        <v>24</v>
      </c>
      <c r="J550" s="6">
        <v>1</v>
      </c>
      <c r="K550" s="2">
        <v>1</v>
      </c>
      <c r="L550" s="7">
        <v>885.73</v>
      </c>
      <c r="M550" s="8"/>
      <c r="N550" s="9">
        <f>L550*M550</f>
        <v>0</v>
      </c>
      <c r="O550" s="15">
        <f>0.58*M550</f>
        <v>0</v>
      </c>
      <c r="P550" s="11">
        <f>0.00059*M550</f>
        <v>0</v>
      </c>
      <c r="Q550" s="12"/>
      <c r="R550" s="13" t="s">
        <v>1889</v>
      </c>
      <c r="S550" s="13" t="s">
        <v>151</v>
      </c>
      <c r="T550" s="14"/>
      <c r="U550" s="3" t="str">
        <f>HYPERLINK("https://redcat-toys.ru/api/getInfo/image/76a17a27-bcee-11e9-a22e-ac1f6b442184")</f>
        <v>https://redcat-toys.ru/api/getInfo/image/76a17a27-bcee-11e9-a22e-ac1f6b442184</v>
      </c>
      <c r="V550" s="3" t="s">
        <v>1890</v>
      </c>
      <c r="W550" s="3" t="s">
        <v>178</v>
      </c>
    </row>
    <row r="551" spans="1:23" ht="23.1" customHeight="1" outlineLevel="5" x14ac:dyDescent="0.2">
      <c r="A551" s="46" t="s">
        <v>1052</v>
      </c>
      <c r="B551" s="46"/>
      <c r="C551" s="46"/>
      <c r="D551" s="46"/>
      <c r="E551" s="46"/>
      <c r="F551" s="46"/>
    </row>
    <row r="552" spans="1:23" ht="21" customHeight="1" outlineLevel="6" x14ac:dyDescent="0.2">
      <c r="A552" s="2">
        <v>440</v>
      </c>
      <c r="B552" s="3" t="s">
        <v>1891</v>
      </c>
      <c r="C552" s="43" t="s">
        <v>1892</v>
      </c>
      <c r="D552" s="43"/>
      <c r="E552" s="43"/>
      <c r="F552" s="43"/>
      <c r="G552" s="4" t="s">
        <v>1893</v>
      </c>
      <c r="H552" s="5"/>
      <c r="I552" s="6">
        <v>6</v>
      </c>
      <c r="J552" s="6">
        <v>1</v>
      </c>
      <c r="K552" s="2">
        <v>1</v>
      </c>
      <c r="L552" s="32">
        <v>1302.3</v>
      </c>
      <c r="M552" s="8"/>
      <c r="N552" s="9">
        <f t="shared" ref="N552:N558" si="25">L552*M552</f>
        <v>0</v>
      </c>
      <c r="O552" s="10">
        <f>1.143*M552</f>
        <v>0</v>
      </c>
      <c r="P552" s="16">
        <f>0.0051*M552</f>
        <v>0</v>
      </c>
      <c r="Q552" s="12"/>
      <c r="R552" s="13" t="s">
        <v>1894</v>
      </c>
      <c r="S552" s="13" t="s">
        <v>151</v>
      </c>
      <c r="T552" s="14" t="s">
        <v>152</v>
      </c>
      <c r="U552" s="3" t="str">
        <f>HYPERLINK("https://redcat-toys.ru/api/getInfo/image/4bb1c1cc-6746-11ee-a247-00155d82e902")</f>
        <v>https://redcat-toys.ru/api/getInfo/image/4bb1c1cc-6746-11ee-a247-00155d82e902</v>
      </c>
      <c r="V552" s="3" t="s">
        <v>1895</v>
      </c>
      <c r="W552" s="3" t="s">
        <v>178</v>
      </c>
    </row>
    <row r="553" spans="1:23" ht="21" customHeight="1" outlineLevel="6" x14ac:dyDescent="0.2">
      <c r="A553" s="2">
        <v>441</v>
      </c>
      <c r="B553" s="3" t="s">
        <v>1896</v>
      </c>
      <c r="C553" s="43" t="s">
        <v>1897</v>
      </c>
      <c r="D553" s="43"/>
      <c r="E553" s="43"/>
      <c r="F553" s="43"/>
      <c r="G553" s="4" t="s">
        <v>1898</v>
      </c>
      <c r="H553" s="5"/>
      <c r="I553" s="6">
        <v>12</v>
      </c>
      <c r="J553" s="6">
        <v>1</v>
      </c>
      <c r="K553" s="2">
        <v>1</v>
      </c>
      <c r="L553" s="7">
        <v>726.9</v>
      </c>
      <c r="M553" s="8"/>
      <c r="N553" s="9">
        <f t="shared" si="25"/>
        <v>0</v>
      </c>
      <c r="O553" s="15">
        <f>0.92*M553</f>
        <v>0</v>
      </c>
      <c r="P553" s="11">
        <f>0.00411*M553</f>
        <v>0</v>
      </c>
      <c r="Q553" s="12"/>
      <c r="R553" s="13" t="s">
        <v>1899</v>
      </c>
      <c r="S553" s="13" t="s">
        <v>151</v>
      </c>
      <c r="T553" s="14"/>
      <c r="U553" s="3" t="str">
        <f>HYPERLINK("https://redcat-toys.ru/api/getInfo/image/f32d38a7-673b-11ee-a247-00155d82e902")</f>
        <v>https://redcat-toys.ru/api/getInfo/image/f32d38a7-673b-11ee-a247-00155d82e902</v>
      </c>
      <c r="V553" s="3" t="s">
        <v>1900</v>
      </c>
      <c r="W553" s="3" t="s">
        <v>178</v>
      </c>
    </row>
    <row r="554" spans="1:23" ht="21" customHeight="1" outlineLevel="6" x14ac:dyDescent="0.2">
      <c r="A554" s="2">
        <v>442</v>
      </c>
      <c r="B554" s="3" t="s">
        <v>1901</v>
      </c>
      <c r="C554" s="43" t="s">
        <v>1902</v>
      </c>
      <c r="D554" s="43"/>
      <c r="E554" s="43"/>
      <c r="F554" s="43"/>
      <c r="G554" s="4" t="s">
        <v>1903</v>
      </c>
      <c r="H554" s="5"/>
      <c r="I554" s="6">
        <v>6</v>
      </c>
      <c r="J554" s="6">
        <v>2</v>
      </c>
      <c r="K554" s="2">
        <v>1</v>
      </c>
      <c r="L554" s="32">
        <v>1823.39</v>
      </c>
      <c r="M554" s="8"/>
      <c r="N554" s="9">
        <f t="shared" si="25"/>
        <v>0</v>
      </c>
      <c r="O554" s="10">
        <f>1.767*M554</f>
        <v>0</v>
      </c>
      <c r="P554" s="11">
        <f>0.00806*M554</f>
        <v>0</v>
      </c>
      <c r="Q554" s="12"/>
      <c r="R554" s="13" t="s">
        <v>1904</v>
      </c>
      <c r="S554" s="13" t="s">
        <v>151</v>
      </c>
      <c r="T554" s="14"/>
      <c r="U554" s="3" t="str">
        <f>HYPERLINK("https://redcat-toys.ru/api/getInfo/image/6531fd77-674c-11ee-a247-00155d82e902")</f>
        <v>https://redcat-toys.ru/api/getInfo/image/6531fd77-674c-11ee-a247-00155d82e902</v>
      </c>
      <c r="V554" s="3" t="s">
        <v>1905</v>
      </c>
      <c r="W554" s="3" t="s">
        <v>178</v>
      </c>
    </row>
    <row r="555" spans="1:23" ht="21" customHeight="1" outlineLevel="6" x14ac:dyDescent="0.2">
      <c r="A555" s="2">
        <v>443</v>
      </c>
      <c r="B555" s="3" t="s">
        <v>1906</v>
      </c>
      <c r="C555" s="43" t="s">
        <v>1907</v>
      </c>
      <c r="D555" s="43"/>
      <c r="E555" s="43"/>
      <c r="F555" s="43"/>
      <c r="G555" s="4" t="s">
        <v>1908</v>
      </c>
      <c r="H555" s="5"/>
      <c r="I555" s="6">
        <v>36</v>
      </c>
      <c r="J555" s="6">
        <v>1</v>
      </c>
      <c r="K555" s="2">
        <v>1</v>
      </c>
      <c r="L555" s="7">
        <v>224.3</v>
      </c>
      <c r="M555" s="8"/>
      <c r="N555" s="9">
        <f t="shared" si="25"/>
        <v>0</v>
      </c>
      <c r="O555" s="10">
        <f>0.454*M555</f>
        <v>0</v>
      </c>
      <c r="P555" s="11">
        <f>0.00118*M555</f>
        <v>0</v>
      </c>
      <c r="Q555" s="12"/>
      <c r="R555" s="13" t="s">
        <v>1909</v>
      </c>
      <c r="S555" s="13" t="s">
        <v>151</v>
      </c>
      <c r="T555" s="14"/>
      <c r="U555" s="3" t="str">
        <f>HYPERLINK("https://redcat-toys.ru/api/getInfo/image/b6bab871-288c-11e9-a21e-ac1f6b442184")</f>
        <v>https://redcat-toys.ru/api/getInfo/image/b6bab871-288c-11e9-a21e-ac1f6b442184</v>
      </c>
      <c r="V555" s="3" t="s">
        <v>1910</v>
      </c>
      <c r="W555" s="3" t="s">
        <v>178</v>
      </c>
    </row>
    <row r="556" spans="1:23" ht="21" customHeight="1" outlineLevel="6" x14ac:dyDescent="0.2">
      <c r="A556" s="2">
        <v>444</v>
      </c>
      <c r="B556" s="3" t="s">
        <v>1911</v>
      </c>
      <c r="C556" s="43" t="s">
        <v>1912</v>
      </c>
      <c r="D556" s="43"/>
      <c r="E556" s="43"/>
      <c r="F556" s="43"/>
      <c r="G556" s="4" t="s">
        <v>1913</v>
      </c>
      <c r="H556" s="5"/>
      <c r="I556" s="6">
        <v>12</v>
      </c>
      <c r="J556" s="6">
        <v>16</v>
      </c>
      <c r="K556" s="2">
        <v>1</v>
      </c>
      <c r="L556" s="7">
        <v>739.14</v>
      </c>
      <c r="M556" s="8"/>
      <c r="N556" s="9">
        <f t="shared" si="25"/>
        <v>0</v>
      </c>
      <c r="O556" s="10">
        <f>0.927*M556</f>
        <v>0</v>
      </c>
      <c r="P556" s="11">
        <f>0.00343*M556</f>
        <v>0</v>
      </c>
      <c r="Q556" s="12"/>
      <c r="R556" s="13" t="s">
        <v>1914</v>
      </c>
      <c r="S556" s="13" t="s">
        <v>151</v>
      </c>
      <c r="T556" s="14"/>
      <c r="U556" s="3"/>
      <c r="V556" s="3" t="s">
        <v>1915</v>
      </c>
      <c r="W556" s="3" t="s">
        <v>178</v>
      </c>
    </row>
    <row r="557" spans="1:23" ht="21" customHeight="1" outlineLevel="6" x14ac:dyDescent="0.2">
      <c r="A557" s="2">
        <v>445</v>
      </c>
      <c r="B557" s="3" t="s">
        <v>1916</v>
      </c>
      <c r="C557" s="43" t="s">
        <v>1917</v>
      </c>
      <c r="D557" s="43"/>
      <c r="E557" s="43"/>
      <c r="F557" s="43"/>
      <c r="G557" s="4" t="s">
        <v>1918</v>
      </c>
      <c r="H557" s="5"/>
      <c r="I557" s="6">
        <v>6</v>
      </c>
      <c r="J557" s="6">
        <v>2</v>
      </c>
      <c r="K557" s="2">
        <v>1</v>
      </c>
      <c r="L557" s="32">
        <v>1656.38</v>
      </c>
      <c r="M557" s="8"/>
      <c r="N557" s="9">
        <f t="shared" si="25"/>
        <v>0</v>
      </c>
      <c r="O557" s="15">
        <f>1.57*M557</f>
        <v>0</v>
      </c>
      <c r="P557" s="16">
        <f>0.0152*M557</f>
        <v>0</v>
      </c>
      <c r="Q557" s="12"/>
      <c r="R557" s="13" t="s">
        <v>1919</v>
      </c>
      <c r="S557" s="13" t="s">
        <v>151</v>
      </c>
      <c r="T557" s="14" t="s">
        <v>152</v>
      </c>
      <c r="U557" s="3" t="str">
        <f>HYPERLINK("https://redcat-toys.ru/api/getInfo/image/c4ef5921-6743-11ee-a247-00155d82e902")</f>
        <v>https://redcat-toys.ru/api/getInfo/image/c4ef5921-6743-11ee-a247-00155d82e902</v>
      </c>
      <c r="V557" s="3" t="s">
        <v>1920</v>
      </c>
      <c r="W557" s="3" t="s">
        <v>178</v>
      </c>
    </row>
    <row r="558" spans="1:23" ht="21" customHeight="1" outlineLevel="6" x14ac:dyDescent="0.2">
      <c r="A558" s="2">
        <v>446</v>
      </c>
      <c r="B558" s="3" t="s">
        <v>1921</v>
      </c>
      <c r="C558" s="43" t="s">
        <v>1922</v>
      </c>
      <c r="D558" s="43"/>
      <c r="E558" s="43"/>
      <c r="F558" s="43"/>
      <c r="G558" s="4" t="s">
        <v>1923</v>
      </c>
      <c r="H558" s="5"/>
      <c r="I558" s="6">
        <v>6</v>
      </c>
      <c r="J558" s="6">
        <v>1</v>
      </c>
      <c r="K558" s="2">
        <v>1</v>
      </c>
      <c r="L558" s="7">
        <v>652.76</v>
      </c>
      <c r="M558" s="8"/>
      <c r="N558" s="9">
        <f t="shared" si="25"/>
        <v>0</v>
      </c>
      <c r="O558" s="9">
        <v>0</v>
      </c>
      <c r="P558" s="9">
        <v>0</v>
      </c>
      <c r="Q558" s="12"/>
      <c r="R558" s="13"/>
      <c r="S558" s="13" t="s">
        <v>151</v>
      </c>
      <c r="T558" s="14" t="s">
        <v>152</v>
      </c>
      <c r="U558" s="3"/>
      <c r="V558" s="3" t="s">
        <v>1924</v>
      </c>
      <c r="W558" s="3" t="s">
        <v>178</v>
      </c>
    </row>
    <row r="559" spans="1:23" ht="23.1" customHeight="1" outlineLevel="5" x14ac:dyDescent="0.2">
      <c r="A559" s="46" t="s">
        <v>1103</v>
      </c>
      <c r="B559" s="46"/>
      <c r="C559" s="46"/>
      <c r="D559" s="46"/>
      <c r="E559" s="46"/>
      <c r="F559" s="46"/>
    </row>
    <row r="560" spans="1:23" ht="21" customHeight="1" outlineLevel="6" x14ac:dyDescent="0.2">
      <c r="A560" s="2">
        <v>447</v>
      </c>
      <c r="B560" s="3" t="s">
        <v>1925</v>
      </c>
      <c r="C560" s="43" t="s">
        <v>1926</v>
      </c>
      <c r="D560" s="43"/>
      <c r="E560" s="43"/>
      <c r="F560" s="43"/>
      <c r="G560" s="4" t="s">
        <v>1927</v>
      </c>
      <c r="H560" s="5" t="s">
        <v>28</v>
      </c>
      <c r="I560" s="6">
        <v>6</v>
      </c>
      <c r="J560" s="6">
        <v>19</v>
      </c>
      <c r="K560" s="2">
        <v>1</v>
      </c>
      <c r="L560" s="7">
        <v>602.04</v>
      </c>
      <c r="M560" s="8"/>
      <c r="N560" s="9">
        <f t="shared" ref="N560:N575" si="26">L560*M560</f>
        <v>0</v>
      </c>
      <c r="O560" s="10">
        <f>0.768*M560</f>
        <v>0</v>
      </c>
      <c r="P560" s="11">
        <f>0.00315*M560</f>
        <v>0</v>
      </c>
      <c r="Q560" s="12"/>
      <c r="R560" s="13" t="s">
        <v>1928</v>
      </c>
      <c r="S560" s="13" t="s">
        <v>151</v>
      </c>
      <c r="T560" s="14"/>
      <c r="U560" s="3" t="str">
        <f>HYPERLINK("https://redcat-toys.ru/api/getInfo/image/769fc689-288b-11e9-a21e-ac1f6b442184")</f>
        <v>https://redcat-toys.ru/api/getInfo/image/769fc689-288b-11e9-a21e-ac1f6b442184</v>
      </c>
      <c r="V560" s="3" t="s">
        <v>1929</v>
      </c>
      <c r="W560" s="3" t="s">
        <v>32</v>
      </c>
    </row>
    <row r="561" spans="1:23" ht="21" customHeight="1" outlineLevel="6" x14ac:dyDescent="0.2">
      <c r="A561" s="2">
        <v>448</v>
      </c>
      <c r="B561" s="3" t="s">
        <v>1930</v>
      </c>
      <c r="C561" s="43" t="s">
        <v>1931</v>
      </c>
      <c r="D561" s="43"/>
      <c r="E561" s="43"/>
      <c r="F561" s="43"/>
      <c r="G561" s="4" t="s">
        <v>1932</v>
      </c>
      <c r="H561" s="5" t="s">
        <v>28</v>
      </c>
      <c r="I561" s="6">
        <v>36</v>
      </c>
      <c r="J561" s="6">
        <v>97</v>
      </c>
      <c r="K561" s="2">
        <v>6</v>
      </c>
      <c r="L561" s="7">
        <v>108.44</v>
      </c>
      <c r="M561" s="8"/>
      <c r="N561" s="9">
        <f t="shared" si="26"/>
        <v>0</v>
      </c>
      <c r="O561" s="34">
        <f>0.1*M561</f>
        <v>0</v>
      </c>
      <c r="P561" s="11">
        <f>0.00042*M561</f>
        <v>0</v>
      </c>
      <c r="Q561" s="12"/>
      <c r="R561" s="13" t="s">
        <v>1933</v>
      </c>
      <c r="S561" s="13" t="s">
        <v>30</v>
      </c>
      <c r="T561" s="14"/>
      <c r="U561" s="3" t="str">
        <f>HYPERLINK("https://redcat-toys.ru/api/getInfo/image/1406bc79-2888-11e9-a21e-ac1f6b442184")</f>
        <v>https://redcat-toys.ru/api/getInfo/image/1406bc79-2888-11e9-a21e-ac1f6b442184</v>
      </c>
      <c r="V561" s="3" t="s">
        <v>1934</v>
      </c>
      <c r="W561" s="3" t="s">
        <v>32</v>
      </c>
    </row>
    <row r="562" spans="1:23" ht="21" customHeight="1" outlineLevel="6" x14ac:dyDescent="0.2">
      <c r="A562" s="2">
        <v>449</v>
      </c>
      <c r="B562" s="3" t="s">
        <v>1935</v>
      </c>
      <c r="C562" s="43" t="s">
        <v>1936</v>
      </c>
      <c r="D562" s="43"/>
      <c r="E562" s="43"/>
      <c r="F562" s="43"/>
      <c r="G562" s="4" t="s">
        <v>1937</v>
      </c>
      <c r="H562" s="5" t="s">
        <v>28</v>
      </c>
      <c r="I562" s="6">
        <v>36</v>
      </c>
      <c r="J562" s="6">
        <v>10</v>
      </c>
      <c r="K562" s="2">
        <v>5</v>
      </c>
      <c r="L562" s="7">
        <v>132.33000000000001</v>
      </c>
      <c r="M562" s="8"/>
      <c r="N562" s="9">
        <f t="shared" si="26"/>
        <v>0</v>
      </c>
      <c r="O562" s="10">
        <f>0.113*M562</f>
        <v>0</v>
      </c>
      <c r="P562" s="11">
        <f>0.00059*M562</f>
        <v>0</v>
      </c>
      <c r="Q562" s="12"/>
      <c r="R562" s="13" t="s">
        <v>1938</v>
      </c>
      <c r="S562" s="13" t="s">
        <v>30</v>
      </c>
      <c r="T562" s="14"/>
      <c r="U562" s="3" t="str">
        <f>HYPERLINK("https://redcat-toys.ru/api/getInfo/image/54738e44-2888-11e9-a21e-ac1f6b442184")</f>
        <v>https://redcat-toys.ru/api/getInfo/image/54738e44-2888-11e9-a21e-ac1f6b442184</v>
      </c>
      <c r="V562" s="3" t="s">
        <v>1939</v>
      </c>
      <c r="W562" s="3" t="s">
        <v>32</v>
      </c>
    </row>
    <row r="563" spans="1:23" ht="21" customHeight="1" outlineLevel="6" x14ac:dyDescent="0.2">
      <c r="A563" s="2">
        <v>450</v>
      </c>
      <c r="B563" s="3" t="s">
        <v>1935</v>
      </c>
      <c r="C563" s="43" t="s">
        <v>1936</v>
      </c>
      <c r="D563" s="43"/>
      <c r="E563" s="43"/>
      <c r="F563" s="43"/>
      <c r="G563" s="4" t="s">
        <v>1937</v>
      </c>
      <c r="H563" s="5" t="s">
        <v>28</v>
      </c>
      <c r="I563" s="6">
        <v>36</v>
      </c>
      <c r="J563" s="6">
        <v>10</v>
      </c>
      <c r="K563" s="2">
        <v>5</v>
      </c>
      <c r="L563" s="7">
        <v>132.33000000000001</v>
      </c>
      <c r="M563" s="8"/>
      <c r="N563" s="9">
        <f t="shared" si="26"/>
        <v>0</v>
      </c>
      <c r="O563" s="10">
        <f>0.113*M563</f>
        <v>0</v>
      </c>
      <c r="P563" s="11">
        <f>0.00059*M563</f>
        <v>0</v>
      </c>
      <c r="Q563" s="12"/>
      <c r="R563" s="13" t="s">
        <v>1938</v>
      </c>
      <c r="S563" s="13" t="s">
        <v>30</v>
      </c>
      <c r="T563" s="14"/>
      <c r="U563" s="3" t="str">
        <f>HYPERLINK("https://redcat-toys.ru/api/getInfo/image/54738e44-2888-11e9-a21e-ac1f6b442184")</f>
        <v>https://redcat-toys.ru/api/getInfo/image/54738e44-2888-11e9-a21e-ac1f6b442184</v>
      </c>
      <c r="V563" s="3" t="s">
        <v>1939</v>
      </c>
      <c r="W563" s="3" t="s">
        <v>32</v>
      </c>
    </row>
    <row r="564" spans="1:23" ht="21" customHeight="1" outlineLevel="6" x14ac:dyDescent="0.2">
      <c r="A564" s="2">
        <v>451</v>
      </c>
      <c r="B564" s="3" t="s">
        <v>1940</v>
      </c>
      <c r="C564" s="43" t="s">
        <v>1941</v>
      </c>
      <c r="D564" s="43"/>
      <c r="E564" s="43"/>
      <c r="F564" s="43"/>
      <c r="G564" s="4" t="s">
        <v>1942</v>
      </c>
      <c r="H564" s="5" t="s">
        <v>28</v>
      </c>
      <c r="I564" s="6">
        <v>36</v>
      </c>
      <c r="J564" s="9" t="s">
        <v>36</v>
      </c>
      <c r="K564" s="2">
        <v>5</v>
      </c>
      <c r="L564" s="7">
        <v>136.18</v>
      </c>
      <c r="M564" s="8"/>
      <c r="N564" s="9">
        <f t="shared" si="26"/>
        <v>0</v>
      </c>
      <c r="O564" s="10">
        <f>0.119*M564</f>
        <v>0</v>
      </c>
      <c r="P564" s="11">
        <f>0.00088*M564</f>
        <v>0</v>
      </c>
      <c r="Q564" s="12"/>
      <c r="R564" s="13" t="s">
        <v>1943</v>
      </c>
      <c r="S564" s="13" t="s">
        <v>30</v>
      </c>
      <c r="T564" s="14"/>
      <c r="U564" s="3" t="str">
        <f>HYPERLINK("https://redcat-toys.ru/api/getInfo/image/2115a883-2889-11e9-a21e-ac1f6b442184")</f>
        <v>https://redcat-toys.ru/api/getInfo/image/2115a883-2889-11e9-a21e-ac1f6b442184</v>
      </c>
      <c r="V564" s="3" t="s">
        <v>1944</v>
      </c>
      <c r="W564" s="3" t="s">
        <v>32</v>
      </c>
    </row>
    <row r="565" spans="1:23" ht="21" customHeight="1" outlineLevel="6" x14ac:dyDescent="0.2">
      <c r="A565" s="2">
        <v>452</v>
      </c>
      <c r="B565" s="3" t="s">
        <v>1945</v>
      </c>
      <c r="C565" s="43" t="s">
        <v>1946</v>
      </c>
      <c r="D565" s="43"/>
      <c r="E565" s="43"/>
      <c r="F565" s="43"/>
      <c r="G565" s="4" t="s">
        <v>1947</v>
      </c>
      <c r="H565" s="5" t="s">
        <v>28</v>
      </c>
      <c r="I565" s="6">
        <v>12</v>
      </c>
      <c r="J565" s="6">
        <v>70</v>
      </c>
      <c r="K565" s="2">
        <v>1</v>
      </c>
      <c r="L565" s="7">
        <v>609.79999999999995</v>
      </c>
      <c r="M565" s="8"/>
      <c r="N565" s="9">
        <f t="shared" si="26"/>
        <v>0</v>
      </c>
      <c r="O565" s="10">
        <f>0.453*M565</f>
        <v>0</v>
      </c>
      <c r="P565" s="11">
        <f>0.00257*M565</f>
        <v>0</v>
      </c>
      <c r="Q565" s="12"/>
      <c r="R565" s="13" t="s">
        <v>1948</v>
      </c>
      <c r="S565" s="13" t="s">
        <v>30</v>
      </c>
      <c r="T565" s="14"/>
      <c r="U565" s="3" t="str">
        <f>HYPERLINK("https://redcat-toys.ru/api/getInfo/image/8491ea7c-2887-11e9-a21e-ac1f6b442184")</f>
        <v>https://redcat-toys.ru/api/getInfo/image/8491ea7c-2887-11e9-a21e-ac1f6b442184</v>
      </c>
      <c r="V565" s="3" t="s">
        <v>1949</v>
      </c>
      <c r="W565" s="3" t="s">
        <v>32</v>
      </c>
    </row>
    <row r="566" spans="1:23" ht="21" customHeight="1" outlineLevel="6" x14ac:dyDescent="0.2">
      <c r="A566" s="2">
        <v>453</v>
      </c>
      <c r="B566" s="3" t="s">
        <v>1950</v>
      </c>
      <c r="C566" s="43" t="s">
        <v>1951</v>
      </c>
      <c r="D566" s="43"/>
      <c r="E566" s="43"/>
      <c r="F566" s="43"/>
      <c r="G566" s="4" t="s">
        <v>1952</v>
      </c>
      <c r="H566" s="5" t="s">
        <v>28</v>
      </c>
      <c r="I566" s="6">
        <v>24</v>
      </c>
      <c r="J566" s="9" t="s">
        <v>36</v>
      </c>
      <c r="K566" s="2">
        <v>5</v>
      </c>
      <c r="L566" s="7">
        <v>148.84</v>
      </c>
      <c r="M566" s="8"/>
      <c r="N566" s="9">
        <f t="shared" si="26"/>
        <v>0</v>
      </c>
      <c r="O566" s="10">
        <f>0.193*M566</f>
        <v>0</v>
      </c>
      <c r="P566" s="11">
        <f>0.00106*M566</f>
        <v>0</v>
      </c>
      <c r="Q566" s="12"/>
      <c r="R566" s="13" t="s">
        <v>1953</v>
      </c>
      <c r="S566" s="13" t="s">
        <v>30</v>
      </c>
      <c r="T566" s="14"/>
      <c r="U566" s="3" t="str">
        <f>HYPERLINK("https://redcat-toys.ru/api/getInfo/image/7e240389-2889-11e9-a21e-ac1f6b442184")</f>
        <v>https://redcat-toys.ru/api/getInfo/image/7e240389-2889-11e9-a21e-ac1f6b442184</v>
      </c>
      <c r="V566" s="3" t="s">
        <v>1954</v>
      </c>
      <c r="W566" s="3" t="s">
        <v>32</v>
      </c>
    </row>
    <row r="567" spans="1:23" ht="21" customHeight="1" outlineLevel="6" x14ac:dyDescent="0.2">
      <c r="A567" s="2">
        <v>454</v>
      </c>
      <c r="B567" s="3" t="s">
        <v>1955</v>
      </c>
      <c r="C567" s="43" t="s">
        <v>1956</v>
      </c>
      <c r="D567" s="43"/>
      <c r="E567" s="43"/>
      <c r="F567" s="43"/>
      <c r="G567" s="4" t="s">
        <v>1957</v>
      </c>
      <c r="H567" s="5" t="s">
        <v>28</v>
      </c>
      <c r="I567" s="6">
        <v>24</v>
      </c>
      <c r="J567" s="6">
        <v>471</v>
      </c>
      <c r="K567" s="2">
        <v>3</v>
      </c>
      <c r="L567" s="7">
        <v>253.87</v>
      </c>
      <c r="M567" s="8"/>
      <c r="N567" s="9">
        <f t="shared" si="26"/>
        <v>0</v>
      </c>
      <c r="O567" s="10">
        <f>0.236*M567</f>
        <v>0</v>
      </c>
      <c r="P567" s="11">
        <f>0.00107*M567</f>
        <v>0</v>
      </c>
      <c r="Q567" s="12"/>
      <c r="R567" s="13" t="s">
        <v>1958</v>
      </c>
      <c r="S567" s="13" t="s">
        <v>30</v>
      </c>
      <c r="T567" s="14"/>
      <c r="U567" s="3" t="str">
        <f>HYPERLINK("https://redcat-toys.ru/api/getInfo/image/c60fed37-20eb-11eb-a25d-ac1f6b442184")</f>
        <v>https://redcat-toys.ru/api/getInfo/image/c60fed37-20eb-11eb-a25d-ac1f6b442184</v>
      </c>
      <c r="V567" s="3" t="s">
        <v>1959</v>
      </c>
      <c r="W567" s="3" t="s">
        <v>32</v>
      </c>
    </row>
    <row r="568" spans="1:23" ht="21" customHeight="1" outlineLevel="6" x14ac:dyDescent="0.2">
      <c r="A568" s="2">
        <v>455</v>
      </c>
      <c r="B568" s="3" t="s">
        <v>1955</v>
      </c>
      <c r="C568" s="43" t="s">
        <v>1956</v>
      </c>
      <c r="D568" s="43"/>
      <c r="E568" s="43"/>
      <c r="F568" s="43"/>
      <c r="G568" s="4" t="s">
        <v>1957</v>
      </c>
      <c r="H568" s="5" t="s">
        <v>28</v>
      </c>
      <c r="I568" s="6">
        <v>24</v>
      </c>
      <c r="J568" s="6">
        <v>471</v>
      </c>
      <c r="K568" s="2">
        <v>3</v>
      </c>
      <c r="L568" s="7">
        <v>253.87</v>
      </c>
      <c r="M568" s="8"/>
      <c r="N568" s="9">
        <f t="shared" si="26"/>
        <v>0</v>
      </c>
      <c r="O568" s="10">
        <f>0.236*M568</f>
        <v>0</v>
      </c>
      <c r="P568" s="11">
        <f>0.00107*M568</f>
        <v>0</v>
      </c>
      <c r="Q568" s="12"/>
      <c r="R568" s="13" t="s">
        <v>1958</v>
      </c>
      <c r="S568" s="13" t="s">
        <v>30</v>
      </c>
      <c r="T568" s="14"/>
      <c r="U568" s="3" t="str">
        <f>HYPERLINK("https://redcat-toys.ru/api/getInfo/image/c60fed37-20eb-11eb-a25d-ac1f6b442184")</f>
        <v>https://redcat-toys.ru/api/getInfo/image/c60fed37-20eb-11eb-a25d-ac1f6b442184</v>
      </c>
      <c r="V568" s="3" t="s">
        <v>1959</v>
      </c>
      <c r="W568" s="3" t="s">
        <v>32</v>
      </c>
    </row>
    <row r="569" spans="1:23" ht="21" customHeight="1" outlineLevel="6" x14ac:dyDescent="0.2">
      <c r="A569" s="2">
        <v>456</v>
      </c>
      <c r="B569" s="3" t="s">
        <v>1960</v>
      </c>
      <c r="C569" s="43" t="s">
        <v>1961</v>
      </c>
      <c r="D569" s="43"/>
      <c r="E569" s="43"/>
      <c r="F569" s="43"/>
      <c r="G569" s="4" t="s">
        <v>1962</v>
      </c>
      <c r="H569" s="5" t="s">
        <v>28</v>
      </c>
      <c r="I569" s="6">
        <v>24</v>
      </c>
      <c r="J569" s="6">
        <v>52</v>
      </c>
      <c r="K569" s="2">
        <v>3</v>
      </c>
      <c r="L569" s="7">
        <v>222.03</v>
      </c>
      <c r="M569" s="8"/>
      <c r="N569" s="9">
        <f t="shared" si="26"/>
        <v>0</v>
      </c>
      <c r="O569" s="10">
        <f>0.231*M569</f>
        <v>0</v>
      </c>
      <c r="P569" s="11">
        <f>0.00119*M569</f>
        <v>0</v>
      </c>
      <c r="Q569" s="12"/>
      <c r="R569" s="13" t="s">
        <v>1963</v>
      </c>
      <c r="S569" s="13" t="s">
        <v>30</v>
      </c>
      <c r="T569" s="14"/>
      <c r="U569" s="3" t="str">
        <f>HYPERLINK("https://redcat-toys.ru/api/getInfo/image/44084615-7fc7-11ef-a265-00155d82e908")</f>
        <v>https://redcat-toys.ru/api/getInfo/image/44084615-7fc7-11ef-a265-00155d82e908</v>
      </c>
      <c r="V569" s="3" t="s">
        <v>1964</v>
      </c>
      <c r="W569" s="3" t="s">
        <v>32</v>
      </c>
    </row>
    <row r="570" spans="1:23" ht="21" customHeight="1" outlineLevel="6" x14ac:dyDescent="0.2">
      <c r="A570" s="2">
        <v>457</v>
      </c>
      <c r="B570" s="3" t="s">
        <v>1965</v>
      </c>
      <c r="C570" s="43" t="s">
        <v>1966</v>
      </c>
      <c r="D570" s="43"/>
      <c r="E570" s="43"/>
      <c r="F570" s="43"/>
      <c r="G570" s="4" t="s">
        <v>1967</v>
      </c>
      <c r="H570" s="5" t="s">
        <v>28</v>
      </c>
      <c r="I570" s="6">
        <v>24</v>
      </c>
      <c r="J570" s="6">
        <v>4</v>
      </c>
      <c r="K570" s="2">
        <v>1</v>
      </c>
      <c r="L570" s="7">
        <v>414.79</v>
      </c>
      <c r="M570" s="8"/>
      <c r="N570" s="9">
        <f t="shared" si="26"/>
        <v>0</v>
      </c>
      <c r="O570" s="10">
        <f>0.283*M570</f>
        <v>0</v>
      </c>
      <c r="P570" s="11">
        <f>0.00005*M570</f>
        <v>0</v>
      </c>
      <c r="Q570" s="12"/>
      <c r="R570" s="13" t="s">
        <v>1968</v>
      </c>
      <c r="S570" s="13" t="s">
        <v>30</v>
      </c>
      <c r="T570" s="14"/>
      <c r="U570" s="3" t="str">
        <f>HYPERLINK("https://redcat-toys.ru/api/getInfo/image/696c4369-2886-11e9-a21e-ac1f6b442184")</f>
        <v>https://redcat-toys.ru/api/getInfo/image/696c4369-2886-11e9-a21e-ac1f6b442184</v>
      </c>
      <c r="V570" s="3" t="s">
        <v>1969</v>
      </c>
      <c r="W570" s="3" t="s">
        <v>32</v>
      </c>
    </row>
    <row r="571" spans="1:23" ht="21" customHeight="1" outlineLevel="6" x14ac:dyDescent="0.2">
      <c r="A571" s="2">
        <v>458</v>
      </c>
      <c r="B571" s="3" t="s">
        <v>1970</v>
      </c>
      <c r="C571" s="43" t="s">
        <v>1971</v>
      </c>
      <c r="D571" s="43"/>
      <c r="E571" s="43"/>
      <c r="F571" s="43"/>
      <c r="G571" s="4" t="s">
        <v>1972</v>
      </c>
      <c r="H571" s="5" t="s">
        <v>28</v>
      </c>
      <c r="I571" s="6">
        <v>24</v>
      </c>
      <c r="J571" s="6">
        <v>8</v>
      </c>
      <c r="K571" s="2">
        <v>2</v>
      </c>
      <c r="L571" s="7">
        <v>268.39</v>
      </c>
      <c r="M571" s="8"/>
      <c r="N571" s="9">
        <f t="shared" si="26"/>
        <v>0</v>
      </c>
      <c r="O571" s="10">
        <f>0.334*M571</f>
        <v>0</v>
      </c>
      <c r="P571" s="11">
        <f>0.00186*M571</f>
        <v>0</v>
      </c>
      <c r="Q571" s="12"/>
      <c r="R571" s="13" t="s">
        <v>1973</v>
      </c>
      <c r="S571" s="13" t="s">
        <v>30</v>
      </c>
      <c r="T571" s="14"/>
      <c r="U571" s="3" t="str">
        <f>HYPERLINK("https://redcat-toys.ru/api/getInfo/image/163e0b0b-288b-11e9-a21e-ac1f6b442184")</f>
        <v>https://redcat-toys.ru/api/getInfo/image/163e0b0b-288b-11e9-a21e-ac1f6b442184</v>
      </c>
      <c r="V571" s="3" t="s">
        <v>1974</v>
      </c>
      <c r="W571" s="3" t="s">
        <v>32</v>
      </c>
    </row>
    <row r="572" spans="1:23" ht="21" customHeight="1" outlineLevel="6" x14ac:dyDescent="0.2">
      <c r="A572" s="2">
        <v>459</v>
      </c>
      <c r="B572" s="3" t="s">
        <v>1970</v>
      </c>
      <c r="C572" s="43" t="s">
        <v>1971</v>
      </c>
      <c r="D572" s="43"/>
      <c r="E572" s="43"/>
      <c r="F572" s="43"/>
      <c r="G572" s="4" t="s">
        <v>1972</v>
      </c>
      <c r="H572" s="5" t="s">
        <v>28</v>
      </c>
      <c r="I572" s="6">
        <v>24</v>
      </c>
      <c r="J572" s="6">
        <v>8</v>
      </c>
      <c r="K572" s="2">
        <v>2</v>
      </c>
      <c r="L572" s="7">
        <v>268.39</v>
      </c>
      <c r="M572" s="8"/>
      <c r="N572" s="9">
        <f t="shared" si="26"/>
        <v>0</v>
      </c>
      <c r="O572" s="10">
        <f>0.334*M572</f>
        <v>0</v>
      </c>
      <c r="P572" s="11">
        <f>0.00186*M572</f>
        <v>0</v>
      </c>
      <c r="Q572" s="12"/>
      <c r="R572" s="13" t="s">
        <v>1973</v>
      </c>
      <c r="S572" s="13" t="s">
        <v>30</v>
      </c>
      <c r="T572" s="14"/>
      <c r="U572" s="3" t="str">
        <f>HYPERLINK("https://redcat-toys.ru/api/getInfo/image/163e0b0b-288b-11e9-a21e-ac1f6b442184")</f>
        <v>https://redcat-toys.ru/api/getInfo/image/163e0b0b-288b-11e9-a21e-ac1f6b442184</v>
      </c>
      <c r="V572" s="3" t="s">
        <v>1974</v>
      </c>
      <c r="W572" s="3" t="s">
        <v>32</v>
      </c>
    </row>
    <row r="573" spans="1:23" ht="21" customHeight="1" outlineLevel="6" x14ac:dyDescent="0.2">
      <c r="A573" s="2">
        <v>460</v>
      </c>
      <c r="B573" s="3" t="s">
        <v>1975</v>
      </c>
      <c r="C573" s="43" t="s">
        <v>1976</v>
      </c>
      <c r="D573" s="43"/>
      <c r="E573" s="43"/>
      <c r="F573" s="43"/>
      <c r="G573" s="4" t="s">
        <v>1977</v>
      </c>
      <c r="H573" s="5" t="s">
        <v>28</v>
      </c>
      <c r="I573" s="6">
        <v>24</v>
      </c>
      <c r="J573" s="6">
        <v>2</v>
      </c>
      <c r="K573" s="2">
        <v>2</v>
      </c>
      <c r="L573" s="7">
        <v>224.47</v>
      </c>
      <c r="M573" s="8"/>
      <c r="N573" s="9">
        <f t="shared" si="26"/>
        <v>0</v>
      </c>
      <c r="O573" s="10">
        <f>0.322*M573</f>
        <v>0</v>
      </c>
      <c r="P573" s="11">
        <f>0.00097*M573</f>
        <v>0</v>
      </c>
      <c r="Q573" s="12"/>
      <c r="R573" s="13" t="s">
        <v>1978</v>
      </c>
      <c r="S573" s="13" t="s">
        <v>30</v>
      </c>
      <c r="T573" s="14"/>
      <c r="U573" s="3" t="str">
        <f>HYPERLINK("https://redcat-toys.ru/api/getInfo/image/10ea3f86-288a-11e9-a21e-ac1f6b442184")</f>
        <v>https://redcat-toys.ru/api/getInfo/image/10ea3f86-288a-11e9-a21e-ac1f6b442184</v>
      </c>
      <c r="V573" s="3" t="s">
        <v>1979</v>
      </c>
      <c r="W573" s="3" t="s">
        <v>32</v>
      </c>
    </row>
    <row r="574" spans="1:23" ht="21" customHeight="1" outlineLevel="6" x14ac:dyDescent="0.2">
      <c r="A574" s="2">
        <v>461</v>
      </c>
      <c r="B574" s="3" t="s">
        <v>1980</v>
      </c>
      <c r="C574" s="43" t="s">
        <v>1981</v>
      </c>
      <c r="D574" s="43"/>
      <c r="E574" s="43"/>
      <c r="F574" s="43"/>
      <c r="G574" s="4" t="s">
        <v>1982</v>
      </c>
      <c r="H574" s="5" t="s">
        <v>28</v>
      </c>
      <c r="I574" s="6">
        <v>24</v>
      </c>
      <c r="J574" s="6">
        <v>65</v>
      </c>
      <c r="K574" s="2">
        <v>2</v>
      </c>
      <c r="L574" s="7">
        <v>267.02999999999997</v>
      </c>
      <c r="M574" s="8"/>
      <c r="N574" s="9">
        <f t="shared" si="26"/>
        <v>0</v>
      </c>
      <c r="O574" s="10">
        <f>0.334*M574</f>
        <v>0</v>
      </c>
      <c r="P574" s="11">
        <f>0.00147*M574</f>
        <v>0</v>
      </c>
      <c r="Q574" s="12"/>
      <c r="R574" s="13" t="s">
        <v>1983</v>
      </c>
      <c r="S574" s="13" t="s">
        <v>30</v>
      </c>
      <c r="T574" s="14"/>
      <c r="U574" s="3"/>
      <c r="V574" s="3" t="s">
        <v>1984</v>
      </c>
      <c r="W574" s="3" t="s">
        <v>32</v>
      </c>
    </row>
    <row r="575" spans="1:23" ht="21" customHeight="1" outlineLevel="6" x14ac:dyDescent="0.2">
      <c r="A575" s="2">
        <v>462</v>
      </c>
      <c r="B575" s="3" t="s">
        <v>1985</v>
      </c>
      <c r="C575" s="43" t="s">
        <v>1986</v>
      </c>
      <c r="D575" s="43"/>
      <c r="E575" s="43"/>
      <c r="F575" s="43"/>
      <c r="G575" s="4" t="s">
        <v>1987</v>
      </c>
      <c r="H575" s="5" t="s">
        <v>28</v>
      </c>
      <c r="I575" s="6">
        <v>12</v>
      </c>
      <c r="J575" s="6">
        <v>165</v>
      </c>
      <c r="K575" s="2">
        <v>1</v>
      </c>
      <c r="L575" s="7">
        <v>430.13</v>
      </c>
      <c r="M575" s="8"/>
      <c r="N575" s="9">
        <f t="shared" si="26"/>
        <v>0</v>
      </c>
      <c r="O575" s="10">
        <f>0.531*M575</f>
        <v>0</v>
      </c>
      <c r="P575" s="11">
        <f>0.00212*M575</f>
        <v>0</v>
      </c>
      <c r="Q575" s="12"/>
      <c r="R575" s="13" t="s">
        <v>1988</v>
      </c>
      <c r="S575" s="13" t="s">
        <v>151</v>
      </c>
      <c r="T575" s="14"/>
      <c r="U575" s="3" t="str">
        <f>HYPERLINK("https://redcat-toys.ru/api/getInfo/image/4209797a-288a-11e9-a21e-ac1f6b442184")</f>
        <v>https://redcat-toys.ru/api/getInfo/image/4209797a-288a-11e9-a21e-ac1f6b442184</v>
      </c>
      <c r="V575" s="3" t="s">
        <v>1989</v>
      </c>
      <c r="W575" s="3" t="s">
        <v>32</v>
      </c>
    </row>
    <row r="576" spans="1:23" ht="23.1" customHeight="1" outlineLevel="5" x14ac:dyDescent="0.2">
      <c r="A576" s="46" t="s">
        <v>1990</v>
      </c>
      <c r="B576" s="46"/>
      <c r="C576" s="46"/>
      <c r="D576" s="46"/>
      <c r="E576" s="46"/>
      <c r="F576" s="46"/>
    </row>
    <row r="577" spans="1:23" ht="21" customHeight="1" outlineLevel="6" x14ac:dyDescent="0.2">
      <c r="A577" s="2">
        <v>463</v>
      </c>
      <c r="B577" s="3" t="s">
        <v>1991</v>
      </c>
      <c r="C577" s="43" t="s">
        <v>1992</v>
      </c>
      <c r="D577" s="43"/>
      <c r="E577" s="43"/>
      <c r="F577" s="43"/>
      <c r="G577" s="4" t="s">
        <v>1993</v>
      </c>
      <c r="H577" s="5" t="s">
        <v>28</v>
      </c>
      <c r="I577" s="6">
        <v>4</v>
      </c>
      <c r="J577" s="6">
        <v>9</v>
      </c>
      <c r="K577" s="2">
        <v>1</v>
      </c>
      <c r="L577" s="32">
        <v>1887.53</v>
      </c>
      <c r="M577" s="8"/>
      <c r="N577" s="9">
        <f>L577*M577</f>
        <v>0</v>
      </c>
      <c r="O577" s="10">
        <f>1.189*M577</f>
        <v>0</v>
      </c>
      <c r="P577" s="11">
        <f>0.00514*M577</f>
        <v>0</v>
      </c>
      <c r="Q577" s="12"/>
      <c r="R577" s="13" t="s">
        <v>1994</v>
      </c>
      <c r="S577" s="13" t="s">
        <v>30</v>
      </c>
      <c r="T577" s="14" t="s">
        <v>152</v>
      </c>
      <c r="U577" s="3" t="str">
        <f>HYPERLINK("https://redcat-toys.ru/api/getInfo/image/66fc16d2-7fcb-11ef-a265-00155d82e908")</f>
        <v>https://redcat-toys.ru/api/getInfo/image/66fc16d2-7fcb-11ef-a265-00155d82e908</v>
      </c>
      <c r="V577" s="3" t="s">
        <v>1995</v>
      </c>
      <c r="W577" s="3" t="s">
        <v>32</v>
      </c>
    </row>
    <row r="578" spans="1:23" ht="21" customHeight="1" outlineLevel="6" x14ac:dyDescent="0.2">
      <c r="A578" s="2">
        <v>464</v>
      </c>
      <c r="B578" s="3" t="s">
        <v>1996</v>
      </c>
      <c r="C578" s="43" t="s">
        <v>1997</v>
      </c>
      <c r="D578" s="43"/>
      <c r="E578" s="43"/>
      <c r="F578" s="43"/>
      <c r="G578" s="4" t="s">
        <v>1998</v>
      </c>
      <c r="H578" s="5" t="s">
        <v>28</v>
      </c>
      <c r="I578" s="6">
        <v>6</v>
      </c>
      <c r="J578" s="6">
        <v>7</v>
      </c>
      <c r="K578" s="2">
        <v>1</v>
      </c>
      <c r="L578" s="32">
        <v>1415.58</v>
      </c>
      <c r="M578" s="8"/>
      <c r="N578" s="9">
        <f>L578*M578</f>
        <v>0</v>
      </c>
      <c r="O578" s="34">
        <f>2.1*M578</f>
        <v>0</v>
      </c>
      <c r="P578" s="11">
        <f>0.01093*M578</f>
        <v>0</v>
      </c>
      <c r="Q578" s="12"/>
      <c r="R578" s="13" t="s">
        <v>1999</v>
      </c>
      <c r="S578" s="13" t="s">
        <v>30</v>
      </c>
      <c r="T578" s="14" t="s">
        <v>152</v>
      </c>
      <c r="U578" s="3" t="str">
        <f>HYPERLINK("https://redcat-toys.ru/api/getInfo/image/1efaf36a-2923-11e9-a21e-ac1f6b442184")</f>
        <v>https://redcat-toys.ru/api/getInfo/image/1efaf36a-2923-11e9-a21e-ac1f6b442184</v>
      </c>
      <c r="V578" s="3" t="s">
        <v>2000</v>
      </c>
      <c r="W578" s="3" t="s">
        <v>32</v>
      </c>
    </row>
    <row r="579" spans="1:23" ht="23.1" customHeight="1" outlineLevel="5" x14ac:dyDescent="0.2">
      <c r="A579" s="46" t="s">
        <v>1153</v>
      </c>
      <c r="B579" s="46"/>
      <c r="C579" s="46"/>
      <c r="D579" s="46"/>
      <c r="E579" s="46"/>
      <c r="F579" s="46"/>
    </row>
    <row r="580" spans="1:23" ht="21" customHeight="1" outlineLevel="6" x14ac:dyDescent="0.2">
      <c r="A580" s="2">
        <v>465</v>
      </c>
      <c r="B580" s="3" t="s">
        <v>2001</v>
      </c>
      <c r="C580" s="43" t="s">
        <v>2002</v>
      </c>
      <c r="D580" s="43"/>
      <c r="E580" s="43"/>
      <c r="F580" s="43"/>
      <c r="G580" s="4" t="s">
        <v>2003</v>
      </c>
      <c r="H580" s="5"/>
      <c r="I580" s="6">
        <v>2</v>
      </c>
      <c r="J580" s="6">
        <v>4</v>
      </c>
      <c r="K580" s="2">
        <v>1</v>
      </c>
      <c r="L580" s="32">
        <v>6771.66</v>
      </c>
      <c r="M580" s="8"/>
      <c r="N580" s="9">
        <f>L580*M580</f>
        <v>0</v>
      </c>
      <c r="O580" s="15">
        <f>6.38*M580</f>
        <v>0</v>
      </c>
      <c r="P580" s="11">
        <f>0.03623*M580</f>
        <v>0</v>
      </c>
      <c r="Q580" s="12"/>
      <c r="R580" s="13" t="s">
        <v>2004</v>
      </c>
      <c r="S580" s="13" t="s">
        <v>151</v>
      </c>
      <c r="T580" s="14" t="s">
        <v>152</v>
      </c>
      <c r="U580" s="3" t="str">
        <f>HYPERLINK("https://redcat-toys.ru/api/getInfo/image/1f805871-218e-11eb-a25d-ac1f6b442184")</f>
        <v>https://redcat-toys.ru/api/getInfo/image/1f805871-218e-11eb-a25d-ac1f6b442184</v>
      </c>
      <c r="V580" s="3" t="s">
        <v>2005</v>
      </c>
      <c r="W580" s="3" t="s">
        <v>178</v>
      </c>
    </row>
    <row r="581" spans="1:23" ht="21" customHeight="1" outlineLevel="6" x14ac:dyDescent="0.2">
      <c r="A581" s="2">
        <v>466</v>
      </c>
      <c r="B581" s="3" t="s">
        <v>2006</v>
      </c>
      <c r="C581" s="43" t="s">
        <v>2007</v>
      </c>
      <c r="D581" s="43"/>
      <c r="E581" s="43"/>
      <c r="F581" s="43"/>
      <c r="G581" s="4" t="s">
        <v>2008</v>
      </c>
      <c r="H581" s="5"/>
      <c r="I581" s="6">
        <v>4</v>
      </c>
      <c r="J581" s="6">
        <v>90</v>
      </c>
      <c r="K581" s="2">
        <v>1</v>
      </c>
      <c r="L581" s="32">
        <v>1842.86</v>
      </c>
      <c r="M581" s="8"/>
      <c r="N581" s="9">
        <f>L581*M581</f>
        <v>0</v>
      </c>
      <c r="O581" s="10">
        <f>1.858*M581</f>
        <v>0</v>
      </c>
      <c r="P581" s="11">
        <f>0.00848*M581</f>
        <v>0</v>
      </c>
      <c r="Q581" s="12"/>
      <c r="R581" s="13" t="s">
        <v>2009</v>
      </c>
      <c r="S581" s="13" t="s">
        <v>151</v>
      </c>
      <c r="T581" s="14"/>
      <c r="U581" s="3" t="str">
        <f>HYPERLINK("https://redcat-toys.ru/api/getInfo/image/08ad5d2e-76a9-11f0-a284-00155d82e908")</f>
        <v>https://redcat-toys.ru/api/getInfo/image/08ad5d2e-76a9-11f0-a284-00155d82e908</v>
      </c>
      <c r="V581" s="3" t="s">
        <v>2010</v>
      </c>
      <c r="W581" s="3" t="s">
        <v>178</v>
      </c>
    </row>
    <row r="582" spans="1:23" ht="23.1" customHeight="1" outlineLevel="5" x14ac:dyDescent="0.2">
      <c r="A582" s="46" t="s">
        <v>1184</v>
      </c>
      <c r="B582" s="46"/>
      <c r="C582" s="46"/>
      <c r="D582" s="46"/>
      <c r="E582" s="46"/>
      <c r="F582" s="46"/>
    </row>
    <row r="583" spans="1:23" ht="21" customHeight="1" outlineLevel="6" x14ac:dyDescent="0.2">
      <c r="A583" s="2">
        <v>467</v>
      </c>
      <c r="B583" s="3" t="s">
        <v>2011</v>
      </c>
      <c r="C583" s="43" t="s">
        <v>2012</v>
      </c>
      <c r="D583" s="43"/>
      <c r="E583" s="43"/>
      <c r="F583" s="43"/>
      <c r="G583" s="4" t="s">
        <v>2013</v>
      </c>
      <c r="H583" s="5"/>
      <c r="I583" s="6">
        <v>24</v>
      </c>
      <c r="J583" s="6">
        <v>1</v>
      </c>
      <c r="K583" s="2">
        <v>1</v>
      </c>
      <c r="L583" s="7">
        <v>242.5</v>
      </c>
      <c r="M583" s="8"/>
      <c r="N583" s="9">
        <f>L583*M583</f>
        <v>0</v>
      </c>
      <c r="O583" s="10">
        <f>0.173*M583</f>
        <v>0</v>
      </c>
      <c r="P583" s="11">
        <f>0.00199*M583</f>
        <v>0</v>
      </c>
      <c r="Q583" s="12"/>
      <c r="R583" s="13" t="s">
        <v>2014</v>
      </c>
      <c r="S583" s="13" t="s">
        <v>151</v>
      </c>
      <c r="T583" s="14"/>
      <c r="U583" s="3" t="str">
        <f>HYPERLINK("https://redcat-toys.ru/api/getInfo/image/a66c5aa2-2884-11e9-a21e-ac1f6b442184")</f>
        <v>https://redcat-toys.ru/api/getInfo/image/a66c5aa2-2884-11e9-a21e-ac1f6b442184</v>
      </c>
      <c r="V583" s="3" t="s">
        <v>2015</v>
      </c>
      <c r="W583" s="3" t="s">
        <v>178</v>
      </c>
    </row>
    <row r="584" spans="1:23" ht="21" customHeight="1" outlineLevel="6" x14ac:dyDescent="0.2">
      <c r="A584" s="2">
        <v>468</v>
      </c>
      <c r="B584" s="3" t="s">
        <v>2016</v>
      </c>
      <c r="C584" s="43" t="s">
        <v>2017</v>
      </c>
      <c r="D584" s="43"/>
      <c r="E584" s="43"/>
      <c r="F584" s="43"/>
      <c r="G584" s="4" t="s">
        <v>2018</v>
      </c>
      <c r="H584" s="5"/>
      <c r="I584" s="6">
        <v>24</v>
      </c>
      <c r="J584" s="6">
        <v>42</v>
      </c>
      <c r="K584" s="2">
        <v>2</v>
      </c>
      <c r="L584" s="7">
        <v>356.34</v>
      </c>
      <c r="M584" s="8"/>
      <c r="N584" s="9">
        <f>L584*M584</f>
        <v>0</v>
      </c>
      <c r="O584" s="10">
        <f>0.286*M584</f>
        <v>0</v>
      </c>
      <c r="P584" s="11">
        <f>0.00114*M584</f>
        <v>0</v>
      </c>
      <c r="Q584" s="12"/>
      <c r="R584" s="13" t="s">
        <v>2019</v>
      </c>
      <c r="S584" s="13" t="s">
        <v>151</v>
      </c>
      <c r="T584" s="14"/>
      <c r="U584" s="3" t="str">
        <f>HYPERLINK("https://redcat-toys.ru/api/getInfo/image/fea2001c-2882-11e9-a21e-ac1f6b442184")</f>
        <v>https://redcat-toys.ru/api/getInfo/image/fea2001c-2882-11e9-a21e-ac1f6b442184</v>
      </c>
      <c r="V584" s="3" t="s">
        <v>2020</v>
      </c>
      <c r="W584" s="3" t="s">
        <v>178</v>
      </c>
    </row>
    <row r="585" spans="1:23" ht="21" customHeight="1" outlineLevel="6" x14ac:dyDescent="0.2">
      <c r="A585" s="2">
        <v>469</v>
      </c>
      <c r="B585" s="3" t="s">
        <v>2021</v>
      </c>
      <c r="C585" s="43" t="s">
        <v>2022</v>
      </c>
      <c r="D585" s="43"/>
      <c r="E585" s="43"/>
      <c r="F585" s="43"/>
      <c r="G585" s="4" t="s">
        <v>2023</v>
      </c>
      <c r="H585" s="5"/>
      <c r="I585" s="6">
        <v>24</v>
      </c>
      <c r="J585" s="6">
        <v>1</v>
      </c>
      <c r="K585" s="2">
        <v>1</v>
      </c>
      <c r="L585" s="7">
        <v>327.08999999999997</v>
      </c>
      <c r="M585" s="8"/>
      <c r="N585" s="9">
        <f>L585*M585</f>
        <v>0</v>
      </c>
      <c r="O585" s="10">
        <f>0.295*M585</f>
        <v>0</v>
      </c>
      <c r="P585" s="11">
        <f>0.00101*M585</f>
        <v>0</v>
      </c>
      <c r="Q585" s="12"/>
      <c r="R585" s="13" t="s">
        <v>2024</v>
      </c>
      <c r="S585" s="13" t="s">
        <v>151</v>
      </c>
      <c r="T585" s="14"/>
      <c r="U585" s="3" t="str">
        <f>HYPERLINK("https://redcat-toys.ru/api/getInfo/image/c2b81802-d9aa-11eb-a209-ac1f6b442185")</f>
        <v>https://redcat-toys.ru/api/getInfo/image/c2b81802-d9aa-11eb-a209-ac1f6b442185</v>
      </c>
      <c r="V585" s="3" t="s">
        <v>2025</v>
      </c>
      <c r="W585" s="3" t="s">
        <v>178</v>
      </c>
    </row>
    <row r="586" spans="1:23" ht="23.1" customHeight="1" outlineLevel="5" x14ac:dyDescent="0.2">
      <c r="A586" s="46" t="s">
        <v>1190</v>
      </c>
      <c r="B586" s="46"/>
      <c r="C586" s="46"/>
      <c r="D586" s="46"/>
      <c r="E586" s="46"/>
      <c r="F586" s="46"/>
    </row>
    <row r="587" spans="1:23" ht="21" customHeight="1" outlineLevel="6" x14ac:dyDescent="0.2">
      <c r="A587" s="2">
        <v>470</v>
      </c>
      <c r="B587" s="3" t="s">
        <v>2026</v>
      </c>
      <c r="C587" s="43" t="s">
        <v>2027</v>
      </c>
      <c r="D587" s="43"/>
      <c r="E587" s="43"/>
      <c r="F587" s="43"/>
      <c r="G587" s="4" t="s">
        <v>2028</v>
      </c>
      <c r="H587" s="5"/>
      <c r="I587" s="6">
        <v>36</v>
      </c>
      <c r="J587" s="6">
        <v>288</v>
      </c>
      <c r="K587" s="2">
        <v>3</v>
      </c>
      <c r="L587" s="7">
        <v>252.02</v>
      </c>
      <c r="M587" s="8"/>
      <c r="N587" s="9">
        <f>L587*M587</f>
        <v>0</v>
      </c>
      <c r="O587" s="15">
        <f>0.11*M587</f>
        <v>0</v>
      </c>
      <c r="P587" s="11">
        <f>0.00174*M587</f>
        <v>0</v>
      </c>
      <c r="Q587" s="12"/>
      <c r="R587" s="13" t="s">
        <v>2029</v>
      </c>
      <c r="S587" s="13" t="s">
        <v>151</v>
      </c>
      <c r="T587" s="14"/>
      <c r="U587" s="3"/>
      <c r="V587" s="3" t="s">
        <v>2030</v>
      </c>
      <c r="W587" s="3" t="s">
        <v>178</v>
      </c>
    </row>
    <row r="588" spans="1:23" ht="23.1" customHeight="1" outlineLevel="5" x14ac:dyDescent="0.2">
      <c r="A588" s="46" t="s">
        <v>1211</v>
      </c>
      <c r="B588" s="46"/>
      <c r="C588" s="46"/>
      <c r="D588" s="46"/>
      <c r="E588" s="46"/>
      <c r="F588" s="46"/>
    </row>
    <row r="589" spans="1:23" ht="23.1" customHeight="1" outlineLevel="6" x14ac:dyDescent="0.2">
      <c r="A589" s="47" t="s">
        <v>1212</v>
      </c>
      <c r="B589" s="47"/>
      <c r="C589" s="47"/>
      <c r="D589" s="47"/>
      <c r="E589" s="47"/>
      <c r="F589" s="47"/>
    </row>
    <row r="590" spans="1:23" ht="21" customHeight="1" outlineLevel="7" x14ac:dyDescent="0.2">
      <c r="A590" s="2">
        <v>471</v>
      </c>
      <c r="B590" s="3" t="s">
        <v>2031</v>
      </c>
      <c r="C590" s="43" t="s">
        <v>2032</v>
      </c>
      <c r="D590" s="43"/>
      <c r="E590" s="43"/>
      <c r="F590" s="43"/>
      <c r="G590" s="4" t="s">
        <v>2033</v>
      </c>
      <c r="H590" s="5"/>
      <c r="I590" s="6">
        <v>12</v>
      </c>
      <c r="J590" s="6">
        <v>36</v>
      </c>
      <c r="K590" s="2">
        <v>1</v>
      </c>
      <c r="L590" s="7">
        <v>472.86</v>
      </c>
      <c r="M590" s="8"/>
      <c r="N590" s="9">
        <f>L590*M590</f>
        <v>0</v>
      </c>
      <c r="O590" s="10">
        <f>0.191*M590</f>
        <v>0</v>
      </c>
      <c r="P590" s="11">
        <f>0.00545*M590</f>
        <v>0</v>
      </c>
      <c r="Q590" s="12"/>
      <c r="R590" s="13" t="s">
        <v>2034</v>
      </c>
      <c r="S590" s="13" t="s">
        <v>151</v>
      </c>
      <c r="T590" s="14"/>
      <c r="U590" s="3" t="str">
        <f>HYPERLINK("https://redcat-toys.ru/api/getInfo/image/e2cc9c83-bce2-11e9-a22e-ac1f6b442184")</f>
        <v>https://redcat-toys.ru/api/getInfo/image/e2cc9c83-bce2-11e9-a22e-ac1f6b442184</v>
      </c>
      <c r="V590" s="3" t="s">
        <v>2035</v>
      </c>
      <c r="W590" s="3" t="s">
        <v>178</v>
      </c>
    </row>
    <row r="591" spans="1:23" ht="23.1" customHeight="1" outlineLevel="6" x14ac:dyDescent="0.2">
      <c r="A591" s="47" t="s">
        <v>1254</v>
      </c>
      <c r="B591" s="47"/>
      <c r="C591" s="47"/>
      <c r="D591" s="47"/>
      <c r="E591" s="47"/>
      <c r="F591" s="47"/>
    </row>
    <row r="592" spans="1:23" ht="21" customHeight="1" outlineLevel="7" x14ac:dyDescent="0.2">
      <c r="A592" s="2">
        <v>472</v>
      </c>
      <c r="B592" s="3" t="s">
        <v>2036</v>
      </c>
      <c r="C592" s="43" t="s">
        <v>2037</v>
      </c>
      <c r="D592" s="43"/>
      <c r="E592" s="43"/>
      <c r="F592" s="43"/>
      <c r="G592" s="4" t="s">
        <v>2038</v>
      </c>
      <c r="H592" s="5"/>
      <c r="I592" s="6">
        <v>12</v>
      </c>
      <c r="J592" s="6">
        <v>49</v>
      </c>
      <c r="K592" s="2">
        <v>2</v>
      </c>
      <c r="L592" s="7">
        <v>387.6</v>
      </c>
      <c r="M592" s="8"/>
      <c r="N592" s="9">
        <f>L592*M592</f>
        <v>0</v>
      </c>
      <c r="O592" s="10">
        <f>0.099*M592</f>
        <v>0</v>
      </c>
      <c r="P592" s="16">
        <f>0.0015*M592</f>
        <v>0</v>
      </c>
      <c r="Q592" s="12"/>
      <c r="R592" s="13" t="s">
        <v>2039</v>
      </c>
      <c r="S592" s="13" t="s">
        <v>151</v>
      </c>
      <c r="T592" s="14"/>
      <c r="U592" s="3" t="str">
        <f>HYPERLINK("https://redcat-toys.ru/api/getInfo/image/c2bc6623-2933-11e9-a21e-ac1f6b442184")</f>
        <v>https://redcat-toys.ru/api/getInfo/image/c2bc6623-2933-11e9-a21e-ac1f6b442184</v>
      </c>
      <c r="V592" s="3" t="s">
        <v>2040</v>
      </c>
      <c r="W592" s="3" t="s">
        <v>178</v>
      </c>
    </row>
    <row r="593" spans="1:23" ht="21" customHeight="1" outlineLevel="7" x14ac:dyDescent="0.2">
      <c r="A593" s="2">
        <v>473</v>
      </c>
      <c r="B593" s="3" t="s">
        <v>2041</v>
      </c>
      <c r="C593" s="43" t="s">
        <v>2042</v>
      </c>
      <c r="D593" s="43"/>
      <c r="E593" s="43"/>
      <c r="F593" s="43"/>
      <c r="G593" s="4" t="s">
        <v>2043</v>
      </c>
      <c r="H593" s="5"/>
      <c r="I593" s="6">
        <v>12</v>
      </c>
      <c r="J593" s="6">
        <v>402</v>
      </c>
      <c r="K593" s="2">
        <v>2</v>
      </c>
      <c r="L593" s="7">
        <v>329.64</v>
      </c>
      <c r="M593" s="8"/>
      <c r="N593" s="9">
        <f>L593*M593</f>
        <v>0</v>
      </c>
      <c r="O593" s="15">
        <f>0.08*M593</f>
        <v>0</v>
      </c>
      <c r="P593" s="16">
        <f>0.0015*M593</f>
        <v>0</v>
      </c>
      <c r="Q593" s="12"/>
      <c r="R593" s="13" t="s">
        <v>2044</v>
      </c>
      <c r="S593" s="13" t="s">
        <v>151</v>
      </c>
      <c r="T593" s="14"/>
      <c r="U593" s="3" t="str">
        <f>HYPERLINK("https://redcat-toys.ru/api/getInfo/image/dd907615-2933-11e9-a21e-ac1f6b442184")</f>
        <v>https://redcat-toys.ru/api/getInfo/image/dd907615-2933-11e9-a21e-ac1f6b442184</v>
      </c>
      <c r="V593" s="3" t="s">
        <v>2040</v>
      </c>
      <c r="W593" s="3" t="s">
        <v>178</v>
      </c>
    </row>
    <row r="594" spans="1:23" ht="23.1" customHeight="1" outlineLevel="5" x14ac:dyDescent="0.2">
      <c r="A594" s="46" t="s">
        <v>1286</v>
      </c>
      <c r="B594" s="46"/>
      <c r="C594" s="46"/>
      <c r="D594" s="46"/>
      <c r="E594" s="46"/>
      <c r="F594" s="46"/>
    </row>
    <row r="595" spans="1:23" ht="21" customHeight="1" outlineLevel="6" x14ac:dyDescent="0.2">
      <c r="A595" s="2">
        <v>474</v>
      </c>
      <c r="B595" s="3" t="s">
        <v>2045</v>
      </c>
      <c r="C595" s="43" t="s">
        <v>2046</v>
      </c>
      <c r="D595" s="43"/>
      <c r="E595" s="43"/>
      <c r="F595" s="43"/>
      <c r="G595" s="4" t="s">
        <v>2047</v>
      </c>
      <c r="H595" s="5"/>
      <c r="I595" s="6">
        <v>2</v>
      </c>
      <c r="J595" s="6">
        <v>1</v>
      </c>
      <c r="K595" s="2">
        <v>1</v>
      </c>
      <c r="L595" s="32">
        <v>6269.71</v>
      </c>
      <c r="M595" s="8"/>
      <c r="N595" s="9">
        <f>L595*M595</f>
        <v>0</v>
      </c>
      <c r="O595" s="10">
        <f>4.806*M595</f>
        <v>0</v>
      </c>
      <c r="P595" s="11">
        <f>0.02196*M595</f>
        <v>0</v>
      </c>
      <c r="Q595" s="12"/>
      <c r="R595" s="13" t="s">
        <v>2048</v>
      </c>
      <c r="S595" s="13" t="s">
        <v>151</v>
      </c>
      <c r="T595" s="14" t="s">
        <v>152</v>
      </c>
      <c r="U595" s="3" t="str">
        <f>HYPERLINK("https://redcat-toys.ru/api/getInfo/image/10c620ad-674d-11ee-a247-00155d82e902")</f>
        <v>https://redcat-toys.ru/api/getInfo/image/10c620ad-674d-11ee-a247-00155d82e902</v>
      </c>
      <c r="V595" s="3" t="s">
        <v>2049</v>
      </c>
      <c r="W595" s="3" t="s">
        <v>178</v>
      </c>
    </row>
    <row r="596" spans="1:23" ht="23.1" customHeight="1" outlineLevel="5" x14ac:dyDescent="0.2">
      <c r="A596" s="46" t="s">
        <v>2050</v>
      </c>
      <c r="B596" s="46"/>
      <c r="C596" s="46"/>
      <c r="D596" s="46"/>
      <c r="E596" s="46"/>
      <c r="F596" s="46"/>
    </row>
    <row r="597" spans="1:23" ht="23.1" customHeight="1" outlineLevel="6" x14ac:dyDescent="0.2">
      <c r="A597" s="47" t="s">
        <v>2051</v>
      </c>
      <c r="B597" s="47"/>
      <c r="C597" s="47"/>
      <c r="D597" s="47"/>
      <c r="E597" s="47"/>
      <c r="F597" s="47"/>
    </row>
    <row r="598" spans="1:23" ht="21" customHeight="1" outlineLevel="7" x14ac:dyDescent="0.2">
      <c r="A598" s="2">
        <v>475</v>
      </c>
      <c r="B598" s="3" t="s">
        <v>2052</v>
      </c>
      <c r="C598" s="43" t="s">
        <v>2053</v>
      </c>
      <c r="D598" s="43"/>
      <c r="E598" s="43"/>
      <c r="F598" s="43"/>
      <c r="G598" s="4" t="s">
        <v>2054</v>
      </c>
      <c r="H598" s="5"/>
      <c r="I598" s="6">
        <v>2</v>
      </c>
      <c r="J598" s="6">
        <v>1</v>
      </c>
      <c r="K598" s="2">
        <v>1</v>
      </c>
      <c r="L598" s="32">
        <v>6808.4</v>
      </c>
      <c r="M598" s="8"/>
      <c r="N598" s="9">
        <f>L598*M598</f>
        <v>0</v>
      </c>
      <c r="O598" s="10">
        <f>8.557*M598</f>
        <v>0</v>
      </c>
      <c r="P598" s="16">
        <f>0.0418*M598</f>
        <v>0</v>
      </c>
      <c r="Q598" s="12"/>
      <c r="R598" s="13" t="s">
        <v>2055</v>
      </c>
      <c r="S598" s="13" t="s">
        <v>151</v>
      </c>
      <c r="T598" s="14"/>
      <c r="U598" s="3" t="str">
        <f>HYPERLINK("https://redcat-toys.ru/api/getInfo/image/16224357-76a5-11f0-a284-00155d82e908")</f>
        <v>https://redcat-toys.ru/api/getInfo/image/16224357-76a5-11f0-a284-00155d82e908</v>
      </c>
      <c r="V598" s="3" t="s">
        <v>2056</v>
      </c>
      <c r="W598" s="3" t="s">
        <v>178</v>
      </c>
    </row>
    <row r="599" spans="1:23" ht="21" customHeight="1" outlineLevel="7" x14ac:dyDescent="0.2">
      <c r="A599" s="2">
        <v>476</v>
      </c>
      <c r="B599" s="3" t="s">
        <v>2057</v>
      </c>
      <c r="C599" s="43" t="s">
        <v>2058</v>
      </c>
      <c r="D599" s="43"/>
      <c r="E599" s="43"/>
      <c r="F599" s="43"/>
      <c r="G599" s="4" t="s">
        <v>2059</v>
      </c>
      <c r="H599" s="5"/>
      <c r="I599" s="6">
        <v>6</v>
      </c>
      <c r="J599" s="6">
        <v>2</v>
      </c>
      <c r="K599" s="2">
        <v>1</v>
      </c>
      <c r="L599" s="32">
        <v>2201.52</v>
      </c>
      <c r="M599" s="8"/>
      <c r="N599" s="9">
        <f>L599*M599</f>
        <v>0</v>
      </c>
      <c r="O599" s="10">
        <f>2.467*M599</f>
        <v>0</v>
      </c>
      <c r="P599" s="11">
        <f>0.01208*M599</f>
        <v>0</v>
      </c>
      <c r="Q599" s="12"/>
      <c r="R599" s="13" t="s">
        <v>2060</v>
      </c>
      <c r="S599" s="13" t="s">
        <v>151</v>
      </c>
      <c r="T599" s="14"/>
      <c r="U599" s="3" t="str">
        <f>HYPERLINK("https://redcat-toys.ru/api/getInfo/image/cd9eb385-2942-11e9-a21e-ac1f6b442184")</f>
        <v>https://redcat-toys.ru/api/getInfo/image/cd9eb385-2942-11e9-a21e-ac1f6b442184</v>
      </c>
      <c r="V599" s="3" t="s">
        <v>2061</v>
      </c>
      <c r="W599" s="3" t="s">
        <v>178</v>
      </c>
    </row>
    <row r="600" spans="1:23" ht="21" customHeight="1" outlineLevel="7" x14ac:dyDescent="0.2">
      <c r="A600" s="2">
        <v>477</v>
      </c>
      <c r="B600" s="3" t="s">
        <v>2062</v>
      </c>
      <c r="C600" s="43" t="s">
        <v>2063</v>
      </c>
      <c r="D600" s="43"/>
      <c r="E600" s="43"/>
      <c r="F600" s="43"/>
      <c r="G600" s="4" t="s">
        <v>2064</v>
      </c>
      <c r="H600" s="5"/>
      <c r="I600" s="6">
        <v>2</v>
      </c>
      <c r="J600" s="6">
        <v>3</v>
      </c>
      <c r="K600" s="2">
        <v>1</v>
      </c>
      <c r="L600" s="32">
        <v>4737.34</v>
      </c>
      <c r="M600" s="8"/>
      <c r="N600" s="9">
        <f>L600*M600</f>
        <v>0</v>
      </c>
      <c r="O600" s="10">
        <f>4.784*M600</f>
        <v>0</v>
      </c>
      <c r="P600" s="11">
        <f>0.02494*M600</f>
        <v>0</v>
      </c>
      <c r="Q600" s="12"/>
      <c r="R600" s="13" t="s">
        <v>2065</v>
      </c>
      <c r="S600" s="13" t="s">
        <v>151</v>
      </c>
      <c r="T600" s="14"/>
      <c r="U600" s="3" t="str">
        <f>HYPERLINK("https://redcat-toys.ru/api/getInfo/image/1d7a58e8-76a2-11f0-a284-00155d82e908")</f>
        <v>https://redcat-toys.ru/api/getInfo/image/1d7a58e8-76a2-11f0-a284-00155d82e908</v>
      </c>
      <c r="V600" s="3" t="s">
        <v>2066</v>
      </c>
      <c r="W600" s="3" t="s">
        <v>178</v>
      </c>
    </row>
    <row r="601" spans="1:23" ht="21" customHeight="1" outlineLevel="7" x14ac:dyDescent="0.2">
      <c r="A601" s="2">
        <v>478</v>
      </c>
      <c r="B601" s="3" t="s">
        <v>2067</v>
      </c>
      <c r="C601" s="43" t="s">
        <v>2068</v>
      </c>
      <c r="D601" s="43"/>
      <c r="E601" s="43"/>
      <c r="F601" s="43"/>
      <c r="G601" s="4" t="s">
        <v>2069</v>
      </c>
      <c r="H601" s="5"/>
      <c r="I601" s="6">
        <v>36</v>
      </c>
      <c r="J601" s="9" t="s">
        <v>36</v>
      </c>
      <c r="K601" s="2">
        <v>4</v>
      </c>
      <c r="L601" s="7">
        <v>165.34</v>
      </c>
      <c r="M601" s="8"/>
      <c r="N601" s="9">
        <f>L601*M601</f>
        <v>0</v>
      </c>
      <c r="O601" s="10">
        <f>0.098*M601</f>
        <v>0</v>
      </c>
      <c r="P601" s="11">
        <f>0.00058*M601</f>
        <v>0</v>
      </c>
      <c r="Q601" s="12"/>
      <c r="R601" s="13" t="s">
        <v>2070</v>
      </c>
      <c r="S601" s="13" t="s">
        <v>151</v>
      </c>
      <c r="T601" s="14"/>
      <c r="U601" s="3" t="str">
        <f>HYPERLINK("https://redcat-toys.ru/api/getInfo/image/124adafc-2943-11e9-a21e-ac1f6b442184")</f>
        <v>https://redcat-toys.ru/api/getInfo/image/124adafc-2943-11e9-a21e-ac1f6b442184</v>
      </c>
      <c r="V601" s="3" t="s">
        <v>2071</v>
      </c>
      <c r="W601" s="3" t="s">
        <v>178</v>
      </c>
    </row>
    <row r="602" spans="1:23" ht="23.1" customHeight="1" outlineLevel="6" x14ac:dyDescent="0.2">
      <c r="A602" s="47" t="s">
        <v>1345</v>
      </c>
      <c r="B602" s="47"/>
      <c r="C602" s="47"/>
      <c r="D602" s="47"/>
      <c r="E602" s="47"/>
      <c r="F602" s="47"/>
    </row>
    <row r="603" spans="1:23" ht="21" customHeight="1" outlineLevel="7" x14ac:dyDescent="0.2">
      <c r="A603" s="2">
        <v>479</v>
      </c>
      <c r="B603" s="3" t="s">
        <v>2072</v>
      </c>
      <c r="C603" s="43" t="s">
        <v>2073</v>
      </c>
      <c r="D603" s="43"/>
      <c r="E603" s="43"/>
      <c r="F603" s="43"/>
      <c r="G603" s="4" t="s">
        <v>2074</v>
      </c>
      <c r="H603" s="5"/>
      <c r="I603" s="6">
        <v>2</v>
      </c>
      <c r="J603" s="6">
        <v>150</v>
      </c>
      <c r="K603" s="2">
        <v>1</v>
      </c>
      <c r="L603" s="32">
        <v>5568.23</v>
      </c>
      <c r="M603" s="8"/>
      <c r="N603" s="9">
        <f t="shared" ref="N603:N612" si="27">L603*M603</f>
        <v>0</v>
      </c>
      <c r="O603" s="10">
        <f>6.803*M603</f>
        <v>0</v>
      </c>
      <c r="P603" s="11">
        <f>0.03476*M603</f>
        <v>0</v>
      </c>
      <c r="Q603" s="12"/>
      <c r="R603" s="13" t="s">
        <v>2075</v>
      </c>
      <c r="S603" s="13" t="s">
        <v>151</v>
      </c>
      <c r="T603" s="14"/>
      <c r="U603" s="3" t="str">
        <f>HYPERLINK("https://redcat-toys.ru/api/getInfo/image/344211e4-c72c-11ee-a25a-00155d82e908")</f>
        <v>https://redcat-toys.ru/api/getInfo/image/344211e4-c72c-11ee-a25a-00155d82e908</v>
      </c>
      <c r="V603" s="3" t="s">
        <v>2076</v>
      </c>
      <c r="W603" s="3" t="s">
        <v>178</v>
      </c>
    </row>
    <row r="604" spans="1:23" ht="21" customHeight="1" outlineLevel="7" x14ac:dyDescent="0.2">
      <c r="A604" s="2">
        <v>480</v>
      </c>
      <c r="B604" s="3" t="s">
        <v>2077</v>
      </c>
      <c r="C604" s="43" t="s">
        <v>2078</v>
      </c>
      <c r="D604" s="43"/>
      <c r="E604" s="43"/>
      <c r="F604" s="43"/>
      <c r="G604" s="4" t="s">
        <v>2079</v>
      </c>
      <c r="H604" s="5"/>
      <c r="I604" s="6">
        <v>1</v>
      </c>
      <c r="J604" s="6">
        <v>1</v>
      </c>
      <c r="K604" s="2">
        <v>1</v>
      </c>
      <c r="L604" s="32">
        <v>8739.3700000000008</v>
      </c>
      <c r="M604" s="8"/>
      <c r="N604" s="9">
        <f t="shared" si="27"/>
        <v>0</v>
      </c>
      <c r="O604" s="10">
        <f>12.122*M604</f>
        <v>0</v>
      </c>
      <c r="P604" s="11">
        <f>0.11129*M604</f>
        <v>0</v>
      </c>
      <c r="Q604" s="12"/>
      <c r="R604" s="13" t="s">
        <v>2080</v>
      </c>
      <c r="S604" s="13" t="s">
        <v>151</v>
      </c>
      <c r="T604" s="14"/>
      <c r="U604" s="3" t="str">
        <f>HYPERLINK("https://redcat-toys.ru/api/getInfo/image/b6d9bd9d-674b-11ee-a247-00155d82e902")</f>
        <v>https://redcat-toys.ru/api/getInfo/image/b6d9bd9d-674b-11ee-a247-00155d82e902</v>
      </c>
      <c r="V604" s="3" t="s">
        <v>2081</v>
      </c>
      <c r="W604" s="3" t="s">
        <v>178</v>
      </c>
    </row>
    <row r="605" spans="1:23" ht="21" customHeight="1" outlineLevel="7" x14ac:dyDescent="0.2">
      <c r="A605" s="2">
        <v>481</v>
      </c>
      <c r="B605" s="3" t="s">
        <v>2082</v>
      </c>
      <c r="C605" s="43" t="s">
        <v>2083</v>
      </c>
      <c r="D605" s="43"/>
      <c r="E605" s="43"/>
      <c r="F605" s="43"/>
      <c r="G605" s="4" t="s">
        <v>2084</v>
      </c>
      <c r="H605" s="5"/>
      <c r="I605" s="6">
        <v>2</v>
      </c>
      <c r="J605" s="6">
        <v>244</v>
      </c>
      <c r="K605" s="2">
        <v>1</v>
      </c>
      <c r="L605" s="32">
        <v>4873.72</v>
      </c>
      <c r="M605" s="8"/>
      <c r="N605" s="9">
        <f t="shared" si="27"/>
        <v>0</v>
      </c>
      <c r="O605" s="10">
        <f>6.897*M605</f>
        <v>0</v>
      </c>
      <c r="P605" s="11">
        <f>0.02852*M605</f>
        <v>0</v>
      </c>
      <c r="Q605" s="12"/>
      <c r="R605" s="13" t="s">
        <v>2085</v>
      </c>
      <c r="S605" s="13" t="s">
        <v>151</v>
      </c>
      <c r="T605" s="14"/>
      <c r="U605" s="3" t="str">
        <f>HYPERLINK("https://redcat-toys.ru/api/getInfo/image/9bd805e9-c72f-11ee-a25a-00155d82e908")</f>
        <v>https://redcat-toys.ru/api/getInfo/image/9bd805e9-c72f-11ee-a25a-00155d82e908</v>
      </c>
      <c r="V605" s="3" t="s">
        <v>2086</v>
      </c>
      <c r="W605" s="3" t="s">
        <v>178</v>
      </c>
    </row>
    <row r="606" spans="1:23" ht="21" customHeight="1" outlineLevel="7" x14ac:dyDescent="0.2">
      <c r="A606" s="2">
        <v>482</v>
      </c>
      <c r="B606" s="3" t="s">
        <v>2087</v>
      </c>
      <c r="C606" s="43" t="s">
        <v>2088</v>
      </c>
      <c r="D606" s="43"/>
      <c r="E606" s="43"/>
      <c r="F606" s="43"/>
      <c r="G606" s="4" t="s">
        <v>2089</v>
      </c>
      <c r="H606" s="5"/>
      <c r="I606" s="6">
        <v>2</v>
      </c>
      <c r="J606" s="6">
        <v>24</v>
      </c>
      <c r="K606" s="2">
        <v>1</v>
      </c>
      <c r="L606" s="32">
        <v>9488.4699999999993</v>
      </c>
      <c r="M606" s="8"/>
      <c r="N606" s="9">
        <f t="shared" si="27"/>
        <v>0</v>
      </c>
      <c r="O606" s="10">
        <f>7.422*M606</f>
        <v>0</v>
      </c>
      <c r="P606" s="11">
        <f>0.03851*M606</f>
        <v>0</v>
      </c>
      <c r="Q606" s="12"/>
      <c r="R606" s="13" t="s">
        <v>2090</v>
      </c>
      <c r="S606" s="13" t="s">
        <v>151</v>
      </c>
      <c r="T606" s="14"/>
      <c r="U606" s="3" t="str">
        <f>HYPERLINK("https://redcat-toys.ru/api/getInfo/image/7c2ec5d1-c730-11ee-a25a-00155d82e908")</f>
        <v>https://redcat-toys.ru/api/getInfo/image/7c2ec5d1-c730-11ee-a25a-00155d82e908</v>
      </c>
      <c r="V606" s="3" t="s">
        <v>2091</v>
      </c>
      <c r="W606" s="3" t="s">
        <v>178</v>
      </c>
    </row>
    <row r="607" spans="1:23" ht="21" customHeight="1" outlineLevel="7" x14ac:dyDescent="0.2">
      <c r="A607" s="2">
        <v>483</v>
      </c>
      <c r="B607" s="3" t="s">
        <v>2092</v>
      </c>
      <c r="C607" s="43" t="s">
        <v>2093</v>
      </c>
      <c r="D607" s="43"/>
      <c r="E607" s="43"/>
      <c r="F607" s="43"/>
      <c r="G607" s="4" t="s">
        <v>2094</v>
      </c>
      <c r="H607" s="5"/>
      <c r="I607" s="6">
        <v>3</v>
      </c>
      <c r="J607" s="6">
        <v>168</v>
      </c>
      <c r="K607" s="2">
        <v>1</v>
      </c>
      <c r="L607" s="32">
        <v>4479.4399999999996</v>
      </c>
      <c r="M607" s="8"/>
      <c r="N607" s="9">
        <f t="shared" si="27"/>
        <v>0</v>
      </c>
      <c r="O607" s="10">
        <f>4.649*M607</f>
        <v>0</v>
      </c>
      <c r="P607" s="11">
        <f>0.02459*M607</f>
        <v>0</v>
      </c>
      <c r="Q607" s="12"/>
      <c r="R607" s="13" t="s">
        <v>2095</v>
      </c>
      <c r="S607" s="13" t="s">
        <v>151</v>
      </c>
      <c r="T607" s="14"/>
      <c r="U607" s="3" t="str">
        <f>HYPERLINK("https://redcat-toys.ru/api/getInfo/image/81f0c792-c72c-11ee-a25a-00155d82e908")</f>
        <v>https://redcat-toys.ru/api/getInfo/image/81f0c792-c72c-11ee-a25a-00155d82e908</v>
      </c>
      <c r="V607" s="3" t="s">
        <v>2096</v>
      </c>
      <c r="W607" s="3" t="s">
        <v>178</v>
      </c>
    </row>
    <row r="608" spans="1:23" ht="21" customHeight="1" outlineLevel="7" x14ac:dyDescent="0.2">
      <c r="A608" s="2">
        <v>484</v>
      </c>
      <c r="B608" s="3" t="s">
        <v>2097</v>
      </c>
      <c r="C608" s="43" t="s">
        <v>2098</v>
      </c>
      <c r="D608" s="43"/>
      <c r="E608" s="43"/>
      <c r="F608" s="43"/>
      <c r="G608" s="4" t="s">
        <v>2099</v>
      </c>
      <c r="H608" s="5"/>
      <c r="I608" s="6">
        <v>2</v>
      </c>
      <c r="J608" s="6">
        <v>244</v>
      </c>
      <c r="K608" s="2">
        <v>1</v>
      </c>
      <c r="L608" s="32">
        <v>7827.28</v>
      </c>
      <c r="M608" s="8"/>
      <c r="N608" s="9">
        <f t="shared" si="27"/>
        <v>0</v>
      </c>
      <c r="O608" s="10">
        <f>5.987*M608</f>
        <v>0</v>
      </c>
      <c r="P608" s="11">
        <f>0.03218*M608</f>
        <v>0</v>
      </c>
      <c r="Q608" s="12"/>
      <c r="R608" s="13" t="s">
        <v>2100</v>
      </c>
      <c r="S608" s="13" t="s">
        <v>151</v>
      </c>
      <c r="T608" s="14"/>
      <c r="U608" s="3" t="str">
        <f>HYPERLINK("https://redcat-toys.ru/api/getInfo/image/4bbec96a-c72e-11ee-a25a-00155d82e908")</f>
        <v>https://redcat-toys.ru/api/getInfo/image/4bbec96a-c72e-11ee-a25a-00155d82e908</v>
      </c>
      <c r="V608" s="3" t="s">
        <v>2101</v>
      </c>
      <c r="W608" s="3" t="s">
        <v>178</v>
      </c>
    </row>
    <row r="609" spans="1:23" ht="21" customHeight="1" outlineLevel="7" x14ac:dyDescent="0.2">
      <c r="A609" s="2">
        <v>485</v>
      </c>
      <c r="B609" s="3" t="s">
        <v>2102</v>
      </c>
      <c r="C609" s="43" t="s">
        <v>2103</v>
      </c>
      <c r="D609" s="43"/>
      <c r="E609" s="43"/>
      <c r="F609" s="43"/>
      <c r="G609" s="4" t="s">
        <v>2104</v>
      </c>
      <c r="H609" s="5"/>
      <c r="I609" s="6">
        <v>2</v>
      </c>
      <c r="J609" s="6">
        <v>195</v>
      </c>
      <c r="K609" s="2">
        <v>1</v>
      </c>
      <c r="L609" s="32">
        <v>4269.3900000000003</v>
      </c>
      <c r="M609" s="8"/>
      <c r="N609" s="9">
        <f t="shared" si="27"/>
        <v>0</v>
      </c>
      <c r="O609" s="10">
        <f>5.758*M609</f>
        <v>0</v>
      </c>
      <c r="P609" s="11">
        <f>0.05375*M609</f>
        <v>0</v>
      </c>
      <c r="Q609" s="12"/>
      <c r="R609" s="13" t="s">
        <v>2105</v>
      </c>
      <c r="S609" s="13" t="s">
        <v>151</v>
      </c>
      <c r="T609" s="14"/>
      <c r="U609" s="3" t="str">
        <f>HYPERLINK("https://redcat-toys.ru/api/getInfo/image/8dfcb9ed-c72b-11ee-a25a-00155d82e908")</f>
        <v>https://redcat-toys.ru/api/getInfo/image/8dfcb9ed-c72b-11ee-a25a-00155d82e908</v>
      </c>
      <c r="V609" s="3" t="s">
        <v>2106</v>
      </c>
      <c r="W609" s="3" t="s">
        <v>178</v>
      </c>
    </row>
    <row r="610" spans="1:23" ht="21" customHeight="1" outlineLevel="7" x14ac:dyDescent="0.2">
      <c r="A610" s="2">
        <v>486</v>
      </c>
      <c r="B610" s="3" t="s">
        <v>2107</v>
      </c>
      <c r="C610" s="43" t="s">
        <v>2108</v>
      </c>
      <c r="D610" s="43"/>
      <c r="E610" s="43"/>
      <c r="F610" s="43"/>
      <c r="G610" s="4" t="s">
        <v>2109</v>
      </c>
      <c r="H610" s="5"/>
      <c r="I610" s="6">
        <v>2</v>
      </c>
      <c r="J610" s="6">
        <v>350</v>
      </c>
      <c r="K610" s="2">
        <v>1</v>
      </c>
      <c r="L610" s="32">
        <v>5384.36</v>
      </c>
      <c r="M610" s="8"/>
      <c r="N610" s="9">
        <f t="shared" si="27"/>
        <v>0</v>
      </c>
      <c r="O610" s="10">
        <f>7.885*M610</f>
        <v>0</v>
      </c>
      <c r="P610" s="11">
        <f>0.03971*M610</f>
        <v>0</v>
      </c>
      <c r="Q610" s="12"/>
      <c r="R610" s="13" t="s">
        <v>2110</v>
      </c>
      <c r="S610" s="13" t="s">
        <v>151</v>
      </c>
      <c r="T610" s="14"/>
      <c r="U610" s="3" t="str">
        <f>HYPERLINK("https://redcat-toys.ru/api/getInfo/image/2f8a2619-c72f-11ee-a25a-00155d82e908")</f>
        <v>https://redcat-toys.ru/api/getInfo/image/2f8a2619-c72f-11ee-a25a-00155d82e908</v>
      </c>
      <c r="V610" s="3" t="s">
        <v>2111</v>
      </c>
      <c r="W610" s="3" t="s">
        <v>178</v>
      </c>
    </row>
    <row r="611" spans="1:23" ht="21" customHeight="1" outlineLevel="7" x14ac:dyDescent="0.2">
      <c r="A611" s="2">
        <v>487</v>
      </c>
      <c r="B611" s="3" t="s">
        <v>2112</v>
      </c>
      <c r="C611" s="43" t="s">
        <v>2113</v>
      </c>
      <c r="D611" s="43"/>
      <c r="E611" s="43"/>
      <c r="F611" s="43"/>
      <c r="G611" s="4" t="s">
        <v>2114</v>
      </c>
      <c r="H611" s="5"/>
      <c r="I611" s="6">
        <v>1</v>
      </c>
      <c r="J611" s="6">
        <v>244</v>
      </c>
      <c r="K611" s="2">
        <v>1</v>
      </c>
      <c r="L611" s="32">
        <v>11639.95</v>
      </c>
      <c r="M611" s="8"/>
      <c r="N611" s="9">
        <f t="shared" si="27"/>
        <v>0</v>
      </c>
      <c r="O611" s="15">
        <f>15.97*M611</f>
        <v>0</v>
      </c>
      <c r="P611" s="11">
        <f>0.06857*M611</f>
        <v>0</v>
      </c>
      <c r="Q611" s="12"/>
      <c r="R611" s="13" t="s">
        <v>2115</v>
      </c>
      <c r="S611" s="13" t="s">
        <v>151</v>
      </c>
      <c r="T611" s="14"/>
      <c r="U611" s="3" t="str">
        <f>HYPERLINK("https://redcat-toys.ru/api/getInfo/image/061e624c-c72e-11ee-a25a-00155d82e908")</f>
        <v>https://redcat-toys.ru/api/getInfo/image/061e624c-c72e-11ee-a25a-00155d82e908</v>
      </c>
      <c r="V611" s="3" t="s">
        <v>2116</v>
      </c>
      <c r="W611" s="3" t="s">
        <v>178</v>
      </c>
    </row>
    <row r="612" spans="1:23" ht="21" customHeight="1" outlineLevel="7" x14ac:dyDescent="0.2">
      <c r="A612" s="2">
        <v>488</v>
      </c>
      <c r="B612" s="3" t="s">
        <v>2117</v>
      </c>
      <c r="C612" s="43" t="s">
        <v>2118</v>
      </c>
      <c r="D612" s="43"/>
      <c r="E612" s="43"/>
      <c r="F612" s="43"/>
      <c r="G612" s="4" t="s">
        <v>2119</v>
      </c>
      <c r="H612" s="5"/>
      <c r="I612" s="6">
        <v>3</v>
      </c>
      <c r="J612" s="6">
        <v>1</v>
      </c>
      <c r="K612" s="2">
        <v>1</v>
      </c>
      <c r="L612" s="32">
        <v>4597.78</v>
      </c>
      <c r="M612" s="8"/>
      <c r="N612" s="9">
        <f t="shared" si="27"/>
        <v>0</v>
      </c>
      <c r="O612" s="10">
        <f>5.707*M612</f>
        <v>0</v>
      </c>
      <c r="P612" s="11">
        <f>0.02621*M612</f>
        <v>0</v>
      </c>
      <c r="Q612" s="12"/>
      <c r="R612" s="13" t="s">
        <v>2120</v>
      </c>
      <c r="S612" s="13" t="s">
        <v>151</v>
      </c>
      <c r="T612" s="14"/>
      <c r="U612" s="3" t="str">
        <f>HYPERLINK("https://redcat-toys.ru/api/getInfo/image/6acfe7d2-674a-11ee-a247-00155d82e902")</f>
        <v>https://redcat-toys.ru/api/getInfo/image/6acfe7d2-674a-11ee-a247-00155d82e902</v>
      </c>
      <c r="V612" s="3" t="s">
        <v>2121</v>
      </c>
      <c r="W612" s="3" t="s">
        <v>178</v>
      </c>
    </row>
    <row r="613" spans="1:23" ht="23.1" customHeight="1" outlineLevel="6" x14ac:dyDescent="0.2">
      <c r="A613" s="47" t="s">
        <v>1416</v>
      </c>
      <c r="B613" s="47"/>
      <c r="C613" s="47"/>
      <c r="D613" s="47"/>
      <c r="E613" s="47"/>
      <c r="F613" s="47"/>
    </row>
    <row r="614" spans="1:23" ht="21" customHeight="1" outlineLevel="7" x14ac:dyDescent="0.2">
      <c r="A614" s="2">
        <v>489</v>
      </c>
      <c r="B614" s="3" t="s">
        <v>2122</v>
      </c>
      <c r="C614" s="43" t="s">
        <v>2123</v>
      </c>
      <c r="D614" s="43"/>
      <c r="E614" s="43"/>
      <c r="F614" s="43"/>
      <c r="G614" s="4" t="s">
        <v>2124</v>
      </c>
      <c r="H614" s="5"/>
      <c r="I614" s="6">
        <v>3</v>
      </c>
      <c r="J614" s="9" t="s">
        <v>36</v>
      </c>
      <c r="K614" s="2">
        <v>1</v>
      </c>
      <c r="L614" s="32">
        <v>1589.1</v>
      </c>
      <c r="M614" s="8"/>
      <c r="N614" s="9">
        <f t="shared" ref="N614:N627" si="28">L614*M614</f>
        <v>0</v>
      </c>
      <c r="O614" s="10">
        <f>3.178*M614</f>
        <v>0</v>
      </c>
      <c r="P614" s="11">
        <f>0.01166*M614</f>
        <v>0</v>
      </c>
      <c r="Q614" s="12"/>
      <c r="R614" s="13" t="s">
        <v>2125</v>
      </c>
      <c r="S614" s="13" t="s">
        <v>151</v>
      </c>
      <c r="T614" s="14"/>
      <c r="U614" s="3" t="str">
        <f>HYPERLINK("https://redcat-toys.ru/api/getInfo/image/c4cf629a-bcee-11e9-a22e-ac1f6b442184")</f>
        <v>https://redcat-toys.ru/api/getInfo/image/c4cf629a-bcee-11e9-a22e-ac1f6b442184</v>
      </c>
      <c r="V614" s="3" t="s">
        <v>2126</v>
      </c>
      <c r="W614" s="3" t="s">
        <v>178</v>
      </c>
    </row>
    <row r="615" spans="1:23" ht="21" customHeight="1" outlineLevel="7" x14ac:dyDescent="0.2">
      <c r="A615" s="2">
        <v>490</v>
      </c>
      <c r="B615" s="3" t="s">
        <v>2127</v>
      </c>
      <c r="C615" s="43" t="s">
        <v>2128</v>
      </c>
      <c r="D615" s="43"/>
      <c r="E615" s="43"/>
      <c r="F615" s="43"/>
      <c r="G615" s="4" t="s">
        <v>2129</v>
      </c>
      <c r="H615" s="5"/>
      <c r="I615" s="6">
        <v>3</v>
      </c>
      <c r="J615" s="6">
        <v>2</v>
      </c>
      <c r="K615" s="2">
        <v>1</v>
      </c>
      <c r="L615" s="32">
        <v>2233.87</v>
      </c>
      <c r="M615" s="8"/>
      <c r="N615" s="9">
        <f t="shared" si="28"/>
        <v>0</v>
      </c>
      <c r="O615" s="10">
        <f>4.232*M615</f>
        <v>0</v>
      </c>
      <c r="P615" s="11">
        <f>0.02151*M615</f>
        <v>0</v>
      </c>
      <c r="Q615" s="12"/>
      <c r="R615" s="13" t="s">
        <v>2130</v>
      </c>
      <c r="S615" s="13" t="s">
        <v>151</v>
      </c>
      <c r="T615" s="14"/>
      <c r="U615" s="3" t="str">
        <f>HYPERLINK("https://redcat-toys.ru/api/getInfo/image/1fc6aaa9-219a-11eb-a25d-ac1f6b442184")</f>
        <v>https://redcat-toys.ru/api/getInfo/image/1fc6aaa9-219a-11eb-a25d-ac1f6b442184</v>
      </c>
      <c r="V615" s="3" t="s">
        <v>2131</v>
      </c>
      <c r="W615" s="3" t="s">
        <v>178</v>
      </c>
    </row>
    <row r="616" spans="1:23" ht="21" customHeight="1" outlineLevel="7" x14ac:dyDescent="0.2">
      <c r="A616" s="2">
        <v>491</v>
      </c>
      <c r="B616" s="3" t="s">
        <v>2132</v>
      </c>
      <c r="C616" s="43" t="s">
        <v>2133</v>
      </c>
      <c r="D616" s="43"/>
      <c r="E616" s="43"/>
      <c r="F616" s="43"/>
      <c r="G616" s="4" t="s">
        <v>2134</v>
      </c>
      <c r="H616" s="5"/>
      <c r="I616" s="6">
        <v>3</v>
      </c>
      <c r="J616" s="6">
        <v>4</v>
      </c>
      <c r="K616" s="2">
        <v>1</v>
      </c>
      <c r="L616" s="32">
        <v>1821.79</v>
      </c>
      <c r="M616" s="8"/>
      <c r="N616" s="9">
        <f t="shared" si="28"/>
        <v>0</v>
      </c>
      <c r="O616" s="10">
        <f>3.774*M616</f>
        <v>0</v>
      </c>
      <c r="P616" s="11">
        <f>0.01269*M616</f>
        <v>0</v>
      </c>
      <c r="Q616" s="12"/>
      <c r="R616" s="13" t="s">
        <v>2135</v>
      </c>
      <c r="S616" s="13" t="s">
        <v>151</v>
      </c>
      <c r="T616" s="14"/>
      <c r="U616" s="3" t="str">
        <f>HYPERLINK("https://redcat-toys.ru/api/getInfo/image/3cf50380-219a-11eb-a25d-ac1f6b442184")</f>
        <v>https://redcat-toys.ru/api/getInfo/image/3cf50380-219a-11eb-a25d-ac1f6b442184</v>
      </c>
      <c r="V616" s="3" t="s">
        <v>2136</v>
      </c>
      <c r="W616" s="3" t="s">
        <v>178</v>
      </c>
    </row>
    <row r="617" spans="1:23" ht="21" customHeight="1" outlineLevel="7" x14ac:dyDescent="0.2">
      <c r="A617" s="2">
        <v>492</v>
      </c>
      <c r="B617" s="3" t="s">
        <v>2137</v>
      </c>
      <c r="C617" s="43" t="s">
        <v>2138</v>
      </c>
      <c r="D617" s="43"/>
      <c r="E617" s="43"/>
      <c r="F617" s="43"/>
      <c r="G617" s="4" t="s">
        <v>2139</v>
      </c>
      <c r="H617" s="5"/>
      <c r="I617" s="6">
        <v>3</v>
      </c>
      <c r="J617" s="6">
        <v>1</v>
      </c>
      <c r="K617" s="2">
        <v>1</v>
      </c>
      <c r="L617" s="32">
        <v>1832.59</v>
      </c>
      <c r="M617" s="8"/>
      <c r="N617" s="9">
        <f t="shared" si="28"/>
        <v>0</v>
      </c>
      <c r="O617" s="10">
        <f>3.752*M617</f>
        <v>0</v>
      </c>
      <c r="P617" s="11">
        <f>0.01387*M617</f>
        <v>0</v>
      </c>
      <c r="Q617" s="12"/>
      <c r="R617" s="13" t="s">
        <v>2140</v>
      </c>
      <c r="S617" s="13" t="s">
        <v>151</v>
      </c>
      <c r="T617" s="14"/>
      <c r="U617" s="3" t="str">
        <f>HYPERLINK("https://redcat-toys.ru/api/getInfo/image/e79f1266-2199-11eb-a25d-ac1f6b442184")</f>
        <v>https://redcat-toys.ru/api/getInfo/image/e79f1266-2199-11eb-a25d-ac1f6b442184</v>
      </c>
      <c r="V617" s="3" t="s">
        <v>2141</v>
      </c>
      <c r="W617" s="3" t="s">
        <v>178</v>
      </c>
    </row>
    <row r="618" spans="1:23" ht="21" customHeight="1" outlineLevel="7" x14ac:dyDescent="0.2">
      <c r="A618" s="2">
        <v>493</v>
      </c>
      <c r="B618" s="3" t="s">
        <v>2142</v>
      </c>
      <c r="C618" s="43" t="s">
        <v>2143</v>
      </c>
      <c r="D618" s="43"/>
      <c r="E618" s="43"/>
      <c r="F618" s="43"/>
      <c r="G618" s="4" t="s">
        <v>2144</v>
      </c>
      <c r="H618" s="5"/>
      <c r="I618" s="6">
        <v>3</v>
      </c>
      <c r="J618" s="6">
        <v>263</v>
      </c>
      <c r="K618" s="2">
        <v>1</v>
      </c>
      <c r="L618" s="32">
        <v>1859.99</v>
      </c>
      <c r="M618" s="8"/>
      <c r="N618" s="9">
        <f t="shared" si="28"/>
        <v>0</v>
      </c>
      <c r="O618" s="10">
        <f>3.789*M618</f>
        <v>0</v>
      </c>
      <c r="P618" s="11">
        <f>0.01986*M618</f>
        <v>0</v>
      </c>
      <c r="Q618" s="12"/>
      <c r="R618" s="13" t="s">
        <v>2145</v>
      </c>
      <c r="S618" s="13" t="s">
        <v>151</v>
      </c>
      <c r="T618" s="14"/>
      <c r="U618" s="3" t="str">
        <f>HYPERLINK("https://redcat-toys.ru/api/getInfo/image/e0744d88-bcee-11e9-a22e-ac1f6b442184")</f>
        <v>https://redcat-toys.ru/api/getInfo/image/e0744d88-bcee-11e9-a22e-ac1f6b442184</v>
      </c>
      <c r="V618" s="3" t="s">
        <v>2146</v>
      </c>
      <c r="W618" s="3" t="s">
        <v>178</v>
      </c>
    </row>
    <row r="619" spans="1:23" ht="21" customHeight="1" outlineLevel="7" x14ac:dyDescent="0.2">
      <c r="A619" s="2">
        <v>494</v>
      </c>
      <c r="B619" s="3" t="s">
        <v>2147</v>
      </c>
      <c r="C619" s="43" t="s">
        <v>2148</v>
      </c>
      <c r="D619" s="43"/>
      <c r="E619" s="43"/>
      <c r="F619" s="43"/>
      <c r="G619" s="4" t="s">
        <v>2149</v>
      </c>
      <c r="H619" s="5"/>
      <c r="I619" s="6">
        <v>3</v>
      </c>
      <c r="J619" s="9" t="s">
        <v>36</v>
      </c>
      <c r="K619" s="2">
        <v>1</v>
      </c>
      <c r="L619" s="32">
        <v>2296.77</v>
      </c>
      <c r="M619" s="8"/>
      <c r="N619" s="9">
        <f t="shared" si="28"/>
        <v>0</v>
      </c>
      <c r="O619" s="10">
        <f>4.318*M619</f>
        <v>0</v>
      </c>
      <c r="P619" s="11">
        <f>0.01715*M619</f>
        <v>0</v>
      </c>
      <c r="Q619" s="12"/>
      <c r="R619" s="13" t="s">
        <v>2150</v>
      </c>
      <c r="S619" s="13" t="s">
        <v>151</v>
      </c>
      <c r="T619" s="14"/>
      <c r="U619" s="3" t="str">
        <f>HYPERLINK("https://redcat-toys.ru/api/getInfo/image/267782a8-bcef-11e9-a22e-ac1f6b442184")</f>
        <v>https://redcat-toys.ru/api/getInfo/image/267782a8-bcef-11e9-a22e-ac1f6b442184</v>
      </c>
      <c r="V619" s="3" t="s">
        <v>2151</v>
      </c>
      <c r="W619" s="3" t="s">
        <v>178</v>
      </c>
    </row>
    <row r="620" spans="1:23" ht="21" customHeight="1" outlineLevel="7" x14ac:dyDescent="0.2">
      <c r="A620" s="2">
        <v>495</v>
      </c>
      <c r="B620" s="3" t="s">
        <v>2152</v>
      </c>
      <c r="C620" s="43" t="s">
        <v>2153</v>
      </c>
      <c r="D620" s="43"/>
      <c r="E620" s="43"/>
      <c r="F620" s="43"/>
      <c r="G620" s="4" t="s">
        <v>2154</v>
      </c>
      <c r="H620" s="5"/>
      <c r="I620" s="6">
        <v>3</v>
      </c>
      <c r="J620" s="6">
        <v>164</v>
      </c>
      <c r="K620" s="2">
        <v>1</v>
      </c>
      <c r="L620" s="32">
        <v>3417.6</v>
      </c>
      <c r="M620" s="8"/>
      <c r="N620" s="9">
        <f t="shared" si="28"/>
        <v>0</v>
      </c>
      <c r="O620" s="10">
        <f>5.129*M620</f>
        <v>0</v>
      </c>
      <c r="P620" s="11">
        <f>0.02354*M620</f>
        <v>0</v>
      </c>
      <c r="Q620" s="12"/>
      <c r="R620" s="13" t="s">
        <v>2155</v>
      </c>
      <c r="S620" s="13" t="s">
        <v>151</v>
      </c>
      <c r="T620" s="14"/>
      <c r="U620" s="3" t="str">
        <f>HYPERLINK("https://redcat-toys.ru/api/getInfo/image/f79790c5-c712-11ed-a230-00155d82e902")</f>
        <v>https://redcat-toys.ru/api/getInfo/image/f79790c5-c712-11ed-a230-00155d82e902</v>
      </c>
      <c r="V620" s="3" t="s">
        <v>2156</v>
      </c>
      <c r="W620" s="3" t="s">
        <v>178</v>
      </c>
    </row>
    <row r="621" spans="1:23" ht="21" customHeight="1" outlineLevel="7" x14ac:dyDescent="0.2">
      <c r="A621" s="2">
        <v>496</v>
      </c>
      <c r="B621" s="3" t="s">
        <v>2157</v>
      </c>
      <c r="C621" s="43" t="s">
        <v>2158</v>
      </c>
      <c r="D621" s="43"/>
      <c r="E621" s="43"/>
      <c r="F621" s="43"/>
      <c r="G621" s="4" t="s">
        <v>2159</v>
      </c>
      <c r="H621" s="5"/>
      <c r="I621" s="6">
        <v>2</v>
      </c>
      <c r="J621" s="9" t="s">
        <v>36</v>
      </c>
      <c r="K621" s="2">
        <v>1</v>
      </c>
      <c r="L621" s="32">
        <v>2181.71</v>
      </c>
      <c r="M621" s="8"/>
      <c r="N621" s="9">
        <f t="shared" si="28"/>
        <v>0</v>
      </c>
      <c r="O621" s="10">
        <f>4.577*M621</f>
        <v>0</v>
      </c>
      <c r="P621" s="11">
        <f>0.01474*M621</f>
        <v>0</v>
      </c>
      <c r="Q621" s="12"/>
      <c r="R621" s="13" t="s">
        <v>2160</v>
      </c>
      <c r="S621" s="13" t="s">
        <v>151</v>
      </c>
      <c r="T621" s="14"/>
      <c r="U621" s="3" t="str">
        <f>HYPERLINK("https://redcat-toys.ru/api/getInfo/image/ffbd86ff-bcee-11e9-a22e-ac1f6b442184")</f>
        <v>https://redcat-toys.ru/api/getInfo/image/ffbd86ff-bcee-11e9-a22e-ac1f6b442184</v>
      </c>
      <c r="V621" s="3" t="s">
        <v>2161</v>
      </c>
      <c r="W621" s="3" t="s">
        <v>178</v>
      </c>
    </row>
    <row r="622" spans="1:23" ht="21" customHeight="1" outlineLevel="7" x14ac:dyDescent="0.2">
      <c r="A622" s="2">
        <v>497</v>
      </c>
      <c r="B622" s="3" t="s">
        <v>2162</v>
      </c>
      <c r="C622" s="43" t="s">
        <v>2163</v>
      </c>
      <c r="D622" s="43"/>
      <c r="E622" s="43"/>
      <c r="F622" s="43"/>
      <c r="G622" s="4" t="s">
        <v>2164</v>
      </c>
      <c r="H622" s="5"/>
      <c r="I622" s="6">
        <v>6</v>
      </c>
      <c r="J622" s="9" t="s">
        <v>36</v>
      </c>
      <c r="K622" s="2">
        <v>1</v>
      </c>
      <c r="L622" s="32">
        <v>1049.94</v>
      </c>
      <c r="M622" s="8"/>
      <c r="N622" s="9">
        <f t="shared" si="28"/>
        <v>0</v>
      </c>
      <c r="O622" s="10">
        <f>1.872*M622</f>
        <v>0</v>
      </c>
      <c r="P622" s="11">
        <f>0.01232*M622</f>
        <v>0</v>
      </c>
      <c r="Q622" s="12"/>
      <c r="R622" s="13" t="s">
        <v>2165</v>
      </c>
      <c r="S622" s="13" t="s">
        <v>151</v>
      </c>
      <c r="T622" s="14"/>
      <c r="U622" s="3" t="str">
        <f>HYPERLINK("https://redcat-toys.ru/api/getInfo/image/65f3b82f-2940-11e9-a21e-ac1f6b442184")</f>
        <v>https://redcat-toys.ru/api/getInfo/image/65f3b82f-2940-11e9-a21e-ac1f6b442184</v>
      </c>
      <c r="V622" s="3" t="s">
        <v>2166</v>
      </c>
      <c r="W622" s="3" t="s">
        <v>178</v>
      </c>
    </row>
    <row r="623" spans="1:23" ht="21" customHeight="1" outlineLevel="7" x14ac:dyDescent="0.2">
      <c r="A623" s="2">
        <v>498</v>
      </c>
      <c r="B623" s="3" t="s">
        <v>2167</v>
      </c>
      <c r="C623" s="43" t="s">
        <v>2168</v>
      </c>
      <c r="D623" s="43"/>
      <c r="E623" s="43"/>
      <c r="F623" s="43"/>
      <c r="G623" s="4" t="s">
        <v>2169</v>
      </c>
      <c r="H623" s="5"/>
      <c r="I623" s="6">
        <v>4</v>
      </c>
      <c r="J623" s="6">
        <v>271</v>
      </c>
      <c r="K623" s="2">
        <v>1</v>
      </c>
      <c r="L623" s="32">
        <v>1623.44</v>
      </c>
      <c r="M623" s="8"/>
      <c r="N623" s="9">
        <f t="shared" si="28"/>
        <v>0</v>
      </c>
      <c r="O623" s="10">
        <f>2.909*M623</f>
        <v>0</v>
      </c>
      <c r="P623" s="11">
        <f>0.01694*M623</f>
        <v>0</v>
      </c>
      <c r="Q623" s="12"/>
      <c r="R623" s="13" t="s">
        <v>2170</v>
      </c>
      <c r="S623" s="13" t="s">
        <v>151</v>
      </c>
      <c r="T623" s="14"/>
      <c r="U623" s="3" t="str">
        <f>HYPERLINK("https://redcat-toys.ru/api/getInfo/image/db1c9dc8-2503-11ec-a20f-ac1f6b442185")</f>
        <v>https://redcat-toys.ru/api/getInfo/image/db1c9dc8-2503-11ec-a20f-ac1f6b442185</v>
      </c>
      <c r="V623" s="3" t="s">
        <v>2171</v>
      </c>
      <c r="W623" s="3" t="s">
        <v>178</v>
      </c>
    </row>
    <row r="624" spans="1:23" ht="21" customHeight="1" outlineLevel="7" x14ac:dyDescent="0.2">
      <c r="A624" s="2">
        <v>499</v>
      </c>
      <c r="B624" s="3" t="s">
        <v>2172</v>
      </c>
      <c r="C624" s="43" t="s">
        <v>2173</v>
      </c>
      <c r="D624" s="43"/>
      <c r="E624" s="43"/>
      <c r="F624" s="43"/>
      <c r="G624" s="4" t="s">
        <v>2174</v>
      </c>
      <c r="H624" s="5"/>
      <c r="I624" s="6">
        <v>4</v>
      </c>
      <c r="J624" s="6">
        <v>1</v>
      </c>
      <c r="K624" s="2">
        <v>1</v>
      </c>
      <c r="L624" s="32">
        <v>1262.3399999999999</v>
      </c>
      <c r="M624" s="8"/>
      <c r="N624" s="9">
        <f t="shared" si="28"/>
        <v>0</v>
      </c>
      <c r="O624" s="10">
        <f>2.389*M624</f>
        <v>0</v>
      </c>
      <c r="P624" s="11">
        <f>0.00826*M624</f>
        <v>0</v>
      </c>
      <c r="Q624" s="12"/>
      <c r="R624" s="13" t="s">
        <v>2175</v>
      </c>
      <c r="S624" s="13" t="s">
        <v>151</v>
      </c>
      <c r="T624" s="14"/>
      <c r="U624" s="3" t="str">
        <f>HYPERLINK("https://redcat-toys.ru/api/getInfo/image/10729479-2199-11eb-a25d-ac1f6b442184")</f>
        <v>https://redcat-toys.ru/api/getInfo/image/10729479-2199-11eb-a25d-ac1f6b442184</v>
      </c>
      <c r="V624" s="3" t="s">
        <v>2176</v>
      </c>
      <c r="W624" s="3" t="s">
        <v>178</v>
      </c>
    </row>
    <row r="625" spans="1:23" ht="21" customHeight="1" outlineLevel="7" x14ac:dyDescent="0.2">
      <c r="A625" s="2">
        <v>500</v>
      </c>
      <c r="B625" s="3" t="s">
        <v>2177</v>
      </c>
      <c r="C625" s="43" t="s">
        <v>2178</v>
      </c>
      <c r="D625" s="43"/>
      <c r="E625" s="43"/>
      <c r="F625" s="43"/>
      <c r="G625" s="4" t="s">
        <v>2179</v>
      </c>
      <c r="H625" s="5"/>
      <c r="I625" s="6">
        <v>4</v>
      </c>
      <c r="J625" s="6">
        <v>10</v>
      </c>
      <c r="K625" s="2">
        <v>1</v>
      </c>
      <c r="L625" s="32">
        <v>1600.45</v>
      </c>
      <c r="M625" s="8"/>
      <c r="N625" s="9">
        <f t="shared" si="28"/>
        <v>0</v>
      </c>
      <c r="O625" s="10">
        <f>2.707*M625</f>
        <v>0</v>
      </c>
      <c r="P625" s="11">
        <f>0.00998*M625</f>
        <v>0</v>
      </c>
      <c r="Q625" s="12"/>
      <c r="R625" s="13" t="s">
        <v>2180</v>
      </c>
      <c r="S625" s="13" t="s">
        <v>151</v>
      </c>
      <c r="T625" s="14"/>
      <c r="U625" s="3" t="str">
        <f>HYPERLINK("https://redcat-toys.ru/api/getInfo/image/be127e5b-2940-11e9-a21e-ac1f6b442184")</f>
        <v>https://redcat-toys.ru/api/getInfo/image/be127e5b-2940-11e9-a21e-ac1f6b442184</v>
      </c>
      <c r="V625" s="3" t="s">
        <v>2181</v>
      </c>
      <c r="W625" s="3" t="s">
        <v>178</v>
      </c>
    </row>
    <row r="626" spans="1:23" ht="21" customHeight="1" outlineLevel="7" x14ac:dyDescent="0.2">
      <c r="A626" s="2">
        <v>501</v>
      </c>
      <c r="B626" s="3" t="s">
        <v>2182</v>
      </c>
      <c r="C626" s="43" t="s">
        <v>2183</v>
      </c>
      <c r="D626" s="43"/>
      <c r="E626" s="43"/>
      <c r="F626" s="43"/>
      <c r="G626" s="4" t="s">
        <v>2184</v>
      </c>
      <c r="H626" s="5"/>
      <c r="I626" s="6">
        <v>4</v>
      </c>
      <c r="J626" s="9" t="s">
        <v>36</v>
      </c>
      <c r="K626" s="2">
        <v>1</v>
      </c>
      <c r="L626" s="32">
        <v>1262.3399999999999</v>
      </c>
      <c r="M626" s="8"/>
      <c r="N626" s="9">
        <f t="shared" si="28"/>
        <v>0</v>
      </c>
      <c r="O626" s="10">
        <f>2.382*M626</f>
        <v>0</v>
      </c>
      <c r="P626" s="11">
        <f>0.00802*M626</f>
        <v>0</v>
      </c>
      <c r="Q626" s="12"/>
      <c r="R626" s="13" t="s">
        <v>2185</v>
      </c>
      <c r="S626" s="13" t="s">
        <v>151</v>
      </c>
      <c r="T626" s="14"/>
      <c r="U626" s="3" t="str">
        <f>HYPERLINK("https://redcat-toys.ru/api/getInfo/image/8ce4e256-2940-11e9-a21e-ac1f6b442184")</f>
        <v>https://redcat-toys.ru/api/getInfo/image/8ce4e256-2940-11e9-a21e-ac1f6b442184</v>
      </c>
      <c r="V626" s="3" t="s">
        <v>2186</v>
      </c>
      <c r="W626" s="3" t="s">
        <v>178</v>
      </c>
    </row>
    <row r="627" spans="1:23" ht="21" customHeight="1" outlineLevel="7" x14ac:dyDescent="0.2">
      <c r="A627" s="2">
        <v>502</v>
      </c>
      <c r="B627" s="3" t="s">
        <v>2187</v>
      </c>
      <c r="C627" s="43" t="s">
        <v>2188</v>
      </c>
      <c r="D627" s="43"/>
      <c r="E627" s="43"/>
      <c r="F627" s="43"/>
      <c r="G627" s="4" t="s">
        <v>2189</v>
      </c>
      <c r="H627" s="5"/>
      <c r="I627" s="6">
        <v>3</v>
      </c>
      <c r="J627" s="6">
        <v>324</v>
      </c>
      <c r="K627" s="2">
        <v>1</v>
      </c>
      <c r="L627" s="32">
        <v>2998.5</v>
      </c>
      <c r="M627" s="8"/>
      <c r="N627" s="9">
        <f t="shared" si="28"/>
        <v>0</v>
      </c>
      <c r="O627" s="10">
        <f>3.639*M627</f>
        <v>0</v>
      </c>
      <c r="P627" s="11">
        <f>0.01972*M627</f>
        <v>0</v>
      </c>
      <c r="Q627" s="12"/>
      <c r="R627" s="13" t="s">
        <v>2190</v>
      </c>
      <c r="S627" s="13" t="s">
        <v>151</v>
      </c>
      <c r="T627" s="14"/>
      <c r="U627" s="3" t="str">
        <f>HYPERLINK("https://redcat-toys.ru/api/getInfo/image/a4f94e20-c712-11ed-a230-00155d82e902")</f>
        <v>https://redcat-toys.ru/api/getInfo/image/a4f94e20-c712-11ed-a230-00155d82e902</v>
      </c>
      <c r="V627" s="3" t="s">
        <v>2191</v>
      </c>
      <c r="W627" s="3" t="s">
        <v>178</v>
      </c>
    </row>
    <row r="628" spans="1:23" ht="23.1" customHeight="1" outlineLevel="5" x14ac:dyDescent="0.2">
      <c r="A628" s="46" t="s">
        <v>2192</v>
      </c>
      <c r="B628" s="46"/>
      <c r="C628" s="46"/>
      <c r="D628" s="46"/>
      <c r="E628" s="46"/>
      <c r="F628" s="46"/>
    </row>
    <row r="629" spans="1:23" ht="21" customHeight="1" outlineLevel="6" x14ac:dyDescent="0.2">
      <c r="A629" s="2">
        <v>503</v>
      </c>
      <c r="B629" s="3" t="s">
        <v>2193</v>
      </c>
      <c r="C629" s="43" t="s">
        <v>2194</v>
      </c>
      <c r="D629" s="43"/>
      <c r="E629" s="43"/>
      <c r="F629" s="43"/>
      <c r="G629" s="4" t="s">
        <v>2195</v>
      </c>
      <c r="H629" s="5"/>
      <c r="I629" s="6">
        <v>6</v>
      </c>
      <c r="J629" s="6">
        <v>1</v>
      </c>
      <c r="K629" s="2">
        <v>1</v>
      </c>
      <c r="L629" s="7">
        <v>642.79999999999995</v>
      </c>
      <c r="M629" s="8"/>
      <c r="N629" s="9">
        <f>L629*M629</f>
        <v>0</v>
      </c>
      <c r="O629" s="10">
        <f>0.947*M629</f>
        <v>0</v>
      </c>
      <c r="P629" s="11">
        <f>0.00646*M629</f>
        <v>0</v>
      </c>
      <c r="Q629" s="12"/>
      <c r="R629" s="13" t="s">
        <v>2196</v>
      </c>
      <c r="S629" s="13" t="s">
        <v>151</v>
      </c>
      <c r="T629" s="14"/>
      <c r="U629" s="3" t="str">
        <f>HYPERLINK("https://redcat-toys.ru/api/getInfo/image/07416c3a-2936-11e9-a21e-ac1f6b442184")</f>
        <v>https://redcat-toys.ru/api/getInfo/image/07416c3a-2936-11e9-a21e-ac1f6b442184</v>
      </c>
      <c r="V629" s="3" t="s">
        <v>2197</v>
      </c>
      <c r="W629" s="3" t="s">
        <v>178</v>
      </c>
    </row>
    <row r="630" spans="1:23" ht="21" customHeight="1" outlineLevel="6" x14ac:dyDescent="0.2">
      <c r="A630" s="2">
        <v>504</v>
      </c>
      <c r="B630" s="3" t="s">
        <v>2198</v>
      </c>
      <c r="C630" s="43" t="s">
        <v>2199</v>
      </c>
      <c r="D630" s="43"/>
      <c r="E630" s="43"/>
      <c r="F630" s="43"/>
      <c r="G630" s="4" t="s">
        <v>2200</v>
      </c>
      <c r="H630" s="5"/>
      <c r="I630" s="6">
        <v>3</v>
      </c>
      <c r="J630" s="6">
        <v>1</v>
      </c>
      <c r="K630" s="2">
        <v>1</v>
      </c>
      <c r="L630" s="7">
        <v>572.92999999999995</v>
      </c>
      <c r="M630" s="8"/>
      <c r="N630" s="9">
        <f>L630*M630</f>
        <v>0</v>
      </c>
      <c r="O630" s="15">
        <f>0.86*M630</f>
        <v>0</v>
      </c>
      <c r="P630" s="11">
        <f>0.00889*M630</f>
        <v>0</v>
      </c>
      <c r="Q630" s="12"/>
      <c r="R630" s="13" t="s">
        <v>2201</v>
      </c>
      <c r="S630" s="13" t="s">
        <v>151</v>
      </c>
      <c r="T630" s="14"/>
      <c r="U630" s="3" t="str">
        <f>HYPERLINK("https://redcat-toys.ru/api/getInfo/image/200f10fb-2936-11e9-a21e-ac1f6b442184")</f>
        <v>https://redcat-toys.ru/api/getInfo/image/200f10fb-2936-11e9-a21e-ac1f6b442184</v>
      </c>
      <c r="V630" s="3" t="s">
        <v>2202</v>
      </c>
      <c r="W630" s="3" t="s">
        <v>178</v>
      </c>
    </row>
    <row r="631" spans="1:23" ht="21" customHeight="1" outlineLevel="6" x14ac:dyDescent="0.2">
      <c r="A631" s="2">
        <v>505</v>
      </c>
      <c r="B631" s="3" t="s">
        <v>2203</v>
      </c>
      <c r="C631" s="43" t="s">
        <v>2204</v>
      </c>
      <c r="D631" s="43"/>
      <c r="E631" s="43"/>
      <c r="F631" s="43"/>
      <c r="G631" s="4" t="s">
        <v>2205</v>
      </c>
      <c r="H631" s="5"/>
      <c r="I631" s="6">
        <v>6</v>
      </c>
      <c r="J631" s="6">
        <v>7</v>
      </c>
      <c r="K631" s="2">
        <v>1</v>
      </c>
      <c r="L631" s="32">
        <v>1244.78</v>
      </c>
      <c r="M631" s="8"/>
      <c r="N631" s="9">
        <f>L631*M631</f>
        <v>0</v>
      </c>
      <c r="O631" s="15">
        <f>0.63*M631</f>
        <v>0</v>
      </c>
      <c r="P631" s="11">
        <f>0.00263*M631</f>
        <v>0</v>
      </c>
      <c r="Q631" s="12"/>
      <c r="R631" s="13" t="s">
        <v>2206</v>
      </c>
      <c r="S631" s="13" t="s">
        <v>151</v>
      </c>
      <c r="T631" s="14" t="s">
        <v>152</v>
      </c>
      <c r="U631" s="3"/>
      <c r="V631" s="3" t="s">
        <v>2207</v>
      </c>
      <c r="W631" s="3" t="s">
        <v>178</v>
      </c>
    </row>
    <row r="632" spans="1:23" ht="23.1" customHeight="1" outlineLevel="5" x14ac:dyDescent="0.2">
      <c r="A632" s="46" t="s">
        <v>1540</v>
      </c>
      <c r="B632" s="46"/>
      <c r="C632" s="46"/>
      <c r="D632" s="46"/>
      <c r="E632" s="46"/>
      <c r="F632" s="46"/>
    </row>
    <row r="633" spans="1:23" ht="21" customHeight="1" outlineLevel="6" x14ac:dyDescent="0.2">
      <c r="A633" s="2">
        <v>506</v>
      </c>
      <c r="B633" s="3" t="s">
        <v>2208</v>
      </c>
      <c r="C633" s="43" t="s">
        <v>2209</v>
      </c>
      <c r="D633" s="43"/>
      <c r="E633" s="43"/>
      <c r="F633" s="43"/>
      <c r="G633" s="4" t="s">
        <v>2210</v>
      </c>
      <c r="H633" s="5" t="s">
        <v>28</v>
      </c>
      <c r="I633" s="6">
        <v>4</v>
      </c>
      <c r="J633" s="6">
        <v>4</v>
      </c>
      <c r="K633" s="2">
        <v>1</v>
      </c>
      <c r="L633" s="32">
        <v>2272.0300000000002</v>
      </c>
      <c r="M633" s="8"/>
      <c r="N633" s="9">
        <f>L633*M633</f>
        <v>0</v>
      </c>
      <c r="O633" s="15">
        <f>2.36*M633</f>
        <v>0</v>
      </c>
      <c r="P633" s="11">
        <f>0.00784*M633</f>
        <v>0</v>
      </c>
      <c r="Q633" s="12"/>
      <c r="R633" s="13" t="s">
        <v>2211</v>
      </c>
      <c r="S633" s="13" t="s">
        <v>30</v>
      </c>
      <c r="T633" s="14" t="s">
        <v>152</v>
      </c>
      <c r="U633" s="3" t="str">
        <f>HYPERLINK("https://redcat-toys.ru/api/getInfo/image/040f856c-20f4-11eb-a25d-ac1f6b442184")</f>
        <v>https://redcat-toys.ru/api/getInfo/image/040f856c-20f4-11eb-a25d-ac1f6b442184</v>
      </c>
      <c r="V633" s="3" t="s">
        <v>2212</v>
      </c>
      <c r="W633" s="3" t="s">
        <v>32</v>
      </c>
    </row>
    <row r="634" spans="1:23" ht="23.1" customHeight="1" outlineLevel="4" x14ac:dyDescent="0.2">
      <c r="A634" s="45" t="s">
        <v>2213</v>
      </c>
      <c r="B634" s="45"/>
      <c r="C634" s="45"/>
      <c r="D634" s="45"/>
      <c r="E634" s="45"/>
      <c r="F634" s="45"/>
    </row>
    <row r="635" spans="1:23" ht="23.1" customHeight="1" outlineLevel="5" x14ac:dyDescent="0.2">
      <c r="A635" s="46" t="s">
        <v>2214</v>
      </c>
      <c r="B635" s="46"/>
      <c r="C635" s="46"/>
      <c r="D635" s="46"/>
      <c r="E635" s="46"/>
      <c r="F635" s="46"/>
    </row>
    <row r="636" spans="1:23" ht="21" customHeight="1" outlineLevel="6" x14ac:dyDescent="0.2">
      <c r="A636" s="2">
        <v>507</v>
      </c>
      <c r="B636" s="3" t="s">
        <v>2215</v>
      </c>
      <c r="C636" s="43" t="s">
        <v>2216</v>
      </c>
      <c r="D636" s="43"/>
      <c r="E636" s="43"/>
      <c r="F636" s="43"/>
      <c r="G636" s="4" t="s">
        <v>2217</v>
      </c>
      <c r="H636" s="5"/>
      <c r="I636" s="6">
        <v>144</v>
      </c>
      <c r="J636" s="6">
        <v>15</v>
      </c>
      <c r="K636" s="2">
        <v>1</v>
      </c>
      <c r="L636" s="7">
        <v>656.81</v>
      </c>
      <c r="M636" s="8"/>
      <c r="N636" s="9">
        <f>L636*M636</f>
        <v>0</v>
      </c>
      <c r="O636" s="10">
        <f>0.166*M636</f>
        <v>0</v>
      </c>
      <c r="P636" s="16">
        <f>0.0014*M636</f>
        <v>0</v>
      </c>
      <c r="Q636" s="12"/>
      <c r="R636" s="13" t="s">
        <v>2218</v>
      </c>
      <c r="S636" s="13" t="s">
        <v>151</v>
      </c>
      <c r="T636" s="14" t="s">
        <v>152</v>
      </c>
      <c r="U636" s="3" t="str">
        <f>HYPERLINK("https://redcat-toys.ru/api/getInfo/image/0b216d3f-b080-11ee-a259-00155d82e908")</f>
        <v>https://redcat-toys.ru/api/getInfo/image/0b216d3f-b080-11ee-a259-00155d82e908</v>
      </c>
      <c r="V636" s="3" t="s">
        <v>2219</v>
      </c>
      <c r="W636" s="3" t="s">
        <v>178</v>
      </c>
    </row>
    <row r="637" spans="1:23" ht="23.1" customHeight="1" outlineLevel="5" x14ac:dyDescent="0.2">
      <c r="A637" s="46" t="s">
        <v>2220</v>
      </c>
      <c r="B637" s="46"/>
      <c r="C637" s="46"/>
      <c r="D637" s="46"/>
      <c r="E637" s="46"/>
      <c r="F637" s="46"/>
    </row>
    <row r="638" spans="1:23" ht="21" customHeight="1" outlineLevel="6" x14ac:dyDescent="0.2">
      <c r="A638" s="2">
        <v>508</v>
      </c>
      <c r="B638" s="3" t="s">
        <v>2221</v>
      </c>
      <c r="C638" s="43" t="s">
        <v>2222</v>
      </c>
      <c r="D638" s="43"/>
      <c r="E638" s="43"/>
      <c r="F638" s="43"/>
      <c r="G638" s="4" t="s">
        <v>2223</v>
      </c>
      <c r="H638" s="5"/>
      <c r="I638" s="6">
        <v>144</v>
      </c>
      <c r="J638" s="6">
        <v>20</v>
      </c>
      <c r="K638" s="2">
        <v>1</v>
      </c>
      <c r="L638" s="7">
        <v>565.04999999999995</v>
      </c>
      <c r="M638" s="8"/>
      <c r="N638" s="9">
        <f>L638*M638</f>
        <v>0</v>
      </c>
      <c r="O638" s="10">
        <f>0.111*M638</f>
        <v>0</v>
      </c>
      <c r="P638" s="11">
        <f>0.00121*M638</f>
        <v>0</v>
      </c>
      <c r="Q638" s="12"/>
      <c r="R638" s="13" t="s">
        <v>2224</v>
      </c>
      <c r="S638" s="13" t="s">
        <v>151</v>
      </c>
      <c r="T638" s="14" t="s">
        <v>152</v>
      </c>
      <c r="U638" s="3" t="str">
        <f>HYPERLINK("https://redcat-toys.ru/api/getInfo/image/a5f93ec2-b080-11ee-a259-00155d82e908")</f>
        <v>https://redcat-toys.ru/api/getInfo/image/a5f93ec2-b080-11ee-a259-00155d82e908</v>
      </c>
      <c r="V638" s="3" t="s">
        <v>2225</v>
      </c>
      <c r="W638" s="3" t="s">
        <v>178</v>
      </c>
    </row>
    <row r="639" spans="1:23" ht="21" customHeight="1" outlineLevel="6" x14ac:dyDescent="0.2">
      <c r="A639" s="2">
        <v>509</v>
      </c>
      <c r="B639" s="3" t="s">
        <v>2226</v>
      </c>
      <c r="C639" s="43" t="s">
        <v>2227</v>
      </c>
      <c r="D639" s="43"/>
      <c r="E639" s="43"/>
      <c r="F639" s="43"/>
      <c r="G639" s="4" t="s">
        <v>2228</v>
      </c>
      <c r="H639" s="5"/>
      <c r="I639" s="6">
        <v>144</v>
      </c>
      <c r="J639" s="6">
        <v>1</v>
      </c>
      <c r="K639" s="2">
        <v>1</v>
      </c>
      <c r="L639" s="7">
        <v>327.97</v>
      </c>
      <c r="M639" s="8"/>
      <c r="N639" s="9">
        <f>L639*M639</f>
        <v>0</v>
      </c>
      <c r="O639" s="34">
        <f>0.1*M639</f>
        <v>0</v>
      </c>
      <c r="P639" s="11">
        <f>0.00044*M639</f>
        <v>0</v>
      </c>
      <c r="Q639" s="12"/>
      <c r="R639" s="13" t="s">
        <v>2229</v>
      </c>
      <c r="S639" s="13" t="s">
        <v>151</v>
      </c>
      <c r="T639" s="14" t="s">
        <v>152</v>
      </c>
      <c r="U639" s="3" t="str">
        <f>HYPERLINK("https://redcat-toys.ru/api/getInfo/image/77bf5c74-b081-11ee-a259-00155d82e908")</f>
        <v>https://redcat-toys.ru/api/getInfo/image/77bf5c74-b081-11ee-a259-00155d82e908</v>
      </c>
      <c r="V639" s="3" t="s">
        <v>2230</v>
      </c>
      <c r="W639" s="3" t="s">
        <v>178</v>
      </c>
    </row>
    <row r="640" spans="1:23" ht="23.1" customHeight="1" outlineLevel="4" x14ac:dyDescent="0.2">
      <c r="A640" s="45" t="s">
        <v>2231</v>
      </c>
      <c r="B640" s="45"/>
      <c r="C640" s="45"/>
      <c r="D640" s="45"/>
      <c r="E640" s="45"/>
      <c r="F640" s="45"/>
    </row>
    <row r="641" spans="1:23" ht="23.1" customHeight="1" outlineLevel="5" x14ac:dyDescent="0.2">
      <c r="A641" s="46" t="s">
        <v>2232</v>
      </c>
      <c r="B641" s="46"/>
      <c r="C641" s="46"/>
      <c r="D641" s="46"/>
      <c r="E641" s="46"/>
      <c r="F641" s="46"/>
    </row>
    <row r="642" spans="1:23" ht="21" customHeight="1" outlineLevel="6" x14ac:dyDescent="0.2">
      <c r="A642" s="2">
        <v>510</v>
      </c>
      <c r="B642" s="3" t="s">
        <v>2233</v>
      </c>
      <c r="C642" s="43" t="s">
        <v>2234</v>
      </c>
      <c r="D642" s="43"/>
      <c r="E642" s="43"/>
      <c r="F642" s="43"/>
      <c r="G642" s="4" t="s">
        <v>2235</v>
      </c>
      <c r="H642" s="5" t="s">
        <v>28</v>
      </c>
      <c r="I642" s="6">
        <v>36</v>
      </c>
      <c r="J642" s="6">
        <v>80</v>
      </c>
      <c r="K642" s="2">
        <v>5</v>
      </c>
      <c r="L642" s="7">
        <v>143.5</v>
      </c>
      <c r="M642" s="8"/>
      <c r="N642" s="9">
        <f>L642*M642</f>
        <v>0</v>
      </c>
      <c r="O642" s="10">
        <f>0.116*M642</f>
        <v>0</v>
      </c>
      <c r="P642" s="16">
        <f>0.0003*M642</f>
        <v>0</v>
      </c>
      <c r="Q642" s="12"/>
      <c r="R642" s="13" t="s">
        <v>2236</v>
      </c>
      <c r="S642" s="13" t="s">
        <v>30</v>
      </c>
      <c r="T642" s="14"/>
      <c r="U642" s="3" t="str">
        <f>HYPERLINK("https://redcat-toys.ru/api/getInfo/image/87812a8b-c5fe-11f0-a289-00155d82e908")</f>
        <v>https://redcat-toys.ru/api/getInfo/image/87812a8b-c5fe-11f0-a289-00155d82e908</v>
      </c>
      <c r="V642" s="3" t="s">
        <v>2237</v>
      </c>
      <c r="W642" s="3" t="s">
        <v>32</v>
      </c>
    </row>
    <row r="643" spans="1:23" ht="21" customHeight="1" outlineLevel="6" x14ac:dyDescent="0.2">
      <c r="A643" s="2">
        <v>511</v>
      </c>
      <c r="B643" s="3" t="s">
        <v>2238</v>
      </c>
      <c r="C643" s="43" t="s">
        <v>2239</v>
      </c>
      <c r="D643" s="43"/>
      <c r="E643" s="43"/>
      <c r="F643" s="43"/>
      <c r="G643" s="4" t="s">
        <v>2240</v>
      </c>
      <c r="H643" s="5"/>
      <c r="I643" s="6">
        <v>36</v>
      </c>
      <c r="J643" s="6">
        <v>36</v>
      </c>
      <c r="K643" s="2">
        <v>4</v>
      </c>
      <c r="L643" s="7">
        <v>189.5</v>
      </c>
      <c r="M643" s="8"/>
      <c r="N643" s="9">
        <f>L643*M643</f>
        <v>0</v>
      </c>
      <c r="O643" s="10">
        <f>0.166*M643</f>
        <v>0</v>
      </c>
      <c r="P643" s="11">
        <f>0.00062*M643</f>
        <v>0</v>
      </c>
      <c r="Q643" s="12"/>
      <c r="R643" s="13" t="s">
        <v>2241</v>
      </c>
      <c r="S643" s="13" t="s">
        <v>151</v>
      </c>
      <c r="T643" s="14"/>
      <c r="U643" s="3" t="str">
        <f>HYPERLINK("https://redcat-toys.ru/api/getInfo/image/380f830b-c5fe-11f0-a289-00155d82e908")</f>
        <v>https://redcat-toys.ru/api/getInfo/image/380f830b-c5fe-11f0-a289-00155d82e908</v>
      </c>
      <c r="V643" s="3" t="s">
        <v>2242</v>
      </c>
      <c r="W643" s="3" t="s">
        <v>178</v>
      </c>
    </row>
    <row r="644" spans="1:23" ht="21" customHeight="1" outlineLevel="6" x14ac:dyDescent="0.2">
      <c r="A644" s="2">
        <v>512</v>
      </c>
      <c r="B644" s="3" t="s">
        <v>2243</v>
      </c>
      <c r="C644" s="43" t="s">
        <v>2244</v>
      </c>
      <c r="D644" s="43"/>
      <c r="E644" s="43"/>
      <c r="F644" s="43"/>
      <c r="G644" s="4" t="s">
        <v>2245</v>
      </c>
      <c r="H644" s="5"/>
      <c r="I644" s="6">
        <v>36</v>
      </c>
      <c r="J644" s="9" t="s">
        <v>36</v>
      </c>
      <c r="K644" s="2">
        <v>3</v>
      </c>
      <c r="L644" s="7">
        <v>259.89999999999998</v>
      </c>
      <c r="M644" s="8"/>
      <c r="N644" s="9">
        <f>L644*M644</f>
        <v>0</v>
      </c>
      <c r="O644" s="10">
        <f>0.134*M644</f>
        <v>0</v>
      </c>
      <c r="P644" s="11">
        <f>0.00064*M644</f>
        <v>0</v>
      </c>
      <c r="Q644" s="12"/>
      <c r="R644" s="13" t="s">
        <v>2246</v>
      </c>
      <c r="S644" s="13" t="s">
        <v>151</v>
      </c>
      <c r="T644" s="14"/>
      <c r="U644" s="3" t="str">
        <f>HYPERLINK("https://redcat-toys.ru/api/getInfo/image/38f796af-c600-11f0-a289-00155d82e908")</f>
        <v>https://redcat-toys.ru/api/getInfo/image/38f796af-c600-11f0-a289-00155d82e908</v>
      </c>
      <c r="V644" s="3" t="s">
        <v>2247</v>
      </c>
      <c r="W644" s="3" t="s">
        <v>178</v>
      </c>
    </row>
    <row r="645" spans="1:23" ht="23.1" customHeight="1" outlineLevel="5" x14ac:dyDescent="0.2">
      <c r="A645" s="46" t="s">
        <v>2248</v>
      </c>
      <c r="B645" s="46"/>
      <c r="C645" s="46"/>
      <c r="D645" s="46"/>
      <c r="E645" s="46"/>
      <c r="F645" s="46"/>
    </row>
    <row r="646" spans="1:23" ht="21" customHeight="1" outlineLevel="6" x14ac:dyDescent="0.2">
      <c r="A646" s="2">
        <v>513</v>
      </c>
      <c r="B646" s="3" t="s">
        <v>2249</v>
      </c>
      <c r="C646" s="43" t="s">
        <v>2250</v>
      </c>
      <c r="D646" s="43"/>
      <c r="E646" s="43"/>
      <c r="F646" s="43"/>
      <c r="G646" s="4" t="s">
        <v>2251</v>
      </c>
      <c r="H646" s="5" t="s">
        <v>28</v>
      </c>
      <c r="I646" s="6">
        <v>24</v>
      </c>
      <c r="J646" s="6">
        <v>1</v>
      </c>
      <c r="K646" s="2">
        <v>1</v>
      </c>
      <c r="L646" s="7">
        <v>109.5</v>
      </c>
      <c r="M646" s="8"/>
      <c r="N646" s="9">
        <f>L646*M646</f>
        <v>0</v>
      </c>
      <c r="O646" s="10">
        <f>0.092*M646</f>
        <v>0</v>
      </c>
      <c r="P646" s="11">
        <f>0.00036*M646</f>
        <v>0</v>
      </c>
      <c r="Q646" s="12"/>
      <c r="R646" s="13" t="s">
        <v>2252</v>
      </c>
      <c r="S646" s="13" t="s">
        <v>30</v>
      </c>
      <c r="T646" s="14"/>
      <c r="U646" s="3" t="str">
        <f>HYPERLINK("https://redcat-toys.ru/api/getInfo/image/d1ada675-c5eb-11f0-a289-00155d82e908")</f>
        <v>https://redcat-toys.ru/api/getInfo/image/d1ada675-c5eb-11f0-a289-00155d82e908</v>
      </c>
      <c r="V646" s="3" t="s">
        <v>2253</v>
      </c>
      <c r="W646" s="3" t="s">
        <v>32</v>
      </c>
    </row>
    <row r="647" spans="1:23" ht="21" customHeight="1" outlineLevel="6" x14ac:dyDescent="0.2">
      <c r="A647" s="2">
        <v>514</v>
      </c>
      <c r="B647" s="3" t="s">
        <v>2254</v>
      </c>
      <c r="C647" s="43" t="s">
        <v>2255</v>
      </c>
      <c r="D647" s="43"/>
      <c r="E647" s="43"/>
      <c r="F647" s="43"/>
      <c r="G647" s="4" t="s">
        <v>2256</v>
      </c>
      <c r="H647" s="5"/>
      <c r="I647" s="6">
        <v>36</v>
      </c>
      <c r="J647" s="9" t="s">
        <v>36</v>
      </c>
      <c r="K647" s="2">
        <v>3</v>
      </c>
      <c r="L647" s="7">
        <v>190.5</v>
      </c>
      <c r="M647" s="8"/>
      <c r="N647" s="9">
        <f>L647*M647</f>
        <v>0</v>
      </c>
      <c r="O647" s="15">
        <f>0.16*M647</f>
        <v>0</v>
      </c>
      <c r="P647" s="11">
        <f>0.00059*M647</f>
        <v>0</v>
      </c>
      <c r="Q647" s="12"/>
      <c r="R647" s="13" t="s">
        <v>2257</v>
      </c>
      <c r="S647" s="13" t="s">
        <v>151</v>
      </c>
      <c r="T647" s="14"/>
      <c r="U647" s="3" t="str">
        <f>HYPERLINK("https://redcat-toys.ru/api/getInfo/image/5602901c-c5ec-11f0-a289-00155d82e908")</f>
        <v>https://redcat-toys.ru/api/getInfo/image/5602901c-c5ec-11f0-a289-00155d82e908</v>
      </c>
      <c r="V647" s="3" t="s">
        <v>2242</v>
      </c>
      <c r="W647" s="3" t="s">
        <v>178</v>
      </c>
    </row>
    <row r="648" spans="1:23" ht="21" customHeight="1" outlineLevel="6" x14ac:dyDescent="0.2">
      <c r="A648" s="2">
        <v>515</v>
      </c>
      <c r="B648" s="3" t="s">
        <v>2258</v>
      </c>
      <c r="C648" s="43" t="s">
        <v>2259</v>
      </c>
      <c r="D648" s="43"/>
      <c r="E648" s="43"/>
      <c r="F648" s="43"/>
      <c r="G648" s="4" t="s">
        <v>2260</v>
      </c>
      <c r="H648" s="5"/>
      <c r="I648" s="6">
        <v>36</v>
      </c>
      <c r="J648" s="9" t="s">
        <v>36</v>
      </c>
      <c r="K648" s="2">
        <v>3</v>
      </c>
      <c r="L648" s="7">
        <v>256.68</v>
      </c>
      <c r="M648" s="8"/>
      <c r="N648" s="9">
        <f>L648*M648</f>
        <v>0</v>
      </c>
      <c r="O648" s="10">
        <f>0.141*M648</f>
        <v>0</v>
      </c>
      <c r="P648" s="11">
        <f>0.00083*M648</f>
        <v>0</v>
      </c>
      <c r="Q648" s="12"/>
      <c r="R648" s="13" t="s">
        <v>2261</v>
      </c>
      <c r="S648" s="13" t="s">
        <v>151</v>
      </c>
      <c r="T648" s="14"/>
      <c r="U648" s="3" t="str">
        <f>HYPERLINK("https://redcat-toys.ru/api/getInfo/image/711c918a-c5eb-11f0-a289-00155d82e908")</f>
        <v>https://redcat-toys.ru/api/getInfo/image/711c918a-c5eb-11f0-a289-00155d82e908</v>
      </c>
      <c r="V648" s="3" t="s">
        <v>2247</v>
      </c>
      <c r="W648" s="3" t="s">
        <v>178</v>
      </c>
    </row>
    <row r="649" spans="1:23" ht="23.1" customHeight="1" outlineLevel="5" x14ac:dyDescent="0.2">
      <c r="A649" s="46" t="s">
        <v>2262</v>
      </c>
      <c r="B649" s="46"/>
      <c r="C649" s="46"/>
      <c r="D649" s="46"/>
      <c r="E649" s="46"/>
      <c r="F649" s="46"/>
    </row>
    <row r="650" spans="1:23" ht="21" customHeight="1" outlineLevel="6" x14ac:dyDescent="0.2">
      <c r="A650" s="2">
        <v>516</v>
      </c>
      <c r="B650" s="3" t="s">
        <v>2263</v>
      </c>
      <c r="C650" s="43" t="s">
        <v>2264</v>
      </c>
      <c r="D650" s="43"/>
      <c r="E650" s="43"/>
      <c r="F650" s="43"/>
      <c r="G650" s="4" t="s">
        <v>2265</v>
      </c>
      <c r="H650" s="5" t="s">
        <v>28</v>
      </c>
      <c r="I650" s="6">
        <v>24</v>
      </c>
      <c r="J650" s="6">
        <v>332</v>
      </c>
      <c r="K650" s="2">
        <v>6</v>
      </c>
      <c r="L650" s="7">
        <v>109.5</v>
      </c>
      <c r="M650" s="8"/>
      <c r="N650" s="9">
        <f>L650*M650</f>
        <v>0</v>
      </c>
      <c r="O650" s="10">
        <f>0.101*M650</f>
        <v>0</v>
      </c>
      <c r="P650" s="11">
        <f>0.00067*M650</f>
        <v>0</v>
      </c>
      <c r="Q650" s="12"/>
      <c r="R650" s="13" t="s">
        <v>2266</v>
      </c>
      <c r="S650" s="13" t="s">
        <v>30</v>
      </c>
      <c r="T650" s="14"/>
      <c r="U650" s="3" t="str">
        <f>HYPERLINK("https://redcat-toys.ru/api/getInfo/image/fc193001-c5e9-11f0-a289-00155d82e908")</f>
        <v>https://redcat-toys.ru/api/getInfo/image/fc193001-c5e9-11f0-a289-00155d82e908</v>
      </c>
      <c r="V650" s="3" t="s">
        <v>2267</v>
      </c>
      <c r="W650" s="3" t="s">
        <v>32</v>
      </c>
    </row>
    <row r="651" spans="1:23" ht="21" customHeight="1" outlineLevel="6" x14ac:dyDescent="0.2">
      <c r="A651" s="2">
        <v>517</v>
      </c>
      <c r="B651" s="3" t="s">
        <v>2268</v>
      </c>
      <c r="C651" s="43" t="s">
        <v>2269</v>
      </c>
      <c r="D651" s="43"/>
      <c r="E651" s="43"/>
      <c r="F651" s="43"/>
      <c r="G651" s="4" t="s">
        <v>2270</v>
      </c>
      <c r="H651" s="5"/>
      <c r="I651" s="6">
        <v>36</v>
      </c>
      <c r="J651" s="6">
        <v>1</v>
      </c>
      <c r="K651" s="2">
        <v>1</v>
      </c>
      <c r="L651" s="7">
        <v>198.9</v>
      </c>
      <c r="M651" s="8"/>
      <c r="N651" s="9">
        <f>L651*M651</f>
        <v>0</v>
      </c>
      <c r="O651" s="10">
        <f>0.166*M651</f>
        <v>0</v>
      </c>
      <c r="P651" s="16">
        <f>0.0007*M651</f>
        <v>0</v>
      </c>
      <c r="Q651" s="12"/>
      <c r="R651" s="13" t="s">
        <v>2271</v>
      </c>
      <c r="S651" s="13" t="s">
        <v>151</v>
      </c>
      <c r="T651" s="14"/>
      <c r="U651" s="3" t="str">
        <f>HYPERLINK("https://redcat-toys.ru/api/getInfo/image/ca1aebcc-c5ea-11f0-a289-00155d82e908")</f>
        <v>https://redcat-toys.ru/api/getInfo/image/ca1aebcc-c5ea-11f0-a289-00155d82e908</v>
      </c>
      <c r="V651" s="3" t="s">
        <v>2242</v>
      </c>
      <c r="W651" s="3" t="s">
        <v>178</v>
      </c>
    </row>
    <row r="652" spans="1:23" ht="21" customHeight="1" outlineLevel="6" x14ac:dyDescent="0.2">
      <c r="A652" s="2">
        <v>518</v>
      </c>
      <c r="B652" s="3" t="s">
        <v>2272</v>
      </c>
      <c r="C652" s="43" t="s">
        <v>2273</v>
      </c>
      <c r="D652" s="43"/>
      <c r="E652" s="43"/>
      <c r="F652" s="43"/>
      <c r="G652" s="4" t="s">
        <v>2274</v>
      </c>
      <c r="H652" s="5"/>
      <c r="I652" s="6">
        <v>36</v>
      </c>
      <c r="J652" s="9" t="s">
        <v>36</v>
      </c>
      <c r="K652" s="2">
        <v>3</v>
      </c>
      <c r="L652" s="7">
        <v>256.68</v>
      </c>
      <c r="M652" s="8"/>
      <c r="N652" s="9">
        <f>L652*M652</f>
        <v>0</v>
      </c>
      <c r="O652" s="10">
        <f>0.141*M652</f>
        <v>0</v>
      </c>
      <c r="P652" s="11">
        <f>0.00017*M652</f>
        <v>0</v>
      </c>
      <c r="Q652" s="12"/>
      <c r="R652" s="13" t="s">
        <v>2275</v>
      </c>
      <c r="S652" s="13" t="s">
        <v>151</v>
      </c>
      <c r="T652" s="14"/>
      <c r="U652" s="3" t="str">
        <f>HYPERLINK("https://redcat-toys.ru/api/getInfo/image/5778a5b8-c5e9-11f0-a289-00155d82e908")</f>
        <v>https://redcat-toys.ru/api/getInfo/image/5778a5b8-c5e9-11f0-a289-00155d82e908</v>
      </c>
      <c r="V652" s="3" t="s">
        <v>2247</v>
      </c>
      <c r="W652" s="3" t="s">
        <v>178</v>
      </c>
    </row>
    <row r="653" spans="1:23" ht="23.1" customHeight="1" outlineLevel="5" x14ac:dyDescent="0.2">
      <c r="A653" s="46" t="s">
        <v>2276</v>
      </c>
      <c r="B653" s="46"/>
      <c r="C653" s="46"/>
      <c r="D653" s="46"/>
      <c r="E653" s="46"/>
      <c r="F653" s="46"/>
    </row>
    <row r="654" spans="1:23" ht="21" customHeight="1" outlineLevel="6" x14ac:dyDescent="0.2">
      <c r="A654" s="2">
        <v>519</v>
      </c>
      <c r="B654" s="3" t="s">
        <v>2277</v>
      </c>
      <c r="C654" s="43" t="s">
        <v>2278</v>
      </c>
      <c r="D654" s="43"/>
      <c r="E654" s="43"/>
      <c r="F654" s="43"/>
      <c r="G654" s="4" t="s">
        <v>2279</v>
      </c>
      <c r="H654" s="5" t="s">
        <v>28</v>
      </c>
      <c r="I654" s="6">
        <v>24</v>
      </c>
      <c r="J654" s="9" t="s">
        <v>36</v>
      </c>
      <c r="K654" s="2">
        <v>5</v>
      </c>
      <c r="L654" s="7">
        <v>138.5</v>
      </c>
      <c r="M654" s="8"/>
      <c r="N654" s="9">
        <f>L654*M654</f>
        <v>0</v>
      </c>
      <c r="O654" s="10">
        <f>0.132*M654</f>
        <v>0</v>
      </c>
      <c r="P654" s="11">
        <f>0.00025*M654</f>
        <v>0</v>
      </c>
      <c r="Q654" s="12"/>
      <c r="R654" s="13" t="s">
        <v>2280</v>
      </c>
      <c r="S654" s="13" t="s">
        <v>30</v>
      </c>
      <c r="T654" s="14"/>
      <c r="U654" s="3" t="str">
        <f>HYPERLINK("https://redcat-toys.ru/api/getInfo/image/052d2845-c5ef-11f0-a289-00155d82e908")</f>
        <v>https://redcat-toys.ru/api/getInfo/image/052d2845-c5ef-11f0-a289-00155d82e908</v>
      </c>
      <c r="V654" s="3" t="s">
        <v>2281</v>
      </c>
      <c r="W654" s="3" t="s">
        <v>32</v>
      </c>
    </row>
    <row r="655" spans="1:23" ht="21" customHeight="1" outlineLevel="6" x14ac:dyDescent="0.2">
      <c r="A655" s="2">
        <v>520</v>
      </c>
      <c r="B655" s="3" t="s">
        <v>2282</v>
      </c>
      <c r="C655" s="43" t="s">
        <v>2283</v>
      </c>
      <c r="D655" s="43"/>
      <c r="E655" s="43"/>
      <c r="F655" s="43"/>
      <c r="G655" s="4" t="s">
        <v>2284</v>
      </c>
      <c r="H655" s="5"/>
      <c r="I655" s="6">
        <v>36</v>
      </c>
      <c r="J655" s="6">
        <v>2</v>
      </c>
      <c r="K655" s="2">
        <v>2</v>
      </c>
      <c r="L655" s="7">
        <v>175.5</v>
      </c>
      <c r="M655" s="8"/>
      <c r="N655" s="9">
        <f>L655*M655</f>
        <v>0</v>
      </c>
      <c r="O655" s="10">
        <f>0.172*M655</f>
        <v>0</v>
      </c>
      <c r="P655" s="11">
        <f>0.00046*M655</f>
        <v>0</v>
      </c>
      <c r="Q655" s="12"/>
      <c r="R655" s="13" t="s">
        <v>2285</v>
      </c>
      <c r="S655" s="13" t="s">
        <v>151</v>
      </c>
      <c r="T655" s="14"/>
      <c r="U655" s="3" t="str">
        <f>HYPERLINK("https://redcat-toys.ru/api/getInfo/image/6f9d5925-c5ef-11f0-a289-00155d82e908")</f>
        <v>https://redcat-toys.ru/api/getInfo/image/6f9d5925-c5ef-11f0-a289-00155d82e908</v>
      </c>
      <c r="V655" s="3" t="s">
        <v>2242</v>
      </c>
      <c r="W655" s="3" t="s">
        <v>178</v>
      </c>
    </row>
    <row r="656" spans="1:23" ht="21" customHeight="1" outlineLevel="6" x14ac:dyDescent="0.2">
      <c r="A656" s="2">
        <v>521</v>
      </c>
      <c r="B656" s="3" t="s">
        <v>2286</v>
      </c>
      <c r="C656" s="43" t="s">
        <v>2287</v>
      </c>
      <c r="D656" s="43"/>
      <c r="E656" s="43"/>
      <c r="F656" s="43"/>
      <c r="G656" s="4" t="s">
        <v>2288</v>
      </c>
      <c r="H656" s="5"/>
      <c r="I656" s="6">
        <v>36</v>
      </c>
      <c r="J656" s="9" t="s">
        <v>36</v>
      </c>
      <c r="K656" s="2">
        <v>5</v>
      </c>
      <c r="L656" s="7">
        <v>138.5</v>
      </c>
      <c r="M656" s="8"/>
      <c r="N656" s="9">
        <f>L656*M656</f>
        <v>0</v>
      </c>
      <c r="O656" s="10">
        <f>0.088*M656</f>
        <v>0</v>
      </c>
      <c r="P656" s="11">
        <f>0.00086*M656</f>
        <v>0</v>
      </c>
      <c r="Q656" s="12"/>
      <c r="R656" s="13" t="s">
        <v>2289</v>
      </c>
      <c r="S656" s="13" t="s">
        <v>151</v>
      </c>
      <c r="T656" s="14"/>
      <c r="U656" s="3" t="str">
        <f>HYPERLINK("https://redcat-toys.ru/api/getInfo/image/931f4530-c5ee-11f0-a289-00155d82e908")</f>
        <v>https://redcat-toys.ru/api/getInfo/image/931f4530-c5ee-11f0-a289-00155d82e908</v>
      </c>
      <c r="V656" s="3" t="s">
        <v>2290</v>
      </c>
      <c r="W656" s="3" t="s">
        <v>178</v>
      </c>
    </row>
    <row r="657" spans="1:23" ht="23.1" customHeight="1" outlineLevel="5" x14ac:dyDescent="0.2">
      <c r="A657" s="46" t="s">
        <v>2291</v>
      </c>
      <c r="B657" s="46"/>
      <c r="C657" s="46"/>
      <c r="D657" s="46"/>
      <c r="E657" s="46"/>
      <c r="F657" s="46"/>
    </row>
    <row r="658" spans="1:23" ht="21" customHeight="1" outlineLevel="6" x14ac:dyDescent="0.2">
      <c r="A658" s="2">
        <v>522</v>
      </c>
      <c r="B658" s="3" t="s">
        <v>2292</v>
      </c>
      <c r="C658" s="43" t="s">
        <v>2293</v>
      </c>
      <c r="D658" s="43"/>
      <c r="E658" s="43"/>
      <c r="F658" s="43"/>
      <c r="G658" s="4" t="s">
        <v>2294</v>
      </c>
      <c r="H658" s="5" t="s">
        <v>28</v>
      </c>
      <c r="I658" s="6">
        <v>24</v>
      </c>
      <c r="J658" s="6">
        <v>332</v>
      </c>
      <c r="K658" s="2">
        <v>5</v>
      </c>
      <c r="L658" s="7">
        <v>138.5</v>
      </c>
      <c r="M658" s="8"/>
      <c r="N658" s="9">
        <f>L658*M658</f>
        <v>0</v>
      </c>
      <c r="O658" s="10">
        <f>0.134*M658</f>
        <v>0</v>
      </c>
      <c r="P658" s="11">
        <f>0.00073*M658</f>
        <v>0</v>
      </c>
      <c r="Q658" s="12"/>
      <c r="R658" s="13" t="s">
        <v>2295</v>
      </c>
      <c r="S658" s="13" t="s">
        <v>30</v>
      </c>
      <c r="T658" s="14"/>
      <c r="U658" s="3" t="str">
        <f>HYPERLINK("https://redcat-toys.ru/api/getInfo/image/5bf39f93-c5f0-11f0-a289-00155d82e908")</f>
        <v>https://redcat-toys.ru/api/getInfo/image/5bf39f93-c5f0-11f0-a289-00155d82e908</v>
      </c>
      <c r="V658" s="3" t="s">
        <v>2296</v>
      </c>
      <c r="W658" s="3" t="s">
        <v>32</v>
      </c>
    </row>
    <row r="659" spans="1:23" ht="21" customHeight="1" outlineLevel="6" x14ac:dyDescent="0.2">
      <c r="A659" s="2">
        <v>523</v>
      </c>
      <c r="B659" s="3" t="s">
        <v>2297</v>
      </c>
      <c r="C659" s="43" t="s">
        <v>2298</v>
      </c>
      <c r="D659" s="43"/>
      <c r="E659" s="43"/>
      <c r="F659" s="43"/>
      <c r="G659" s="4" t="s">
        <v>2299</v>
      </c>
      <c r="H659" s="5"/>
      <c r="I659" s="6">
        <v>36</v>
      </c>
      <c r="J659" s="9" t="s">
        <v>36</v>
      </c>
      <c r="K659" s="2">
        <v>3</v>
      </c>
      <c r="L659" s="7">
        <v>259.89999999999998</v>
      </c>
      <c r="M659" s="8"/>
      <c r="N659" s="9">
        <f>L659*M659</f>
        <v>0</v>
      </c>
      <c r="O659" s="10">
        <f>0.137*M659</f>
        <v>0</v>
      </c>
      <c r="P659" s="11">
        <f>0.00094*M659</f>
        <v>0</v>
      </c>
      <c r="Q659" s="12"/>
      <c r="R659" s="13" t="s">
        <v>2300</v>
      </c>
      <c r="S659" s="13" t="s">
        <v>151</v>
      </c>
      <c r="T659" s="14"/>
      <c r="U659" s="3" t="str">
        <f>HYPERLINK("https://redcat-toys.ru/api/getInfo/image/f14a6e0b-c5ef-11f0-a289-00155d82e908")</f>
        <v>https://redcat-toys.ru/api/getInfo/image/f14a6e0b-c5ef-11f0-a289-00155d82e908</v>
      </c>
      <c r="V659" s="3" t="s">
        <v>2247</v>
      </c>
      <c r="W659" s="3" t="s">
        <v>178</v>
      </c>
    </row>
    <row r="660" spans="1:23" ht="23.1" customHeight="1" outlineLevel="5" x14ac:dyDescent="0.2">
      <c r="A660" s="46" t="s">
        <v>2301</v>
      </c>
      <c r="B660" s="46"/>
      <c r="C660" s="46"/>
      <c r="D660" s="46"/>
      <c r="E660" s="46"/>
      <c r="F660" s="46"/>
    </row>
    <row r="661" spans="1:23" ht="21" customHeight="1" outlineLevel="6" x14ac:dyDescent="0.2">
      <c r="A661" s="2">
        <v>524</v>
      </c>
      <c r="B661" s="3" t="s">
        <v>2302</v>
      </c>
      <c r="C661" s="43" t="s">
        <v>2303</v>
      </c>
      <c r="D661" s="43"/>
      <c r="E661" s="43"/>
      <c r="F661" s="43"/>
      <c r="G661" s="4" t="s">
        <v>2304</v>
      </c>
      <c r="H661" s="5" t="s">
        <v>28</v>
      </c>
      <c r="I661" s="6">
        <v>36</v>
      </c>
      <c r="J661" s="9" t="s">
        <v>36</v>
      </c>
      <c r="K661" s="2">
        <v>5</v>
      </c>
      <c r="L661" s="7">
        <v>136.5</v>
      </c>
      <c r="M661" s="8"/>
      <c r="N661" s="9">
        <f>L661*M661</f>
        <v>0</v>
      </c>
      <c r="O661" s="10">
        <f>0.131*M661</f>
        <v>0</v>
      </c>
      <c r="P661" s="11">
        <f>0.00083*M661</f>
        <v>0</v>
      </c>
      <c r="Q661" s="12"/>
      <c r="R661" s="13" t="s">
        <v>2305</v>
      </c>
      <c r="S661" s="13" t="s">
        <v>30</v>
      </c>
      <c r="T661" s="14"/>
      <c r="U661" s="3" t="str">
        <f>HYPERLINK("https://redcat-toys.ru/api/getInfo/image/41267c80-c602-11f0-a289-00155d82e908")</f>
        <v>https://redcat-toys.ru/api/getInfo/image/41267c80-c602-11f0-a289-00155d82e908</v>
      </c>
      <c r="V661" s="3" t="s">
        <v>2306</v>
      </c>
      <c r="W661" s="3" t="s">
        <v>32</v>
      </c>
    </row>
    <row r="662" spans="1:23" ht="21" customHeight="1" outlineLevel="6" x14ac:dyDescent="0.2">
      <c r="A662" s="2">
        <v>525</v>
      </c>
      <c r="B662" s="3" t="s">
        <v>2307</v>
      </c>
      <c r="C662" s="43" t="s">
        <v>2308</v>
      </c>
      <c r="D662" s="43"/>
      <c r="E662" s="43"/>
      <c r="F662" s="43"/>
      <c r="G662" s="4" t="s">
        <v>2309</v>
      </c>
      <c r="H662" s="5"/>
      <c r="I662" s="6">
        <v>36</v>
      </c>
      <c r="J662" s="6">
        <v>4</v>
      </c>
      <c r="K662" s="2">
        <v>4</v>
      </c>
      <c r="L662" s="7">
        <v>189.9</v>
      </c>
      <c r="M662" s="8"/>
      <c r="N662" s="9">
        <f>L662*M662</f>
        <v>0</v>
      </c>
      <c r="O662" s="10">
        <f>0.161*M662</f>
        <v>0</v>
      </c>
      <c r="P662" s="11">
        <f>0.00064*M662</f>
        <v>0</v>
      </c>
      <c r="Q662" s="12"/>
      <c r="R662" s="13" t="s">
        <v>2310</v>
      </c>
      <c r="S662" s="13" t="s">
        <v>151</v>
      </c>
      <c r="T662" s="14"/>
      <c r="U662" s="3" t="str">
        <f>HYPERLINK("https://redcat-toys.ru/api/getInfo/image/b279e621-c601-11f0-a289-00155d82e908")</f>
        <v>https://redcat-toys.ru/api/getInfo/image/b279e621-c601-11f0-a289-00155d82e908</v>
      </c>
      <c r="V662" s="3" t="s">
        <v>2242</v>
      </c>
      <c r="W662" s="3" t="s">
        <v>178</v>
      </c>
    </row>
    <row r="663" spans="1:23" ht="21" customHeight="1" outlineLevel="6" x14ac:dyDescent="0.2">
      <c r="A663" s="2">
        <v>526</v>
      </c>
      <c r="B663" s="3" t="s">
        <v>2311</v>
      </c>
      <c r="C663" s="43" t="s">
        <v>2312</v>
      </c>
      <c r="D663" s="43"/>
      <c r="E663" s="43"/>
      <c r="F663" s="43"/>
      <c r="G663" s="4" t="s">
        <v>2313</v>
      </c>
      <c r="H663" s="5"/>
      <c r="I663" s="6">
        <v>36</v>
      </c>
      <c r="J663" s="9" t="s">
        <v>36</v>
      </c>
      <c r="K663" s="2">
        <v>3</v>
      </c>
      <c r="L663" s="7">
        <v>249.5</v>
      </c>
      <c r="M663" s="8"/>
      <c r="N663" s="9">
        <f>L663*M663</f>
        <v>0</v>
      </c>
      <c r="O663" s="10">
        <f>0.135*M663</f>
        <v>0</v>
      </c>
      <c r="P663" s="11">
        <f>0.00048*M663</f>
        <v>0</v>
      </c>
      <c r="Q663" s="12"/>
      <c r="R663" s="13" t="s">
        <v>2314</v>
      </c>
      <c r="S663" s="13" t="s">
        <v>151</v>
      </c>
      <c r="T663" s="14"/>
      <c r="U663" s="3" t="str">
        <f>HYPERLINK("https://redcat-toys.ru/api/getInfo/image/d59f2d10-c602-11f0-a289-00155d82e908")</f>
        <v>https://redcat-toys.ru/api/getInfo/image/d59f2d10-c602-11f0-a289-00155d82e908</v>
      </c>
      <c r="V663" s="3" t="s">
        <v>2247</v>
      </c>
      <c r="W663" s="3" t="s">
        <v>178</v>
      </c>
    </row>
    <row r="664" spans="1:23" ht="23.1" customHeight="1" outlineLevel="5" x14ac:dyDescent="0.2">
      <c r="A664" s="46" t="s">
        <v>2315</v>
      </c>
      <c r="B664" s="46"/>
      <c r="C664" s="46"/>
      <c r="D664" s="46"/>
      <c r="E664" s="46"/>
      <c r="F664" s="46"/>
    </row>
    <row r="665" spans="1:23" ht="21" customHeight="1" outlineLevel="6" x14ac:dyDescent="0.2">
      <c r="A665" s="2">
        <v>527</v>
      </c>
      <c r="B665" s="3" t="s">
        <v>2316</v>
      </c>
      <c r="C665" s="43" t="s">
        <v>2317</v>
      </c>
      <c r="D665" s="43"/>
      <c r="E665" s="43"/>
      <c r="F665" s="43"/>
      <c r="G665" s="4" t="s">
        <v>2318</v>
      </c>
      <c r="H665" s="5" t="s">
        <v>28</v>
      </c>
      <c r="I665" s="6">
        <v>36</v>
      </c>
      <c r="J665" s="9" t="s">
        <v>36</v>
      </c>
      <c r="K665" s="2">
        <v>5</v>
      </c>
      <c r="L665" s="7">
        <v>155.9</v>
      </c>
      <c r="M665" s="8"/>
      <c r="N665" s="9">
        <f>L665*M665</f>
        <v>0</v>
      </c>
      <c r="O665" s="10">
        <f>0.094*M665</f>
        <v>0</v>
      </c>
      <c r="P665" s="11">
        <f>0.00079*M665</f>
        <v>0</v>
      </c>
      <c r="Q665" s="12"/>
      <c r="R665" s="13" t="s">
        <v>2319</v>
      </c>
      <c r="S665" s="13" t="s">
        <v>30</v>
      </c>
      <c r="T665" s="14"/>
      <c r="U665" s="3" t="str">
        <f>HYPERLINK("https://redcat-toys.ru/api/getInfo/image/a1362bdf-c5fc-11f0-a289-00155d82e908")</f>
        <v>https://redcat-toys.ru/api/getInfo/image/a1362bdf-c5fc-11f0-a289-00155d82e908</v>
      </c>
      <c r="V665" s="3" t="s">
        <v>2320</v>
      </c>
      <c r="W665" s="3" t="s">
        <v>32</v>
      </c>
    </row>
    <row r="666" spans="1:23" ht="21" customHeight="1" outlineLevel="6" x14ac:dyDescent="0.2">
      <c r="A666" s="2">
        <v>528</v>
      </c>
      <c r="B666" s="3" t="s">
        <v>2321</v>
      </c>
      <c r="C666" s="43" t="s">
        <v>2322</v>
      </c>
      <c r="D666" s="43"/>
      <c r="E666" s="43"/>
      <c r="F666" s="43"/>
      <c r="G666" s="4" t="s">
        <v>2323</v>
      </c>
      <c r="H666" s="5"/>
      <c r="I666" s="6">
        <v>36</v>
      </c>
      <c r="J666" s="9" t="s">
        <v>36</v>
      </c>
      <c r="K666" s="2">
        <v>3</v>
      </c>
      <c r="L666" s="7">
        <v>256.89999999999998</v>
      </c>
      <c r="M666" s="8"/>
      <c r="N666" s="9">
        <f>L666*M666</f>
        <v>0</v>
      </c>
      <c r="O666" s="10">
        <f>0.137*M666</f>
        <v>0</v>
      </c>
      <c r="P666" s="11">
        <f>0.00051*M666</f>
        <v>0</v>
      </c>
      <c r="Q666" s="12"/>
      <c r="R666" s="13" t="s">
        <v>2324</v>
      </c>
      <c r="S666" s="13" t="s">
        <v>151</v>
      </c>
      <c r="T666" s="14"/>
      <c r="U666" s="3" t="str">
        <f>HYPERLINK("https://redcat-toys.ru/api/getInfo/image/4198d838-c5fd-11f0-a289-00155d82e908")</f>
        <v>https://redcat-toys.ru/api/getInfo/image/4198d838-c5fd-11f0-a289-00155d82e908</v>
      </c>
      <c r="V666" s="3" t="s">
        <v>2247</v>
      </c>
      <c r="W666" s="3" t="s">
        <v>178</v>
      </c>
    </row>
    <row r="667" spans="1:23" ht="23.1" customHeight="1" outlineLevel="5" x14ac:dyDescent="0.2">
      <c r="A667" s="46" t="s">
        <v>2325</v>
      </c>
      <c r="B667" s="46"/>
      <c r="C667" s="46"/>
      <c r="D667" s="46"/>
      <c r="E667" s="46"/>
      <c r="F667" s="46"/>
    </row>
    <row r="668" spans="1:23" ht="21" customHeight="1" outlineLevel="6" x14ac:dyDescent="0.2">
      <c r="A668" s="2">
        <v>529</v>
      </c>
      <c r="B668" s="3" t="s">
        <v>2326</v>
      </c>
      <c r="C668" s="43" t="s">
        <v>2327</v>
      </c>
      <c r="D668" s="43"/>
      <c r="E668" s="43"/>
      <c r="F668" s="43"/>
      <c r="G668" s="4" t="s">
        <v>2328</v>
      </c>
      <c r="H668" s="5" t="s">
        <v>28</v>
      </c>
      <c r="I668" s="6">
        <v>24</v>
      </c>
      <c r="J668" s="9" t="s">
        <v>36</v>
      </c>
      <c r="K668" s="2">
        <v>6</v>
      </c>
      <c r="L668" s="7">
        <v>109.5</v>
      </c>
      <c r="M668" s="8"/>
      <c r="N668" s="9">
        <f>L668*M668</f>
        <v>0</v>
      </c>
      <c r="O668" s="15">
        <f>0.09*M668</f>
        <v>0</v>
      </c>
      <c r="P668" s="11">
        <f>0.00032*M668</f>
        <v>0</v>
      </c>
      <c r="Q668" s="12"/>
      <c r="R668" s="13" t="s">
        <v>2329</v>
      </c>
      <c r="S668" s="13" t="s">
        <v>30</v>
      </c>
      <c r="T668" s="14"/>
      <c r="U668" s="3" t="str">
        <f>HYPERLINK("https://redcat-toys.ru/api/getInfo/image/392c02dc-c5ed-11f0-a289-00155d82e908")</f>
        <v>https://redcat-toys.ru/api/getInfo/image/392c02dc-c5ed-11f0-a289-00155d82e908</v>
      </c>
      <c r="V668" s="3" t="s">
        <v>2330</v>
      </c>
      <c r="W668" s="3" t="s">
        <v>32</v>
      </c>
    </row>
    <row r="669" spans="1:23" ht="21" customHeight="1" outlineLevel="6" x14ac:dyDescent="0.2">
      <c r="A669" s="2">
        <v>530</v>
      </c>
      <c r="B669" s="3" t="s">
        <v>2331</v>
      </c>
      <c r="C669" s="43" t="s">
        <v>2332</v>
      </c>
      <c r="D669" s="43"/>
      <c r="E669" s="43"/>
      <c r="F669" s="43"/>
      <c r="G669" s="4" t="s">
        <v>2333</v>
      </c>
      <c r="H669" s="5"/>
      <c r="I669" s="6">
        <v>36</v>
      </c>
      <c r="J669" s="9" t="s">
        <v>36</v>
      </c>
      <c r="K669" s="2">
        <v>3</v>
      </c>
      <c r="L669" s="7">
        <v>256.68</v>
      </c>
      <c r="M669" s="8"/>
      <c r="N669" s="9">
        <f>L669*M669</f>
        <v>0</v>
      </c>
      <c r="O669" s="10">
        <f>0.137*M669</f>
        <v>0</v>
      </c>
      <c r="P669" s="11">
        <f>0.00076*M669</f>
        <v>0</v>
      </c>
      <c r="Q669" s="12"/>
      <c r="R669" s="13" t="s">
        <v>2334</v>
      </c>
      <c r="S669" s="13" t="s">
        <v>151</v>
      </c>
      <c r="T669" s="14"/>
      <c r="U669" s="3" t="str">
        <f>HYPERLINK("https://redcat-toys.ru/api/getInfo/image/c81839c9-c5ec-11f0-a289-00155d82e908")</f>
        <v>https://redcat-toys.ru/api/getInfo/image/c81839c9-c5ec-11f0-a289-00155d82e908</v>
      </c>
      <c r="V669" s="3" t="s">
        <v>2247</v>
      </c>
      <c r="W669" s="3" t="s">
        <v>178</v>
      </c>
    </row>
    <row r="670" spans="1:23" ht="23.1" customHeight="1" outlineLevel="5" x14ac:dyDescent="0.2">
      <c r="A670" s="46" t="s">
        <v>2335</v>
      </c>
      <c r="B670" s="46"/>
      <c r="C670" s="46"/>
      <c r="D670" s="46"/>
      <c r="E670" s="46"/>
      <c r="F670" s="46"/>
    </row>
    <row r="671" spans="1:23" ht="23.1" customHeight="1" outlineLevel="6" x14ac:dyDescent="0.2">
      <c r="A671" s="47" t="s">
        <v>2336</v>
      </c>
      <c r="B671" s="47"/>
      <c r="C671" s="47"/>
      <c r="D671" s="47"/>
      <c r="E671" s="47"/>
      <c r="F671" s="47"/>
    </row>
    <row r="672" spans="1:23" ht="21" customHeight="1" outlineLevel="7" x14ac:dyDescent="0.2">
      <c r="A672" s="2">
        <v>531</v>
      </c>
      <c r="B672" s="3" t="s">
        <v>2337</v>
      </c>
      <c r="C672" s="43" t="s">
        <v>2338</v>
      </c>
      <c r="D672" s="43"/>
      <c r="E672" s="43"/>
      <c r="F672" s="43"/>
      <c r="G672" s="4" t="s">
        <v>2339</v>
      </c>
      <c r="H672" s="5"/>
      <c r="I672" s="6">
        <v>12</v>
      </c>
      <c r="J672" s="9" t="s">
        <v>36</v>
      </c>
      <c r="K672" s="2">
        <v>1</v>
      </c>
      <c r="L672" s="7">
        <v>899.5</v>
      </c>
      <c r="M672" s="8"/>
      <c r="N672" s="9">
        <f>L672*M672</f>
        <v>0</v>
      </c>
      <c r="O672" s="10">
        <f>0.824*M672</f>
        <v>0</v>
      </c>
      <c r="P672" s="16">
        <f>0.0031*M672</f>
        <v>0</v>
      </c>
      <c r="Q672" s="12"/>
      <c r="R672" s="13" t="s">
        <v>2340</v>
      </c>
      <c r="S672" s="13" t="s">
        <v>151</v>
      </c>
      <c r="T672" s="14"/>
      <c r="U672" s="3" t="str">
        <f>HYPERLINK("https://redcat-toys.ru/api/getInfo/image/8e1dff65-c5f1-11f0-a289-00155d82e908")</f>
        <v>https://redcat-toys.ru/api/getInfo/image/8e1dff65-c5f1-11f0-a289-00155d82e908</v>
      </c>
      <c r="V672" s="3" t="s">
        <v>2341</v>
      </c>
      <c r="W672" s="3" t="s">
        <v>178</v>
      </c>
    </row>
    <row r="673" spans="1:23" ht="21" customHeight="1" outlineLevel="7" x14ac:dyDescent="0.2">
      <c r="A673" s="2">
        <v>532</v>
      </c>
      <c r="B673" s="3" t="s">
        <v>2342</v>
      </c>
      <c r="C673" s="43" t="s">
        <v>2343</v>
      </c>
      <c r="D673" s="43"/>
      <c r="E673" s="43"/>
      <c r="F673" s="43"/>
      <c r="G673" s="4" t="s">
        <v>2344</v>
      </c>
      <c r="H673" s="5" t="s">
        <v>28</v>
      </c>
      <c r="I673" s="6">
        <v>36</v>
      </c>
      <c r="J673" s="9" t="s">
        <v>36</v>
      </c>
      <c r="K673" s="2">
        <v>4</v>
      </c>
      <c r="L673" s="7">
        <v>169.5</v>
      </c>
      <c r="M673" s="8"/>
      <c r="N673" s="9">
        <f>L673*M673</f>
        <v>0</v>
      </c>
      <c r="O673" s="10">
        <f>0.122*M673</f>
        <v>0</v>
      </c>
      <c r="P673" s="11">
        <f>0.00021*M673</f>
        <v>0</v>
      </c>
      <c r="Q673" s="12"/>
      <c r="R673" s="13" t="s">
        <v>2345</v>
      </c>
      <c r="S673" s="13" t="s">
        <v>30</v>
      </c>
      <c r="T673" s="14"/>
      <c r="U673" s="3" t="str">
        <f>HYPERLINK("https://redcat-toys.ru/api/getInfo/image/3f500f5a-c5f2-11f0-a289-00155d82e908")</f>
        <v>https://redcat-toys.ru/api/getInfo/image/3f500f5a-c5f2-11f0-a289-00155d82e908</v>
      </c>
      <c r="V673" s="3" t="s">
        <v>2346</v>
      </c>
      <c r="W673" s="3" t="s">
        <v>32</v>
      </c>
    </row>
    <row r="674" spans="1:23" ht="21" customHeight="1" outlineLevel="7" x14ac:dyDescent="0.2">
      <c r="A674" s="2">
        <v>533</v>
      </c>
      <c r="B674" s="3" t="s">
        <v>2347</v>
      </c>
      <c r="C674" s="43" t="s">
        <v>2348</v>
      </c>
      <c r="D674" s="43"/>
      <c r="E674" s="43"/>
      <c r="F674" s="43"/>
      <c r="G674" s="4" t="s">
        <v>2349</v>
      </c>
      <c r="H674" s="5"/>
      <c r="I674" s="6">
        <v>24</v>
      </c>
      <c r="J674" s="9" t="s">
        <v>36</v>
      </c>
      <c r="K674" s="2">
        <v>1</v>
      </c>
      <c r="L674" s="7">
        <v>554.9</v>
      </c>
      <c r="M674" s="8"/>
      <c r="N674" s="9">
        <f>L674*M674</f>
        <v>0</v>
      </c>
      <c r="O674" s="10">
        <f>0.331*M674</f>
        <v>0</v>
      </c>
      <c r="P674" s="11">
        <f>0.00186*M674</f>
        <v>0</v>
      </c>
      <c r="Q674" s="12"/>
      <c r="R674" s="13" t="s">
        <v>2350</v>
      </c>
      <c r="S674" s="13" t="s">
        <v>151</v>
      </c>
      <c r="T674" s="14"/>
      <c r="U674" s="3" t="str">
        <f>HYPERLINK("https://redcat-toys.ru/api/getInfo/image/90810c29-c5f3-11f0-a289-00155d82e908")</f>
        <v>https://redcat-toys.ru/api/getInfo/image/90810c29-c5f3-11f0-a289-00155d82e908</v>
      </c>
      <c r="V674" s="3" t="s">
        <v>2351</v>
      </c>
      <c r="W674" s="3" t="s">
        <v>178</v>
      </c>
    </row>
    <row r="675" spans="1:23" ht="21" customHeight="1" outlineLevel="7" x14ac:dyDescent="0.2">
      <c r="A675" s="2">
        <v>534</v>
      </c>
      <c r="B675" s="3" t="s">
        <v>2352</v>
      </c>
      <c r="C675" s="43" t="s">
        <v>2353</v>
      </c>
      <c r="D675" s="43"/>
      <c r="E675" s="43"/>
      <c r="F675" s="43"/>
      <c r="G675" s="4" t="s">
        <v>2354</v>
      </c>
      <c r="H675" s="5"/>
      <c r="I675" s="6">
        <v>30</v>
      </c>
      <c r="J675" s="6">
        <v>2</v>
      </c>
      <c r="K675" s="2">
        <v>2</v>
      </c>
      <c r="L675" s="7">
        <v>161.9</v>
      </c>
      <c r="M675" s="8"/>
      <c r="N675" s="9">
        <f>L675*M675</f>
        <v>0</v>
      </c>
      <c r="O675" s="10">
        <f>0.094*M675</f>
        <v>0</v>
      </c>
      <c r="P675" s="11">
        <f>0.00008*M675</f>
        <v>0</v>
      </c>
      <c r="Q675" s="12"/>
      <c r="R675" s="13" t="s">
        <v>2355</v>
      </c>
      <c r="S675" s="13" t="s">
        <v>30</v>
      </c>
      <c r="T675" s="14"/>
      <c r="U675" s="3" t="str">
        <f>HYPERLINK("https://redcat-toys.ru/api/getInfo/image/ad6a4e16-c5f2-11f0-a289-00155d82e908")</f>
        <v>https://redcat-toys.ru/api/getInfo/image/ad6a4e16-c5f2-11f0-a289-00155d82e908</v>
      </c>
      <c r="V675" s="3" t="s">
        <v>2356</v>
      </c>
      <c r="W675" s="3" t="s">
        <v>178</v>
      </c>
    </row>
    <row r="676" spans="1:23" ht="21" customHeight="1" outlineLevel="7" x14ac:dyDescent="0.2">
      <c r="A676" s="2">
        <v>535</v>
      </c>
      <c r="B676" s="3" t="s">
        <v>2357</v>
      </c>
      <c r="C676" s="43" t="s">
        <v>2358</v>
      </c>
      <c r="D676" s="43"/>
      <c r="E676" s="43"/>
      <c r="F676" s="43"/>
      <c r="G676" s="4" t="s">
        <v>2359</v>
      </c>
      <c r="H676" s="5"/>
      <c r="I676" s="6">
        <v>36</v>
      </c>
      <c r="J676" s="9" t="s">
        <v>36</v>
      </c>
      <c r="K676" s="2">
        <v>5</v>
      </c>
      <c r="L676" s="7">
        <v>149.5</v>
      </c>
      <c r="M676" s="8"/>
      <c r="N676" s="9">
        <f>L676*M676</f>
        <v>0</v>
      </c>
      <c r="O676" s="10">
        <f>0.085*M676</f>
        <v>0</v>
      </c>
      <c r="P676" s="11">
        <f>0.00096*M676</f>
        <v>0</v>
      </c>
      <c r="Q676" s="12"/>
      <c r="R676" s="13" t="s">
        <v>2360</v>
      </c>
      <c r="S676" s="13" t="s">
        <v>151</v>
      </c>
      <c r="T676" s="14"/>
      <c r="U676" s="3" t="str">
        <f>HYPERLINK("https://redcat-toys.ru/api/getInfo/image/0052ca5e-c5f3-11f0-a289-00155d82e908")</f>
        <v>https://redcat-toys.ru/api/getInfo/image/0052ca5e-c5f3-11f0-a289-00155d82e908</v>
      </c>
      <c r="V676" s="3" t="s">
        <v>2290</v>
      </c>
      <c r="W676" s="3" t="s">
        <v>178</v>
      </c>
    </row>
    <row r="677" spans="1:23" ht="23.1" customHeight="1" outlineLevel="4" x14ac:dyDescent="0.2">
      <c r="A677" s="45" t="s">
        <v>2361</v>
      </c>
      <c r="B677" s="45"/>
      <c r="C677" s="45"/>
      <c r="D677" s="45"/>
      <c r="E677" s="45"/>
      <c r="F677" s="45"/>
    </row>
    <row r="678" spans="1:23" ht="23.1" customHeight="1" outlineLevel="5" x14ac:dyDescent="0.2">
      <c r="A678" s="46" t="s">
        <v>2362</v>
      </c>
      <c r="B678" s="46"/>
      <c r="C678" s="46"/>
      <c r="D678" s="46"/>
      <c r="E678" s="46"/>
      <c r="F678" s="46"/>
    </row>
    <row r="679" spans="1:23" ht="21" customHeight="1" outlineLevel="6" x14ac:dyDescent="0.2">
      <c r="A679" s="2">
        <v>536</v>
      </c>
      <c r="B679" s="3" t="s">
        <v>2363</v>
      </c>
      <c r="C679" s="43" t="s">
        <v>2364</v>
      </c>
      <c r="D679" s="43"/>
      <c r="E679" s="43"/>
      <c r="F679" s="43"/>
      <c r="G679" s="4" t="s">
        <v>2365</v>
      </c>
      <c r="H679" s="5"/>
      <c r="I679" s="6">
        <v>1</v>
      </c>
      <c r="J679" s="6">
        <v>7</v>
      </c>
      <c r="K679" s="2">
        <v>1</v>
      </c>
      <c r="L679" s="7">
        <v>593.23</v>
      </c>
      <c r="M679" s="8"/>
      <c r="N679" s="9">
        <f>L679*M679</f>
        <v>0</v>
      </c>
      <c r="O679" s="10">
        <f>0.092*M679</f>
        <v>0</v>
      </c>
      <c r="P679" s="11">
        <f>0.00564*M679</f>
        <v>0</v>
      </c>
      <c r="Q679" s="12"/>
      <c r="R679" s="13" t="s">
        <v>2366</v>
      </c>
      <c r="S679" s="13" t="s">
        <v>151</v>
      </c>
      <c r="T679" s="14"/>
      <c r="U679" s="3" t="str">
        <f>HYPERLINK("https://redcat-toys.ru/api/getInfo/image/38a833bb-47fb-11ef-a262-00155d82e908")</f>
        <v>https://redcat-toys.ru/api/getInfo/image/38a833bb-47fb-11ef-a262-00155d82e908</v>
      </c>
      <c r="V679" s="3" t="s">
        <v>2367</v>
      </c>
      <c r="W679" s="3" t="s">
        <v>178</v>
      </c>
    </row>
    <row r="680" spans="1:23" ht="23.1" customHeight="1" outlineLevel="5" x14ac:dyDescent="0.2">
      <c r="A680" s="46" t="s">
        <v>2368</v>
      </c>
      <c r="B680" s="46"/>
      <c r="C680" s="46"/>
      <c r="D680" s="46"/>
      <c r="E680" s="46"/>
      <c r="F680" s="46"/>
    </row>
    <row r="681" spans="1:23" ht="21" customHeight="1" outlineLevel="6" x14ac:dyDescent="0.2">
      <c r="A681" s="2">
        <v>537</v>
      </c>
      <c r="B681" s="3" t="s">
        <v>2369</v>
      </c>
      <c r="C681" s="43" t="s">
        <v>2370</v>
      </c>
      <c r="D681" s="43"/>
      <c r="E681" s="43"/>
      <c r="F681" s="43"/>
      <c r="G681" s="4" t="s">
        <v>2371</v>
      </c>
      <c r="H681" s="5"/>
      <c r="I681" s="6">
        <v>600</v>
      </c>
      <c r="J681" s="6">
        <v>40</v>
      </c>
      <c r="K681" s="2">
        <v>2</v>
      </c>
      <c r="L681" s="7">
        <v>274.33</v>
      </c>
      <c r="M681" s="8"/>
      <c r="N681" s="9">
        <f>L681*M681</f>
        <v>0</v>
      </c>
      <c r="O681" s="10">
        <f>0.045*M681</f>
        <v>0</v>
      </c>
      <c r="P681" s="11">
        <f>0.00032*M681</f>
        <v>0</v>
      </c>
      <c r="Q681" s="12"/>
      <c r="R681" s="13" t="s">
        <v>2372</v>
      </c>
      <c r="S681" s="13" t="s">
        <v>151</v>
      </c>
      <c r="T681" s="14" t="s">
        <v>152</v>
      </c>
      <c r="U681" s="3" t="str">
        <f>HYPERLINK("https://redcat-toys.ru/api/getInfo/image/351a1a05-b07f-11ee-a259-00155d82e908")</f>
        <v>https://redcat-toys.ru/api/getInfo/image/351a1a05-b07f-11ee-a259-00155d82e908</v>
      </c>
      <c r="V681" s="3" t="s">
        <v>2373</v>
      </c>
      <c r="W681" s="3" t="s">
        <v>178</v>
      </c>
    </row>
    <row r="682" spans="1:23" ht="21" customHeight="1" outlineLevel="6" x14ac:dyDescent="0.2">
      <c r="A682" s="2">
        <v>538</v>
      </c>
      <c r="B682" s="3" t="s">
        <v>2374</v>
      </c>
      <c r="C682" s="43" t="s">
        <v>2375</v>
      </c>
      <c r="D682" s="43"/>
      <c r="E682" s="43"/>
      <c r="F682" s="43"/>
      <c r="G682" s="4" t="s">
        <v>2376</v>
      </c>
      <c r="H682" s="5"/>
      <c r="I682" s="6">
        <v>600</v>
      </c>
      <c r="J682" s="6">
        <v>9</v>
      </c>
      <c r="K682" s="2">
        <v>2</v>
      </c>
      <c r="L682" s="7">
        <v>274.33</v>
      </c>
      <c r="M682" s="8"/>
      <c r="N682" s="9">
        <f>L682*M682</f>
        <v>0</v>
      </c>
      <c r="O682" s="15">
        <f>0.03*M682</f>
        <v>0</v>
      </c>
      <c r="P682" s="11">
        <f>0.00079*M682</f>
        <v>0</v>
      </c>
      <c r="Q682" s="12"/>
      <c r="R682" s="13" t="s">
        <v>2377</v>
      </c>
      <c r="S682" s="13" t="s">
        <v>151</v>
      </c>
      <c r="T682" s="14" t="s">
        <v>152</v>
      </c>
      <c r="U682" s="3" t="str">
        <f>HYPERLINK("https://redcat-toys.ru/api/getInfo/image/7c951024-b083-11ee-a259-00155d82e908")</f>
        <v>https://redcat-toys.ru/api/getInfo/image/7c951024-b083-11ee-a259-00155d82e908</v>
      </c>
      <c r="V682" s="3" t="s">
        <v>2378</v>
      </c>
      <c r="W682" s="3" t="s">
        <v>178</v>
      </c>
    </row>
    <row r="683" spans="1:23" ht="21" customHeight="1" outlineLevel="6" x14ac:dyDescent="0.2">
      <c r="A683" s="2">
        <v>539</v>
      </c>
      <c r="B683" s="3" t="s">
        <v>2379</v>
      </c>
      <c r="C683" s="43" t="s">
        <v>2380</v>
      </c>
      <c r="D683" s="43"/>
      <c r="E683" s="43"/>
      <c r="F683" s="43"/>
      <c r="G683" s="4" t="s">
        <v>2381</v>
      </c>
      <c r="H683" s="5"/>
      <c r="I683" s="6">
        <v>600</v>
      </c>
      <c r="J683" s="6">
        <v>57</v>
      </c>
      <c r="K683" s="2">
        <v>2</v>
      </c>
      <c r="L683" s="7">
        <v>274.33</v>
      </c>
      <c r="M683" s="8"/>
      <c r="N683" s="9">
        <f>L683*M683</f>
        <v>0</v>
      </c>
      <c r="O683" s="10">
        <f>0.034*M683</f>
        <v>0</v>
      </c>
      <c r="P683" s="11">
        <f>0.00055*M683</f>
        <v>0</v>
      </c>
      <c r="Q683" s="12"/>
      <c r="R683" s="13" t="s">
        <v>2382</v>
      </c>
      <c r="S683" s="13" t="s">
        <v>151</v>
      </c>
      <c r="T683" s="14" t="s">
        <v>152</v>
      </c>
      <c r="U683" s="3" t="str">
        <f>HYPERLINK("https://redcat-toys.ru/api/getInfo/image/b69e298a-b082-11ee-a259-00155d82e908")</f>
        <v>https://redcat-toys.ru/api/getInfo/image/b69e298a-b082-11ee-a259-00155d82e908</v>
      </c>
      <c r="V683" s="3" t="s">
        <v>2378</v>
      </c>
      <c r="W683" s="3" t="s">
        <v>178</v>
      </c>
    </row>
    <row r="684" spans="1:23" ht="23.1" customHeight="1" outlineLevel="3" x14ac:dyDescent="0.2">
      <c r="A684" s="44" t="s">
        <v>2383</v>
      </c>
      <c r="B684" s="44"/>
      <c r="C684" s="44"/>
      <c r="D684" s="44"/>
      <c r="E684" s="44"/>
      <c r="F684" s="44"/>
    </row>
    <row r="685" spans="1:23" ht="21" customHeight="1" outlineLevel="4" x14ac:dyDescent="0.2">
      <c r="A685" s="2">
        <v>540</v>
      </c>
      <c r="B685" s="3" t="s">
        <v>2384</v>
      </c>
      <c r="C685" s="43" t="s">
        <v>2385</v>
      </c>
      <c r="D685" s="43"/>
      <c r="E685" s="43"/>
      <c r="F685" s="43"/>
      <c r="G685" s="4" t="s">
        <v>2386</v>
      </c>
      <c r="H685" s="5" t="s">
        <v>28</v>
      </c>
      <c r="I685" s="6">
        <v>432</v>
      </c>
      <c r="J685" s="6">
        <v>24</v>
      </c>
      <c r="K685" s="2">
        <v>24</v>
      </c>
      <c r="L685" s="7">
        <v>110.67</v>
      </c>
      <c r="M685" s="8"/>
      <c r="N685" s="9">
        <f t="shared" ref="N685:N707" si="29">L685*M685</f>
        <v>0</v>
      </c>
      <c r="O685" s="10">
        <f>0.035*M685</f>
        <v>0</v>
      </c>
      <c r="P685" s="11">
        <f>0.00057*M685</f>
        <v>0</v>
      </c>
      <c r="Q685" s="12"/>
      <c r="R685" s="13" t="s">
        <v>2387</v>
      </c>
      <c r="S685" s="13" t="s">
        <v>30</v>
      </c>
      <c r="T685" s="14" t="s">
        <v>152</v>
      </c>
      <c r="U685" s="3" t="str">
        <f>HYPERLINK("https://redcat-toys.ru/api/getInfo/image/df2e37c6-5054-11ed-a21d-ac1f6b442185")</f>
        <v>https://redcat-toys.ru/api/getInfo/image/df2e37c6-5054-11ed-a21d-ac1f6b442185</v>
      </c>
      <c r="V685" s="3" t="s">
        <v>2388</v>
      </c>
      <c r="W685" s="3" t="s">
        <v>32</v>
      </c>
    </row>
    <row r="686" spans="1:23" ht="21" customHeight="1" outlineLevel="4" x14ac:dyDescent="0.2">
      <c r="A686" s="2">
        <v>541</v>
      </c>
      <c r="B686" s="3" t="s">
        <v>2384</v>
      </c>
      <c r="C686" s="43" t="s">
        <v>2385</v>
      </c>
      <c r="D686" s="43"/>
      <c r="E686" s="43"/>
      <c r="F686" s="43"/>
      <c r="G686" s="4" t="s">
        <v>2386</v>
      </c>
      <c r="H686" s="5" t="s">
        <v>28</v>
      </c>
      <c r="I686" s="6">
        <v>216</v>
      </c>
      <c r="J686" s="6">
        <v>24</v>
      </c>
      <c r="K686" s="2">
        <v>24</v>
      </c>
      <c r="L686" s="7">
        <v>110.67</v>
      </c>
      <c r="M686" s="8"/>
      <c r="N686" s="9">
        <f t="shared" si="29"/>
        <v>0</v>
      </c>
      <c r="O686" s="10">
        <f>0.035*M686</f>
        <v>0</v>
      </c>
      <c r="P686" s="11">
        <f>0.00057*M686</f>
        <v>0</v>
      </c>
      <c r="Q686" s="12"/>
      <c r="R686" s="13" t="s">
        <v>2387</v>
      </c>
      <c r="S686" s="13" t="s">
        <v>30</v>
      </c>
      <c r="T686" s="14" t="s">
        <v>152</v>
      </c>
      <c r="U686" s="3" t="str">
        <f>HYPERLINK("https://redcat-toys.ru/api/getInfo/image/df2e37c6-5054-11ed-a21d-ac1f6b442185")</f>
        <v>https://redcat-toys.ru/api/getInfo/image/df2e37c6-5054-11ed-a21d-ac1f6b442185</v>
      </c>
      <c r="V686" s="3" t="s">
        <v>2388</v>
      </c>
      <c r="W686" s="3" t="s">
        <v>32</v>
      </c>
    </row>
    <row r="687" spans="1:23" ht="21" customHeight="1" outlineLevel="4" x14ac:dyDescent="0.2">
      <c r="A687" s="2">
        <v>542</v>
      </c>
      <c r="B687" s="3" t="s">
        <v>2389</v>
      </c>
      <c r="C687" s="43" t="s">
        <v>2390</v>
      </c>
      <c r="D687" s="43"/>
      <c r="E687" s="43"/>
      <c r="F687" s="43"/>
      <c r="G687" s="4" t="s">
        <v>2391</v>
      </c>
      <c r="H687" s="5" t="s">
        <v>28</v>
      </c>
      <c r="I687" s="6">
        <v>288</v>
      </c>
      <c r="J687" s="6">
        <v>342</v>
      </c>
      <c r="K687" s="2">
        <v>12</v>
      </c>
      <c r="L687" s="7">
        <v>148.07</v>
      </c>
      <c r="M687" s="8"/>
      <c r="N687" s="9">
        <f t="shared" si="29"/>
        <v>0</v>
      </c>
      <c r="O687" s="10">
        <f>0.042*M687</f>
        <v>0</v>
      </c>
      <c r="P687" s="11">
        <f>0.00083*M687</f>
        <v>0</v>
      </c>
      <c r="Q687" s="12"/>
      <c r="R687" s="13" t="s">
        <v>2392</v>
      </c>
      <c r="S687" s="13" t="s">
        <v>30</v>
      </c>
      <c r="T687" s="14" t="s">
        <v>152</v>
      </c>
      <c r="U687" s="3" t="str">
        <f>HYPERLINK("https://redcat-toys.ru/api/getInfo/image/61e9f491-5055-11ed-a21d-ac1f6b442185")</f>
        <v>https://redcat-toys.ru/api/getInfo/image/61e9f491-5055-11ed-a21d-ac1f6b442185</v>
      </c>
      <c r="V687" s="3" t="s">
        <v>2393</v>
      </c>
      <c r="W687" s="3" t="s">
        <v>32</v>
      </c>
    </row>
    <row r="688" spans="1:23" ht="21" customHeight="1" outlineLevel="4" x14ac:dyDescent="0.2">
      <c r="A688" s="2">
        <v>543</v>
      </c>
      <c r="B688" s="3" t="s">
        <v>2389</v>
      </c>
      <c r="C688" s="43" t="s">
        <v>2390</v>
      </c>
      <c r="D688" s="43"/>
      <c r="E688" s="43"/>
      <c r="F688" s="43"/>
      <c r="G688" s="4" t="s">
        <v>2391</v>
      </c>
      <c r="H688" s="5" t="s">
        <v>28</v>
      </c>
      <c r="I688" s="6">
        <v>144</v>
      </c>
      <c r="J688" s="6">
        <v>342</v>
      </c>
      <c r="K688" s="2">
        <v>12</v>
      </c>
      <c r="L688" s="7">
        <v>148.07</v>
      </c>
      <c r="M688" s="8"/>
      <c r="N688" s="9">
        <f t="shared" si="29"/>
        <v>0</v>
      </c>
      <c r="O688" s="10">
        <f>0.042*M688</f>
        <v>0</v>
      </c>
      <c r="P688" s="11">
        <f>0.00083*M688</f>
        <v>0</v>
      </c>
      <c r="Q688" s="12"/>
      <c r="R688" s="13" t="s">
        <v>2392</v>
      </c>
      <c r="S688" s="13" t="s">
        <v>30</v>
      </c>
      <c r="T688" s="14" t="s">
        <v>152</v>
      </c>
      <c r="U688" s="3" t="str">
        <f>HYPERLINK("https://redcat-toys.ru/api/getInfo/image/61e9f491-5055-11ed-a21d-ac1f6b442185")</f>
        <v>https://redcat-toys.ru/api/getInfo/image/61e9f491-5055-11ed-a21d-ac1f6b442185</v>
      </c>
      <c r="V688" s="3" t="s">
        <v>2393</v>
      </c>
      <c r="W688" s="3" t="s">
        <v>32</v>
      </c>
    </row>
    <row r="689" spans="1:23" ht="21" customHeight="1" outlineLevel="4" x14ac:dyDescent="0.2">
      <c r="A689" s="2">
        <v>544</v>
      </c>
      <c r="B689" s="3" t="s">
        <v>2394</v>
      </c>
      <c r="C689" s="43" t="s">
        <v>2395</v>
      </c>
      <c r="D689" s="43"/>
      <c r="E689" s="43"/>
      <c r="F689" s="43"/>
      <c r="G689" s="4" t="s">
        <v>2396</v>
      </c>
      <c r="H689" s="5" t="s">
        <v>28</v>
      </c>
      <c r="I689" s="6">
        <v>768</v>
      </c>
      <c r="J689" s="6">
        <v>312</v>
      </c>
      <c r="K689" s="2">
        <v>24</v>
      </c>
      <c r="L689" s="7">
        <v>64.56</v>
      </c>
      <c r="M689" s="8"/>
      <c r="N689" s="9">
        <f t="shared" si="29"/>
        <v>0</v>
      </c>
      <c r="O689" s="10">
        <f>0.016*M689</f>
        <v>0</v>
      </c>
      <c r="P689" s="11">
        <f>0.00031*M689</f>
        <v>0</v>
      </c>
      <c r="Q689" s="12"/>
      <c r="R689" s="13" t="s">
        <v>2397</v>
      </c>
      <c r="S689" s="13" t="s">
        <v>30</v>
      </c>
      <c r="T689" s="14" t="s">
        <v>152</v>
      </c>
      <c r="U689" s="3" t="str">
        <f>HYPERLINK("https://redcat-toys.ru/api/getInfo/image/4fe2fd0e-5054-11ed-a21d-ac1f6b442185")</f>
        <v>https://redcat-toys.ru/api/getInfo/image/4fe2fd0e-5054-11ed-a21d-ac1f6b442185</v>
      </c>
      <c r="V689" s="3" t="s">
        <v>2398</v>
      </c>
      <c r="W689" s="3" t="s">
        <v>32</v>
      </c>
    </row>
    <row r="690" spans="1:23" ht="21" customHeight="1" outlineLevel="4" x14ac:dyDescent="0.2">
      <c r="A690" s="2">
        <v>545</v>
      </c>
      <c r="B690" s="3" t="s">
        <v>2394</v>
      </c>
      <c r="C690" s="43" t="s">
        <v>2395</v>
      </c>
      <c r="D690" s="43"/>
      <c r="E690" s="43"/>
      <c r="F690" s="43"/>
      <c r="G690" s="4" t="s">
        <v>2396</v>
      </c>
      <c r="H690" s="5" t="s">
        <v>28</v>
      </c>
      <c r="I690" s="6">
        <v>384</v>
      </c>
      <c r="J690" s="6">
        <v>312</v>
      </c>
      <c r="K690" s="2">
        <v>24</v>
      </c>
      <c r="L690" s="7">
        <v>64.56</v>
      </c>
      <c r="M690" s="8"/>
      <c r="N690" s="9">
        <f t="shared" si="29"/>
        <v>0</v>
      </c>
      <c r="O690" s="10">
        <f>0.016*M690</f>
        <v>0</v>
      </c>
      <c r="P690" s="11">
        <f>0.00031*M690</f>
        <v>0</v>
      </c>
      <c r="Q690" s="12"/>
      <c r="R690" s="13" t="s">
        <v>2397</v>
      </c>
      <c r="S690" s="13" t="s">
        <v>30</v>
      </c>
      <c r="T690" s="14" t="s">
        <v>152</v>
      </c>
      <c r="U690" s="3" t="str">
        <f>HYPERLINK("https://redcat-toys.ru/api/getInfo/image/4fe2fd0e-5054-11ed-a21d-ac1f6b442185")</f>
        <v>https://redcat-toys.ru/api/getInfo/image/4fe2fd0e-5054-11ed-a21d-ac1f6b442185</v>
      </c>
      <c r="V690" s="3" t="s">
        <v>2398</v>
      </c>
      <c r="W690" s="3" t="s">
        <v>32</v>
      </c>
    </row>
    <row r="691" spans="1:23" ht="21" customHeight="1" outlineLevel="4" x14ac:dyDescent="0.2">
      <c r="A691" s="2">
        <v>546</v>
      </c>
      <c r="B691" s="3" t="s">
        <v>2399</v>
      </c>
      <c r="C691" s="43" t="s">
        <v>2400</v>
      </c>
      <c r="D691" s="43"/>
      <c r="E691" s="43"/>
      <c r="F691" s="43"/>
      <c r="G691" s="4" t="s">
        <v>2401</v>
      </c>
      <c r="H691" s="5" t="s">
        <v>28</v>
      </c>
      <c r="I691" s="6">
        <v>480</v>
      </c>
      <c r="J691" s="6">
        <v>26</v>
      </c>
      <c r="K691" s="2">
        <v>10</v>
      </c>
      <c r="L691" s="7">
        <v>60.99</v>
      </c>
      <c r="M691" s="8"/>
      <c r="N691" s="9">
        <f t="shared" si="29"/>
        <v>0</v>
      </c>
      <c r="O691" s="10">
        <f>0.037*M691</f>
        <v>0</v>
      </c>
      <c r="P691" s="11">
        <f>0.00116*M691</f>
        <v>0</v>
      </c>
      <c r="Q691" s="12"/>
      <c r="R691" s="13" t="s">
        <v>2402</v>
      </c>
      <c r="S691" s="13" t="s">
        <v>30</v>
      </c>
      <c r="T691" s="14"/>
      <c r="U691" s="3" t="str">
        <f>HYPERLINK("https://redcat-toys.ru/api/getInfo/image/b716ff29-45ba-11ef-a262-00155d82e908")</f>
        <v>https://redcat-toys.ru/api/getInfo/image/b716ff29-45ba-11ef-a262-00155d82e908</v>
      </c>
      <c r="V691" s="3" t="s">
        <v>2403</v>
      </c>
      <c r="W691" s="3" t="s">
        <v>32</v>
      </c>
    </row>
    <row r="692" spans="1:23" ht="21" customHeight="1" outlineLevel="4" x14ac:dyDescent="0.2">
      <c r="A692" s="2">
        <v>547</v>
      </c>
      <c r="B692" s="3" t="s">
        <v>2399</v>
      </c>
      <c r="C692" s="43" t="s">
        <v>2400</v>
      </c>
      <c r="D692" s="43"/>
      <c r="E692" s="43"/>
      <c r="F692" s="43"/>
      <c r="G692" s="4" t="s">
        <v>2401</v>
      </c>
      <c r="H692" s="5" t="s">
        <v>28</v>
      </c>
      <c r="I692" s="6">
        <v>240</v>
      </c>
      <c r="J692" s="6">
        <v>26</v>
      </c>
      <c r="K692" s="2">
        <v>10</v>
      </c>
      <c r="L692" s="7">
        <v>60.99</v>
      </c>
      <c r="M692" s="8"/>
      <c r="N692" s="9">
        <f t="shared" si="29"/>
        <v>0</v>
      </c>
      <c r="O692" s="10">
        <f>0.037*M692</f>
        <v>0</v>
      </c>
      <c r="P692" s="11">
        <f>0.00116*M692</f>
        <v>0</v>
      </c>
      <c r="Q692" s="12"/>
      <c r="R692" s="13" t="s">
        <v>2402</v>
      </c>
      <c r="S692" s="13" t="s">
        <v>30</v>
      </c>
      <c r="T692" s="14"/>
      <c r="U692" s="3" t="str">
        <f>HYPERLINK("https://redcat-toys.ru/api/getInfo/image/b716ff29-45ba-11ef-a262-00155d82e908")</f>
        <v>https://redcat-toys.ru/api/getInfo/image/b716ff29-45ba-11ef-a262-00155d82e908</v>
      </c>
      <c r="V692" s="3" t="s">
        <v>2403</v>
      </c>
      <c r="W692" s="3" t="s">
        <v>32</v>
      </c>
    </row>
    <row r="693" spans="1:23" ht="21" customHeight="1" outlineLevel="4" x14ac:dyDescent="0.2">
      <c r="A693" s="2">
        <v>548</v>
      </c>
      <c r="B693" s="3" t="s">
        <v>2404</v>
      </c>
      <c r="C693" s="43" t="s">
        <v>2405</v>
      </c>
      <c r="D693" s="43"/>
      <c r="E693" s="43"/>
      <c r="F693" s="43"/>
      <c r="G693" s="4" t="s">
        <v>2406</v>
      </c>
      <c r="H693" s="5" t="s">
        <v>28</v>
      </c>
      <c r="I693" s="6">
        <v>576</v>
      </c>
      <c r="J693" s="6">
        <v>216</v>
      </c>
      <c r="K693" s="2">
        <v>24</v>
      </c>
      <c r="L693" s="7">
        <v>119.38</v>
      </c>
      <c r="M693" s="8"/>
      <c r="N693" s="9">
        <f t="shared" si="29"/>
        <v>0</v>
      </c>
      <c r="O693" s="10">
        <f>0.037*M693</f>
        <v>0</v>
      </c>
      <c r="P693" s="11">
        <f>0.00103*M693</f>
        <v>0</v>
      </c>
      <c r="Q693" s="12"/>
      <c r="R693" s="13" t="s">
        <v>2407</v>
      </c>
      <c r="S693" s="13" t="s">
        <v>30</v>
      </c>
      <c r="T693" s="14" t="s">
        <v>152</v>
      </c>
      <c r="U693" s="3" t="str">
        <f>HYPERLINK("https://redcat-toys.ru/api/getInfo/image/7af20df7-280c-11ec-a20f-ac1f6b442185")</f>
        <v>https://redcat-toys.ru/api/getInfo/image/7af20df7-280c-11ec-a20f-ac1f6b442185</v>
      </c>
      <c r="V693" s="3" t="s">
        <v>2408</v>
      </c>
      <c r="W693" s="3" t="s">
        <v>32</v>
      </c>
    </row>
    <row r="694" spans="1:23" ht="21" customHeight="1" outlineLevel="4" x14ac:dyDescent="0.2">
      <c r="A694" s="2">
        <v>549</v>
      </c>
      <c r="B694" s="3" t="s">
        <v>2404</v>
      </c>
      <c r="C694" s="43" t="s">
        <v>2405</v>
      </c>
      <c r="D694" s="43"/>
      <c r="E694" s="43"/>
      <c r="F694" s="43"/>
      <c r="G694" s="4" t="s">
        <v>2406</v>
      </c>
      <c r="H694" s="5" t="s">
        <v>28</v>
      </c>
      <c r="I694" s="6">
        <v>288</v>
      </c>
      <c r="J694" s="6">
        <v>216</v>
      </c>
      <c r="K694" s="2">
        <v>24</v>
      </c>
      <c r="L694" s="7">
        <v>119.38</v>
      </c>
      <c r="M694" s="8"/>
      <c r="N694" s="9">
        <f t="shared" si="29"/>
        <v>0</v>
      </c>
      <c r="O694" s="10">
        <f>0.037*M694</f>
        <v>0</v>
      </c>
      <c r="P694" s="11">
        <f>0.00103*M694</f>
        <v>0</v>
      </c>
      <c r="Q694" s="12"/>
      <c r="R694" s="13" t="s">
        <v>2407</v>
      </c>
      <c r="S694" s="13" t="s">
        <v>30</v>
      </c>
      <c r="T694" s="14" t="s">
        <v>152</v>
      </c>
      <c r="U694" s="3" t="str">
        <f>HYPERLINK("https://redcat-toys.ru/api/getInfo/image/7af20df7-280c-11ec-a20f-ac1f6b442185")</f>
        <v>https://redcat-toys.ru/api/getInfo/image/7af20df7-280c-11ec-a20f-ac1f6b442185</v>
      </c>
      <c r="V694" s="3" t="s">
        <v>2408</v>
      </c>
      <c r="W694" s="3" t="s">
        <v>32</v>
      </c>
    </row>
    <row r="695" spans="1:23" ht="21" customHeight="1" outlineLevel="4" x14ac:dyDescent="0.2">
      <c r="A695" s="2">
        <v>550</v>
      </c>
      <c r="B695" s="3" t="s">
        <v>2409</v>
      </c>
      <c r="C695" s="43" t="s">
        <v>2410</v>
      </c>
      <c r="D695" s="43"/>
      <c r="E695" s="43"/>
      <c r="F695" s="43"/>
      <c r="G695" s="4" t="s">
        <v>2411</v>
      </c>
      <c r="H695" s="5" t="s">
        <v>28</v>
      </c>
      <c r="I695" s="9"/>
      <c r="J695" s="6">
        <v>420</v>
      </c>
      <c r="K695" s="2">
        <v>20</v>
      </c>
      <c r="L695" s="7">
        <v>91.96</v>
      </c>
      <c r="M695" s="8"/>
      <c r="N695" s="9">
        <f t="shared" si="29"/>
        <v>0</v>
      </c>
      <c r="O695" s="10">
        <f>0.047*M695</f>
        <v>0</v>
      </c>
      <c r="P695" s="11">
        <f>0.00079*M695</f>
        <v>0</v>
      </c>
      <c r="Q695" s="12"/>
      <c r="R695" s="13"/>
      <c r="S695" s="13" t="s">
        <v>30</v>
      </c>
      <c r="T695" s="14" t="s">
        <v>152</v>
      </c>
      <c r="U695" s="3" t="str">
        <f>HYPERLINK("https://redcat-toys.ru/api/getInfo/image/c29920b9-2809-11ec-a20f-ac1f6b442185")</f>
        <v>https://redcat-toys.ru/api/getInfo/image/c29920b9-2809-11ec-a20f-ac1f6b442185</v>
      </c>
      <c r="V695" s="3" t="s">
        <v>2412</v>
      </c>
      <c r="W695" s="3" t="s">
        <v>32</v>
      </c>
    </row>
    <row r="696" spans="1:23" ht="21" customHeight="1" outlineLevel="4" x14ac:dyDescent="0.2">
      <c r="A696" s="2">
        <v>551</v>
      </c>
      <c r="B696" s="3" t="s">
        <v>2413</v>
      </c>
      <c r="C696" s="43" t="s">
        <v>2414</v>
      </c>
      <c r="D696" s="43"/>
      <c r="E696" s="43"/>
      <c r="F696" s="43"/>
      <c r="G696" s="4" t="s">
        <v>2415</v>
      </c>
      <c r="H696" s="5" t="s">
        <v>28</v>
      </c>
      <c r="I696" s="6">
        <v>480</v>
      </c>
      <c r="J696" s="9" t="s">
        <v>36</v>
      </c>
      <c r="K696" s="2">
        <v>20</v>
      </c>
      <c r="L696" s="7">
        <v>129.11000000000001</v>
      </c>
      <c r="M696" s="8"/>
      <c r="N696" s="9">
        <f t="shared" si="29"/>
        <v>0</v>
      </c>
      <c r="O696" s="10">
        <f>0.044*M696</f>
        <v>0</v>
      </c>
      <c r="P696" s="11">
        <f>0.00051*M696</f>
        <v>0</v>
      </c>
      <c r="Q696" s="12"/>
      <c r="R696" s="13" t="s">
        <v>2416</v>
      </c>
      <c r="S696" s="13" t="s">
        <v>30</v>
      </c>
      <c r="T696" s="14" t="s">
        <v>152</v>
      </c>
      <c r="U696" s="3" t="str">
        <f>HYPERLINK("https://redcat-toys.ru/api/getInfo/image/2bb60ce5-280a-11ec-a20f-ac1f6b442185")</f>
        <v>https://redcat-toys.ru/api/getInfo/image/2bb60ce5-280a-11ec-a20f-ac1f6b442185</v>
      </c>
      <c r="V696" s="3" t="s">
        <v>2417</v>
      </c>
      <c r="W696" s="3" t="s">
        <v>32</v>
      </c>
    </row>
    <row r="697" spans="1:23" ht="21" customHeight="1" outlineLevel="4" x14ac:dyDescent="0.2">
      <c r="A697" s="2">
        <v>552</v>
      </c>
      <c r="B697" s="3" t="s">
        <v>2413</v>
      </c>
      <c r="C697" s="43" t="s">
        <v>2414</v>
      </c>
      <c r="D697" s="43"/>
      <c r="E697" s="43"/>
      <c r="F697" s="43"/>
      <c r="G697" s="4" t="s">
        <v>2415</v>
      </c>
      <c r="H697" s="5" t="s">
        <v>28</v>
      </c>
      <c r="I697" s="6">
        <v>240</v>
      </c>
      <c r="J697" s="9" t="s">
        <v>36</v>
      </c>
      <c r="K697" s="2">
        <v>20</v>
      </c>
      <c r="L697" s="7">
        <v>129.11000000000001</v>
      </c>
      <c r="M697" s="8"/>
      <c r="N697" s="9">
        <f t="shared" si="29"/>
        <v>0</v>
      </c>
      <c r="O697" s="10">
        <f>0.044*M697</f>
        <v>0</v>
      </c>
      <c r="P697" s="11">
        <f>0.00051*M697</f>
        <v>0</v>
      </c>
      <c r="Q697" s="12"/>
      <c r="R697" s="13" t="s">
        <v>2416</v>
      </c>
      <c r="S697" s="13" t="s">
        <v>30</v>
      </c>
      <c r="T697" s="14" t="s">
        <v>152</v>
      </c>
      <c r="U697" s="3" t="str">
        <f>HYPERLINK("https://redcat-toys.ru/api/getInfo/image/2bb60ce5-280a-11ec-a20f-ac1f6b442185")</f>
        <v>https://redcat-toys.ru/api/getInfo/image/2bb60ce5-280a-11ec-a20f-ac1f6b442185</v>
      </c>
      <c r="V697" s="3" t="s">
        <v>2417</v>
      </c>
      <c r="W697" s="3" t="s">
        <v>32</v>
      </c>
    </row>
    <row r="698" spans="1:23" ht="21" customHeight="1" outlineLevel="4" x14ac:dyDescent="0.2">
      <c r="A698" s="2">
        <v>553</v>
      </c>
      <c r="B698" s="3" t="s">
        <v>2418</v>
      </c>
      <c r="C698" s="43" t="s">
        <v>2419</v>
      </c>
      <c r="D698" s="43"/>
      <c r="E698" s="43"/>
      <c r="F698" s="43"/>
      <c r="G698" s="4" t="s">
        <v>2420</v>
      </c>
      <c r="H698" s="5" t="s">
        <v>28</v>
      </c>
      <c r="I698" s="6">
        <v>432</v>
      </c>
      <c r="J698" s="6">
        <v>24</v>
      </c>
      <c r="K698" s="2">
        <v>24</v>
      </c>
      <c r="L698" s="7">
        <v>104.9</v>
      </c>
      <c r="M698" s="8"/>
      <c r="N698" s="9">
        <f t="shared" si="29"/>
        <v>0</v>
      </c>
      <c r="O698" s="10">
        <f>0.036*M698</f>
        <v>0</v>
      </c>
      <c r="P698" s="11">
        <f>0.00074*M698</f>
        <v>0</v>
      </c>
      <c r="Q698" s="12"/>
      <c r="R698" s="13" t="s">
        <v>2421</v>
      </c>
      <c r="S698" s="13" t="s">
        <v>30</v>
      </c>
      <c r="T698" s="14" t="s">
        <v>152</v>
      </c>
      <c r="U698" s="3" t="str">
        <f>HYPERLINK("https://redcat-toys.ru/api/getInfo/image/e1a21143-2801-11ec-a20f-ac1f6b442185")</f>
        <v>https://redcat-toys.ru/api/getInfo/image/e1a21143-2801-11ec-a20f-ac1f6b442185</v>
      </c>
      <c r="V698" s="3" t="s">
        <v>2422</v>
      </c>
      <c r="W698" s="3" t="s">
        <v>32</v>
      </c>
    </row>
    <row r="699" spans="1:23" ht="21" customHeight="1" outlineLevel="4" x14ac:dyDescent="0.2">
      <c r="A699" s="2">
        <v>554</v>
      </c>
      <c r="B699" s="3" t="s">
        <v>2418</v>
      </c>
      <c r="C699" s="43" t="s">
        <v>2419</v>
      </c>
      <c r="D699" s="43"/>
      <c r="E699" s="43"/>
      <c r="F699" s="43"/>
      <c r="G699" s="4" t="s">
        <v>2420</v>
      </c>
      <c r="H699" s="5" t="s">
        <v>28</v>
      </c>
      <c r="I699" s="6">
        <v>216</v>
      </c>
      <c r="J699" s="6">
        <v>24</v>
      </c>
      <c r="K699" s="2">
        <v>24</v>
      </c>
      <c r="L699" s="7">
        <v>104.9</v>
      </c>
      <c r="M699" s="8"/>
      <c r="N699" s="9">
        <f t="shared" si="29"/>
        <v>0</v>
      </c>
      <c r="O699" s="10">
        <f>0.036*M699</f>
        <v>0</v>
      </c>
      <c r="P699" s="11">
        <f>0.00074*M699</f>
        <v>0</v>
      </c>
      <c r="Q699" s="12"/>
      <c r="R699" s="13" t="s">
        <v>2421</v>
      </c>
      <c r="S699" s="13" t="s">
        <v>30</v>
      </c>
      <c r="T699" s="14" t="s">
        <v>152</v>
      </c>
      <c r="U699" s="3" t="str">
        <f>HYPERLINK("https://redcat-toys.ru/api/getInfo/image/e1a21143-2801-11ec-a20f-ac1f6b442185")</f>
        <v>https://redcat-toys.ru/api/getInfo/image/e1a21143-2801-11ec-a20f-ac1f6b442185</v>
      </c>
      <c r="V699" s="3" t="s">
        <v>2422</v>
      </c>
      <c r="W699" s="3" t="s">
        <v>32</v>
      </c>
    </row>
    <row r="700" spans="1:23" ht="21" customHeight="1" outlineLevel="4" x14ac:dyDescent="0.2">
      <c r="A700" s="2">
        <v>555</v>
      </c>
      <c r="B700" s="3" t="s">
        <v>2423</v>
      </c>
      <c r="C700" s="43" t="s">
        <v>2424</v>
      </c>
      <c r="D700" s="43"/>
      <c r="E700" s="43"/>
      <c r="F700" s="43"/>
      <c r="G700" s="4" t="s">
        <v>2425</v>
      </c>
      <c r="H700" s="5" t="s">
        <v>28</v>
      </c>
      <c r="I700" s="6">
        <v>288</v>
      </c>
      <c r="J700" s="6">
        <v>1</v>
      </c>
      <c r="K700" s="2">
        <v>1</v>
      </c>
      <c r="L700" s="7">
        <v>142.94</v>
      </c>
      <c r="M700" s="8"/>
      <c r="N700" s="9">
        <f t="shared" si="29"/>
        <v>0</v>
      </c>
      <c r="O700" s="10">
        <f>0.046*M700</f>
        <v>0</v>
      </c>
      <c r="P700" s="11">
        <f>0.00123*M700</f>
        <v>0</v>
      </c>
      <c r="Q700" s="12"/>
      <c r="R700" s="13" t="s">
        <v>2426</v>
      </c>
      <c r="S700" s="13" t="s">
        <v>30</v>
      </c>
      <c r="T700" s="14"/>
      <c r="U700" s="3" t="str">
        <f>HYPERLINK("https://redcat-toys.ru/api/getInfo/image/21bdecde-5056-11ed-a21d-ac1f6b442185")</f>
        <v>https://redcat-toys.ru/api/getInfo/image/21bdecde-5056-11ed-a21d-ac1f6b442185</v>
      </c>
      <c r="V700" s="3" t="s">
        <v>2427</v>
      </c>
      <c r="W700" s="3" t="s">
        <v>32</v>
      </c>
    </row>
    <row r="701" spans="1:23" ht="21" customHeight="1" outlineLevel="4" x14ac:dyDescent="0.2">
      <c r="A701" s="2">
        <v>556</v>
      </c>
      <c r="B701" s="3" t="s">
        <v>2428</v>
      </c>
      <c r="C701" s="43" t="s">
        <v>2429</v>
      </c>
      <c r="D701" s="43"/>
      <c r="E701" s="43"/>
      <c r="F701" s="43"/>
      <c r="G701" s="4" t="s">
        <v>2430</v>
      </c>
      <c r="H701" s="5" t="s">
        <v>28</v>
      </c>
      <c r="I701" s="6">
        <v>576</v>
      </c>
      <c r="J701" s="6">
        <v>1</v>
      </c>
      <c r="K701" s="2">
        <v>1</v>
      </c>
      <c r="L701" s="7">
        <v>79.33</v>
      </c>
      <c r="M701" s="8"/>
      <c r="N701" s="9">
        <f t="shared" si="29"/>
        <v>0</v>
      </c>
      <c r="O701" s="10">
        <f>0.027*M701</f>
        <v>0</v>
      </c>
      <c r="P701" s="11">
        <f>0.00055*M701</f>
        <v>0</v>
      </c>
      <c r="Q701" s="12"/>
      <c r="R701" s="13" t="s">
        <v>2431</v>
      </c>
      <c r="S701" s="13" t="s">
        <v>30</v>
      </c>
      <c r="T701" s="14"/>
      <c r="U701" s="3" t="str">
        <f>HYPERLINK("https://redcat-toys.ru/api/getInfo/image/34eef70a-5602-11ee-a245-00155d82e902")</f>
        <v>https://redcat-toys.ru/api/getInfo/image/34eef70a-5602-11ee-a245-00155d82e902</v>
      </c>
      <c r="V701" s="3" t="s">
        <v>2432</v>
      </c>
      <c r="W701" s="3" t="s">
        <v>32</v>
      </c>
    </row>
    <row r="702" spans="1:23" ht="21" customHeight="1" outlineLevel="4" x14ac:dyDescent="0.2">
      <c r="A702" s="2">
        <v>557</v>
      </c>
      <c r="B702" s="3" t="s">
        <v>2433</v>
      </c>
      <c r="C702" s="43" t="s">
        <v>2434</v>
      </c>
      <c r="D702" s="43"/>
      <c r="E702" s="43"/>
      <c r="F702" s="43"/>
      <c r="G702" s="4" t="s">
        <v>2435</v>
      </c>
      <c r="H702" s="5" t="s">
        <v>28</v>
      </c>
      <c r="I702" s="6">
        <v>432</v>
      </c>
      <c r="J702" s="9" t="s">
        <v>36</v>
      </c>
      <c r="K702" s="2">
        <v>18</v>
      </c>
      <c r="L702" s="7">
        <v>115.83</v>
      </c>
      <c r="M702" s="8"/>
      <c r="N702" s="9">
        <f t="shared" si="29"/>
        <v>0</v>
      </c>
      <c r="O702" s="10">
        <f>0.042*M702</f>
        <v>0</v>
      </c>
      <c r="P702" s="11">
        <f>0.00135*M702</f>
        <v>0</v>
      </c>
      <c r="Q702" s="12"/>
      <c r="R702" s="13" t="s">
        <v>2436</v>
      </c>
      <c r="S702" s="13" t="s">
        <v>30</v>
      </c>
      <c r="T702" s="14" t="s">
        <v>152</v>
      </c>
      <c r="U702" s="3" t="str">
        <f>HYPERLINK("https://redcat-toys.ru/api/getInfo/image/bfa170f7-a935-11ed-a230-00155d82e902")</f>
        <v>https://redcat-toys.ru/api/getInfo/image/bfa170f7-a935-11ed-a230-00155d82e902</v>
      </c>
      <c r="V702" s="3" t="s">
        <v>2437</v>
      </c>
      <c r="W702" s="3" t="s">
        <v>32</v>
      </c>
    </row>
    <row r="703" spans="1:23" ht="21" customHeight="1" outlineLevel="4" x14ac:dyDescent="0.2">
      <c r="A703" s="2">
        <v>558</v>
      </c>
      <c r="B703" s="3" t="s">
        <v>2433</v>
      </c>
      <c r="C703" s="43" t="s">
        <v>2434</v>
      </c>
      <c r="D703" s="43"/>
      <c r="E703" s="43"/>
      <c r="F703" s="43"/>
      <c r="G703" s="4" t="s">
        <v>2435</v>
      </c>
      <c r="H703" s="5" t="s">
        <v>28</v>
      </c>
      <c r="I703" s="6">
        <v>216</v>
      </c>
      <c r="J703" s="9" t="s">
        <v>36</v>
      </c>
      <c r="K703" s="2">
        <v>18</v>
      </c>
      <c r="L703" s="7">
        <v>115.83</v>
      </c>
      <c r="M703" s="8"/>
      <c r="N703" s="9">
        <f t="shared" si="29"/>
        <v>0</v>
      </c>
      <c r="O703" s="10">
        <f>0.042*M703</f>
        <v>0</v>
      </c>
      <c r="P703" s="11">
        <f>0.00135*M703</f>
        <v>0</v>
      </c>
      <c r="Q703" s="12"/>
      <c r="R703" s="13" t="s">
        <v>2436</v>
      </c>
      <c r="S703" s="13" t="s">
        <v>30</v>
      </c>
      <c r="T703" s="14" t="s">
        <v>152</v>
      </c>
      <c r="U703" s="3" t="str">
        <f>HYPERLINK("https://redcat-toys.ru/api/getInfo/image/bfa170f7-a935-11ed-a230-00155d82e902")</f>
        <v>https://redcat-toys.ru/api/getInfo/image/bfa170f7-a935-11ed-a230-00155d82e902</v>
      </c>
      <c r="V703" s="3" t="s">
        <v>2437</v>
      </c>
      <c r="W703" s="3" t="s">
        <v>32</v>
      </c>
    </row>
    <row r="704" spans="1:23" ht="21" customHeight="1" outlineLevel="4" x14ac:dyDescent="0.2">
      <c r="A704" s="2">
        <v>559</v>
      </c>
      <c r="B704" s="3" t="s">
        <v>2438</v>
      </c>
      <c r="C704" s="43" t="s">
        <v>2439</v>
      </c>
      <c r="D704" s="43"/>
      <c r="E704" s="43"/>
      <c r="F704" s="43"/>
      <c r="G704" s="4" t="s">
        <v>2440</v>
      </c>
      <c r="H704" s="5"/>
      <c r="I704" s="6">
        <v>96</v>
      </c>
      <c r="J704" s="6">
        <v>1</v>
      </c>
      <c r="K704" s="2">
        <v>1</v>
      </c>
      <c r="L704" s="7">
        <v>549.97</v>
      </c>
      <c r="M704" s="8"/>
      <c r="N704" s="9">
        <f t="shared" si="29"/>
        <v>0</v>
      </c>
      <c r="O704" s="10">
        <f>0.084*M704</f>
        <v>0</v>
      </c>
      <c r="P704" s="11">
        <f>0.00081*M704</f>
        <v>0</v>
      </c>
      <c r="Q704" s="12"/>
      <c r="R704" s="13" t="s">
        <v>2441</v>
      </c>
      <c r="S704" s="13" t="s">
        <v>151</v>
      </c>
      <c r="T704" s="14" t="s">
        <v>152</v>
      </c>
      <c r="U704" s="3" t="str">
        <f>HYPERLINK("https://redcat-toys.ru/api/getInfo/image/6879ea2f-6212-11f0-a281-00155d82e908")</f>
        <v>https://redcat-toys.ru/api/getInfo/image/6879ea2f-6212-11f0-a281-00155d82e908</v>
      </c>
      <c r="V704" s="3" t="s">
        <v>2442</v>
      </c>
      <c r="W704" s="3" t="s">
        <v>178</v>
      </c>
    </row>
    <row r="705" spans="1:23" ht="21" customHeight="1" outlineLevel="4" x14ac:dyDescent="0.2">
      <c r="A705" s="2">
        <v>560</v>
      </c>
      <c r="B705" s="3" t="s">
        <v>2443</v>
      </c>
      <c r="C705" s="43" t="s">
        <v>2444</v>
      </c>
      <c r="D705" s="43"/>
      <c r="E705" s="43"/>
      <c r="F705" s="43"/>
      <c r="G705" s="4" t="s">
        <v>2445</v>
      </c>
      <c r="H705" s="5"/>
      <c r="I705" s="6">
        <v>96</v>
      </c>
      <c r="J705" s="6">
        <v>98</v>
      </c>
      <c r="K705" s="2">
        <v>1</v>
      </c>
      <c r="L705" s="7">
        <v>573.27</v>
      </c>
      <c r="M705" s="8"/>
      <c r="N705" s="9">
        <f t="shared" si="29"/>
        <v>0</v>
      </c>
      <c r="O705" s="10">
        <f>0.087*M705</f>
        <v>0</v>
      </c>
      <c r="P705" s="11">
        <f>0.00081*M705</f>
        <v>0</v>
      </c>
      <c r="Q705" s="12"/>
      <c r="R705" s="13" t="s">
        <v>2446</v>
      </c>
      <c r="S705" s="13" t="s">
        <v>151</v>
      </c>
      <c r="T705" s="14" t="s">
        <v>152</v>
      </c>
      <c r="U705" s="3" t="str">
        <f>HYPERLINK("https://redcat-toys.ru/api/getInfo/image/d0268325-6211-11f0-a281-00155d82e908")</f>
        <v>https://redcat-toys.ru/api/getInfo/image/d0268325-6211-11f0-a281-00155d82e908</v>
      </c>
      <c r="V705" s="3" t="s">
        <v>2447</v>
      </c>
      <c r="W705" s="3" t="s">
        <v>178</v>
      </c>
    </row>
    <row r="706" spans="1:23" ht="21" customHeight="1" outlineLevel="4" x14ac:dyDescent="0.2">
      <c r="A706" s="2">
        <v>561</v>
      </c>
      <c r="B706" s="3" t="s">
        <v>2448</v>
      </c>
      <c r="C706" s="43" t="s">
        <v>2449</v>
      </c>
      <c r="D706" s="43"/>
      <c r="E706" s="43"/>
      <c r="F706" s="43"/>
      <c r="G706" s="4" t="s">
        <v>2450</v>
      </c>
      <c r="H706" s="5"/>
      <c r="I706" s="6">
        <v>120</v>
      </c>
      <c r="J706" s="6">
        <v>309</v>
      </c>
      <c r="K706" s="2">
        <v>1</v>
      </c>
      <c r="L706" s="7">
        <v>643.16999999999996</v>
      </c>
      <c r="M706" s="8"/>
      <c r="N706" s="9">
        <f t="shared" si="29"/>
        <v>0</v>
      </c>
      <c r="O706" s="10">
        <f>0.113*M706</f>
        <v>0</v>
      </c>
      <c r="P706" s="16">
        <f>0.0009*M706</f>
        <v>0</v>
      </c>
      <c r="Q706" s="12"/>
      <c r="R706" s="13" t="s">
        <v>2451</v>
      </c>
      <c r="S706" s="13" t="s">
        <v>151</v>
      </c>
      <c r="T706" s="14" t="s">
        <v>152</v>
      </c>
      <c r="U706" s="3" t="str">
        <f>HYPERLINK("https://redcat-toys.ru/api/getInfo/image/477e2afa-6213-11f0-a281-00155d82e908")</f>
        <v>https://redcat-toys.ru/api/getInfo/image/477e2afa-6213-11f0-a281-00155d82e908</v>
      </c>
      <c r="V706" s="3" t="s">
        <v>2452</v>
      </c>
      <c r="W706" s="3" t="s">
        <v>178</v>
      </c>
    </row>
    <row r="707" spans="1:23" ht="21" customHeight="1" outlineLevel="4" x14ac:dyDescent="0.2">
      <c r="A707" s="2">
        <v>562</v>
      </c>
      <c r="B707" s="3" t="s">
        <v>2453</v>
      </c>
      <c r="C707" s="43" t="s">
        <v>2454</v>
      </c>
      <c r="D707" s="43"/>
      <c r="E707" s="43"/>
      <c r="F707" s="43"/>
      <c r="G707" s="4" t="s">
        <v>2455</v>
      </c>
      <c r="H707" s="5"/>
      <c r="I707" s="6">
        <v>120</v>
      </c>
      <c r="J707" s="6">
        <v>1</v>
      </c>
      <c r="K707" s="2">
        <v>1</v>
      </c>
      <c r="L707" s="7">
        <v>287.63</v>
      </c>
      <c r="M707" s="8"/>
      <c r="N707" s="9">
        <f t="shared" si="29"/>
        <v>0</v>
      </c>
      <c r="O707" s="10">
        <f>0.172*M707</f>
        <v>0</v>
      </c>
      <c r="P707" s="11">
        <f>0.00144*M707</f>
        <v>0</v>
      </c>
      <c r="Q707" s="12"/>
      <c r="R707" s="13" t="s">
        <v>2456</v>
      </c>
      <c r="S707" s="13" t="s">
        <v>151</v>
      </c>
      <c r="T707" s="14"/>
      <c r="U707" s="3" t="str">
        <f>HYPERLINK("https://redcat-toys.ru/api/getInfo/image/ac16d43f-6216-11f0-a281-00155d82e908")</f>
        <v>https://redcat-toys.ru/api/getInfo/image/ac16d43f-6216-11f0-a281-00155d82e908</v>
      </c>
      <c r="V707" s="3" t="s">
        <v>2457</v>
      </c>
      <c r="W707" s="3" t="s">
        <v>178</v>
      </c>
    </row>
    <row r="708" spans="1:23" ht="23.1" customHeight="1" outlineLevel="3" x14ac:dyDescent="0.2">
      <c r="A708" s="44" t="s">
        <v>2458</v>
      </c>
      <c r="B708" s="44"/>
      <c r="C708" s="44"/>
      <c r="D708" s="44"/>
      <c r="E708" s="44"/>
      <c r="F708" s="44"/>
    </row>
    <row r="709" spans="1:23" ht="21" customHeight="1" outlineLevel="4" x14ac:dyDescent="0.2">
      <c r="A709" s="2">
        <v>563</v>
      </c>
      <c r="B709" s="3" t="s">
        <v>2459</v>
      </c>
      <c r="C709" s="43" t="s">
        <v>2460</v>
      </c>
      <c r="D709" s="43"/>
      <c r="E709" s="43"/>
      <c r="F709" s="43"/>
      <c r="G709" s="4" t="s">
        <v>2461</v>
      </c>
      <c r="H709" s="5" t="s">
        <v>28</v>
      </c>
      <c r="I709" s="6">
        <v>500</v>
      </c>
      <c r="J709" s="9" t="s">
        <v>36</v>
      </c>
      <c r="K709" s="2">
        <v>10</v>
      </c>
      <c r="L709" s="7">
        <v>64.52</v>
      </c>
      <c r="M709" s="8"/>
      <c r="N709" s="9">
        <f>L709*M709</f>
        <v>0</v>
      </c>
      <c r="O709" s="10">
        <f>0.029*M709</f>
        <v>0</v>
      </c>
      <c r="P709" s="11">
        <f>0.00033*M709</f>
        <v>0</v>
      </c>
      <c r="Q709" s="12"/>
      <c r="R709" s="13" t="s">
        <v>2462</v>
      </c>
      <c r="S709" s="13" t="s">
        <v>30</v>
      </c>
      <c r="T709" s="14" t="s">
        <v>152</v>
      </c>
      <c r="U709" s="3" t="str">
        <f>HYPERLINK("https://redcat-toys.ru/api/getInfo/image/d63241a2-4ec0-11ed-a219-ac1f6b442185")</f>
        <v>https://redcat-toys.ru/api/getInfo/image/d63241a2-4ec0-11ed-a219-ac1f6b442185</v>
      </c>
      <c r="V709" s="3" t="s">
        <v>2463</v>
      </c>
      <c r="W709" s="3" t="s">
        <v>32</v>
      </c>
    </row>
    <row r="710" spans="1:23" ht="21" customHeight="1" outlineLevel="4" x14ac:dyDescent="0.2">
      <c r="A710" s="2">
        <v>564</v>
      </c>
      <c r="B710" s="3" t="s">
        <v>2464</v>
      </c>
      <c r="C710" s="43" t="s">
        <v>2465</v>
      </c>
      <c r="D710" s="43"/>
      <c r="E710" s="43"/>
      <c r="F710" s="43"/>
      <c r="G710" s="4" t="s">
        <v>2466</v>
      </c>
      <c r="H710" s="5" t="s">
        <v>28</v>
      </c>
      <c r="I710" s="6">
        <v>300</v>
      </c>
      <c r="J710" s="6">
        <v>423</v>
      </c>
      <c r="K710" s="2">
        <v>7</v>
      </c>
      <c r="L710" s="7">
        <v>95.58</v>
      </c>
      <c r="M710" s="8"/>
      <c r="N710" s="9">
        <f>L710*M710</f>
        <v>0</v>
      </c>
      <c r="O710" s="10">
        <f>0.047*M710</f>
        <v>0</v>
      </c>
      <c r="P710" s="11">
        <f>0.00194*M710</f>
        <v>0</v>
      </c>
      <c r="Q710" s="12"/>
      <c r="R710" s="13" t="s">
        <v>2467</v>
      </c>
      <c r="S710" s="13" t="s">
        <v>30</v>
      </c>
      <c r="T710" s="14" t="s">
        <v>152</v>
      </c>
      <c r="U710" s="3" t="str">
        <f>HYPERLINK("https://redcat-toys.ru/api/getInfo/image/b0380422-459a-11ef-a262-00155d82e908")</f>
        <v>https://redcat-toys.ru/api/getInfo/image/b0380422-459a-11ef-a262-00155d82e908</v>
      </c>
      <c r="V710" s="3" t="s">
        <v>2468</v>
      </c>
      <c r="W710" s="3" t="s">
        <v>32</v>
      </c>
    </row>
    <row r="711" spans="1:23" ht="21" customHeight="1" outlineLevel="4" x14ac:dyDescent="0.2">
      <c r="A711" s="2">
        <v>565</v>
      </c>
      <c r="B711" s="3" t="s">
        <v>2469</v>
      </c>
      <c r="C711" s="43" t="s">
        <v>2470</v>
      </c>
      <c r="D711" s="43"/>
      <c r="E711" s="43"/>
      <c r="F711" s="43"/>
      <c r="G711" s="4" t="s">
        <v>2471</v>
      </c>
      <c r="H711" s="5" t="s">
        <v>28</v>
      </c>
      <c r="I711" s="35">
        <v>1000</v>
      </c>
      <c r="J711" s="6">
        <v>3</v>
      </c>
      <c r="K711" s="2">
        <v>3</v>
      </c>
      <c r="L711" s="7">
        <v>38.5</v>
      </c>
      <c r="M711" s="8"/>
      <c r="N711" s="9">
        <f>L711*M711</f>
        <v>0</v>
      </c>
      <c r="O711" s="10">
        <f>0.014*M711</f>
        <v>0</v>
      </c>
      <c r="P711" s="11">
        <f>0.00103*M711</f>
        <v>0</v>
      </c>
      <c r="Q711" s="12"/>
      <c r="R711" s="13" t="s">
        <v>2472</v>
      </c>
      <c r="S711" s="13" t="s">
        <v>30</v>
      </c>
      <c r="T711" s="14"/>
      <c r="U711" s="3" t="str">
        <f>HYPERLINK("https://redcat-toys.ru/api/getInfo/image/9d3003e7-2821-11ec-a20f-ac1f6b442185")</f>
        <v>https://redcat-toys.ru/api/getInfo/image/9d3003e7-2821-11ec-a20f-ac1f6b442185</v>
      </c>
      <c r="V711" s="3" t="s">
        <v>2473</v>
      </c>
      <c r="W711" s="3" t="s">
        <v>32</v>
      </c>
    </row>
    <row r="712" spans="1:23" ht="21" customHeight="1" outlineLevel="4" x14ac:dyDescent="0.2">
      <c r="A712" s="2">
        <v>566</v>
      </c>
      <c r="B712" s="3" t="s">
        <v>2474</v>
      </c>
      <c r="C712" s="43" t="s">
        <v>2475</v>
      </c>
      <c r="D712" s="43"/>
      <c r="E712" s="43"/>
      <c r="F712" s="43"/>
      <c r="G712" s="4" t="s">
        <v>2476</v>
      </c>
      <c r="H712" s="5" t="s">
        <v>28</v>
      </c>
      <c r="I712" s="6">
        <v>240</v>
      </c>
      <c r="J712" s="6">
        <v>394</v>
      </c>
      <c r="K712" s="2">
        <v>10</v>
      </c>
      <c r="L712" s="7">
        <v>76.459999999999994</v>
      </c>
      <c r="M712" s="8"/>
      <c r="N712" s="9">
        <f>L712*M712</f>
        <v>0</v>
      </c>
      <c r="O712" s="15">
        <f>0.03*M712</f>
        <v>0</v>
      </c>
      <c r="P712" s="16">
        <f>0.0023*M712</f>
        <v>0</v>
      </c>
      <c r="Q712" s="12"/>
      <c r="R712" s="13" t="s">
        <v>2477</v>
      </c>
      <c r="S712" s="13" t="s">
        <v>30</v>
      </c>
      <c r="T712" s="14" t="s">
        <v>152</v>
      </c>
      <c r="U712" s="3" t="str">
        <f>HYPERLINK("https://redcat-toys.ru/api/getInfo/image/67efc3f8-1c08-11ea-a237-ac1f6b442184")</f>
        <v>https://redcat-toys.ru/api/getInfo/image/67efc3f8-1c08-11ea-a237-ac1f6b442184</v>
      </c>
      <c r="V712" s="3" t="s">
        <v>2478</v>
      </c>
      <c r="W712" s="3" t="s">
        <v>32</v>
      </c>
    </row>
    <row r="713" spans="1:23" ht="23.1" customHeight="1" outlineLevel="3" x14ac:dyDescent="0.2">
      <c r="A713" s="44" t="s">
        <v>2479</v>
      </c>
      <c r="B713" s="44"/>
      <c r="C713" s="44"/>
      <c r="D713" s="44"/>
      <c r="E713" s="44"/>
      <c r="F713" s="44"/>
    </row>
    <row r="714" spans="1:23" ht="23.1" customHeight="1" outlineLevel="4" x14ac:dyDescent="0.2">
      <c r="A714" s="45" t="s">
        <v>2480</v>
      </c>
      <c r="B714" s="45"/>
      <c r="C714" s="45"/>
      <c r="D714" s="45"/>
      <c r="E714" s="45"/>
      <c r="F714" s="45"/>
    </row>
    <row r="715" spans="1:23" ht="23.1" customHeight="1" outlineLevel="5" x14ac:dyDescent="0.2">
      <c r="A715" s="46" t="s">
        <v>2481</v>
      </c>
      <c r="B715" s="46"/>
      <c r="C715" s="46"/>
      <c r="D715" s="46"/>
      <c r="E715" s="46"/>
      <c r="F715" s="46"/>
    </row>
    <row r="716" spans="1:23" ht="21" customHeight="1" outlineLevel="6" x14ac:dyDescent="0.2">
      <c r="A716" s="2">
        <v>567</v>
      </c>
      <c r="B716" s="3" t="s">
        <v>2482</v>
      </c>
      <c r="C716" s="43" t="s">
        <v>2483</v>
      </c>
      <c r="D716" s="43"/>
      <c r="E716" s="43"/>
      <c r="F716" s="43"/>
      <c r="G716" s="4" t="s">
        <v>2484</v>
      </c>
      <c r="H716" s="5" t="s">
        <v>28</v>
      </c>
      <c r="I716" s="6">
        <v>180</v>
      </c>
      <c r="J716" s="6">
        <v>25</v>
      </c>
      <c r="K716" s="2">
        <v>6</v>
      </c>
      <c r="L716" s="7">
        <v>116.57</v>
      </c>
      <c r="M716" s="8"/>
      <c r="N716" s="9">
        <f t="shared" ref="N716:N726" si="30">L716*M716</f>
        <v>0</v>
      </c>
      <c r="O716" s="10">
        <f>0.036*M716</f>
        <v>0</v>
      </c>
      <c r="P716" s="11">
        <f>0.00057*M716</f>
        <v>0</v>
      </c>
      <c r="Q716" s="12"/>
      <c r="R716" s="13" t="s">
        <v>2485</v>
      </c>
      <c r="S716" s="13" t="s">
        <v>30</v>
      </c>
      <c r="T716" s="14"/>
      <c r="U716" s="3" t="str">
        <f>HYPERLINK("https://redcat-toys.ru/api/getInfo/image/f5467c4f-40b3-11ed-a216-ac1f6b442185")</f>
        <v>https://redcat-toys.ru/api/getInfo/image/f5467c4f-40b3-11ed-a216-ac1f6b442185</v>
      </c>
      <c r="V716" s="3" t="s">
        <v>2486</v>
      </c>
      <c r="W716" s="3" t="s">
        <v>32</v>
      </c>
    </row>
    <row r="717" spans="1:23" ht="21" customHeight="1" outlineLevel="6" x14ac:dyDescent="0.2">
      <c r="A717" s="2">
        <v>568</v>
      </c>
      <c r="B717" s="3" t="s">
        <v>2482</v>
      </c>
      <c r="C717" s="43" t="s">
        <v>2483</v>
      </c>
      <c r="D717" s="43"/>
      <c r="E717" s="43"/>
      <c r="F717" s="43"/>
      <c r="G717" s="4" t="s">
        <v>2484</v>
      </c>
      <c r="H717" s="5" t="s">
        <v>28</v>
      </c>
      <c r="I717" s="6">
        <v>360</v>
      </c>
      <c r="J717" s="6">
        <v>25</v>
      </c>
      <c r="K717" s="2">
        <v>6</v>
      </c>
      <c r="L717" s="7">
        <v>116.57</v>
      </c>
      <c r="M717" s="8"/>
      <c r="N717" s="9">
        <f t="shared" si="30"/>
        <v>0</v>
      </c>
      <c r="O717" s="10">
        <f>0.036*M717</f>
        <v>0</v>
      </c>
      <c r="P717" s="11">
        <f>0.00057*M717</f>
        <v>0</v>
      </c>
      <c r="Q717" s="12"/>
      <c r="R717" s="13" t="s">
        <v>2485</v>
      </c>
      <c r="S717" s="13" t="s">
        <v>30</v>
      </c>
      <c r="T717" s="14"/>
      <c r="U717" s="3" t="str">
        <f>HYPERLINK("https://redcat-toys.ru/api/getInfo/image/f5467c4f-40b3-11ed-a216-ac1f6b442185")</f>
        <v>https://redcat-toys.ru/api/getInfo/image/f5467c4f-40b3-11ed-a216-ac1f6b442185</v>
      </c>
      <c r="V717" s="3" t="s">
        <v>2486</v>
      </c>
      <c r="W717" s="3" t="s">
        <v>32</v>
      </c>
    </row>
    <row r="718" spans="1:23" ht="21" customHeight="1" outlineLevel="6" x14ac:dyDescent="0.2">
      <c r="A718" s="2">
        <v>569</v>
      </c>
      <c r="B718" s="3" t="s">
        <v>2487</v>
      </c>
      <c r="C718" s="43" t="s">
        <v>2488</v>
      </c>
      <c r="D718" s="43"/>
      <c r="E718" s="43"/>
      <c r="F718" s="43"/>
      <c r="G718" s="4" t="s">
        <v>2489</v>
      </c>
      <c r="H718" s="5" t="s">
        <v>28</v>
      </c>
      <c r="I718" s="6">
        <v>800</v>
      </c>
      <c r="J718" s="9" t="s">
        <v>36</v>
      </c>
      <c r="K718" s="2">
        <v>7</v>
      </c>
      <c r="L718" s="7">
        <v>87.74</v>
      </c>
      <c r="M718" s="8"/>
      <c r="N718" s="9">
        <f t="shared" si="30"/>
        <v>0</v>
      </c>
      <c r="O718" s="10">
        <f>0.041*M718</f>
        <v>0</v>
      </c>
      <c r="P718" s="11">
        <f>0.00023*M718</f>
        <v>0</v>
      </c>
      <c r="Q718" s="12"/>
      <c r="R718" s="13" t="s">
        <v>2490</v>
      </c>
      <c r="S718" s="13" t="s">
        <v>30</v>
      </c>
      <c r="T718" s="14"/>
      <c r="U718" s="3" t="str">
        <f>HYPERLINK("https://redcat-toys.ru/api/getInfo/image/645e3722-70e7-11ef-a265-00155d82e908")</f>
        <v>https://redcat-toys.ru/api/getInfo/image/645e3722-70e7-11ef-a265-00155d82e908</v>
      </c>
      <c r="V718" s="3" t="s">
        <v>2491</v>
      </c>
      <c r="W718" s="3" t="s">
        <v>32</v>
      </c>
    </row>
    <row r="719" spans="1:23" ht="21" customHeight="1" outlineLevel="6" x14ac:dyDescent="0.2">
      <c r="A719" s="2">
        <v>570</v>
      </c>
      <c r="B719" s="3" t="s">
        <v>2492</v>
      </c>
      <c r="C719" s="43" t="s">
        <v>2493</v>
      </c>
      <c r="D719" s="43"/>
      <c r="E719" s="43"/>
      <c r="F719" s="43"/>
      <c r="G719" s="4" t="s">
        <v>2494</v>
      </c>
      <c r="H719" s="5" t="s">
        <v>28</v>
      </c>
      <c r="I719" s="6">
        <v>108</v>
      </c>
      <c r="J719" s="9" t="s">
        <v>36</v>
      </c>
      <c r="K719" s="2">
        <v>4</v>
      </c>
      <c r="L719" s="7">
        <v>164.02</v>
      </c>
      <c r="M719" s="8"/>
      <c r="N719" s="9">
        <f t="shared" si="30"/>
        <v>0</v>
      </c>
      <c r="O719" s="10">
        <f>0.064*M719</f>
        <v>0</v>
      </c>
      <c r="P719" s="16">
        <f>0.0019*M719</f>
        <v>0</v>
      </c>
      <c r="Q719" s="12"/>
      <c r="R719" s="13" t="s">
        <v>2495</v>
      </c>
      <c r="S719" s="13" t="s">
        <v>30</v>
      </c>
      <c r="T719" s="14"/>
      <c r="U719" s="3" t="str">
        <f>HYPERLINK("https://redcat-toys.ru/api/getInfo/image/8c7cc288-2c18-11ec-a20f-ac1f6b442185")</f>
        <v>https://redcat-toys.ru/api/getInfo/image/8c7cc288-2c18-11ec-a20f-ac1f6b442185</v>
      </c>
      <c r="V719" s="3" t="s">
        <v>2496</v>
      </c>
      <c r="W719" s="3" t="s">
        <v>32</v>
      </c>
    </row>
    <row r="720" spans="1:23" ht="21" customHeight="1" outlineLevel="6" x14ac:dyDescent="0.2">
      <c r="A720" s="2">
        <v>571</v>
      </c>
      <c r="B720" s="3" t="s">
        <v>2492</v>
      </c>
      <c r="C720" s="43" t="s">
        <v>2493</v>
      </c>
      <c r="D720" s="43"/>
      <c r="E720" s="43"/>
      <c r="F720" s="43"/>
      <c r="G720" s="4" t="s">
        <v>2494</v>
      </c>
      <c r="H720" s="5" t="s">
        <v>28</v>
      </c>
      <c r="I720" s="6">
        <v>216</v>
      </c>
      <c r="J720" s="9" t="s">
        <v>36</v>
      </c>
      <c r="K720" s="2">
        <v>4</v>
      </c>
      <c r="L720" s="7">
        <v>164.02</v>
      </c>
      <c r="M720" s="8"/>
      <c r="N720" s="9">
        <f t="shared" si="30"/>
        <v>0</v>
      </c>
      <c r="O720" s="10">
        <f>0.064*M720</f>
        <v>0</v>
      </c>
      <c r="P720" s="16">
        <f>0.0019*M720</f>
        <v>0</v>
      </c>
      <c r="Q720" s="12"/>
      <c r="R720" s="13" t="s">
        <v>2495</v>
      </c>
      <c r="S720" s="13" t="s">
        <v>30</v>
      </c>
      <c r="T720" s="14"/>
      <c r="U720" s="3" t="str">
        <f>HYPERLINK("https://redcat-toys.ru/api/getInfo/image/8c7cc288-2c18-11ec-a20f-ac1f6b442185")</f>
        <v>https://redcat-toys.ru/api/getInfo/image/8c7cc288-2c18-11ec-a20f-ac1f6b442185</v>
      </c>
      <c r="V720" s="3" t="s">
        <v>2496</v>
      </c>
      <c r="W720" s="3" t="s">
        <v>32</v>
      </c>
    </row>
    <row r="721" spans="1:23" ht="21" customHeight="1" outlineLevel="6" x14ac:dyDescent="0.2">
      <c r="A721" s="2">
        <v>572</v>
      </c>
      <c r="B721" s="3" t="s">
        <v>2497</v>
      </c>
      <c r="C721" s="43" t="s">
        <v>2498</v>
      </c>
      <c r="D721" s="43"/>
      <c r="E721" s="43"/>
      <c r="F721" s="43"/>
      <c r="G721" s="4" t="s">
        <v>2499</v>
      </c>
      <c r="H721" s="5" t="s">
        <v>28</v>
      </c>
      <c r="I721" s="6">
        <v>256</v>
      </c>
      <c r="J721" s="6">
        <v>256</v>
      </c>
      <c r="K721" s="2">
        <v>6</v>
      </c>
      <c r="L721" s="7">
        <v>119.24</v>
      </c>
      <c r="M721" s="8"/>
      <c r="N721" s="9">
        <f t="shared" si="30"/>
        <v>0</v>
      </c>
      <c r="O721" s="10">
        <f>0.053*M721</f>
        <v>0</v>
      </c>
      <c r="P721" s="16">
        <f>0.0017*M721</f>
        <v>0</v>
      </c>
      <c r="Q721" s="12"/>
      <c r="R721" s="13" t="s">
        <v>2500</v>
      </c>
      <c r="S721" s="13" t="s">
        <v>30</v>
      </c>
      <c r="T721" s="14"/>
      <c r="U721" s="3" t="str">
        <f>HYPERLINK("https://redcat-toys.ru/api/getInfo/image/1d35a688-1512-11eb-a25d-ac1f6b442184")</f>
        <v>https://redcat-toys.ru/api/getInfo/image/1d35a688-1512-11eb-a25d-ac1f6b442184</v>
      </c>
      <c r="V721" s="3" t="s">
        <v>2501</v>
      </c>
      <c r="W721" s="3" t="s">
        <v>32</v>
      </c>
    </row>
    <row r="722" spans="1:23" ht="21" customHeight="1" outlineLevel="6" x14ac:dyDescent="0.2">
      <c r="A722" s="2">
        <v>573</v>
      </c>
      <c r="B722" s="3" t="s">
        <v>2497</v>
      </c>
      <c r="C722" s="43" t="s">
        <v>2498</v>
      </c>
      <c r="D722" s="43"/>
      <c r="E722" s="43"/>
      <c r="F722" s="43"/>
      <c r="G722" s="4" t="s">
        <v>2499</v>
      </c>
      <c r="H722" s="5" t="s">
        <v>28</v>
      </c>
      <c r="I722" s="6">
        <v>512</v>
      </c>
      <c r="J722" s="6">
        <v>256</v>
      </c>
      <c r="K722" s="2">
        <v>6</v>
      </c>
      <c r="L722" s="7">
        <v>119.24</v>
      </c>
      <c r="M722" s="8"/>
      <c r="N722" s="9">
        <f t="shared" si="30"/>
        <v>0</v>
      </c>
      <c r="O722" s="10">
        <f>0.053*M722</f>
        <v>0</v>
      </c>
      <c r="P722" s="16">
        <f>0.0017*M722</f>
        <v>0</v>
      </c>
      <c r="Q722" s="12"/>
      <c r="R722" s="13" t="s">
        <v>2500</v>
      </c>
      <c r="S722" s="13" t="s">
        <v>30</v>
      </c>
      <c r="T722" s="14"/>
      <c r="U722" s="3" t="str">
        <f>HYPERLINK("https://redcat-toys.ru/api/getInfo/image/1d35a688-1512-11eb-a25d-ac1f6b442184")</f>
        <v>https://redcat-toys.ru/api/getInfo/image/1d35a688-1512-11eb-a25d-ac1f6b442184</v>
      </c>
      <c r="V722" s="3" t="s">
        <v>2501</v>
      </c>
      <c r="W722" s="3" t="s">
        <v>32</v>
      </c>
    </row>
    <row r="723" spans="1:23" ht="21" customHeight="1" outlineLevel="6" x14ac:dyDescent="0.2">
      <c r="A723" s="2">
        <v>574</v>
      </c>
      <c r="B723" s="3" t="s">
        <v>2502</v>
      </c>
      <c r="C723" s="43" t="s">
        <v>2503</v>
      </c>
      <c r="D723" s="43"/>
      <c r="E723" s="43"/>
      <c r="F723" s="43"/>
      <c r="G723" s="4" t="s">
        <v>2504</v>
      </c>
      <c r="H723" s="5" t="s">
        <v>28</v>
      </c>
      <c r="I723" s="6">
        <v>240</v>
      </c>
      <c r="J723" s="6">
        <v>469</v>
      </c>
      <c r="K723" s="2">
        <v>10</v>
      </c>
      <c r="L723" s="7">
        <v>74.73</v>
      </c>
      <c r="M723" s="8"/>
      <c r="N723" s="9">
        <f t="shared" si="30"/>
        <v>0</v>
      </c>
      <c r="O723" s="10">
        <f>0.053*M723</f>
        <v>0</v>
      </c>
      <c r="P723" s="11">
        <f>0.00189*M723</f>
        <v>0</v>
      </c>
      <c r="Q723" s="12"/>
      <c r="R723" s="13" t="s">
        <v>2505</v>
      </c>
      <c r="S723" s="13" t="s">
        <v>30</v>
      </c>
      <c r="T723" s="14"/>
      <c r="U723" s="3" t="str">
        <f>HYPERLINK("https://redcat-toys.ru/api/getInfo/image/385795da-3a47-11ed-a216-ac1f6b442185")</f>
        <v>https://redcat-toys.ru/api/getInfo/image/385795da-3a47-11ed-a216-ac1f6b442185</v>
      </c>
      <c r="V723" s="3" t="s">
        <v>2506</v>
      </c>
      <c r="W723" s="3" t="s">
        <v>32</v>
      </c>
    </row>
    <row r="724" spans="1:23" ht="21" customHeight="1" outlineLevel="6" x14ac:dyDescent="0.2">
      <c r="A724" s="2">
        <v>575</v>
      </c>
      <c r="B724" s="3" t="s">
        <v>2502</v>
      </c>
      <c r="C724" s="43" t="s">
        <v>2503</v>
      </c>
      <c r="D724" s="43"/>
      <c r="E724" s="43"/>
      <c r="F724" s="43"/>
      <c r="G724" s="4" t="s">
        <v>2504</v>
      </c>
      <c r="H724" s="5" t="s">
        <v>28</v>
      </c>
      <c r="I724" s="6">
        <v>480</v>
      </c>
      <c r="J724" s="6">
        <v>469</v>
      </c>
      <c r="K724" s="2">
        <v>10</v>
      </c>
      <c r="L724" s="7">
        <v>74.73</v>
      </c>
      <c r="M724" s="8"/>
      <c r="N724" s="9">
        <f t="shared" si="30"/>
        <v>0</v>
      </c>
      <c r="O724" s="10">
        <f>0.053*M724</f>
        <v>0</v>
      </c>
      <c r="P724" s="11">
        <f>0.00189*M724</f>
        <v>0</v>
      </c>
      <c r="Q724" s="12"/>
      <c r="R724" s="13" t="s">
        <v>2505</v>
      </c>
      <c r="S724" s="13" t="s">
        <v>30</v>
      </c>
      <c r="T724" s="14"/>
      <c r="U724" s="3" t="str">
        <f>HYPERLINK("https://redcat-toys.ru/api/getInfo/image/385795da-3a47-11ed-a216-ac1f6b442185")</f>
        <v>https://redcat-toys.ru/api/getInfo/image/385795da-3a47-11ed-a216-ac1f6b442185</v>
      </c>
      <c r="V724" s="3" t="s">
        <v>2506</v>
      </c>
      <c r="W724" s="3" t="s">
        <v>32</v>
      </c>
    </row>
    <row r="725" spans="1:23" ht="21" customHeight="1" outlineLevel="6" x14ac:dyDescent="0.2">
      <c r="A725" s="2">
        <v>576</v>
      </c>
      <c r="B725" s="3" t="s">
        <v>2507</v>
      </c>
      <c r="C725" s="43" t="s">
        <v>2508</v>
      </c>
      <c r="D725" s="43"/>
      <c r="E725" s="43"/>
      <c r="F725" s="43"/>
      <c r="G725" s="4" t="s">
        <v>2509</v>
      </c>
      <c r="H725" s="5" t="s">
        <v>28</v>
      </c>
      <c r="I725" s="6">
        <v>288</v>
      </c>
      <c r="J725" s="9" t="s">
        <v>36</v>
      </c>
      <c r="K725" s="2">
        <v>7</v>
      </c>
      <c r="L725" s="7">
        <v>90.9</v>
      </c>
      <c r="M725" s="8"/>
      <c r="N725" s="9">
        <f t="shared" si="30"/>
        <v>0</v>
      </c>
      <c r="O725" s="10">
        <f>0.035*M725</f>
        <v>0</v>
      </c>
      <c r="P725" s="11">
        <f>0.00168*M725</f>
        <v>0</v>
      </c>
      <c r="Q725" s="12"/>
      <c r="R725" s="13" t="s">
        <v>2510</v>
      </c>
      <c r="S725" s="13" t="s">
        <v>30</v>
      </c>
      <c r="T725" s="14"/>
      <c r="U725" s="3" t="str">
        <f>HYPERLINK("https://redcat-toys.ru/api/getInfo/image/6906f0fd-1510-11eb-a25d-ac1f6b442184")</f>
        <v>https://redcat-toys.ru/api/getInfo/image/6906f0fd-1510-11eb-a25d-ac1f6b442184</v>
      </c>
      <c r="V725" s="3" t="s">
        <v>2511</v>
      </c>
      <c r="W725" s="3" t="s">
        <v>32</v>
      </c>
    </row>
    <row r="726" spans="1:23" ht="21" customHeight="1" outlineLevel="6" x14ac:dyDescent="0.2">
      <c r="A726" s="2">
        <v>577</v>
      </c>
      <c r="B726" s="3" t="s">
        <v>2507</v>
      </c>
      <c r="C726" s="43" t="s">
        <v>2508</v>
      </c>
      <c r="D726" s="43"/>
      <c r="E726" s="43"/>
      <c r="F726" s="43"/>
      <c r="G726" s="4" t="s">
        <v>2509</v>
      </c>
      <c r="H726" s="5" t="s">
        <v>28</v>
      </c>
      <c r="I726" s="6">
        <v>576</v>
      </c>
      <c r="J726" s="9" t="s">
        <v>36</v>
      </c>
      <c r="K726" s="2">
        <v>7</v>
      </c>
      <c r="L726" s="7">
        <v>90.9</v>
      </c>
      <c r="M726" s="8"/>
      <c r="N726" s="9">
        <f t="shared" si="30"/>
        <v>0</v>
      </c>
      <c r="O726" s="10">
        <f>0.035*M726</f>
        <v>0</v>
      </c>
      <c r="P726" s="11">
        <f>0.00168*M726</f>
        <v>0</v>
      </c>
      <c r="Q726" s="12"/>
      <c r="R726" s="13" t="s">
        <v>2510</v>
      </c>
      <c r="S726" s="13" t="s">
        <v>30</v>
      </c>
      <c r="T726" s="14"/>
      <c r="U726" s="3" t="str">
        <f>HYPERLINK("https://redcat-toys.ru/api/getInfo/image/6906f0fd-1510-11eb-a25d-ac1f6b442184")</f>
        <v>https://redcat-toys.ru/api/getInfo/image/6906f0fd-1510-11eb-a25d-ac1f6b442184</v>
      </c>
      <c r="V726" s="3" t="s">
        <v>2511</v>
      </c>
      <c r="W726" s="3" t="s">
        <v>32</v>
      </c>
    </row>
    <row r="727" spans="1:23" ht="23.1" customHeight="1" outlineLevel="5" x14ac:dyDescent="0.2">
      <c r="A727" s="46" t="s">
        <v>2512</v>
      </c>
      <c r="B727" s="46"/>
      <c r="C727" s="46"/>
      <c r="D727" s="46"/>
      <c r="E727" s="46"/>
      <c r="F727" s="46"/>
    </row>
    <row r="728" spans="1:23" ht="21" customHeight="1" outlineLevel="6" x14ac:dyDescent="0.2">
      <c r="A728" s="2">
        <v>578</v>
      </c>
      <c r="B728" s="3" t="s">
        <v>2513</v>
      </c>
      <c r="C728" s="43" t="s">
        <v>2514</v>
      </c>
      <c r="D728" s="43"/>
      <c r="E728" s="43"/>
      <c r="F728" s="43"/>
      <c r="G728" s="4" t="s">
        <v>2515</v>
      </c>
      <c r="H728" s="5" t="s">
        <v>28</v>
      </c>
      <c r="I728" s="6">
        <v>216</v>
      </c>
      <c r="J728" s="6">
        <v>2</v>
      </c>
      <c r="K728" s="2">
        <v>2</v>
      </c>
      <c r="L728" s="7">
        <v>74.73</v>
      </c>
      <c r="M728" s="8"/>
      <c r="N728" s="9">
        <f t="shared" ref="N728:N751" si="31">L728*M728</f>
        <v>0</v>
      </c>
      <c r="O728" s="10">
        <f>0.053*M728</f>
        <v>0</v>
      </c>
      <c r="P728" s="11">
        <f>0.00167*M728</f>
        <v>0</v>
      </c>
      <c r="Q728" s="12"/>
      <c r="R728" s="13" t="s">
        <v>2516</v>
      </c>
      <c r="S728" s="13" t="s">
        <v>30</v>
      </c>
      <c r="T728" s="14"/>
      <c r="U728" s="3" t="str">
        <f>HYPERLINK("https://redcat-toys.ru/api/getInfo/image/8d028269-2c1a-11ec-a20f-ac1f6b442185")</f>
        <v>https://redcat-toys.ru/api/getInfo/image/8d028269-2c1a-11ec-a20f-ac1f6b442185</v>
      </c>
      <c r="V728" s="3" t="s">
        <v>2517</v>
      </c>
      <c r="W728" s="3" t="s">
        <v>32</v>
      </c>
    </row>
    <row r="729" spans="1:23" ht="21" customHeight="1" outlineLevel="6" x14ac:dyDescent="0.2">
      <c r="A729" s="2">
        <v>579</v>
      </c>
      <c r="B729" s="3" t="s">
        <v>2513</v>
      </c>
      <c r="C729" s="43" t="s">
        <v>2514</v>
      </c>
      <c r="D729" s="43"/>
      <c r="E729" s="43"/>
      <c r="F729" s="43"/>
      <c r="G729" s="4" t="s">
        <v>2515</v>
      </c>
      <c r="H729" s="5" t="s">
        <v>28</v>
      </c>
      <c r="I729" s="6">
        <v>432</v>
      </c>
      <c r="J729" s="6">
        <v>2</v>
      </c>
      <c r="K729" s="2">
        <v>2</v>
      </c>
      <c r="L729" s="7">
        <v>74.73</v>
      </c>
      <c r="M729" s="8"/>
      <c r="N729" s="9">
        <f t="shared" si="31"/>
        <v>0</v>
      </c>
      <c r="O729" s="10">
        <f>0.053*M729</f>
        <v>0</v>
      </c>
      <c r="P729" s="11">
        <f>0.00167*M729</f>
        <v>0</v>
      </c>
      <c r="Q729" s="12"/>
      <c r="R729" s="13" t="s">
        <v>2516</v>
      </c>
      <c r="S729" s="13" t="s">
        <v>30</v>
      </c>
      <c r="T729" s="14"/>
      <c r="U729" s="3" t="str">
        <f>HYPERLINK("https://redcat-toys.ru/api/getInfo/image/8d028269-2c1a-11ec-a20f-ac1f6b442185")</f>
        <v>https://redcat-toys.ru/api/getInfo/image/8d028269-2c1a-11ec-a20f-ac1f6b442185</v>
      </c>
      <c r="V729" s="3" t="s">
        <v>2517</v>
      </c>
      <c r="W729" s="3" t="s">
        <v>32</v>
      </c>
    </row>
    <row r="730" spans="1:23" ht="21" customHeight="1" outlineLevel="6" x14ac:dyDescent="0.2">
      <c r="A730" s="2">
        <v>580</v>
      </c>
      <c r="B730" s="3" t="s">
        <v>2518</v>
      </c>
      <c r="C730" s="43" t="s">
        <v>2519</v>
      </c>
      <c r="D730" s="43"/>
      <c r="E730" s="43"/>
      <c r="F730" s="43"/>
      <c r="G730" s="4" t="s">
        <v>2520</v>
      </c>
      <c r="H730" s="5" t="s">
        <v>28</v>
      </c>
      <c r="I730" s="6">
        <v>144</v>
      </c>
      <c r="J730" s="6">
        <v>17</v>
      </c>
      <c r="K730" s="2">
        <v>5</v>
      </c>
      <c r="L730" s="7">
        <v>139.03</v>
      </c>
      <c r="M730" s="8"/>
      <c r="N730" s="9">
        <f t="shared" si="31"/>
        <v>0</v>
      </c>
      <c r="O730" s="10">
        <f>0.085*M730</f>
        <v>0</v>
      </c>
      <c r="P730" s="11">
        <f>0.00253*M730</f>
        <v>0</v>
      </c>
      <c r="Q730" s="12"/>
      <c r="R730" s="13" t="s">
        <v>2521</v>
      </c>
      <c r="S730" s="13" t="s">
        <v>30</v>
      </c>
      <c r="T730" s="14"/>
      <c r="U730" s="3" t="str">
        <f>HYPERLINK("https://redcat-toys.ru/api/getInfo/image/3e6f8089-150f-11eb-a25d-ac1f6b442184")</f>
        <v>https://redcat-toys.ru/api/getInfo/image/3e6f8089-150f-11eb-a25d-ac1f6b442184</v>
      </c>
      <c r="V730" s="3" t="s">
        <v>2522</v>
      </c>
      <c r="W730" s="3" t="s">
        <v>32</v>
      </c>
    </row>
    <row r="731" spans="1:23" ht="21" customHeight="1" outlineLevel="6" x14ac:dyDescent="0.2">
      <c r="A731" s="2">
        <v>581</v>
      </c>
      <c r="B731" s="3" t="s">
        <v>2518</v>
      </c>
      <c r="C731" s="43" t="s">
        <v>2519</v>
      </c>
      <c r="D731" s="43"/>
      <c r="E731" s="43"/>
      <c r="F731" s="43"/>
      <c r="G731" s="4" t="s">
        <v>2520</v>
      </c>
      <c r="H731" s="5" t="s">
        <v>28</v>
      </c>
      <c r="I731" s="6">
        <v>288</v>
      </c>
      <c r="J731" s="6">
        <v>17</v>
      </c>
      <c r="K731" s="2">
        <v>5</v>
      </c>
      <c r="L731" s="7">
        <v>139.03</v>
      </c>
      <c r="M731" s="8"/>
      <c r="N731" s="9">
        <f t="shared" si="31"/>
        <v>0</v>
      </c>
      <c r="O731" s="10">
        <f>0.085*M731</f>
        <v>0</v>
      </c>
      <c r="P731" s="11">
        <f>0.00253*M731</f>
        <v>0</v>
      </c>
      <c r="Q731" s="12"/>
      <c r="R731" s="13" t="s">
        <v>2521</v>
      </c>
      <c r="S731" s="13" t="s">
        <v>30</v>
      </c>
      <c r="T731" s="14"/>
      <c r="U731" s="3" t="str">
        <f>HYPERLINK("https://redcat-toys.ru/api/getInfo/image/3e6f8089-150f-11eb-a25d-ac1f6b442184")</f>
        <v>https://redcat-toys.ru/api/getInfo/image/3e6f8089-150f-11eb-a25d-ac1f6b442184</v>
      </c>
      <c r="V731" s="3" t="s">
        <v>2522</v>
      </c>
      <c r="W731" s="3" t="s">
        <v>32</v>
      </c>
    </row>
    <row r="732" spans="1:23" ht="21" customHeight="1" outlineLevel="6" x14ac:dyDescent="0.2">
      <c r="A732" s="2">
        <v>582</v>
      </c>
      <c r="B732" s="3" t="s">
        <v>2523</v>
      </c>
      <c r="C732" s="43" t="s">
        <v>2524</v>
      </c>
      <c r="D732" s="43"/>
      <c r="E732" s="43"/>
      <c r="F732" s="43"/>
      <c r="G732" s="4" t="s">
        <v>2525</v>
      </c>
      <c r="H732" s="5" t="s">
        <v>28</v>
      </c>
      <c r="I732" s="6">
        <v>216</v>
      </c>
      <c r="J732" s="9" t="s">
        <v>36</v>
      </c>
      <c r="K732" s="2">
        <v>7</v>
      </c>
      <c r="L732" s="7">
        <v>98.92</v>
      </c>
      <c r="M732" s="8"/>
      <c r="N732" s="9">
        <f t="shared" si="31"/>
        <v>0</v>
      </c>
      <c r="O732" s="10">
        <f>0.056*M732</f>
        <v>0</v>
      </c>
      <c r="P732" s="11">
        <f>0.00217*M732</f>
        <v>0</v>
      </c>
      <c r="Q732" s="12"/>
      <c r="R732" s="13" t="s">
        <v>2526</v>
      </c>
      <c r="S732" s="13" t="s">
        <v>30</v>
      </c>
      <c r="T732" s="14"/>
      <c r="U732" s="3" t="str">
        <f>HYPERLINK("https://redcat-toys.ru/api/getInfo/image/fbb45e06-150e-11eb-a25d-ac1f6b442184")</f>
        <v>https://redcat-toys.ru/api/getInfo/image/fbb45e06-150e-11eb-a25d-ac1f6b442184</v>
      </c>
      <c r="V732" s="3" t="s">
        <v>2527</v>
      </c>
      <c r="W732" s="3" t="s">
        <v>32</v>
      </c>
    </row>
    <row r="733" spans="1:23" ht="21" customHeight="1" outlineLevel="6" x14ac:dyDescent="0.2">
      <c r="A733" s="2">
        <v>583</v>
      </c>
      <c r="B733" s="3" t="s">
        <v>2523</v>
      </c>
      <c r="C733" s="43" t="s">
        <v>2524</v>
      </c>
      <c r="D733" s="43"/>
      <c r="E733" s="43"/>
      <c r="F733" s="43"/>
      <c r="G733" s="4" t="s">
        <v>2525</v>
      </c>
      <c r="H733" s="5" t="s">
        <v>28</v>
      </c>
      <c r="I733" s="6">
        <v>432</v>
      </c>
      <c r="J733" s="9" t="s">
        <v>36</v>
      </c>
      <c r="K733" s="2">
        <v>7</v>
      </c>
      <c r="L733" s="7">
        <v>98.92</v>
      </c>
      <c r="M733" s="8"/>
      <c r="N733" s="9">
        <f t="shared" si="31"/>
        <v>0</v>
      </c>
      <c r="O733" s="10">
        <f>0.056*M733</f>
        <v>0</v>
      </c>
      <c r="P733" s="11">
        <f>0.00217*M733</f>
        <v>0</v>
      </c>
      <c r="Q733" s="12"/>
      <c r="R733" s="13" t="s">
        <v>2526</v>
      </c>
      <c r="S733" s="13" t="s">
        <v>30</v>
      </c>
      <c r="T733" s="14"/>
      <c r="U733" s="3" t="str">
        <f>HYPERLINK("https://redcat-toys.ru/api/getInfo/image/fbb45e06-150e-11eb-a25d-ac1f6b442184")</f>
        <v>https://redcat-toys.ru/api/getInfo/image/fbb45e06-150e-11eb-a25d-ac1f6b442184</v>
      </c>
      <c r="V733" s="3" t="s">
        <v>2527</v>
      </c>
      <c r="W733" s="3" t="s">
        <v>32</v>
      </c>
    </row>
    <row r="734" spans="1:23" ht="21" customHeight="1" outlineLevel="6" x14ac:dyDescent="0.2">
      <c r="A734" s="2">
        <v>584</v>
      </c>
      <c r="B734" s="3" t="s">
        <v>2528</v>
      </c>
      <c r="C734" s="43" t="s">
        <v>2529</v>
      </c>
      <c r="D734" s="43"/>
      <c r="E734" s="43"/>
      <c r="F734" s="43"/>
      <c r="G734" s="4" t="s">
        <v>2530</v>
      </c>
      <c r="H734" s="5" t="s">
        <v>28</v>
      </c>
      <c r="I734" s="6">
        <v>180</v>
      </c>
      <c r="J734" s="9" t="s">
        <v>36</v>
      </c>
      <c r="K734" s="2">
        <v>6</v>
      </c>
      <c r="L734" s="7">
        <v>113.6</v>
      </c>
      <c r="M734" s="8"/>
      <c r="N734" s="9">
        <f t="shared" si="31"/>
        <v>0</v>
      </c>
      <c r="O734" s="10">
        <f>0.069*M734</f>
        <v>0</v>
      </c>
      <c r="P734" s="11">
        <f>0.00291*M734</f>
        <v>0</v>
      </c>
      <c r="Q734" s="12"/>
      <c r="R734" s="13" t="s">
        <v>2531</v>
      </c>
      <c r="S734" s="13" t="s">
        <v>30</v>
      </c>
      <c r="T734" s="14" t="s">
        <v>152</v>
      </c>
      <c r="U734" s="3" t="str">
        <f>HYPERLINK("https://redcat-toys.ru/api/getInfo/image/07b32b71-2c1c-11ec-a20f-ac1f6b442185")</f>
        <v>https://redcat-toys.ru/api/getInfo/image/07b32b71-2c1c-11ec-a20f-ac1f6b442185</v>
      </c>
      <c r="V734" s="3" t="s">
        <v>2532</v>
      </c>
      <c r="W734" s="3" t="s">
        <v>32</v>
      </c>
    </row>
    <row r="735" spans="1:23" ht="21" customHeight="1" outlineLevel="6" x14ac:dyDescent="0.2">
      <c r="A735" s="2">
        <v>585</v>
      </c>
      <c r="B735" s="3" t="s">
        <v>2528</v>
      </c>
      <c r="C735" s="43" t="s">
        <v>2529</v>
      </c>
      <c r="D735" s="43"/>
      <c r="E735" s="43"/>
      <c r="F735" s="43"/>
      <c r="G735" s="4" t="s">
        <v>2530</v>
      </c>
      <c r="H735" s="5" t="s">
        <v>28</v>
      </c>
      <c r="I735" s="6">
        <v>360</v>
      </c>
      <c r="J735" s="9" t="s">
        <v>36</v>
      </c>
      <c r="K735" s="2">
        <v>6</v>
      </c>
      <c r="L735" s="7">
        <v>113.6</v>
      </c>
      <c r="M735" s="8"/>
      <c r="N735" s="9">
        <f t="shared" si="31"/>
        <v>0</v>
      </c>
      <c r="O735" s="10">
        <f>0.069*M735</f>
        <v>0</v>
      </c>
      <c r="P735" s="11">
        <f>0.00291*M735</f>
        <v>0</v>
      </c>
      <c r="Q735" s="12"/>
      <c r="R735" s="13" t="s">
        <v>2531</v>
      </c>
      <c r="S735" s="13" t="s">
        <v>30</v>
      </c>
      <c r="T735" s="14" t="s">
        <v>152</v>
      </c>
      <c r="U735" s="3" t="str">
        <f>HYPERLINK("https://redcat-toys.ru/api/getInfo/image/07b32b71-2c1c-11ec-a20f-ac1f6b442185")</f>
        <v>https://redcat-toys.ru/api/getInfo/image/07b32b71-2c1c-11ec-a20f-ac1f6b442185</v>
      </c>
      <c r="V735" s="3" t="s">
        <v>2532</v>
      </c>
      <c r="W735" s="3" t="s">
        <v>32</v>
      </c>
    </row>
    <row r="736" spans="1:23" ht="21" customHeight="1" outlineLevel="6" x14ac:dyDescent="0.2">
      <c r="A736" s="2">
        <v>586</v>
      </c>
      <c r="B736" s="3" t="s">
        <v>2533</v>
      </c>
      <c r="C736" s="43" t="s">
        <v>2534</v>
      </c>
      <c r="D736" s="43"/>
      <c r="E736" s="43"/>
      <c r="F736" s="43"/>
      <c r="G736" s="4" t="s">
        <v>2535</v>
      </c>
      <c r="H736" s="5" t="s">
        <v>28</v>
      </c>
      <c r="I736" s="6">
        <v>216</v>
      </c>
      <c r="J736" s="9" t="s">
        <v>36</v>
      </c>
      <c r="K736" s="2">
        <v>6</v>
      </c>
      <c r="L736" s="7">
        <v>103.74</v>
      </c>
      <c r="M736" s="8"/>
      <c r="N736" s="9">
        <f t="shared" si="31"/>
        <v>0</v>
      </c>
      <c r="O736" s="15">
        <f>0.07*M736</f>
        <v>0</v>
      </c>
      <c r="P736" s="16">
        <f>0.0029*M736</f>
        <v>0</v>
      </c>
      <c r="Q736" s="12"/>
      <c r="R736" s="13" t="s">
        <v>2536</v>
      </c>
      <c r="S736" s="13" t="s">
        <v>30</v>
      </c>
      <c r="T736" s="14"/>
      <c r="U736" s="3" t="str">
        <f>HYPERLINK("https://redcat-toys.ru/api/getInfo/image/b341797d-150e-11eb-a25d-ac1f6b442184")</f>
        <v>https://redcat-toys.ru/api/getInfo/image/b341797d-150e-11eb-a25d-ac1f6b442184</v>
      </c>
      <c r="V736" s="3" t="s">
        <v>2537</v>
      </c>
      <c r="W736" s="3" t="s">
        <v>32</v>
      </c>
    </row>
    <row r="737" spans="1:23" ht="21" customHeight="1" outlineLevel="6" x14ac:dyDescent="0.2">
      <c r="A737" s="2">
        <v>587</v>
      </c>
      <c r="B737" s="3" t="s">
        <v>2533</v>
      </c>
      <c r="C737" s="43" t="s">
        <v>2534</v>
      </c>
      <c r="D737" s="43"/>
      <c r="E737" s="43"/>
      <c r="F737" s="43"/>
      <c r="G737" s="4" t="s">
        <v>2535</v>
      </c>
      <c r="H737" s="5" t="s">
        <v>28</v>
      </c>
      <c r="I737" s="6">
        <v>432</v>
      </c>
      <c r="J737" s="9" t="s">
        <v>36</v>
      </c>
      <c r="K737" s="2">
        <v>6</v>
      </c>
      <c r="L737" s="7">
        <v>103.74</v>
      </c>
      <c r="M737" s="8"/>
      <c r="N737" s="9">
        <f t="shared" si="31"/>
        <v>0</v>
      </c>
      <c r="O737" s="15">
        <f>0.07*M737</f>
        <v>0</v>
      </c>
      <c r="P737" s="16">
        <f>0.0029*M737</f>
        <v>0</v>
      </c>
      <c r="Q737" s="12"/>
      <c r="R737" s="13" t="s">
        <v>2536</v>
      </c>
      <c r="S737" s="13" t="s">
        <v>30</v>
      </c>
      <c r="T737" s="14"/>
      <c r="U737" s="3" t="str">
        <f>HYPERLINK("https://redcat-toys.ru/api/getInfo/image/b341797d-150e-11eb-a25d-ac1f6b442184")</f>
        <v>https://redcat-toys.ru/api/getInfo/image/b341797d-150e-11eb-a25d-ac1f6b442184</v>
      </c>
      <c r="V737" s="3" t="s">
        <v>2537</v>
      </c>
      <c r="W737" s="3" t="s">
        <v>32</v>
      </c>
    </row>
    <row r="738" spans="1:23" ht="21" customHeight="1" outlineLevel="6" x14ac:dyDescent="0.2">
      <c r="A738" s="2">
        <v>588</v>
      </c>
      <c r="B738" s="3" t="s">
        <v>2538</v>
      </c>
      <c r="C738" s="43" t="s">
        <v>2539</v>
      </c>
      <c r="D738" s="43"/>
      <c r="E738" s="43"/>
      <c r="F738" s="43"/>
      <c r="G738" s="4" t="s">
        <v>2540</v>
      </c>
      <c r="H738" s="5" t="s">
        <v>28</v>
      </c>
      <c r="I738" s="6">
        <v>120</v>
      </c>
      <c r="J738" s="9" t="s">
        <v>36</v>
      </c>
      <c r="K738" s="2">
        <v>6</v>
      </c>
      <c r="L738" s="7">
        <v>103.65</v>
      </c>
      <c r="M738" s="8"/>
      <c r="N738" s="9">
        <f t="shared" si="31"/>
        <v>0</v>
      </c>
      <c r="O738" s="10">
        <f>0.094*M738</f>
        <v>0</v>
      </c>
      <c r="P738" s="11">
        <f>0.00236*M738</f>
        <v>0</v>
      </c>
      <c r="Q738" s="12"/>
      <c r="R738" s="13" t="s">
        <v>2541</v>
      </c>
      <c r="S738" s="13" t="s">
        <v>30</v>
      </c>
      <c r="T738" s="14"/>
      <c r="U738" s="3" t="str">
        <f>HYPERLINK("https://redcat-toys.ru/api/getInfo/image/2f842876-2c1e-11ec-a20f-ac1f6b442185")</f>
        <v>https://redcat-toys.ru/api/getInfo/image/2f842876-2c1e-11ec-a20f-ac1f6b442185</v>
      </c>
      <c r="V738" s="3" t="s">
        <v>2542</v>
      </c>
      <c r="W738" s="3" t="s">
        <v>32</v>
      </c>
    </row>
    <row r="739" spans="1:23" ht="21" customHeight="1" outlineLevel="6" x14ac:dyDescent="0.2">
      <c r="A739" s="2">
        <v>589</v>
      </c>
      <c r="B739" s="3" t="s">
        <v>2538</v>
      </c>
      <c r="C739" s="43" t="s">
        <v>2539</v>
      </c>
      <c r="D739" s="43"/>
      <c r="E739" s="43"/>
      <c r="F739" s="43"/>
      <c r="G739" s="4" t="s">
        <v>2540</v>
      </c>
      <c r="H739" s="5" t="s">
        <v>28</v>
      </c>
      <c r="I739" s="6">
        <v>240</v>
      </c>
      <c r="J739" s="9" t="s">
        <v>36</v>
      </c>
      <c r="K739" s="2">
        <v>6</v>
      </c>
      <c r="L739" s="7">
        <v>103.65</v>
      </c>
      <c r="M739" s="8"/>
      <c r="N739" s="9">
        <f t="shared" si="31"/>
        <v>0</v>
      </c>
      <c r="O739" s="10">
        <f>0.094*M739</f>
        <v>0</v>
      </c>
      <c r="P739" s="11">
        <f>0.00236*M739</f>
        <v>0</v>
      </c>
      <c r="Q739" s="12"/>
      <c r="R739" s="13" t="s">
        <v>2541</v>
      </c>
      <c r="S739" s="13" t="s">
        <v>30</v>
      </c>
      <c r="T739" s="14"/>
      <c r="U739" s="3" t="str">
        <f>HYPERLINK("https://redcat-toys.ru/api/getInfo/image/2f842876-2c1e-11ec-a20f-ac1f6b442185")</f>
        <v>https://redcat-toys.ru/api/getInfo/image/2f842876-2c1e-11ec-a20f-ac1f6b442185</v>
      </c>
      <c r="V739" s="3" t="s">
        <v>2542</v>
      </c>
      <c r="W739" s="3" t="s">
        <v>32</v>
      </c>
    </row>
    <row r="740" spans="1:23" ht="21" customHeight="1" outlineLevel="6" x14ac:dyDescent="0.2">
      <c r="A740" s="2">
        <v>590</v>
      </c>
      <c r="B740" s="3" t="s">
        <v>2543</v>
      </c>
      <c r="C740" s="43" t="s">
        <v>2544</v>
      </c>
      <c r="D740" s="43"/>
      <c r="E740" s="43"/>
      <c r="F740" s="43"/>
      <c r="G740" s="4" t="s">
        <v>2545</v>
      </c>
      <c r="H740" s="5" t="s">
        <v>28</v>
      </c>
      <c r="I740" s="6">
        <v>144</v>
      </c>
      <c r="J740" s="9" t="s">
        <v>36</v>
      </c>
      <c r="K740" s="2">
        <v>7</v>
      </c>
      <c r="L740" s="7">
        <v>96.42</v>
      </c>
      <c r="M740" s="8"/>
      <c r="N740" s="9">
        <f t="shared" si="31"/>
        <v>0</v>
      </c>
      <c r="O740" s="10">
        <f>0.079*M740</f>
        <v>0</v>
      </c>
      <c r="P740" s="11">
        <f>0.00212*M740</f>
        <v>0</v>
      </c>
      <c r="Q740" s="12"/>
      <c r="R740" s="13" t="s">
        <v>2546</v>
      </c>
      <c r="S740" s="13" t="s">
        <v>30</v>
      </c>
      <c r="T740" s="14"/>
      <c r="U740" s="3" t="str">
        <f>HYPERLINK("https://redcat-toys.ru/api/getInfo/image/c32e888a-2c1b-11ec-a20f-ac1f6b442185")</f>
        <v>https://redcat-toys.ru/api/getInfo/image/c32e888a-2c1b-11ec-a20f-ac1f6b442185</v>
      </c>
      <c r="V740" s="3" t="s">
        <v>2547</v>
      </c>
      <c r="W740" s="3" t="s">
        <v>32</v>
      </c>
    </row>
    <row r="741" spans="1:23" ht="21" customHeight="1" outlineLevel="6" x14ac:dyDescent="0.2">
      <c r="A741" s="2">
        <v>591</v>
      </c>
      <c r="B741" s="3" t="s">
        <v>2543</v>
      </c>
      <c r="C741" s="43" t="s">
        <v>2544</v>
      </c>
      <c r="D741" s="43"/>
      <c r="E741" s="43"/>
      <c r="F741" s="43"/>
      <c r="G741" s="4" t="s">
        <v>2545</v>
      </c>
      <c r="H741" s="5" t="s">
        <v>28</v>
      </c>
      <c r="I741" s="6">
        <v>288</v>
      </c>
      <c r="J741" s="9" t="s">
        <v>36</v>
      </c>
      <c r="K741" s="2">
        <v>7</v>
      </c>
      <c r="L741" s="7">
        <v>96.42</v>
      </c>
      <c r="M741" s="8"/>
      <c r="N741" s="9">
        <f t="shared" si="31"/>
        <v>0</v>
      </c>
      <c r="O741" s="10">
        <f>0.079*M741</f>
        <v>0</v>
      </c>
      <c r="P741" s="11">
        <f>0.00212*M741</f>
        <v>0</v>
      </c>
      <c r="Q741" s="12"/>
      <c r="R741" s="13" t="s">
        <v>2546</v>
      </c>
      <c r="S741" s="13" t="s">
        <v>30</v>
      </c>
      <c r="T741" s="14"/>
      <c r="U741" s="3" t="str">
        <f>HYPERLINK("https://redcat-toys.ru/api/getInfo/image/c32e888a-2c1b-11ec-a20f-ac1f6b442185")</f>
        <v>https://redcat-toys.ru/api/getInfo/image/c32e888a-2c1b-11ec-a20f-ac1f6b442185</v>
      </c>
      <c r="V741" s="3" t="s">
        <v>2547</v>
      </c>
      <c r="W741" s="3" t="s">
        <v>32</v>
      </c>
    </row>
    <row r="742" spans="1:23" ht="21" customHeight="1" outlineLevel="6" x14ac:dyDescent="0.2">
      <c r="A742" s="2">
        <v>592</v>
      </c>
      <c r="B742" s="3" t="s">
        <v>2548</v>
      </c>
      <c r="C742" s="43" t="s">
        <v>2549</v>
      </c>
      <c r="D742" s="43"/>
      <c r="E742" s="43"/>
      <c r="F742" s="43"/>
      <c r="G742" s="4" t="s">
        <v>2550</v>
      </c>
      <c r="H742" s="5" t="s">
        <v>28</v>
      </c>
      <c r="I742" s="6">
        <v>144</v>
      </c>
      <c r="J742" s="6">
        <v>272</v>
      </c>
      <c r="K742" s="2">
        <v>6</v>
      </c>
      <c r="L742" s="7">
        <v>112.83</v>
      </c>
      <c r="M742" s="8"/>
      <c r="N742" s="9">
        <f t="shared" si="31"/>
        <v>0</v>
      </c>
      <c r="O742" s="10">
        <f>0.078*M742</f>
        <v>0</v>
      </c>
      <c r="P742" s="11">
        <f>0.00434*M742</f>
        <v>0</v>
      </c>
      <c r="Q742" s="12"/>
      <c r="R742" s="13" t="s">
        <v>2551</v>
      </c>
      <c r="S742" s="13" t="s">
        <v>30</v>
      </c>
      <c r="T742" s="14"/>
      <c r="U742" s="3" t="str">
        <f>HYPERLINK("https://redcat-toys.ru/api/getInfo/image/54f818ce-150e-11eb-a25d-ac1f6b442184")</f>
        <v>https://redcat-toys.ru/api/getInfo/image/54f818ce-150e-11eb-a25d-ac1f6b442184</v>
      </c>
      <c r="V742" s="3" t="s">
        <v>2552</v>
      </c>
      <c r="W742" s="3" t="s">
        <v>32</v>
      </c>
    </row>
    <row r="743" spans="1:23" ht="21" customHeight="1" outlineLevel="6" x14ac:dyDescent="0.2">
      <c r="A743" s="2">
        <v>593</v>
      </c>
      <c r="B743" s="3" t="s">
        <v>2548</v>
      </c>
      <c r="C743" s="43" t="s">
        <v>2549</v>
      </c>
      <c r="D743" s="43"/>
      <c r="E743" s="43"/>
      <c r="F743" s="43"/>
      <c r="G743" s="4" t="s">
        <v>2550</v>
      </c>
      <c r="H743" s="5" t="s">
        <v>28</v>
      </c>
      <c r="I743" s="6">
        <v>288</v>
      </c>
      <c r="J743" s="6">
        <v>272</v>
      </c>
      <c r="K743" s="2">
        <v>6</v>
      </c>
      <c r="L743" s="7">
        <v>112.83</v>
      </c>
      <c r="M743" s="8"/>
      <c r="N743" s="9">
        <f t="shared" si="31"/>
        <v>0</v>
      </c>
      <c r="O743" s="10">
        <f>0.078*M743</f>
        <v>0</v>
      </c>
      <c r="P743" s="11">
        <f>0.00434*M743</f>
        <v>0</v>
      </c>
      <c r="Q743" s="12"/>
      <c r="R743" s="13" t="s">
        <v>2551</v>
      </c>
      <c r="S743" s="13" t="s">
        <v>30</v>
      </c>
      <c r="T743" s="14"/>
      <c r="U743" s="3" t="str">
        <f>HYPERLINK("https://redcat-toys.ru/api/getInfo/image/54f818ce-150e-11eb-a25d-ac1f6b442184")</f>
        <v>https://redcat-toys.ru/api/getInfo/image/54f818ce-150e-11eb-a25d-ac1f6b442184</v>
      </c>
      <c r="V743" s="3" t="s">
        <v>2552</v>
      </c>
      <c r="W743" s="3" t="s">
        <v>32</v>
      </c>
    </row>
    <row r="744" spans="1:23" ht="21" customHeight="1" outlineLevel="6" x14ac:dyDescent="0.2">
      <c r="A744" s="2">
        <v>594</v>
      </c>
      <c r="B744" s="3" t="s">
        <v>2553</v>
      </c>
      <c r="C744" s="43" t="s">
        <v>2554</v>
      </c>
      <c r="D744" s="43"/>
      <c r="E744" s="43"/>
      <c r="F744" s="43"/>
      <c r="G744" s="4" t="s">
        <v>2555</v>
      </c>
      <c r="H744" s="5" t="s">
        <v>28</v>
      </c>
      <c r="I744" s="6">
        <v>216</v>
      </c>
      <c r="J744" s="9" t="s">
        <v>36</v>
      </c>
      <c r="K744" s="2">
        <v>3</v>
      </c>
      <c r="L744" s="7">
        <v>190.52</v>
      </c>
      <c r="M744" s="8"/>
      <c r="N744" s="9">
        <f t="shared" si="31"/>
        <v>0</v>
      </c>
      <c r="O744" s="10">
        <f>0.112*M744</f>
        <v>0</v>
      </c>
      <c r="P744" s="16">
        <f>0.0014*M744</f>
        <v>0</v>
      </c>
      <c r="Q744" s="12"/>
      <c r="R744" s="13" t="s">
        <v>2556</v>
      </c>
      <c r="S744" s="13" t="s">
        <v>30</v>
      </c>
      <c r="T744" s="14" t="s">
        <v>152</v>
      </c>
      <c r="U744" s="3" t="str">
        <f>HYPERLINK("https://redcat-toys.ru/api/getInfo/image/372c7df0-585e-11ee-a245-00155d82e902")</f>
        <v>https://redcat-toys.ru/api/getInfo/image/372c7df0-585e-11ee-a245-00155d82e902</v>
      </c>
      <c r="V744" s="3" t="s">
        <v>2557</v>
      </c>
      <c r="W744" s="3" t="s">
        <v>32</v>
      </c>
    </row>
    <row r="745" spans="1:23" ht="21" customHeight="1" outlineLevel="6" x14ac:dyDescent="0.2">
      <c r="A745" s="2">
        <v>595</v>
      </c>
      <c r="B745" s="3" t="s">
        <v>2553</v>
      </c>
      <c r="C745" s="43" t="s">
        <v>2554</v>
      </c>
      <c r="D745" s="43"/>
      <c r="E745" s="43"/>
      <c r="F745" s="43"/>
      <c r="G745" s="4" t="s">
        <v>2555</v>
      </c>
      <c r="H745" s="5" t="s">
        <v>28</v>
      </c>
      <c r="I745" s="6">
        <v>108</v>
      </c>
      <c r="J745" s="9" t="s">
        <v>36</v>
      </c>
      <c r="K745" s="2">
        <v>3</v>
      </c>
      <c r="L745" s="7">
        <v>190.52</v>
      </c>
      <c r="M745" s="8"/>
      <c r="N745" s="9">
        <f t="shared" si="31"/>
        <v>0</v>
      </c>
      <c r="O745" s="10">
        <f>0.112*M745</f>
        <v>0</v>
      </c>
      <c r="P745" s="16">
        <f>0.0014*M745</f>
        <v>0</v>
      </c>
      <c r="Q745" s="12"/>
      <c r="R745" s="13" t="s">
        <v>2556</v>
      </c>
      <c r="S745" s="13" t="s">
        <v>30</v>
      </c>
      <c r="T745" s="14" t="s">
        <v>152</v>
      </c>
      <c r="U745" s="3" t="str">
        <f>HYPERLINK("https://redcat-toys.ru/api/getInfo/image/372c7df0-585e-11ee-a245-00155d82e902")</f>
        <v>https://redcat-toys.ru/api/getInfo/image/372c7df0-585e-11ee-a245-00155d82e902</v>
      </c>
      <c r="V745" s="3" t="s">
        <v>2557</v>
      </c>
      <c r="W745" s="3" t="s">
        <v>32</v>
      </c>
    </row>
    <row r="746" spans="1:23" ht="21" customHeight="1" outlineLevel="6" x14ac:dyDescent="0.2">
      <c r="A746" s="2">
        <v>596</v>
      </c>
      <c r="B746" s="3" t="s">
        <v>2558</v>
      </c>
      <c r="C746" s="43" t="s">
        <v>2559</v>
      </c>
      <c r="D746" s="43"/>
      <c r="E746" s="43"/>
      <c r="F746" s="43"/>
      <c r="G746" s="4" t="s">
        <v>2560</v>
      </c>
      <c r="H746" s="5" t="s">
        <v>28</v>
      </c>
      <c r="I746" s="6">
        <v>64</v>
      </c>
      <c r="J746" s="6">
        <v>196</v>
      </c>
      <c r="K746" s="2">
        <v>3</v>
      </c>
      <c r="L746" s="7">
        <v>213.57</v>
      </c>
      <c r="M746" s="8"/>
      <c r="N746" s="9">
        <f t="shared" si="31"/>
        <v>0</v>
      </c>
      <c r="O746" s="10">
        <f>0.091*M746</f>
        <v>0</v>
      </c>
      <c r="P746" s="11">
        <f>0.00514*M746</f>
        <v>0</v>
      </c>
      <c r="Q746" s="12"/>
      <c r="R746" s="13" t="s">
        <v>2561</v>
      </c>
      <c r="S746" s="13" t="s">
        <v>30</v>
      </c>
      <c r="T746" s="14" t="s">
        <v>152</v>
      </c>
      <c r="U746" s="3" t="str">
        <f>HYPERLINK("https://redcat-toys.ru/api/getInfo/image/8a548cbc-2c20-11ec-a20f-ac1f6b442185")</f>
        <v>https://redcat-toys.ru/api/getInfo/image/8a548cbc-2c20-11ec-a20f-ac1f6b442185</v>
      </c>
      <c r="V746" s="3" t="s">
        <v>2562</v>
      </c>
      <c r="W746" s="3" t="s">
        <v>32</v>
      </c>
    </row>
    <row r="747" spans="1:23" ht="21" customHeight="1" outlineLevel="6" x14ac:dyDescent="0.2">
      <c r="A747" s="2">
        <v>597</v>
      </c>
      <c r="B747" s="3" t="s">
        <v>2558</v>
      </c>
      <c r="C747" s="43" t="s">
        <v>2559</v>
      </c>
      <c r="D747" s="43"/>
      <c r="E747" s="43"/>
      <c r="F747" s="43"/>
      <c r="G747" s="4" t="s">
        <v>2560</v>
      </c>
      <c r="H747" s="5" t="s">
        <v>28</v>
      </c>
      <c r="I747" s="6">
        <v>128</v>
      </c>
      <c r="J747" s="6">
        <v>196</v>
      </c>
      <c r="K747" s="2">
        <v>3</v>
      </c>
      <c r="L747" s="7">
        <v>213.57</v>
      </c>
      <c r="M747" s="8"/>
      <c r="N747" s="9">
        <f t="shared" si="31"/>
        <v>0</v>
      </c>
      <c r="O747" s="10">
        <f>0.091*M747</f>
        <v>0</v>
      </c>
      <c r="P747" s="11">
        <f>0.00514*M747</f>
        <v>0</v>
      </c>
      <c r="Q747" s="12"/>
      <c r="R747" s="13" t="s">
        <v>2561</v>
      </c>
      <c r="S747" s="13" t="s">
        <v>30</v>
      </c>
      <c r="T747" s="14" t="s">
        <v>152</v>
      </c>
      <c r="U747" s="3" t="str">
        <f>HYPERLINK("https://redcat-toys.ru/api/getInfo/image/8a548cbc-2c20-11ec-a20f-ac1f6b442185")</f>
        <v>https://redcat-toys.ru/api/getInfo/image/8a548cbc-2c20-11ec-a20f-ac1f6b442185</v>
      </c>
      <c r="V747" s="3" t="s">
        <v>2562</v>
      </c>
      <c r="W747" s="3" t="s">
        <v>32</v>
      </c>
    </row>
    <row r="748" spans="1:23" ht="21" customHeight="1" outlineLevel="6" x14ac:dyDescent="0.2">
      <c r="A748" s="2">
        <v>598</v>
      </c>
      <c r="B748" s="3" t="s">
        <v>2563</v>
      </c>
      <c r="C748" s="43" t="s">
        <v>2564</v>
      </c>
      <c r="D748" s="43"/>
      <c r="E748" s="43"/>
      <c r="F748" s="43"/>
      <c r="G748" s="4" t="s">
        <v>2565</v>
      </c>
      <c r="H748" s="5" t="s">
        <v>28</v>
      </c>
      <c r="I748" s="6">
        <v>96</v>
      </c>
      <c r="J748" s="9" t="s">
        <v>36</v>
      </c>
      <c r="K748" s="2">
        <v>6</v>
      </c>
      <c r="L748" s="7">
        <v>108.47</v>
      </c>
      <c r="M748" s="8"/>
      <c r="N748" s="9">
        <f t="shared" si="31"/>
        <v>0</v>
      </c>
      <c r="O748" s="10">
        <f>0.088*M748</f>
        <v>0</v>
      </c>
      <c r="P748" s="11">
        <f>0.00289*M748</f>
        <v>0</v>
      </c>
      <c r="Q748" s="12"/>
      <c r="R748" s="13" t="s">
        <v>2566</v>
      </c>
      <c r="S748" s="13" t="s">
        <v>30</v>
      </c>
      <c r="T748" s="14"/>
      <c r="U748" s="3" t="str">
        <f>HYPERLINK("https://redcat-toys.ru/api/getInfo/image/23271de8-2c1f-11ec-a20f-ac1f6b442185")</f>
        <v>https://redcat-toys.ru/api/getInfo/image/23271de8-2c1f-11ec-a20f-ac1f6b442185</v>
      </c>
      <c r="V748" s="3" t="s">
        <v>2567</v>
      </c>
      <c r="W748" s="3" t="s">
        <v>32</v>
      </c>
    </row>
    <row r="749" spans="1:23" ht="21" customHeight="1" outlineLevel="6" x14ac:dyDescent="0.2">
      <c r="A749" s="2">
        <v>599</v>
      </c>
      <c r="B749" s="3" t="s">
        <v>2563</v>
      </c>
      <c r="C749" s="43" t="s">
        <v>2564</v>
      </c>
      <c r="D749" s="43"/>
      <c r="E749" s="43"/>
      <c r="F749" s="43"/>
      <c r="G749" s="4" t="s">
        <v>2565</v>
      </c>
      <c r="H749" s="5" t="s">
        <v>28</v>
      </c>
      <c r="I749" s="6">
        <v>192</v>
      </c>
      <c r="J749" s="9" t="s">
        <v>36</v>
      </c>
      <c r="K749" s="2">
        <v>6</v>
      </c>
      <c r="L749" s="7">
        <v>108.47</v>
      </c>
      <c r="M749" s="8"/>
      <c r="N749" s="9">
        <f t="shared" si="31"/>
        <v>0</v>
      </c>
      <c r="O749" s="10">
        <f>0.088*M749</f>
        <v>0</v>
      </c>
      <c r="P749" s="11">
        <f>0.00289*M749</f>
        <v>0</v>
      </c>
      <c r="Q749" s="12"/>
      <c r="R749" s="13" t="s">
        <v>2566</v>
      </c>
      <c r="S749" s="13" t="s">
        <v>30</v>
      </c>
      <c r="T749" s="14"/>
      <c r="U749" s="3" t="str">
        <f>HYPERLINK("https://redcat-toys.ru/api/getInfo/image/23271de8-2c1f-11ec-a20f-ac1f6b442185")</f>
        <v>https://redcat-toys.ru/api/getInfo/image/23271de8-2c1f-11ec-a20f-ac1f6b442185</v>
      </c>
      <c r="V749" s="3" t="s">
        <v>2567</v>
      </c>
      <c r="W749" s="3" t="s">
        <v>32</v>
      </c>
    </row>
    <row r="750" spans="1:23" ht="21" customHeight="1" outlineLevel="6" x14ac:dyDescent="0.2">
      <c r="A750" s="2">
        <v>600</v>
      </c>
      <c r="B750" s="3" t="s">
        <v>2568</v>
      </c>
      <c r="C750" s="43" t="s">
        <v>2569</v>
      </c>
      <c r="D750" s="43"/>
      <c r="E750" s="43"/>
      <c r="F750" s="43"/>
      <c r="G750" s="4" t="s">
        <v>2570</v>
      </c>
      <c r="H750" s="5" t="s">
        <v>28</v>
      </c>
      <c r="I750" s="6">
        <v>126</v>
      </c>
      <c r="J750" s="6">
        <v>40</v>
      </c>
      <c r="K750" s="2">
        <v>5</v>
      </c>
      <c r="L750" s="7">
        <v>121.38</v>
      </c>
      <c r="M750" s="8"/>
      <c r="N750" s="9">
        <f t="shared" si="31"/>
        <v>0</v>
      </c>
      <c r="O750" s="10">
        <f>0.089*M750</f>
        <v>0</v>
      </c>
      <c r="P750" s="11">
        <f>0.00421*M750</f>
        <v>0</v>
      </c>
      <c r="Q750" s="12"/>
      <c r="R750" s="13" t="s">
        <v>2571</v>
      </c>
      <c r="S750" s="13" t="s">
        <v>30</v>
      </c>
      <c r="T750" s="14"/>
      <c r="U750" s="3" t="str">
        <f>HYPERLINK("https://redcat-toys.ru/api/getInfo/image/a7195d24-40b0-11ed-a216-ac1f6b442185")</f>
        <v>https://redcat-toys.ru/api/getInfo/image/a7195d24-40b0-11ed-a216-ac1f6b442185</v>
      </c>
      <c r="V750" s="3" t="s">
        <v>2572</v>
      </c>
      <c r="W750" s="3" t="s">
        <v>32</v>
      </c>
    </row>
    <row r="751" spans="1:23" ht="21" customHeight="1" outlineLevel="6" x14ac:dyDescent="0.2">
      <c r="A751" s="2">
        <v>601</v>
      </c>
      <c r="B751" s="3" t="s">
        <v>2568</v>
      </c>
      <c r="C751" s="43" t="s">
        <v>2569</v>
      </c>
      <c r="D751" s="43"/>
      <c r="E751" s="43"/>
      <c r="F751" s="43"/>
      <c r="G751" s="4" t="s">
        <v>2570</v>
      </c>
      <c r="H751" s="5" t="s">
        <v>28</v>
      </c>
      <c r="I751" s="6">
        <v>252</v>
      </c>
      <c r="J751" s="6">
        <v>40</v>
      </c>
      <c r="K751" s="2">
        <v>5</v>
      </c>
      <c r="L751" s="7">
        <v>121.38</v>
      </c>
      <c r="M751" s="8"/>
      <c r="N751" s="9">
        <f t="shared" si="31"/>
        <v>0</v>
      </c>
      <c r="O751" s="10">
        <f>0.089*M751</f>
        <v>0</v>
      </c>
      <c r="P751" s="11">
        <f>0.00421*M751</f>
        <v>0</v>
      </c>
      <c r="Q751" s="12"/>
      <c r="R751" s="13" t="s">
        <v>2571</v>
      </c>
      <c r="S751" s="13" t="s">
        <v>30</v>
      </c>
      <c r="T751" s="14"/>
      <c r="U751" s="3" t="str">
        <f>HYPERLINK("https://redcat-toys.ru/api/getInfo/image/a7195d24-40b0-11ed-a216-ac1f6b442185")</f>
        <v>https://redcat-toys.ru/api/getInfo/image/a7195d24-40b0-11ed-a216-ac1f6b442185</v>
      </c>
      <c r="V751" s="3" t="s">
        <v>2572</v>
      </c>
      <c r="W751" s="3" t="s">
        <v>32</v>
      </c>
    </row>
    <row r="752" spans="1:23" ht="23.1" customHeight="1" outlineLevel="5" x14ac:dyDescent="0.2">
      <c r="A752" s="46" t="s">
        <v>2573</v>
      </c>
      <c r="B752" s="46"/>
      <c r="C752" s="46"/>
      <c r="D752" s="46"/>
      <c r="E752" s="46"/>
      <c r="F752" s="46"/>
    </row>
    <row r="753" spans="1:23" ht="21" customHeight="1" outlineLevel="6" x14ac:dyDescent="0.2">
      <c r="A753" s="2">
        <v>602</v>
      </c>
      <c r="B753" s="3" t="s">
        <v>2574</v>
      </c>
      <c r="C753" s="43" t="s">
        <v>2575</v>
      </c>
      <c r="D753" s="43"/>
      <c r="E753" s="43"/>
      <c r="F753" s="43"/>
      <c r="G753" s="4" t="s">
        <v>2576</v>
      </c>
      <c r="H753" s="5" t="s">
        <v>28</v>
      </c>
      <c r="I753" s="6">
        <v>60</v>
      </c>
      <c r="J753" s="6">
        <v>377</v>
      </c>
      <c r="K753" s="2">
        <v>3</v>
      </c>
      <c r="L753" s="7">
        <v>253.86</v>
      </c>
      <c r="M753" s="8"/>
      <c r="N753" s="9">
        <f t="shared" ref="N753:N766" si="32">L753*M753</f>
        <v>0</v>
      </c>
      <c r="O753" s="10">
        <f>0.141*M753</f>
        <v>0</v>
      </c>
      <c r="P753" s="11">
        <f>0.00503*M753</f>
        <v>0</v>
      </c>
      <c r="Q753" s="12"/>
      <c r="R753" s="13" t="s">
        <v>2577</v>
      </c>
      <c r="S753" s="13" t="s">
        <v>30</v>
      </c>
      <c r="T753" s="14"/>
      <c r="U753" s="3" t="str">
        <f>HYPERLINK("https://redcat-toys.ru/api/getInfo/image/e854fa73-40af-11ed-a216-ac1f6b442185")</f>
        <v>https://redcat-toys.ru/api/getInfo/image/e854fa73-40af-11ed-a216-ac1f6b442185</v>
      </c>
      <c r="V753" s="3" t="s">
        <v>2578</v>
      </c>
      <c r="W753" s="3" t="s">
        <v>32</v>
      </c>
    </row>
    <row r="754" spans="1:23" ht="21" customHeight="1" outlineLevel="6" x14ac:dyDescent="0.2">
      <c r="A754" s="2">
        <v>603</v>
      </c>
      <c r="B754" s="3" t="s">
        <v>2574</v>
      </c>
      <c r="C754" s="43" t="s">
        <v>2575</v>
      </c>
      <c r="D754" s="43"/>
      <c r="E754" s="43"/>
      <c r="F754" s="43"/>
      <c r="G754" s="4" t="s">
        <v>2576</v>
      </c>
      <c r="H754" s="5" t="s">
        <v>28</v>
      </c>
      <c r="I754" s="6">
        <v>120</v>
      </c>
      <c r="J754" s="6">
        <v>377</v>
      </c>
      <c r="K754" s="2">
        <v>3</v>
      </c>
      <c r="L754" s="7">
        <v>253.86</v>
      </c>
      <c r="M754" s="8"/>
      <c r="N754" s="9">
        <f t="shared" si="32"/>
        <v>0</v>
      </c>
      <c r="O754" s="10">
        <f>0.141*M754</f>
        <v>0</v>
      </c>
      <c r="P754" s="11">
        <f>0.00503*M754</f>
        <v>0</v>
      </c>
      <c r="Q754" s="12"/>
      <c r="R754" s="13" t="s">
        <v>2577</v>
      </c>
      <c r="S754" s="13" t="s">
        <v>30</v>
      </c>
      <c r="T754" s="14"/>
      <c r="U754" s="3" t="str">
        <f>HYPERLINK("https://redcat-toys.ru/api/getInfo/image/e854fa73-40af-11ed-a216-ac1f6b442185")</f>
        <v>https://redcat-toys.ru/api/getInfo/image/e854fa73-40af-11ed-a216-ac1f6b442185</v>
      </c>
      <c r="V754" s="3" t="s">
        <v>2578</v>
      </c>
      <c r="W754" s="3" t="s">
        <v>32</v>
      </c>
    </row>
    <row r="755" spans="1:23" ht="21" customHeight="1" outlineLevel="6" x14ac:dyDescent="0.2">
      <c r="A755" s="2">
        <v>604</v>
      </c>
      <c r="B755" s="3" t="s">
        <v>2579</v>
      </c>
      <c r="C755" s="43" t="s">
        <v>2580</v>
      </c>
      <c r="D755" s="43"/>
      <c r="E755" s="43"/>
      <c r="F755" s="43"/>
      <c r="G755" s="4" t="s">
        <v>2581</v>
      </c>
      <c r="H755" s="5" t="s">
        <v>28</v>
      </c>
      <c r="I755" s="6">
        <v>72</v>
      </c>
      <c r="J755" s="6">
        <v>225</v>
      </c>
      <c r="K755" s="2">
        <v>2</v>
      </c>
      <c r="L755" s="7">
        <v>267.52999999999997</v>
      </c>
      <c r="M755" s="8"/>
      <c r="N755" s="9">
        <f t="shared" si="32"/>
        <v>0</v>
      </c>
      <c r="O755" s="10">
        <f>0.158*M755</f>
        <v>0</v>
      </c>
      <c r="P755" s="11">
        <f>0.00557*M755</f>
        <v>0</v>
      </c>
      <c r="Q755" s="12"/>
      <c r="R755" s="13" t="s">
        <v>2582</v>
      </c>
      <c r="S755" s="13" t="s">
        <v>30</v>
      </c>
      <c r="T755" s="14" t="s">
        <v>152</v>
      </c>
      <c r="U755" s="3" t="str">
        <f>HYPERLINK("https://redcat-toys.ru/api/getInfo/image/167854dd-3a48-11ed-a216-ac1f6b442185")</f>
        <v>https://redcat-toys.ru/api/getInfo/image/167854dd-3a48-11ed-a216-ac1f6b442185</v>
      </c>
      <c r="V755" s="3" t="s">
        <v>2583</v>
      </c>
      <c r="W755" s="3" t="s">
        <v>32</v>
      </c>
    </row>
    <row r="756" spans="1:23" ht="21" customHeight="1" outlineLevel="6" x14ac:dyDescent="0.2">
      <c r="A756" s="2">
        <v>605</v>
      </c>
      <c r="B756" s="3" t="s">
        <v>2579</v>
      </c>
      <c r="C756" s="43" t="s">
        <v>2580</v>
      </c>
      <c r="D756" s="43"/>
      <c r="E756" s="43"/>
      <c r="F756" s="43"/>
      <c r="G756" s="4" t="s">
        <v>2581</v>
      </c>
      <c r="H756" s="5" t="s">
        <v>28</v>
      </c>
      <c r="I756" s="6">
        <v>144</v>
      </c>
      <c r="J756" s="6">
        <v>225</v>
      </c>
      <c r="K756" s="2">
        <v>2</v>
      </c>
      <c r="L756" s="7">
        <v>267.52999999999997</v>
      </c>
      <c r="M756" s="8"/>
      <c r="N756" s="9">
        <f t="shared" si="32"/>
        <v>0</v>
      </c>
      <c r="O756" s="10">
        <f>0.158*M756</f>
        <v>0</v>
      </c>
      <c r="P756" s="11">
        <f>0.00557*M756</f>
        <v>0</v>
      </c>
      <c r="Q756" s="12"/>
      <c r="R756" s="13" t="s">
        <v>2582</v>
      </c>
      <c r="S756" s="13" t="s">
        <v>30</v>
      </c>
      <c r="T756" s="14" t="s">
        <v>152</v>
      </c>
      <c r="U756" s="3" t="str">
        <f>HYPERLINK("https://redcat-toys.ru/api/getInfo/image/167854dd-3a48-11ed-a216-ac1f6b442185")</f>
        <v>https://redcat-toys.ru/api/getInfo/image/167854dd-3a48-11ed-a216-ac1f6b442185</v>
      </c>
      <c r="V756" s="3" t="s">
        <v>2583</v>
      </c>
      <c r="W756" s="3" t="s">
        <v>32</v>
      </c>
    </row>
    <row r="757" spans="1:23" ht="21" customHeight="1" outlineLevel="6" x14ac:dyDescent="0.2">
      <c r="A757" s="2">
        <v>606</v>
      </c>
      <c r="B757" s="3" t="s">
        <v>2584</v>
      </c>
      <c r="C757" s="43" t="s">
        <v>2585</v>
      </c>
      <c r="D757" s="43"/>
      <c r="E757" s="43"/>
      <c r="F757" s="43"/>
      <c r="G757" s="4" t="s">
        <v>2586</v>
      </c>
      <c r="H757" s="5" t="s">
        <v>28</v>
      </c>
      <c r="I757" s="6">
        <v>48</v>
      </c>
      <c r="J757" s="6">
        <v>386</v>
      </c>
      <c r="K757" s="2">
        <v>2</v>
      </c>
      <c r="L757" s="7">
        <v>367</v>
      </c>
      <c r="M757" s="8"/>
      <c r="N757" s="9">
        <f t="shared" si="32"/>
        <v>0</v>
      </c>
      <c r="O757" s="10">
        <f>0.176*M757</f>
        <v>0</v>
      </c>
      <c r="P757" s="11">
        <f>0.00721*M757</f>
        <v>0</v>
      </c>
      <c r="Q757" s="12"/>
      <c r="R757" s="13" t="s">
        <v>2587</v>
      </c>
      <c r="S757" s="13" t="s">
        <v>30</v>
      </c>
      <c r="T757" s="14"/>
      <c r="U757" s="3" t="str">
        <f>HYPERLINK("https://redcat-toys.ru/api/getInfo/image/b453f666-40b2-11ed-a216-ac1f6b442185")</f>
        <v>https://redcat-toys.ru/api/getInfo/image/b453f666-40b2-11ed-a216-ac1f6b442185</v>
      </c>
      <c r="V757" s="3" t="s">
        <v>2588</v>
      </c>
      <c r="W757" s="3" t="s">
        <v>32</v>
      </c>
    </row>
    <row r="758" spans="1:23" ht="21" customHeight="1" outlineLevel="6" x14ac:dyDescent="0.2">
      <c r="A758" s="2">
        <v>607</v>
      </c>
      <c r="B758" s="3" t="s">
        <v>2584</v>
      </c>
      <c r="C758" s="43" t="s">
        <v>2585</v>
      </c>
      <c r="D758" s="43"/>
      <c r="E758" s="43"/>
      <c r="F758" s="43"/>
      <c r="G758" s="4" t="s">
        <v>2586</v>
      </c>
      <c r="H758" s="5" t="s">
        <v>28</v>
      </c>
      <c r="I758" s="6">
        <v>96</v>
      </c>
      <c r="J758" s="6">
        <v>386</v>
      </c>
      <c r="K758" s="2">
        <v>2</v>
      </c>
      <c r="L758" s="7">
        <v>367</v>
      </c>
      <c r="M758" s="8"/>
      <c r="N758" s="9">
        <f t="shared" si="32"/>
        <v>0</v>
      </c>
      <c r="O758" s="10">
        <f>0.176*M758</f>
        <v>0</v>
      </c>
      <c r="P758" s="11">
        <f>0.00721*M758</f>
        <v>0</v>
      </c>
      <c r="Q758" s="12"/>
      <c r="R758" s="13" t="s">
        <v>2587</v>
      </c>
      <c r="S758" s="13" t="s">
        <v>30</v>
      </c>
      <c r="T758" s="14"/>
      <c r="U758" s="3" t="str">
        <f>HYPERLINK("https://redcat-toys.ru/api/getInfo/image/b453f666-40b2-11ed-a216-ac1f6b442185")</f>
        <v>https://redcat-toys.ru/api/getInfo/image/b453f666-40b2-11ed-a216-ac1f6b442185</v>
      </c>
      <c r="V758" s="3" t="s">
        <v>2588</v>
      </c>
      <c r="W758" s="3" t="s">
        <v>32</v>
      </c>
    </row>
    <row r="759" spans="1:23" ht="21" customHeight="1" outlineLevel="6" x14ac:dyDescent="0.2">
      <c r="A759" s="2">
        <v>608</v>
      </c>
      <c r="B759" s="3" t="s">
        <v>2589</v>
      </c>
      <c r="C759" s="43" t="s">
        <v>2590</v>
      </c>
      <c r="D759" s="43"/>
      <c r="E759" s="43"/>
      <c r="F759" s="43"/>
      <c r="G759" s="4" t="s">
        <v>2591</v>
      </c>
      <c r="H759" s="5" t="s">
        <v>28</v>
      </c>
      <c r="I759" s="6">
        <v>60</v>
      </c>
      <c r="J759" s="9" t="s">
        <v>36</v>
      </c>
      <c r="K759" s="2">
        <v>2</v>
      </c>
      <c r="L759" s="7">
        <v>279.05</v>
      </c>
      <c r="M759" s="8"/>
      <c r="N759" s="9">
        <f t="shared" si="32"/>
        <v>0</v>
      </c>
      <c r="O759" s="10">
        <f>0.161*M759</f>
        <v>0</v>
      </c>
      <c r="P759" s="11">
        <f>0.00628*M759</f>
        <v>0</v>
      </c>
      <c r="Q759" s="12"/>
      <c r="R759" s="13" t="s">
        <v>2592</v>
      </c>
      <c r="S759" s="13" t="s">
        <v>30</v>
      </c>
      <c r="T759" s="14"/>
      <c r="U759" s="3" t="str">
        <f>HYPERLINK("https://redcat-toys.ru/api/getInfo/image/de9e07c3-2be8-11ec-a20f-ac1f6b442185")</f>
        <v>https://redcat-toys.ru/api/getInfo/image/de9e07c3-2be8-11ec-a20f-ac1f6b442185</v>
      </c>
      <c r="V759" s="3" t="s">
        <v>2593</v>
      </c>
      <c r="W759" s="3" t="s">
        <v>32</v>
      </c>
    </row>
    <row r="760" spans="1:23" ht="21" customHeight="1" outlineLevel="6" x14ac:dyDescent="0.2">
      <c r="A760" s="2">
        <v>609</v>
      </c>
      <c r="B760" s="3" t="s">
        <v>2589</v>
      </c>
      <c r="C760" s="43" t="s">
        <v>2590</v>
      </c>
      <c r="D760" s="43"/>
      <c r="E760" s="43"/>
      <c r="F760" s="43"/>
      <c r="G760" s="4" t="s">
        <v>2591</v>
      </c>
      <c r="H760" s="5" t="s">
        <v>28</v>
      </c>
      <c r="I760" s="6">
        <v>120</v>
      </c>
      <c r="J760" s="9" t="s">
        <v>36</v>
      </c>
      <c r="K760" s="2">
        <v>2</v>
      </c>
      <c r="L760" s="7">
        <v>279.05</v>
      </c>
      <c r="M760" s="8"/>
      <c r="N760" s="9">
        <f t="shared" si="32"/>
        <v>0</v>
      </c>
      <c r="O760" s="10">
        <f>0.161*M760</f>
        <v>0</v>
      </c>
      <c r="P760" s="11">
        <f>0.00628*M760</f>
        <v>0</v>
      </c>
      <c r="Q760" s="12"/>
      <c r="R760" s="13" t="s">
        <v>2592</v>
      </c>
      <c r="S760" s="13" t="s">
        <v>30</v>
      </c>
      <c r="T760" s="14"/>
      <c r="U760" s="3" t="str">
        <f>HYPERLINK("https://redcat-toys.ru/api/getInfo/image/de9e07c3-2be8-11ec-a20f-ac1f6b442185")</f>
        <v>https://redcat-toys.ru/api/getInfo/image/de9e07c3-2be8-11ec-a20f-ac1f6b442185</v>
      </c>
      <c r="V760" s="3" t="s">
        <v>2593</v>
      </c>
      <c r="W760" s="3" t="s">
        <v>32</v>
      </c>
    </row>
    <row r="761" spans="1:23" ht="21" customHeight="1" outlineLevel="6" x14ac:dyDescent="0.2">
      <c r="A761" s="2">
        <v>610</v>
      </c>
      <c r="B761" s="3" t="s">
        <v>2594</v>
      </c>
      <c r="C761" s="43" t="s">
        <v>2595</v>
      </c>
      <c r="D761" s="43"/>
      <c r="E761" s="43"/>
      <c r="F761" s="43"/>
      <c r="G761" s="4" t="s">
        <v>2596</v>
      </c>
      <c r="H761" s="5" t="s">
        <v>28</v>
      </c>
      <c r="I761" s="6">
        <v>60</v>
      </c>
      <c r="J761" s="6">
        <v>56</v>
      </c>
      <c r="K761" s="2">
        <v>3</v>
      </c>
      <c r="L761" s="7">
        <v>249.05</v>
      </c>
      <c r="M761" s="8"/>
      <c r="N761" s="9">
        <f t="shared" si="32"/>
        <v>0</v>
      </c>
      <c r="O761" s="10">
        <f>0.149*M761</f>
        <v>0</v>
      </c>
      <c r="P761" s="11">
        <f>0.00923*M761</f>
        <v>0</v>
      </c>
      <c r="Q761" s="12"/>
      <c r="R761" s="13" t="s">
        <v>2597</v>
      </c>
      <c r="S761" s="13" t="s">
        <v>30</v>
      </c>
      <c r="T761" s="14"/>
      <c r="U761" s="3" t="str">
        <f>HYPERLINK("https://redcat-toys.ru/api/getInfo/image/a7c083fa-40af-11ed-a216-ac1f6b442185")</f>
        <v>https://redcat-toys.ru/api/getInfo/image/a7c083fa-40af-11ed-a216-ac1f6b442185</v>
      </c>
      <c r="V761" s="3" t="s">
        <v>2598</v>
      </c>
      <c r="W761" s="3" t="s">
        <v>32</v>
      </c>
    </row>
    <row r="762" spans="1:23" ht="21" customHeight="1" outlineLevel="6" x14ac:dyDescent="0.2">
      <c r="A762" s="2">
        <v>611</v>
      </c>
      <c r="B762" s="3" t="s">
        <v>2594</v>
      </c>
      <c r="C762" s="43" t="s">
        <v>2595</v>
      </c>
      <c r="D762" s="43"/>
      <c r="E762" s="43"/>
      <c r="F762" s="43"/>
      <c r="G762" s="4" t="s">
        <v>2596</v>
      </c>
      <c r="H762" s="5" t="s">
        <v>28</v>
      </c>
      <c r="I762" s="6">
        <v>120</v>
      </c>
      <c r="J762" s="6">
        <v>56</v>
      </c>
      <c r="K762" s="2">
        <v>3</v>
      </c>
      <c r="L762" s="7">
        <v>249.05</v>
      </c>
      <c r="M762" s="8"/>
      <c r="N762" s="9">
        <f t="shared" si="32"/>
        <v>0</v>
      </c>
      <c r="O762" s="10">
        <f>0.149*M762</f>
        <v>0</v>
      </c>
      <c r="P762" s="11">
        <f>0.00923*M762</f>
        <v>0</v>
      </c>
      <c r="Q762" s="12"/>
      <c r="R762" s="13" t="s">
        <v>2597</v>
      </c>
      <c r="S762" s="13" t="s">
        <v>30</v>
      </c>
      <c r="T762" s="14"/>
      <c r="U762" s="3" t="str">
        <f>HYPERLINK("https://redcat-toys.ru/api/getInfo/image/a7c083fa-40af-11ed-a216-ac1f6b442185")</f>
        <v>https://redcat-toys.ru/api/getInfo/image/a7c083fa-40af-11ed-a216-ac1f6b442185</v>
      </c>
      <c r="V762" s="3" t="s">
        <v>2598</v>
      </c>
      <c r="W762" s="3" t="s">
        <v>32</v>
      </c>
    </row>
    <row r="763" spans="1:23" ht="21" customHeight="1" outlineLevel="6" x14ac:dyDescent="0.2">
      <c r="A763" s="2">
        <v>612</v>
      </c>
      <c r="B763" s="3" t="s">
        <v>2599</v>
      </c>
      <c r="C763" s="43" t="s">
        <v>2600</v>
      </c>
      <c r="D763" s="43"/>
      <c r="E763" s="43"/>
      <c r="F763" s="43"/>
      <c r="G763" s="4" t="s">
        <v>2601</v>
      </c>
      <c r="H763" s="5" t="s">
        <v>28</v>
      </c>
      <c r="I763" s="6">
        <v>36</v>
      </c>
      <c r="J763" s="9" t="s">
        <v>36</v>
      </c>
      <c r="K763" s="2">
        <v>1</v>
      </c>
      <c r="L763" s="7">
        <v>437.16</v>
      </c>
      <c r="M763" s="8"/>
      <c r="N763" s="9">
        <f t="shared" si="32"/>
        <v>0</v>
      </c>
      <c r="O763" s="10">
        <f>0.199*M763</f>
        <v>0</v>
      </c>
      <c r="P763" s="11">
        <f>0.00687*M763</f>
        <v>0</v>
      </c>
      <c r="Q763" s="12"/>
      <c r="R763" s="13" t="s">
        <v>2602</v>
      </c>
      <c r="S763" s="13" t="s">
        <v>30</v>
      </c>
      <c r="T763" s="14"/>
      <c r="U763" s="3" t="str">
        <f>HYPERLINK("https://redcat-toys.ru/api/getInfo/image/93252f0b-40b3-11ed-a216-ac1f6b442185")</f>
        <v>https://redcat-toys.ru/api/getInfo/image/93252f0b-40b3-11ed-a216-ac1f6b442185</v>
      </c>
      <c r="V763" s="3" t="s">
        <v>2603</v>
      </c>
      <c r="W763" s="3" t="s">
        <v>32</v>
      </c>
    </row>
    <row r="764" spans="1:23" ht="21" customHeight="1" outlineLevel="6" x14ac:dyDescent="0.2">
      <c r="A764" s="2">
        <v>613</v>
      </c>
      <c r="B764" s="3" t="s">
        <v>2599</v>
      </c>
      <c r="C764" s="43" t="s">
        <v>2600</v>
      </c>
      <c r="D764" s="43"/>
      <c r="E764" s="43"/>
      <c r="F764" s="43"/>
      <c r="G764" s="4" t="s">
        <v>2601</v>
      </c>
      <c r="H764" s="5" t="s">
        <v>28</v>
      </c>
      <c r="I764" s="6">
        <v>72</v>
      </c>
      <c r="J764" s="9" t="s">
        <v>36</v>
      </c>
      <c r="K764" s="2">
        <v>1</v>
      </c>
      <c r="L764" s="7">
        <v>437.16</v>
      </c>
      <c r="M764" s="8"/>
      <c r="N764" s="9">
        <f t="shared" si="32"/>
        <v>0</v>
      </c>
      <c r="O764" s="10">
        <f>0.199*M764</f>
        <v>0</v>
      </c>
      <c r="P764" s="11">
        <f>0.00687*M764</f>
        <v>0</v>
      </c>
      <c r="Q764" s="12"/>
      <c r="R764" s="13" t="s">
        <v>2602</v>
      </c>
      <c r="S764" s="13" t="s">
        <v>30</v>
      </c>
      <c r="T764" s="14"/>
      <c r="U764" s="3" t="str">
        <f>HYPERLINK("https://redcat-toys.ru/api/getInfo/image/93252f0b-40b3-11ed-a216-ac1f6b442185")</f>
        <v>https://redcat-toys.ru/api/getInfo/image/93252f0b-40b3-11ed-a216-ac1f6b442185</v>
      </c>
      <c r="V764" s="3" t="s">
        <v>2603</v>
      </c>
      <c r="W764" s="3" t="s">
        <v>32</v>
      </c>
    </row>
    <row r="765" spans="1:23" ht="21" customHeight="1" outlineLevel="6" x14ac:dyDescent="0.2">
      <c r="A765" s="2">
        <v>614</v>
      </c>
      <c r="B765" s="3" t="s">
        <v>2604</v>
      </c>
      <c r="C765" s="43" t="s">
        <v>2605</v>
      </c>
      <c r="D765" s="43"/>
      <c r="E765" s="43"/>
      <c r="F765" s="43"/>
      <c r="G765" s="4" t="s">
        <v>2606</v>
      </c>
      <c r="H765" s="5" t="s">
        <v>28</v>
      </c>
      <c r="I765" s="6">
        <v>36</v>
      </c>
      <c r="J765" s="6">
        <v>112</v>
      </c>
      <c r="K765" s="2">
        <v>2</v>
      </c>
      <c r="L765" s="7">
        <v>297.14</v>
      </c>
      <c r="M765" s="8"/>
      <c r="N765" s="9">
        <f t="shared" si="32"/>
        <v>0</v>
      </c>
      <c r="O765" s="10">
        <f>0.236*M765</f>
        <v>0</v>
      </c>
      <c r="P765" s="11">
        <f>0.00294*M765</f>
        <v>0</v>
      </c>
      <c r="Q765" s="12"/>
      <c r="R765" s="13" t="s">
        <v>2607</v>
      </c>
      <c r="S765" s="13" t="s">
        <v>30</v>
      </c>
      <c r="T765" s="14"/>
      <c r="U765" s="3" t="str">
        <f>HYPERLINK("https://redcat-toys.ru/api/getInfo/image/596970a0-2c1d-11ec-a20f-ac1f6b442185")</f>
        <v>https://redcat-toys.ru/api/getInfo/image/596970a0-2c1d-11ec-a20f-ac1f6b442185</v>
      </c>
      <c r="V765" s="3" t="s">
        <v>2608</v>
      </c>
      <c r="W765" s="3" t="s">
        <v>32</v>
      </c>
    </row>
    <row r="766" spans="1:23" ht="21" customHeight="1" outlineLevel="6" x14ac:dyDescent="0.2">
      <c r="A766" s="2">
        <v>615</v>
      </c>
      <c r="B766" s="3" t="s">
        <v>2604</v>
      </c>
      <c r="C766" s="43" t="s">
        <v>2605</v>
      </c>
      <c r="D766" s="43"/>
      <c r="E766" s="43"/>
      <c r="F766" s="43"/>
      <c r="G766" s="4" t="s">
        <v>2606</v>
      </c>
      <c r="H766" s="5" t="s">
        <v>28</v>
      </c>
      <c r="I766" s="6">
        <v>72</v>
      </c>
      <c r="J766" s="6">
        <v>112</v>
      </c>
      <c r="K766" s="2">
        <v>2</v>
      </c>
      <c r="L766" s="7">
        <v>297.14</v>
      </c>
      <c r="M766" s="8"/>
      <c r="N766" s="9">
        <f t="shared" si="32"/>
        <v>0</v>
      </c>
      <c r="O766" s="10">
        <f>0.236*M766</f>
        <v>0</v>
      </c>
      <c r="P766" s="11">
        <f>0.00294*M766</f>
        <v>0</v>
      </c>
      <c r="Q766" s="12"/>
      <c r="R766" s="13" t="s">
        <v>2607</v>
      </c>
      <c r="S766" s="13" t="s">
        <v>30</v>
      </c>
      <c r="T766" s="14"/>
      <c r="U766" s="3" t="str">
        <f>HYPERLINK("https://redcat-toys.ru/api/getInfo/image/596970a0-2c1d-11ec-a20f-ac1f6b442185")</f>
        <v>https://redcat-toys.ru/api/getInfo/image/596970a0-2c1d-11ec-a20f-ac1f6b442185</v>
      </c>
      <c r="V766" s="3" t="s">
        <v>2608</v>
      </c>
      <c r="W766" s="3" t="s">
        <v>32</v>
      </c>
    </row>
    <row r="767" spans="1:23" ht="23.1" customHeight="1" outlineLevel="5" x14ac:dyDescent="0.2">
      <c r="A767" s="46" t="s">
        <v>2609</v>
      </c>
      <c r="B767" s="46"/>
      <c r="C767" s="46"/>
      <c r="D767" s="46"/>
      <c r="E767" s="46"/>
      <c r="F767" s="46"/>
    </row>
    <row r="768" spans="1:23" ht="21" customHeight="1" outlineLevel="6" x14ac:dyDescent="0.2">
      <c r="A768" s="2">
        <v>616</v>
      </c>
      <c r="B768" s="3" t="s">
        <v>2610</v>
      </c>
      <c r="C768" s="43" t="s">
        <v>2611</v>
      </c>
      <c r="D768" s="43"/>
      <c r="E768" s="43"/>
      <c r="F768" s="43"/>
      <c r="G768" s="4" t="s">
        <v>2612</v>
      </c>
      <c r="H768" s="5" t="s">
        <v>28</v>
      </c>
      <c r="I768" s="6">
        <v>36</v>
      </c>
      <c r="J768" s="6">
        <v>360</v>
      </c>
      <c r="K768" s="2">
        <v>1</v>
      </c>
      <c r="L768" s="7">
        <v>494.23</v>
      </c>
      <c r="M768" s="8"/>
      <c r="N768" s="9">
        <f>L768*M768</f>
        <v>0</v>
      </c>
      <c r="O768" s="10">
        <f>0.199*M768</f>
        <v>0</v>
      </c>
      <c r="P768" s="11">
        <f>0.00687*M768</f>
        <v>0</v>
      </c>
      <c r="Q768" s="12"/>
      <c r="R768" s="13" t="s">
        <v>2613</v>
      </c>
      <c r="S768" s="13" t="s">
        <v>30</v>
      </c>
      <c r="T768" s="14"/>
      <c r="U768" s="3" t="str">
        <f>HYPERLINK("https://redcat-toys.ru/api/getInfo/image/e675f77a-40b2-11ed-a216-ac1f6b442185")</f>
        <v>https://redcat-toys.ru/api/getInfo/image/e675f77a-40b2-11ed-a216-ac1f6b442185</v>
      </c>
      <c r="V768" s="3" t="s">
        <v>2614</v>
      </c>
      <c r="W768" s="3" t="s">
        <v>32</v>
      </c>
    </row>
    <row r="769" spans="1:23" ht="21" customHeight="1" outlineLevel="6" x14ac:dyDescent="0.2">
      <c r="A769" s="2">
        <v>617</v>
      </c>
      <c r="B769" s="3" t="s">
        <v>2610</v>
      </c>
      <c r="C769" s="43" t="s">
        <v>2611</v>
      </c>
      <c r="D769" s="43"/>
      <c r="E769" s="43"/>
      <c r="F769" s="43"/>
      <c r="G769" s="4" t="s">
        <v>2612</v>
      </c>
      <c r="H769" s="5" t="s">
        <v>28</v>
      </c>
      <c r="I769" s="6">
        <v>72</v>
      </c>
      <c r="J769" s="6">
        <v>360</v>
      </c>
      <c r="K769" s="2">
        <v>1</v>
      </c>
      <c r="L769" s="7">
        <v>494.23</v>
      </c>
      <c r="M769" s="8"/>
      <c r="N769" s="9">
        <f>L769*M769</f>
        <v>0</v>
      </c>
      <c r="O769" s="10">
        <f>0.199*M769</f>
        <v>0</v>
      </c>
      <c r="P769" s="11">
        <f>0.00687*M769</f>
        <v>0</v>
      </c>
      <c r="Q769" s="12"/>
      <c r="R769" s="13" t="s">
        <v>2613</v>
      </c>
      <c r="S769" s="13" t="s">
        <v>30</v>
      </c>
      <c r="T769" s="14"/>
      <c r="U769" s="3" t="str">
        <f>HYPERLINK("https://redcat-toys.ru/api/getInfo/image/e675f77a-40b2-11ed-a216-ac1f6b442185")</f>
        <v>https://redcat-toys.ru/api/getInfo/image/e675f77a-40b2-11ed-a216-ac1f6b442185</v>
      </c>
      <c r="V769" s="3" t="s">
        <v>2614</v>
      </c>
      <c r="W769" s="3" t="s">
        <v>32</v>
      </c>
    </row>
    <row r="770" spans="1:23" ht="23.1" customHeight="1" outlineLevel="4" x14ac:dyDescent="0.2">
      <c r="A770" s="45" t="s">
        <v>2615</v>
      </c>
      <c r="B770" s="45"/>
      <c r="C770" s="45"/>
      <c r="D770" s="45"/>
      <c r="E770" s="45"/>
      <c r="F770" s="45"/>
    </row>
    <row r="771" spans="1:23" ht="23.1" customHeight="1" outlineLevel="5" x14ac:dyDescent="0.2">
      <c r="A771" s="46" t="s">
        <v>2616</v>
      </c>
      <c r="B771" s="46"/>
      <c r="C771" s="46"/>
      <c r="D771" s="46"/>
      <c r="E771" s="46"/>
      <c r="F771" s="46"/>
    </row>
    <row r="772" spans="1:23" ht="23.1" customHeight="1" outlineLevel="6" x14ac:dyDescent="0.2">
      <c r="A772" s="47" t="s">
        <v>2481</v>
      </c>
      <c r="B772" s="47"/>
      <c r="C772" s="47"/>
      <c r="D772" s="47"/>
      <c r="E772" s="47"/>
      <c r="F772" s="47"/>
    </row>
    <row r="773" spans="1:23" ht="21" customHeight="1" outlineLevel="7" x14ac:dyDescent="0.2">
      <c r="A773" s="2">
        <v>618</v>
      </c>
      <c r="B773" s="3" t="s">
        <v>2617</v>
      </c>
      <c r="C773" s="43" t="s">
        <v>2618</v>
      </c>
      <c r="D773" s="43"/>
      <c r="E773" s="43"/>
      <c r="F773" s="43"/>
      <c r="G773" s="4" t="s">
        <v>2619</v>
      </c>
      <c r="H773" s="5" t="s">
        <v>28</v>
      </c>
      <c r="I773" s="6">
        <v>280</v>
      </c>
      <c r="J773" s="6">
        <v>300</v>
      </c>
      <c r="K773" s="2">
        <v>5</v>
      </c>
      <c r="L773" s="7">
        <v>124.18</v>
      </c>
      <c r="M773" s="8"/>
      <c r="N773" s="9">
        <f t="shared" ref="N773:N782" si="33">L773*M773</f>
        <v>0</v>
      </c>
      <c r="O773" s="10">
        <f>0.086*M773</f>
        <v>0</v>
      </c>
      <c r="P773" s="16">
        <f>0.0011*M773</f>
        <v>0</v>
      </c>
      <c r="Q773" s="12"/>
      <c r="R773" s="13" t="s">
        <v>2620</v>
      </c>
      <c r="S773" s="13" t="s">
        <v>30</v>
      </c>
      <c r="T773" s="14"/>
      <c r="U773" s="3" t="str">
        <f>HYPERLINK("https://redcat-toys.ru/api/getInfo/image/8edca480-5bcd-11f0-a281-00155d82e908")</f>
        <v>https://redcat-toys.ru/api/getInfo/image/8edca480-5bcd-11f0-a281-00155d82e908</v>
      </c>
      <c r="V773" s="3" t="s">
        <v>2621</v>
      </c>
      <c r="W773" s="3" t="s">
        <v>32</v>
      </c>
    </row>
    <row r="774" spans="1:23" ht="21" customHeight="1" outlineLevel="7" x14ac:dyDescent="0.2">
      <c r="A774" s="2">
        <v>619</v>
      </c>
      <c r="B774" s="3" t="s">
        <v>2617</v>
      </c>
      <c r="C774" s="43" t="s">
        <v>2618</v>
      </c>
      <c r="D774" s="43"/>
      <c r="E774" s="43"/>
      <c r="F774" s="43"/>
      <c r="G774" s="4" t="s">
        <v>2619</v>
      </c>
      <c r="H774" s="5" t="s">
        <v>28</v>
      </c>
      <c r="I774" s="6">
        <v>140</v>
      </c>
      <c r="J774" s="6">
        <v>300</v>
      </c>
      <c r="K774" s="2">
        <v>5</v>
      </c>
      <c r="L774" s="7">
        <v>124.18</v>
      </c>
      <c r="M774" s="8"/>
      <c r="N774" s="9">
        <f t="shared" si="33"/>
        <v>0</v>
      </c>
      <c r="O774" s="10">
        <f>0.086*M774</f>
        <v>0</v>
      </c>
      <c r="P774" s="16">
        <f>0.0011*M774</f>
        <v>0</v>
      </c>
      <c r="Q774" s="12"/>
      <c r="R774" s="13" t="s">
        <v>2620</v>
      </c>
      <c r="S774" s="13" t="s">
        <v>30</v>
      </c>
      <c r="T774" s="14"/>
      <c r="U774" s="3" t="str">
        <f>HYPERLINK("https://redcat-toys.ru/api/getInfo/image/8edca480-5bcd-11f0-a281-00155d82e908")</f>
        <v>https://redcat-toys.ru/api/getInfo/image/8edca480-5bcd-11f0-a281-00155d82e908</v>
      </c>
      <c r="V774" s="3" t="s">
        <v>2621</v>
      </c>
      <c r="W774" s="3" t="s">
        <v>32</v>
      </c>
    </row>
    <row r="775" spans="1:23" ht="21" customHeight="1" outlineLevel="7" x14ac:dyDescent="0.2">
      <c r="A775" s="2">
        <v>620</v>
      </c>
      <c r="B775" s="3" t="s">
        <v>2622</v>
      </c>
      <c r="C775" s="43" t="s">
        <v>2623</v>
      </c>
      <c r="D775" s="43"/>
      <c r="E775" s="43"/>
      <c r="F775" s="43"/>
      <c r="G775" s="4" t="s">
        <v>2624</v>
      </c>
      <c r="H775" s="5" t="s">
        <v>28</v>
      </c>
      <c r="I775" s="6">
        <v>500</v>
      </c>
      <c r="J775" s="9" t="s">
        <v>36</v>
      </c>
      <c r="K775" s="2">
        <v>20</v>
      </c>
      <c r="L775" s="7">
        <v>36.090000000000003</v>
      </c>
      <c r="M775" s="8"/>
      <c r="N775" s="9">
        <f t="shared" si="33"/>
        <v>0</v>
      </c>
      <c r="O775" s="10">
        <f>0.029*M775</f>
        <v>0</v>
      </c>
      <c r="P775" s="11">
        <f>0.00131*M775</f>
        <v>0</v>
      </c>
      <c r="Q775" s="12"/>
      <c r="R775" s="13" t="s">
        <v>2625</v>
      </c>
      <c r="S775" s="13" t="s">
        <v>30</v>
      </c>
      <c r="T775" s="14"/>
      <c r="U775" s="3" t="str">
        <f>HYPERLINK("https://redcat-toys.ru/api/getInfo/image/b3a79cb3-57df-11f0-a27f-00155d82e908")</f>
        <v>https://redcat-toys.ru/api/getInfo/image/b3a79cb3-57df-11f0-a27f-00155d82e908</v>
      </c>
      <c r="V775" s="3" t="s">
        <v>2626</v>
      </c>
      <c r="W775" s="3" t="s">
        <v>32</v>
      </c>
    </row>
    <row r="776" spans="1:23" ht="21" customHeight="1" outlineLevel="7" x14ac:dyDescent="0.2">
      <c r="A776" s="2">
        <v>621</v>
      </c>
      <c r="B776" s="3" t="s">
        <v>2622</v>
      </c>
      <c r="C776" s="43" t="s">
        <v>2623</v>
      </c>
      <c r="D776" s="43"/>
      <c r="E776" s="43"/>
      <c r="F776" s="43"/>
      <c r="G776" s="4" t="s">
        <v>2624</v>
      </c>
      <c r="H776" s="5" t="s">
        <v>28</v>
      </c>
      <c r="I776" s="35">
        <v>1000</v>
      </c>
      <c r="J776" s="9" t="s">
        <v>36</v>
      </c>
      <c r="K776" s="2">
        <v>20</v>
      </c>
      <c r="L776" s="7">
        <v>36.090000000000003</v>
      </c>
      <c r="M776" s="8"/>
      <c r="N776" s="9">
        <f t="shared" si="33"/>
        <v>0</v>
      </c>
      <c r="O776" s="10">
        <f>0.029*M776</f>
        <v>0</v>
      </c>
      <c r="P776" s="11">
        <f>0.00131*M776</f>
        <v>0</v>
      </c>
      <c r="Q776" s="12"/>
      <c r="R776" s="13" t="s">
        <v>2625</v>
      </c>
      <c r="S776" s="13" t="s">
        <v>30</v>
      </c>
      <c r="T776" s="14"/>
      <c r="U776" s="3" t="str">
        <f>HYPERLINK("https://redcat-toys.ru/api/getInfo/image/b3a79cb3-57df-11f0-a27f-00155d82e908")</f>
        <v>https://redcat-toys.ru/api/getInfo/image/b3a79cb3-57df-11f0-a27f-00155d82e908</v>
      </c>
      <c r="V776" s="3" t="s">
        <v>2626</v>
      </c>
      <c r="W776" s="3" t="s">
        <v>32</v>
      </c>
    </row>
    <row r="777" spans="1:23" ht="21" customHeight="1" outlineLevel="7" x14ac:dyDescent="0.2">
      <c r="A777" s="2">
        <v>622</v>
      </c>
      <c r="B777" s="3" t="s">
        <v>2627</v>
      </c>
      <c r="C777" s="43" t="s">
        <v>2628</v>
      </c>
      <c r="D777" s="43"/>
      <c r="E777" s="43"/>
      <c r="F777" s="43"/>
      <c r="G777" s="4" t="s">
        <v>2629</v>
      </c>
      <c r="H777" s="5" t="s">
        <v>28</v>
      </c>
      <c r="I777" s="6">
        <v>600</v>
      </c>
      <c r="J777" s="9" t="s">
        <v>36</v>
      </c>
      <c r="K777" s="2">
        <v>20</v>
      </c>
      <c r="L777" s="7">
        <v>36.92</v>
      </c>
      <c r="M777" s="8"/>
      <c r="N777" s="9">
        <f t="shared" si="33"/>
        <v>0</v>
      </c>
      <c r="O777" s="10">
        <f>0.021*M777</f>
        <v>0</v>
      </c>
      <c r="P777" s="11">
        <f>0.00034*M777</f>
        <v>0</v>
      </c>
      <c r="Q777" s="12"/>
      <c r="R777" s="13" t="s">
        <v>2630</v>
      </c>
      <c r="S777" s="13" t="s">
        <v>30</v>
      </c>
      <c r="T777" s="14"/>
      <c r="U777" s="3" t="str">
        <f>HYPERLINK("https://redcat-toys.ru/api/getInfo/image/41458593-56f6-11ee-a245-00155d82e902")</f>
        <v>https://redcat-toys.ru/api/getInfo/image/41458593-56f6-11ee-a245-00155d82e902</v>
      </c>
      <c r="V777" s="3" t="s">
        <v>2631</v>
      </c>
      <c r="W777" s="3" t="s">
        <v>32</v>
      </c>
    </row>
    <row r="778" spans="1:23" ht="21" customHeight="1" outlineLevel="7" x14ac:dyDescent="0.2">
      <c r="A778" s="2">
        <v>623</v>
      </c>
      <c r="B778" s="3" t="s">
        <v>2627</v>
      </c>
      <c r="C778" s="43" t="s">
        <v>2628</v>
      </c>
      <c r="D778" s="43"/>
      <c r="E778" s="43"/>
      <c r="F778" s="43"/>
      <c r="G778" s="4" t="s">
        <v>2629</v>
      </c>
      <c r="H778" s="5" t="s">
        <v>28</v>
      </c>
      <c r="I778" s="35">
        <v>1200</v>
      </c>
      <c r="J778" s="9" t="s">
        <v>36</v>
      </c>
      <c r="K778" s="2">
        <v>20</v>
      </c>
      <c r="L778" s="7">
        <v>36.92</v>
      </c>
      <c r="M778" s="8"/>
      <c r="N778" s="9">
        <f t="shared" si="33"/>
        <v>0</v>
      </c>
      <c r="O778" s="10">
        <f>0.021*M778</f>
        <v>0</v>
      </c>
      <c r="P778" s="11">
        <f>0.00034*M778</f>
        <v>0</v>
      </c>
      <c r="Q778" s="12"/>
      <c r="R778" s="13" t="s">
        <v>2630</v>
      </c>
      <c r="S778" s="13" t="s">
        <v>30</v>
      </c>
      <c r="T778" s="14"/>
      <c r="U778" s="3" t="str">
        <f>HYPERLINK("https://redcat-toys.ru/api/getInfo/image/41458593-56f6-11ee-a245-00155d82e902")</f>
        <v>https://redcat-toys.ru/api/getInfo/image/41458593-56f6-11ee-a245-00155d82e902</v>
      </c>
      <c r="V778" s="3" t="s">
        <v>2631</v>
      </c>
      <c r="W778" s="3" t="s">
        <v>32</v>
      </c>
    </row>
    <row r="779" spans="1:23" ht="21" customHeight="1" outlineLevel="7" x14ac:dyDescent="0.2">
      <c r="A779" s="2">
        <v>624</v>
      </c>
      <c r="B779" s="3" t="s">
        <v>2632</v>
      </c>
      <c r="C779" s="43" t="s">
        <v>2633</v>
      </c>
      <c r="D779" s="43"/>
      <c r="E779" s="43"/>
      <c r="F779" s="43"/>
      <c r="G779" s="4" t="s">
        <v>2634</v>
      </c>
      <c r="H779" s="5" t="s">
        <v>28</v>
      </c>
      <c r="I779" s="6">
        <v>48</v>
      </c>
      <c r="J779" s="9" t="s">
        <v>36</v>
      </c>
      <c r="K779" s="2">
        <v>5</v>
      </c>
      <c r="L779" s="7">
        <v>155.35</v>
      </c>
      <c r="M779" s="8"/>
      <c r="N779" s="9">
        <f t="shared" si="33"/>
        <v>0</v>
      </c>
      <c r="O779" s="10">
        <f>0.096*M779</f>
        <v>0</v>
      </c>
      <c r="P779" s="11">
        <f>0.00087*M779</f>
        <v>0</v>
      </c>
      <c r="Q779" s="12"/>
      <c r="R779" s="13" t="s">
        <v>2635</v>
      </c>
      <c r="S779" s="13" t="s">
        <v>30</v>
      </c>
      <c r="T779" s="14"/>
      <c r="U779" s="3" t="str">
        <f>HYPERLINK("https://redcat-toys.ru/api/getInfo/image/f1b0c351-5b38-11f0-a281-00155d82e908")</f>
        <v>https://redcat-toys.ru/api/getInfo/image/f1b0c351-5b38-11f0-a281-00155d82e908</v>
      </c>
      <c r="V779" s="3" t="s">
        <v>2636</v>
      </c>
      <c r="W779" s="3" t="s">
        <v>32</v>
      </c>
    </row>
    <row r="780" spans="1:23" ht="21" customHeight="1" outlineLevel="7" x14ac:dyDescent="0.2">
      <c r="A780" s="2">
        <v>625</v>
      </c>
      <c r="B780" s="3" t="s">
        <v>2632</v>
      </c>
      <c r="C780" s="43" t="s">
        <v>2633</v>
      </c>
      <c r="D780" s="43"/>
      <c r="E780" s="43"/>
      <c r="F780" s="43"/>
      <c r="G780" s="4" t="s">
        <v>2634</v>
      </c>
      <c r="H780" s="5" t="s">
        <v>28</v>
      </c>
      <c r="I780" s="6">
        <v>96</v>
      </c>
      <c r="J780" s="9" t="s">
        <v>36</v>
      </c>
      <c r="K780" s="2">
        <v>5</v>
      </c>
      <c r="L780" s="7">
        <v>155.35</v>
      </c>
      <c r="M780" s="8"/>
      <c r="N780" s="9">
        <f t="shared" si="33"/>
        <v>0</v>
      </c>
      <c r="O780" s="10">
        <f>0.096*M780</f>
        <v>0</v>
      </c>
      <c r="P780" s="11">
        <f>0.00087*M780</f>
        <v>0</v>
      </c>
      <c r="Q780" s="12"/>
      <c r="R780" s="13" t="s">
        <v>2635</v>
      </c>
      <c r="S780" s="13" t="s">
        <v>30</v>
      </c>
      <c r="T780" s="14"/>
      <c r="U780" s="3" t="str">
        <f>HYPERLINK("https://redcat-toys.ru/api/getInfo/image/f1b0c351-5b38-11f0-a281-00155d82e908")</f>
        <v>https://redcat-toys.ru/api/getInfo/image/f1b0c351-5b38-11f0-a281-00155d82e908</v>
      </c>
      <c r="V780" s="3" t="s">
        <v>2636</v>
      </c>
      <c r="W780" s="3" t="s">
        <v>32</v>
      </c>
    </row>
    <row r="781" spans="1:23" ht="21" customHeight="1" outlineLevel="7" x14ac:dyDescent="0.2">
      <c r="A781" s="2">
        <v>626</v>
      </c>
      <c r="B781" s="3" t="s">
        <v>2637</v>
      </c>
      <c r="C781" s="43" t="s">
        <v>2638</v>
      </c>
      <c r="D781" s="43"/>
      <c r="E781" s="43"/>
      <c r="F781" s="43"/>
      <c r="G781" s="4" t="s">
        <v>2639</v>
      </c>
      <c r="H781" s="5" t="s">
        <v>28</v>
      </c>
      <c r="I781" s="6">
        <v>300</v>
      </c>
      <c r="J781" s="9" t="s">
        <v>36</v>
      </c>
      <c r="K781" s="2">
        <v>15</v>
      </c>
      <c r="L781" s="7">
        <v>49.69</v>
      </c>
      <c r="M781" s="8"/>
      <c r="N781" s="9">
        <f t="shared" si="33"/>
        <v>0</v>
      </c>
      <c r="O781" s="10">
        <f>0.025*M781</f>
        <v>0</v>
      </c>
      <c r="P781" s="11">
        <f>0.00051*M781</f>
        <v>0</v>
      </c>
      <c r="Q781" s="12"/>
      <c r="R781" s="13" t="s">
        <v>2640</v>
      </c>
      <c r="S781" s="13" t="s">
        <v>30</v>
      </c>
      <c r="T781" s="14"/>
      <c r="U781" s="3" t="str">
        <f>HYPERLINK("https://redcat-toys.ru/api/getInfo/image/62605426-70f9-11ef-a265-00155d82e908")</f>
        <v>https://redcat-toys.ru/api/getInfo/image/62605426-70f9-11ef-a265-00155d82e908</v>
      </c>
      <c r="V781" s="3" t="s">
        <v>2641</v>
      </c>
      <c r="W781" s="3" t="s">
        <v>32</v>
      </c>
    </row>
    <row r="782" spans="1:23" ht="21" customHeight="1" outlineLevel="7" x14ac:dyDescent="0.2">
      <c r="A782" s="2">
        <v>627</v>
      </c>
      <c r="B782" s="3" t="s">
        <v>2637</v>
      </c>
      <c r="C782" s="43" t="s">
        <v>2638</v>
      </c>
      <c r="D782" s="43"/>
      <c r="E782" s="43"/>
      <c r="F782" s="43"/>
      <c r="G782" s="4" t="s">
        <v>2639</v>
      </c>
      <c r="H782" s="5" t="s">
        <v>28</v>
      </c>
      <c r="I782" s="6">
        <v>600</v>
      </c>
      <c r="J782" s="9" t="s">
        <v>36</v>
      </c>
      <c r="K782" s="2">
        <v>15</v>
      </c>
      <c r="L782" s="7">
        <v>49.69</v>
      </c>
      <c r="M782" s="8"/>
      <c r="N782" s="9">
        <f t="shared" si="33"/>
        <v>0</v>
      </c>
      <c r="O782" s="10">
        <f>0.025*M782</f>
        <v>0</v>
      </c>
      <c r="P782" s="11">
        <f>0.00051*M782</f>
        <v>0</v>
      </c>
      <c r="Q782" s="12"/>
      <c r="R782" s="13" t="s">
        <v>2640</v>
      </c>
      <c r="S782" s="13" t="s">
        <v>30</v>
      </c>
      <c r="T782" s="14"/>
      <c r="U782" s="3" t="str">
        <f>HYPERLINK("https://redcat-toys.ru/api/getInfo/image/62605426-70f9-11ef-a265-00155d82e908")</f>
        <v>https://redcat-toys.ru/api/getInfo/image/62605426-70f9-11ef-a265-00155d82e908</v>
      </c>
      <c r="V782" s="3" t="s">
        <v>2641</v>
      </c>
      <c r="W782" s="3" t="s">
        <v>32</v>
      </c>
    </row>
    <row r="783" spans="1:23" ht="23.1" customHeight="1" outlineLevel="6" x14ac:dyDescent="0.2">
      <c r="A783" s="47" t="s">
        <v>2512</v>
      </c>
      <c r="B783" s="47"/>
      <c r="C783" s="47"/>
      <c r="D783" s="47"/>
      <c r="E783" s="47"/>
      <c r="F783" s="47"/>
    </row>
    <row r="784" spans="1:23" ht="21" customHeight="1" outlineLevel="7" x14ac:dyDescent="0.2">
      <c r="A784" s="2">
        <v>628</v>
      </c>
      <c r="B784" s="3" t="s">
        <v>2642</v>
      </c>
      <c r="C784" s="43" t="s">
        <v>2643</v>
      </c>
      <c r="D784" s="43"/>
      <c r="E784" s="43"/>
      <c r="F784" s="43"/>
      <c r="G784" s="4" t="s">
        <v>2644</v>
      </c>
      <c r="H784" s="5" t="s">
        <v>28</v>
      </c>
      <c r="I784" s="6">
        <v>288</v>
      </c>
      <c r="J784" s="6">
        <v>300</v>
      </c>
      <c r="K784" s="2">
        <v>5</v>
      </c>
      <c r="L784" s="7">
        <v>151.96</v>
      </c>
      <c r="M784" s="8"/>
      <c r="N784" s="9">
        <f t="shared" ref="N784:N800" si="34">L784*M784</f>
        <v>0</v>
      </c>
      <c r="O784" s="15">
        <f>0.09*M784</f>
        <v>0</v>
      </c>
      <c r="P784" s="11">
        <f>0.00316*M784</f>
        <v>0</v>
      </c>
      <c r="Q784" s="12"/>
      <c r="R784" s="13" t="s">
        <v>2645</v>
      </c>
      <c r="S784" s="13" t="s">
        <v>30</v>
      </c>
      <c r="T784" s="14"/>
      <c r="U784" s="3" t="str">
        <f>HYPERLINK("https://redcat-toys.ru/api/getInfo/image/487f465c-5bce-11f0-a281-00155d82e908")</f>
        <v>https://redcat-toys.ru/api/getInfo/image/487f465c-5bce-11f0-a281-00155d82e908</v>
      </c>
      <c r="V784" s="3" t="s">
        <v>2646</v>
      </c>
      <c r="W784" s="3" t="s">
        <v>32</v>
      </c>
    </row>
    <row r="785" spans="1:23" ht="21" customHeight="1" outlineLevel="7" x14ac:dyDescent="0.2">
      <c r="A785" s="2">
        <v>629</v>
      </c>
      <c r="B785" s="3" t="s">
        <v>2642</v>
      </c>
      <c r="C785" s="43" t="s">
        <v>2643</v>
      </c>
      <c r="D785" s="43"/>
      <c r="E785" s="43"/>
      <c r="F785" s="43"/>
      <c r="G785" s="4" t="s">
        <v>2644</v>
      </c>
      <c r="H785" s="5" t="s">
        <v>28</v>
      </c>
      <c r="I785" s="6">
        <v>144</v>
      </c>
      <c r="J785" s="6">
        <v>300</v>
      </c>
      <c r="K785" s="2">
        <v>5</v>
      </c>
      <c r="L785" s="7">
        <v>151.96</v>
      </c>
      <c r="M785" s="8"/>
      <c r="N785" s="9">
        <f t="shared" si="34"/>
        <v>0</v>
      </c>
      <c r="O785" s="15">
        <f>0.09*M785</f>
        <v>0</v>
      </c>
      <c r="P785" s="11">
        <f>0.00316*M785</f>
        <v>0</v>
      </c>
      <c r="Q785" s="12"/>
      <c r="R785" s="13" t="s">
        <v>2645</v>
      </c>
      <c r="S785" s="13" t="s">
        <v>30</v>
      </c>
      <c r="T785" s="14"/>
      <c r="U785" s="3" t="str">
        <f>HYPERLINK("https://redcat-toys.ru/api/getInfo/image/487f465c-5bce-11f0-a281-00155d82e908")</f>
        <v>https://redcat-toys.ru/api/getInfo/image/487f465c-5bce-11f0-a281-00155d82e908</v>
      </c>
      <c r="V785" s="3" t="s">
        <v>2646</v>
      </c>
      <c r="W785" s="3" t="s">
        <v>32</v>
      </c>
    </row>
    <row r="786" spans="1:23" ht="21" customHeight="1" outlineLevel="7" x14ac:dyDescent="0.2">
      <c r="A786" s="2">
        <v>630</v>
      </c>
      <c r="B786" s="3" t="s">
        <v>2647</v>
      </c>
      <c r="C786" s="43" t="s">
        <v>2648</v>
      </c>
      <c r="D786" s="43"/>
      <c r="E786" s="43"/>
      <c r="F786" s="43"/>
      <c r="G786" s="4" t="s">
        <v>2649</v>
      </c>
      <c r="H786" s="5" t="s">
        <v>28</v>
      </c>
      <c r="I786" s="6">
        <v>240</v>
      </c>
      <c r="J786" s="9" t="s">
        <v>36</v>
      </c>
      <c r="K786" s="2">
        <v>4</v>
      </c>
      <c r="L786" s="7">
        <v>171.8</v>
      </c>
      <c r="M786" s="8"/>
      <c r="N786" s="9">
        <f t="shared" si="34"/>
        <v>0</v>
      </c>
      <c r="O786" s="10">
        <f>0.091*M786</f>
        <v>0</v>
      </c>
      <c r="P786" s="11">
        <f>0.00217*M786</f>
        <v>0</v>
      </c>
      <c r="Q786" s="12"/>
      <c r="R786" s="13" t="s">
        <v>2650</v>
      </c>
      <c r="S786" s="13" t="s">
        <v>30</v>
      </c>
      <c r="T786" s="14"/>
      <c r="U786" s="3" t="str">
        <f>HYPERLINK("https://redcat-toys.ru/api/getInfo/image/88f1aa66-5bcf-11f0-a281-00155d82e908")</f>
        <v>https://redcat-toys.ru/api/getInfo/image/88f1aa66-5bcf-11f0-a281-00155d82e908</v>
      </c>
      <c r="V786" s="3" t="s">
        <v>2651</v>
      </c>
      <c r="W786" s="3" t="s">
        <v>32</v>
      </c>
    </row>
    <row r="787" spans="1:23" ht="21" customHeight="1" outlineLevel="7" x14ac:dyDescent="0.2">
      <c r="A787" s="2">
        <v>631</v>
      </c>
      <c r="B787" s="3" t="s">
        <v>2647</v>
      </c>
      <c r="C787" s="43" t="s">
        <v>2648</v>
      </c>
      <c r="D787" s="43"/>
      <c r="E787" s="43"/>
      <c r="F787" s="43"/>
      <c r="G787" s="4" t="s">
        <v>2649</v>
      </c>
      <c r="H787" s="5" t="s">
        <v>28</v>
      </c>
      <c r="I787" s="6">
        <v>120</v>
      </c>
      <c r="J787" s="9" t="s">
        <v>36</v>
      </c>
      <c r="K787" s="2">
        <v>4</v>
      </c>
      <c r="L787" s="7">
        <v>171.8</v>
      </c>
      <c r="M787" s="8"/>
      <c r="N787" s="9">
        <f t="shared" si="34"/>
        <v>0</v>
      </c>
      <c r="O787" s="10">
        <f>0.091*M787</f>
        <v>0</v>
      </c>
      <c r="P787" s="11">
        <f>0.00217*M787</f>
        <v>0</v>
      </c>
      <c r="Q787" s="12"/>
      <c r="R787" s="13" t="s">
        <v>2650</v>
      </c>
      <c r="S787" s="13" t="s">
        <v>30</v>
      </c>
      <c r="T787" s="14"/>
      <c r="U787" s="3" t="str">
        <f>HYPERLINK("https://redcat-toys.ru/api/getInfo/image/88f1aa66-5bcf-11f0-a281-00155d82e908")</f>
        <v>https://redcat-toys.ru/api/getInfo/image/88f1aa66-5bcf-11f0-a281-00155d82e908</v>
      </c>
      <c r="V787" s="3" t="s">
        <v>2651</v>
      </c>
      <c r="W787" s="3" t="s">
        <v>32</v>
      </c>
    </row>
    <row r="788" spans="1:23" ht="21" customHeight="1" outlineLevel="7" x14ac:dyDescent="0.2">
      <c r="A788" s="2">
        <v>632</v>
      </c>
      <c r="B788" s="3" t="s">
        <v>2652</v>
      </c>
      <c r="C788" s="43" t="s">
        <v>2653</v>
      </c>
      <c r="D788" s="43"/>
      <c r="E788" s="43"/>
      <c r="F788" s="43"/>
      <c r="G788" s="4" t="s">
        <v>2654</v>
      </c>
      <c r="H788" s="5" t="s">
        <v>28</v>
      </c>
      <c r="I788" s="6">
        <v>192</v>
      </c>
      <c r="J788" s="9" t="s">
        <v>36</v>
      </c>
      <c r="K788" s="2">
        <v>3</v>
      </c>
      <c r="L788" s="7">
        <v>195.3</v>
      </c>
      <c r="M788" s="8"/>
      <c r="N788" s="9">
        <f t="shared" si="34"/>
        <v>0</v>
      </c>
      <c r="O788" s="10">
        <f>0.111*M788</f>
        <v>0</v>
      </c>
      <c r="P788" s="11">
        <f>0.00464*M788</f>
        <v>0</v>
      </c>
      <c r="Q788" s="12"/>
      <c r="R788" s="13" t="s">
        <v>2655</v>
      </c>
      <c r="S788" s="13" t="s">
        <v>30</v>
      </c>
      <c r="T788" s="14"/>
      <c r="U788" s="3" t="str">
        <f>HYPERLINK("https://redcat-toys.ru/api/getInfo/image/a38c49ec-5bce-11f0-a281-00155d82e908")</f>
        <v>https://redcat-toys.ru/api/getInfo/image/a38c49ec-5bce-11f0-a281-00155d82e908</v>
      </c>
      <c r="V788" s="3" t="s">
        <v>2656</v>
      </c>
      <c r="W788" s="3" t="s">
        <v>32</v>
      </c>
    </row>
    <row r="789" spans="1:23" ht="21" customHeight="1" outlineLevel="7" x14ac:dyDescent="0.2">
      <c r="A789" s="2">
        <v>633</v>
      </c>
      <c r="B789" s="3" t="s">
        <v>2652</v>
      </c>
      <c r="C789" s="43" t="s">
        <v>2653</v>
      </c>
      <c r="D789" s="43"/>
      <c r="E789" s="43"/>
      <c r="F789" s="43"/>
      <c r="G789" s="4" t="s">
        <v>2654</v>
      </c>
      <c r="H789" s="5" t="s">
        <v>28</v>
      </c>
      <c r="I789" s="6">
        <v>96</v>
      </c>
      <c r="J789" s="9" t="s">
        <v>36</v>
      </c>
      <c r="K789" s="2">
        <v>3</v>
      </c>
      <c r="L789" s="7">
        <v>195.3</v>
      </c>
      <c r="M789" s="8"/>
      <c r="N789" s="9">
        <f t="shared" si="34"/>
        <v>0</v>
      </c>
      <c r="O789" s="10">
        <f>0.111*M789</f>
        <v>0</v>
      </c>
      <c r="P789" s="11">
        <f>0.00464*M789</f>
        <v>0</v>
      </c>
      <c r="Q789" s="12"/>
      <c r="R789" s="13" t="s">
        <v>2655</v>
      </c>
      <c r="S789" s="13" t="s">
        <v>30</v>
      </c>
      <c r="T789" s="14"/>
      <c r="U789" s="3" t="str">
        <f>HYPERLINK("https://redcat-toys.ru/api/getInfo/image/a38c49ec-5bce-11f0-a281-00155d82e908")</f>
        <v>https://redcat-toys.ru/api/getInfo/image/a38c49ec-5bce-11f0-a281-00155d82e908</v>
      </c>
      <c r="V789" s="3" t="s">
        <v>2656</v>
      </c>
      <c r="W789" s="3" t="s">
        <v>32</v>
      </c>
    </row>
    <row r="790" spans="1:23" ht="21" customHeight="1" outlineLevel="7" x14ac:dyDescent="0.2">
      <c r="A790" s="2">
        <v>634</v>
      </c>
      <c r="B790" s="3" t="s">
        <v>2657</v>
      </c>
      <c r="C790" s="43" t="s">
        <v>2658</v>
      </c>
      <c r="D790" s="43"/>
      <c r="E790" s="43"/>
      <c r="F790" s="43"/>
      <c r="G790" s="4" t="s">
        <v>2659</v>
      </c>
      <c r="H790" s="5" t="s">
        <v>28</v>
      </c>
      <c r="I790" s="6">
        <v>400</v>
      </c>
      <c r="J790" s="6">
        <v>222</v>
      </c>
      <c r="K790" s="2">
        <v>5</v>
      </c>
      <c r="L790" s="7">
        <v>141.19999999999999</v>
      </c>
      <c r="M790" s="8"/>
      <c r="N790" s="9">
        <f t="shared" si="34"/>
        <v>0</v>
      </c>
      <c r="O790" s="10">
        <f>0.081*M790</f>
        <v>0</v>
      </c>
      <c r="P790" s="11">
        <f>0.00072*M790</f>
        <v>0</v>
      </c>
      <c r="Q790" s="12"/>
      <c r="R790" s="13" t="s">
        <v>2660</v>
      </c>
      <c r="S790" s="13" t="s">
        <v>30</v>
      </c>
      <c r="T790" s="14"/>
      <c r="U790" s="3" t="str">
        <f>HYPERLINK("https://redcat-toys.ru/api/getInfo/image/838cb7c8-70f8-11ef-a265-00155d82e908")</f>
        <v>https://redcat-toys.ru/api/getInfo/image/838cb7c8-70f8-11ef-a265-00155d82e908</v>
      </c>
      <c r="V790" s="3" t="s">
        <v>2661</v>
      </c>
      <c r="W790" s="3" t="s">
        <v>32</v>
      </c>
    </row>
    <row r="791" spans="1:23" ht="21" customHeight="1" outlineLevel="7" x14ac:dyDescent="0.2">
      <c r="A791" s="2">
        <v>635</v>
      </c>
      <c r="B791" s="3" t="s">
        <v>2662</v>
      </c>
      <c r="C791" s="43" t="s">
        <v>2663</v>
      </c>
      <c r="D791" s="43"/>
      <c r="E791" s="43"/>
      <c r="F791" s="43"/>
      <c r="G791" s="4" t="s">
        <v>2664</v>
      </c>
      <c r="H791" s="5" t="s">
        <v>28</v>
      </c>
      <c r="I791" s="6">
        <v>72</v>
      </c>
      <c r="J791" s="6">
        <v>308</v>
      </c>
      <c r="K791" s="2">
        <v>3</v>
      </c>
      <c r="L791" s="7">
        <v>252.69</v>
      </c>
      <c r="M791" s="8"/>
      <c r="N791" s="9">
        <f t="shared" si="34"/>
        <v>0</v>
      </c>
      <c r="O791" s="10">
        <f>0.131*M791</f>
        <v>0</v>
      </c>
      <c r="P791" s="11">
        <f>0.00147*M791</f>
        <v>0</v>
      </c>
      <c r="Q791" s="12"/>
      <c r="R791" s="13" t="s">
        <v>2665</v>
      </c>
      <c r="S791" s="13" t="s">
        <v>30</v>
      </c>
      <c r="T791" s="14"/>
      <c r="U791" s="3" t="str">
        <f>HYPERLINK("https://redcat-toys.ru/api/getInfo/image/bd6d8793-70f2-11ef-a265-00155d82e908")</f>
        <v>https://redcat-toys.ru/api/getInfo/image/bd6d8793-70f2-11ef-a265-00155d82e908</v>
      </c>
      <c r="V791" s="3" t="s">
        <v>2666</v>
      </c>
      <c r="W791" s="3" t="s">
        <v>32</v>
      </c>
    </row>
    <row r="792" spans="1:23" ht="21" customHeight="1" outlineLevel="7" x14ac:dyDescent="0.2">
      <c r="A792" s="2">
        <v>636</v>
      </c>
      <c r="B792" s="3" t="s">
        <v>2662</v>
      </c>
      <c r="C792" s="43" t="s">
        <v>2663</v>
      </c>
      <c r="D792" s="43"/>
      <c r="E792" s="43"/>
      <c r="F792" s="43"/>
      <c r="G792" s="4" t="s">
        <v>2664</v>
      </c>
      <c r="H792" s="5" t="s">
        <v>28</v>
      </c>
      <c r="I792" s="6">
        <v>144</v>
      </c>
      <c r="J792" s="6">
        <v>308</v>
      </c>
      <c r="K792" s="2">
        <v>3</v>
      </c>
      <c r="L792" s="7">
        <v>252.69</v>
      </c>
      <c r="M792" s="8"/>
      <c r="N792" s="9">
        <f t="shared" si="34"/>
        <v>0</v>
      </c>
      <c r="O792" s="10">
        <f>0.131*M792</f>
        <v>0</v>
      </c>
      <c r="P792" s="11">
        <f>0.00147*M792</f>
        <v>0</v>
      </c>
      <c r="Q792" s="12"/>
      <c r="R792" s="13" t="s">
        <v>2665</v>
      </c>
      <c r="S792" s="13" t="s">
        <v>30</v>
      </c>
      <c r="T792" s="14"/>
      <c r="U792" s="3" t="str">
        <f>HYPERLINK("https://redcat-toys.ru/api/getInfo/image/bd6d8793-70f2-11ef-a265-00155d82e908")</f>
        <v>https://redcat-toys.ru/api/getInfo/image/bd6d8793-70f2-11ef-a265-00155d82e908</v>
      </c>
      <c r="V792" s="3" t="s">
        <v>2666</v>
      </c>
      <c r="W792" s="3" t="s">
        <v>32</v>
      </c>
    </row>
    <row r="793" spans="1:23" ht="21" customHeight="1" outlineLevel="7" x14ac:dyDescent="0.2">
      <c r="A793" s="2">
        <v>637</v>
      </c>
      <c r="B793" s="3" t="s">
        <v>2667</v>
      </c>
      <c r="C793" s="43" t="s">
        <v>2668</v>
      </c>
      <c r="D793" s="43"/>
      <c r="E793" s="43"/>
      <c r="F793" s="43"/>
      <c r="G793" s="4" t="s">
        <v>2669</v>
      </c>
      <c r="H793" s="5" t="s">
        <v>28</v>
      </c>
      <c r="I793" s="6">
        <v>108</v>
      </c>
      <c r="J793" s="9" t="s">
        <v>36</v>
      </c>
      <c r="K793" s="2">
        <v>5</v>
      </c>
      <c r="L793" s="7">
        <v>142.03</v>
      </c>
      <c r="M793" s="8"/>
      <c r="N793" s="9">
        <f t="shared" si="34"/>
        <v>0</v>
      </c>
      <c r="O793" s="10">
        <f>0.078*M793</f>
        <v>0</v>
      </c>
      <c r="P793" s="11">
        <f>0.00145*M793</f>
        <v>0</v>
      </c>
      <c r="Q793" s="12"/>
      <c r="R793" s="13" t="s">
        <v>2670</v>
      </c>
      <c r="S793" s="13" t="s">
        <v>30</v>
      </c>
      <c r="T793" s="14"/>
      <c r="U793" s="3" t="str">
        <f>HYPERLINK("https://redcat-toys.ru/api/getInfo/image/9c0b84df-70f7-11ef-a265-00155d82e908")</f>
        <v>https://redcat-toys.ru/api/getInfo/image/9c0b84df-70f7-11ef-a265-00155d82e908</v>
      </c>
      <c r="V793" s="3" t="s">
        <v>2671</v>
      </c>
      <c r="W793" s="3" t="s">
        <v>32</v>
      </c>
    </row>
    <row r="794" spans="1:23" ht="21" customHeight="1" outlineLevel="7" x14ac:dyDescent="0.2">
      <c r="A794" s="2">
        <v>638</v>
      </c>
      <c r="B794" s="3" t="s">
        <v>2667</v>
      </c>
      <c r="C794" s="43" t="s">
        <v>2668</v>
      </c>
      <c r="D794" s="43"/>
      <c r="E794" s="43"/>
      <c r="F794" s="43"/>
      <c r="G794" s="4" t="s">
        <v>2669</v>
      </c>
      <c r="H794" s="5" t="s">
        <v>28</v>
      </c>
      <c r="I794" s="6">
        <v>216</v>
      </c>
      <c r="J794" s="9" t="s">
        <v>36</v>
      </c>
      <c r="K794" s="2">
        <v>5</v>
      </c>
      <c r="L794" s="7">
        <v>142.03</v>
      </c>
      <c r="M794" s="8"/>
      <c r="N794" s="9">
        <f t="shared" si="34"/>
        <v>0</v>
      </c>
      <c r="O794" s="10">
        <f>0.078*M794</f>
        <v>0</v>
      </c>
      <c r="P794" s="11">
        <f>0.00145*M794</f>
        <v>0</v>
      </c>
      <c r="Q794" s="12"/>
      <c r="R794" s="13" t="s">
        <v>2670</v>
      </c>
      <c r="S794" s="13" t="s">
        <v>30</v>
      </c>
      <c r="T794" s="14"/>
      <c r="U794" s="3" t="str">
        <f>HYPERLINK("https://redcat-toys.ru/api/getInfo/image/9c0b84df-70f7-11ef-a265-00155d82e908")</f>
        <v>https://redcat-toys.ru/api/getInfo/image/9c0b84df-70f7-11ef-a265-00155d82e908</v>
      </c>
      <c r="V794" s="3" t="s">
        <v>2671</v>
      </c>
      <c r="W794" s="3" t="s">
        <v>32</v>
      </c>
    </row>
    <row r="795" spans="1:23" ht="21" customHeight="1" outlineLevel="7" x14ac:dyDescent="0.2">
      <c r="A795" s="2">
        <v>639</v>
      </c>
      <c r="B795" s="3" t="s">
        <v>2672</v>
      </c>
      <c r="C795" s="43" t="s">
        <v>2673</v>
      </c>
      <c r="D795" s="43"/>
      <c r="E795" s="43"/>
      <c r="F795" s="43"/>
      <c r="G795" s="4" t="s">
        <v>2674</v>
      </c>
      <c r="H795" s="5" t="s">
        <v>28</v>
      </c>
      <c r="I795" s="6">
        <v>120</v>
      </c>
      <c r="J795" s="9" t="s">
        <v>36</v>
      </c>
      <c r="K795" s="2">
        <v>5</v>
      </c>
      <c r="L795" s="7">
        <v>144.38</v>
      </c>
      <c r="M795" s="8"/>
      <c r="N795" s="9">
        <f t="shared" si="34"/>
        <v>0</v>
      </c>
      <c r="O795" s="10">
        <f>0.089*M795</f>
        <v>0</v>
      </c>
      <c r="P795" s="11">
        <f>0.00363*M795</f>
        <v>0</v>
      </c>
      <c r="Q795" s="12"/>
      <c r="R795" s="13" t="s">
        <v>2675</v>
      </c>
      <c r="S795" s="13" t="s">
        <v>30</v>
      </c>
      <c r="T795" s="14"/>
      <c r="U795" s="3" t="str">
        <f>HYPERLINK("https://redcat-toys.ru/api/getInfo/image/134cbca7-70f8-11ef-a265-00155d82e908")</f>
        <v>https://redcat-toys.ru/api/getInfo/image/134cbca7-70f8-11ef-a265-00155d82e908</v>
      </c>
      <c r="V795" s="3" t="s">
        <v>2676</v>
      </c>
      <c r="W795" s="3" t="s">
        <v>32</v>
      </c>
    </row>
    <row r="796" spans="1:23" ht="21" customHeight="1" outlineLevel="7" x14ac:dyDescent="0.2">
      <c r="A796" s="2">
        <v>640</v>
      </c>
      <c r="B796" s="3" t="s">
        <v>2672</v>
      </c>
      <c r="C796" s="43" t="s">
        <v>2673</v>
      </c>
      <c r="D796" s="43"/>
      <c r="E796" s="43"/>
      <c r="F796" s="43"/>
      <c r="G796" s="4" t="s">
        <v>2674</v>
      </c>
      <c r="H796" s="5" t="s">
        <v>28</v>
      </c>
      <c r="I796" s="6">
        <v>240</v>
      </c>
      <c r="J796" s="9" t="s">
        <v>36</v>
      </c>
      <c r="K796" s="2">
        <v>5</v>
      </c>
      <c r="L796" s="7">
        <v>144.38</v>
      </c>
      <c r="M796" s="8"/>
      <c r="N796" s="9">
        <f t="shared" si="34"/>
        <v>0</v>
      </c>
      <c r="O796" s="10">
        <f>0.089*M796</f>
        <v>0</v>
      </c>
      <c r="P796" s="11">
        <f>0.00363*M796</f>
        <v>0</v>
      </c>
      <c r="Q796" s="12"/>
      <c r="R796" s="13" t="s">
        <v>2675</v>
      </c>
      <c r="S796" s="13" t="s">
        <v>30</v>
      </c>
      <c r="T796" s="14"/>
      <c r="U796" s="3" t="str">
        <f>HYPERLINK("https://redcat-toys.ru/api/getInfo/image/134cbca7-70f8-11ef-a265-00155d82e908")</f>
        <v>https://redcat-toys.ru/api/getInfo/image/134cbca7-70f8-11ef-a265-00155d82e908</v>
      </c>
      <c r="V796" s="3" t="s">
        <v>2676</v>
      </c>
      <c r="W796" s="3" t="s">
        <v>32</v>
      </c>
    </row>
    <row r="797" spans="1:23" ht="21" customHeight="1" outlineLevel="7" x14ac:dyDescent="0.2">
      <c r="A797" s="2">
        <v>641</v>
      </c>
      <c r="B797" s="3" t="s">
        <v>2677</v>
      </c>
      <c r="C797" s="43" t="s">
        <v>2678</v>
      </c>
      <c r="D797" s="43"/>
      <c r="E797" s="43"/>
      <c r="F797" s="43"/>
      <c r="G797" s="4" t="s">
        <v>2679</v>
      </c>
      <c r="H797" s="5" t="s">
        <v>28</v>
      </c>
      <c r="I797" s="6">
        <v>96</v>
      </c>
      <c r="J797" s="9" t="s">
        <v>36</v>
      </c>
      <c r="K797" s="2">
        <v>5</v>
      </c>
      <c r="L797" s="7">
        <v>141.69</v>
      </c>
      <c r="M797" s="8"/>
      <c r="N797" s="9">
        <f t="shared" si="34"/>
        <v>0</v>
      </c>
      <c r="O797" s="10">
        <f>0.077*M797</f>
        <v>0</v>
      </c>
      <c r="P797" s="11">
        <f>0.00305*M797</f>
        <v>0</v>
      </c>
      <c r="Q797" s="12"/>
      <c r="R797" s="13" t="s">
        <v>2680</v>
      </c>
      <c r="S797" s="13" t="s">
        <v>30</v>
      </c>
      <c r="T797" s="14"/>
      <c r="U797" s="3" t="str">
        <f>HYPERLINK("https://redcat-toys.ru/api/getInfo/image/fd3b0a5e-56f6-11ee-a245-00155d82e902")</f>
        <v>https://redcat-toys.ru/api/getInfo/image/fd3b0a5e-56f6-11ee-a245-00155d82e902</v>
      </c>
      <c r="V797" s="3" t="s">
        <v>2681</v>
      </c>
      <c r="W797" s="3" t="s">
        <v>32</v>
      </c>
    </row>
    <row r="798" spans="1:23" ht="21" customHeight="1" outlineLevel="7" x14ac:dyDescent="0.2">
      <c r="A798" s="2">
        <v>642</v>
      </c>
      <c r="B798" s="3" t="s">
        <v>2677</v>
      </c>
      <c r="C798" s="43" t="s">
        <v>2678</v>
      </c>
      <c r="D798" s="43"/>
      <c r="E798" s="43"/>
      <c r="F798" s="43"/>
      <c r="G798" s="4" t="s">
        <v>2679</v>
      </c>
      <c r="H798" s="5" t="s">
        <v>28</v>
      </c>
      <c r="I798" s="6">
        <v>192</v>
      </c>
      <c r="J798" s="9" t="s">
        <v>36</v>
      </c>
      <c r="K798" s="2">
        <v>5</v>
      </c>
      <c r="L798" s="7">
        <v>141.69</v>
      </c>
      <c r="M798" s="8"/>
      <c r="N798" s="9">
        <f t="shared" si="34"/>
        <v>0</v>
      </c>
      <c r="O798" s="10">
        <f>0.077*M798</f>
        <v>0</v>
      </c>
      <c r="P798" s="11">
        <f>0.00305*M798</f>
        <v>0</v>
      </c>
      <c r="Q798" s="12"/>
      <c r="R798" s="13" t="s">
        <v>2680</v>
      </c>
      <c r="S798" s="13" t="s">
        <v>30</v>
      </c>
      <c r="T798" s="14"/>
      <c r="U798" s="3" t="str">
        <f>HYPERLINK("https://redcat-toys.ru/api/getInfo/image/fd3b0a5e-56f6-11ee-a245-00155d82e902")</f>
        <v>https://redcat-toys.ru/api/getInfo/image/fd3b0a5e-56f6-11ee-a245-00155d82e902</v>
      </c>
      <c r="V798" s="3" t="s">
        <v>2681</v>
      </c>
      <c r="W798" s="3" t="s">
        <v>32</v>
      </c>
    </row>
    <row r="799" spans="1:23" ht="21" customHeight="1" outlineLevel="7" x14ac:dyDescent="0.2">
      <c r="A799" s="2">
        <v>643</v>
      </c>
      <c r="B799" s="3" t="s">
        <v>2682</v>
      </c>
      <c r="C799" s="43" t="s">
        <v>2683</v>
      </c>
      <c r="D799" s="43"/>
      <c r="E799" s="43"/>
      <c r="F799" s="43"/>
      <c r="G799" s="4" t="s">
        <v>2684</v>
      </c>
      <c r="H799" s="5" t="s">
        <v>28</v>
      </c>
      <c r="I799" s="6">
        <v>72</v>
      </c>
      <c r="J799" s="6">
        <v>288</v>
      </c>
      <c r="K799" s="2">
        <v>3</v>
      </c>
      <c r="L799" s="7">
        <v>194.06</v>
      </c>
      <c r="M799" s="8"/>
      <c r="N799" s="9">
        <f t="shared" si="34"/>
        <v>0</v>
      </c>
      <c r="O799" s="10">
        <f>0.101*M799</f>
        <v>0</v>
      </c>
      <c r="P799" s="11">
        <f>0.00239*M799</f>
        <v>0</v>
      </c>
      <c r="Q799" s="12"/>
      <c r="R799" s="13" t="s">
        <v>2685</v>
      </c>
      <c r="S799" s="13" t="s">
        <v>30</v>
      </c>
      <c r="T799" s="14"/>
      <c r="U799" s="3" t="str">
        <f>HYPERLINK("https://redcat-toys.ru/api/getInfo/image/d80dab02-70f0-11ef-a265-00155d82e908")</f>
        <v>https://redcat-toys.ru/api/getInfo/image/d80dab02-70f0-11ef-a265-00155d82e908</v>
      </c>
      <c r="V799" s="3" t="s">
        <v>2686</v>
      </c>
      <c r="W799" s="3" t="s">
        <v>32</v>
      </c>
    </row>
    <row r="800" spans="1:23" ht="21" customHeight="1" outlineLevel="7" x14ac:dyDescent="0.2">
      <c r="A800" s="2">
        <v>644</v>
      </c>
      <c r="B800" s="3" t="s">
        <v>2682</v>
      </c>
      <c r="C800" s="43" t="s">
        <v>2683</v>
      </c>
      <c r="D800" s="43"/>
      <c r="E800" s="43"/>
      <c r="F800" s="43"/>
      <c r="G800" s="4" t="s">
        <v>2684</v>
      </c>
      <c r="H800" s="5" t="s">
        <v>28</v>
      </c>
      <c r="I800" s="6">
        <v>144</v>
      </c>
      <c r="J800" s="6">
        <v>288</v>
      </c>
      <c r="K800" s="2">
        <v>3</v>
      </c>
      <c r="L800" s="7">
        <v>194.06</v>
      </c>
      <c r="M800" s="8"/>
      <c r="N800" s="9">
        <f t="shared" si="34"/>
        <v>0</v>
      </c>
      <c r="O800" s="10">
        <f>0.101*M800</f>
        <v>0</v>
      </c>
      <c r="P800" s="11">
        <f>0.00239*M800</f>
        <v>0</v>
      </c>
      <c r="Q800" s="12"/>
      <c r="R800" s="13" t="s">
        <v>2685</v>
      </c>
      <c r="S800" s="13" t="s">
        <v>30</v>
      </c>
      <c r="T800" s="14"/>
      <c r="U800" s="3" t="str">
        <f>HYPERLINK("https://redcat-toys.ru/api/getInfo/image/d80dab02-70f0-11ef-a265-00155d82e908")</f>
        <v>https://redcat-toys.ru/api/getInfo/image/d80dab02-70f0-11ef-a265-00155d82e908</v>
      </c>
      <c r="V800" s="3" t="s">
        <v>2686</v>
      </c>
      <c r="W800" s="3" t="s">
        <v>32</v>
      </c>
    </row>
    <row r="801" spans="1:23" ht="23.1" customHeight="1" outlineLevel="6" x14ac:dyDescent="0.2">
      <c r="A801" s="47" t="s">
        <v>2573</v>
      </c>
      <c r="B801" s="47"/>
      <c r="C801" s="47"/>
      <c r="D801" s="47"/>
      <c r="E801" s="47"/>
      <c r="F801" s="47"/>
    </row>
    <row r="802" spans="1:23" ht="21" customHeight="1" outlineLevel="7" x14ac:dyDescent="0.2">
      <c r="A802" s="2">
        <v>645</v>
      </c>
      <c r="B802" s="3" t="s">
        <v>2687</v>
      </c>
      <c r="C802" s="43" t="s">
        <v>2688</v>
      </c>
      <c r="D802" s="43"/>
      <c r="E802" s="43"/>
      <c r="F802" s="43"/>
      <c r="G802" s="4" t="s">
        <v>2689</v>
      </c>
      <c r="H802" s="5" t="s">
        <v>28</v>
      </c>
      <c r="I802" s="6">
        <v>120</v>
      </c>
      <c r="J802" s="6">
        <v>303</v>
      </c>
      <c r="K802" s="2">
        <v>2</v>
      </c>
      <c r="L802" s="7">
        <v>268.41000000000003</v>
      </c>
      <c r="M802" s="8"/>
      <c r="N802" s="9">
        <f>L802*M802</f>
        <v>0</v>
      </c>
      <c r="O802" s="10">
        <f>0.156*M802</f>
        <v>0</v>
      </c>
      <c r="P802" s="11">
        <f>0.00881*M802</f>
        <v>0</v>
      </c>
      <c r="Q802" s="12"/>
      <c r="R802" s="13" t="s">
        <v>2690</v>
      </c>
      <c r="S802" s="13" t="s">
        <v>30</v>
      </c>
      <c r="T802" s="14"/>
      <c r="U802" s="3" t="str">
        <f>HYPERLINK("https://redcat-toys.ru/api/getInfo/image/dadf7602-5bcf-11f0-a281-00155d82e908")</f>
        <v>https://redcat-toys.ru/api/getInfo/image/dadf7602-5bcf-11f0-a281-00155d82e908</v>
      </c>
      <c r="V802" s="3" t="s">
        <v>2691</v>
      </c>
      <c r="W802" s="3" t="s">
        <v>32</v>
      </c>
    </row>
    <row r="803" spans="1:23" ht="21" customHeight="1" outlineLevel="7" x14ac:dyDescent="0.2">
      <c r="A803" s="2">
        <v>646</v>
      </c>
      <c r="B803" s="3" t="s">
        <v>2687</v>
      </c>
      <c r="C803" s="43" t="s">
        <v>2688</v>
      </c>
      <c r="D803" s="43"/>
      <c r="E803" s="43"/>
      <c r="F803" s="43"/>
      <c r="G803" s="4" t="s">
        <v>2689</v>
      </c>
      <c r="H803" s="5" t="s">
        <v>28</v>
      </c>
      <c r="I803" s="6">
        <v>60</v>
      </c>
      <c r="J803" s="6">
        <v>303</v>
      </c>
      <c r="K803" s="2">
        <v>2</v>
      </c>
      <c r="L803" s="7">
        <v>268.41000000000003</v>
      </c>
      <c r="M803" s="8"/>
      <c r="N803" s="9">
        <f>L803*M803</f>
        <v>0</v>
      </c>
      <c r="O803" s="10">
        <f>0.156*M803</f>
        <v>0</v>
      </c>
      <c r="P803" s="11">
        <f>0.00881*M803</f>
        <v>0</v>
      </c>
      <c r="Q803" s="12"/>
      <c r="R803" s="13" t="s">
        <v>2690</v>
      </c>
      <c r="S803" s="13" t="s">
        <v>30</v>
      </c>
      <c r="T803" s="14"/>
      <c r="U803" s="3" t="str">
        <f>HYPERLINK("https://redcat-toys.ru/api/getInfo/image/dadf7602-5bcf-11f0-a281-00155d82e908")</f>
        <v>https://redcat-toys.ru/api/getInfo/image/dadf7602-5bcf-11f0-a281-00155d82e908</v>
      </c>
      <c r="V803" s="3" t="s">
        <v>2691</v>
      </c>
      <c r="W803" s="3" t="s">
        <v>32</v>
      </c>
    </row>
    <row r="804" spans="1:23" ht="23.1" customHeight="1" outlineLevel="6" x14ac:dyDescent="0.2">
      <c r="A804" s="47" t="s">
        <v>2609</v>
      </c>
      <c r="B804" s="47"/>
      <c r="C804" s="47"/>
      <c r="D804" s="47"/>
      <c r="E804" s="47"/>
      <c r="F804" s="47"/>
    </row>
    <row r="805" spans="1:23" ht="21" customHeight="1" outlineLevel="7" x14ac:dyDescent="0.2">
      <c r="A805" s="2">
        <v>647</v>
      </c>
      <c r="B805" s="3" t="s">
        <v>2692</v>
      </c>
      <c r="C805" s="43" t="s">
        <v>2693</v>
      </c>
      <c r="D805" s="43"/>
      <c r="E805" s="43"/>
      <c r="F805" s="43"/>
      <c r="G805" s="4" t="s">
        <v>2694</v>
      </c>
      <c r="H805" s="5" t="s">
        <v>28</v>
      </c>
      <c r="I805" s="6">
        <v>36</v>
      </c>
      <c r="J805" s="6">
        <v>183</v>
      </c>
      <c r="K805" s="2">
        <v>1</v>
      </c>
      <c r="L805" s="7">
        <v>653.01</v>
      </c>
      <c r="M805" s="8"/>
      <c r="N805" s="9">
        <f t="shared" ref="N805:N813" si="35">L805*M805</f>
        <v>0</v>
      </c>
      <c r="O805" s="10">
        <f>0.331*M805</f>
        <v>0</v>
      </c>
      <c r="P805" s="10">
        <f>0.009*M805</f>
        <v>0</v>
      </c>
      <c r="Q805" s="12"/>
      <c r="R805" s="13" t="s">
        <v>2695</v>
      </c>
      <c r="S805" s="13" t="s">
        <v>30</v>
      </c>
      <c r="T805" s="14"/>
      <c r="U805" s="3" t="str">
        <f>HYPERLINK("https://redcat-toys.ru/api/getInfo/image/df985ff4-5bce-11f0-a281-00155d82e908")</f>
        <v>https://redcat-toys.ru/api/getInfo/image/df985ff4-5bce-11f0-a281-00155d82e908</v>
      </c>
      <c r="V805" s="3" t="s">
        <v>2696</v>
      </c>
      <c r="W805" s="3" t="s">
        <v>32</v>
      </c>
    </row>
    <row r="806" spans="1:23" ht="21" customHeight="1" outlineLevel="7" x14ac:dyDescent="0.2">
      <c r="A806" s="2">
        <v>648</v>
      </c>
      <c r="B806" s="3" t="s">
        <v>2697</v>
      </c>
      <c r="C806" s="43" t="s">
        <v>2698</v>
      </c>
      <c r="D806" s="43"/>
      <c r="E806" s="43"/>
      <c r="F806" s="43"/>
      <c r="G806" s="4" t="s">
        <v>2699</v>
      </c>
      <c r="H806" s="5" t="s">
        <v>28</v>
      </c>
      <c r="I806" s="6">
        <v>24</v>
      </c>
      <c r="J806" s="6">
        <v>1</v>
      </c>
      <c r="K806" s="2">
        <v>1</v>
      </c>
      <c r="L806" s="7">
        <v>495.03</v>
      </c>
      <c r="M806" s="8"/>
      <c r="N806" s="9">
        <f t="shared" si="35"/>
        <v>0</v>
      </c>
      <c r="O806" s="10">
        <f>0.314*M806</f>
        <v>0</v>
      </c>
      <c r="P806" s="11">
        <f>0.01275*M806</f>
        <v>0</v>
      </c>
      <c r="Q806" s="12"/>
      <c r="R806" s="13" t="s">
        <v>2700</v>
      </c>
      <c r="S806" s="13" t="s">
        <v>30</v>
      </c>
      <c r="T806" s="14"/>
      <c r="U806" s="3" t="str">
        <f>HYPERLINK("https://redcat-toys.ru/api/getInfo/image/850c3fdf-5b38-11f0-a281-00155d82e908")</f>
        <v>https://redcat-toys.ru/api/getInfo/image/850c3fdf-5b38-11f0-a281-00155d82e908</v>
      </c>
      <c r="V806" s="3" t="s">
        <v>2701</v>
      </c>
      <c r="W806" s="3" t="s">
        <v>32</v>
      </c>
    </row>
    <row r="807" spans="1:23" ht="21" customHeight="1" outlineLevel="7" x14ac:dyDescent="0.2">
      <c r="A807" s="2">
        <v>649</v>
      </c>
      <c r="B807" s="3" t="s">
        <v>2697</v>
      </c>
      <c r="C807" s="43" t="s">
        <v>2698</v>
      </c>
      <c r="D807" s="43"/>
      <c r="E807" s="43"/>
      <c r="F807" s="43"/>
      <c r="G807" s="4" t="s">
        <v>2699</v>
      </c>
      <c r="H807" s="5" t="s">
        <v>28</v>
      </c>
      <c r="I807" s="6">
        <v>48</v>
      </c>
      <c r="J807" s="6">
        <v>1</v>
      </c>
      <c r="K807" s="2">
        <v>1</v>
      </c>
      <c r="L807" s="7">
        <v>495.03</v>
      </c>
      <c r="M807" s="8"/>
      <c r="N807" s="9">
        <f t="shared" si="35"/>
        <v>0</v>
      </c>
      <c r="O807" s="10">
        <f>0.314*M807</f>
        <v>0</v>
      </c>
      <c r="P807" s="11">
        <f>0.01275*M807</f>
        <v>0</v>
      </c>
      <c r="Q807" s="12"/>
      <c r="R807" s="13" t="s">
        <v>2700</v>
      </c>
      <c r="S807" s="13" t="s">
        <v>30</v>
      </c>
      <c r="T807" s="14"/>
      <c r="U807" s="3" t="str">
        <f>HYPERLINK("https://redcat-toys.ru/api/getInfo/image/850c3fdf-5b38-11f0-a281-00155d82e908")</f>
        <v>https://redcat-toys.ru/api/getInfo/image/850c3fdf-5b38-11f0-a281-00155d82e908</v>
      </c>
      <c r="V807" s="3" t="s">
        <v>2701</v>
      </c>
      <c r="W807" s="3" t="s">
        <v>32</v>
      </c>
    </row>
    <row r="808" spans="1:23" ht="21" customHeight="1" outlineLevel="7" x14ac:dyDescent="0.2">
      <c r="A808" s="2">
        <v>650</v>
      </c>
      <c r="B808" s="3" t="s">
        <v>2702</v>
      </c>
      <c r="C808" s="43" t="s">
        <v>2703</v>
      </c>
      <c r="D808" s="43"/>
      <c r="E808" s="43"/>
      <c r="F808" s="43"/>
      <c r="G808" s="4" t="s">
        <v>2704</v>
      </c>
      <c r="H808" s="5" t="s">
        <v>28</v>
      </c>
      <c r="I808" s="6">
        <v>30</v>
      </c>
      <c r="J808" s="6">
        <v>221</v>
      </c>
      <c r="K808" s="2">
        <v>2</v>
      </c>
      <c r="L808" s="7">
        <v>370.67</v>
      </c>
      <c r="M808" s="8"/>
      <c r="N808" s="9">
        <f t="shared" si="35"/>
        <v>0</v>
      </c>
      <c r="O808" s="10">
        <f>0.209*M808</f>
        <v>0</v>
      </c>
      <c r="P808" s="11">
        <f>0.00355*M808</f>
        <v>0</v>
      </c>
      <c r="Q808" s="12"/>
      <c r="R808" s="13" t="s">
        <v>2705</v>
      </c>
      <c r="S808" s="13" t="s">
        <v>30</v>
      </c>
      <c r="T808" s="14"/>
      <c r="U808" s="3" t="str">
        <f>HYPERLINK("https://redcat-toys.ru/api/getInfo/image/7da0af4e-56f8-11ee-a245-00155d82e902")</f>
        <v>https://redcat-toys.ru/api/getInfo/image/7da0af4e-56f8-11ee-a245-00155d82e902</v>
      </c>
      <c r="V808" s="3" t="s">
        <v>2706</v>
      </c>
      <c r="W808" s="3" t="s">
        <v>32</v>
      </c>
    </row>
    <row r="809" spans="1:23" ht="21" customHeight="1" outlineLevel="7" x14ac:dyDescent="0.2">
      <c r="A809" s="2">
        <v>651</v>
      </c>
      <c r="B809" s="3" t="s">
        <v>2702</v>
      </c>
      <c r="C809" s="43" t="s">
        <v>2703</v>
      </c>
      <c r="D809" s="43"/>
      <c r="E809" s="43"/>
      <c r="F809" s="43"/>
      <c r="G809" s="4" t="s">
        <v>2704</v>
      </c>
      <c r="H809" s="5" t="s">
        <v>28</v>
      </c>
      <c r="I809" s="6">
        <v>60</v>
      </c>
      <c r="J809" s="6">
        <v>221</v>
      </c>
      <c r="K809" s="2">
        <v>2</v>
      </c>
      <c r="L809" s="7">
        <v>370.67</v>
      </c>
      <c r="M809" s="8"/>
      <c r="N809" s="9">
        <f t="shared" si="35"/>
        <v>0</v>
      </c>
      <c r="O809" s="10">
        <f>0.209*M809</f>
        <v>0</v>
      </c>
      <c r="P809" s="11">
        <f>0.00355*M809</f>
        <v>0</v>
      </c>
      <c r="Q809" s="12"/>
      <c r="R809" s="13" t="s">
        <v>2705</v>
      </c>
      <c r="S809" s="13" t="s">
        <v>30</v>
      </c>
      <c r="T809" s="14"/>
      <c r="U809" s="3" t="str">
        <f>HYPERLINK("https://redcat-toys.ru/api/getInfo/image/7da0af4e-56f8-11ee-a245-00155d82e902")</f>
        <v>https://redcat-toys.ru/api/getInfo/image/7da0af4e-56f8-11ee-a245-00155d82e902</v>
      </c>
      <c r="V809" s="3" t="s">
        <v>2706</v>
      </c>
      <c r="W809" s="3" t="s">
        <v>32</v>
      </c>
    </row>
    <row r="810" spans="1:23" ht="21" customHeight="1" outlineLevel="7" x14ac:dyDescent="0.2">
      <c r="A810" s="2">
        <v>652</v>
      </c>
      <c r="B810" s="3" t="s">
        <v>2707</v>
      </c>
      <c r="C810" s="43" t="s">
        <v>2708</v>
      </c>
      <c r="D810" s="43"/>
      <c r="E810" s="43"/>
      <c r="F810" s="43"/>
      <c r="G810" s="4" t="s">
        <v>2709</v>
      </c>
      <c r="H810" s="5" t="s">
        <v>28</v>
      </c>
      <c r="I810" s="6">
        <v>24</v>
      </c>
      <c r="J810" s="6">
        <v>12</v>
      </c>
      <c r="K810" s="2">
        <v>1</v>
      </c>
      <c r="L810" s="7">
        <v>541.45000000000005</v>
      </c>
      <c r="M810" s="8"/>
      <c r="N810" s="9">
        <f t="shared" si="35"/>
        <v>0</v>
      </c>
      <c r="O810" s="10">
        <f>0.387*M810</f>
        <v>0</v>
      </c>
      <c r="P810" s="11">
        <f>0.01145*M810</f>
        <v>0</v>
      </c>
      <c r="Q810" s="12"/>
      <c r="R810" s="13" t="s">
        <v>2710</v>
      </c>
      <c r="S810" s="13" t="s">
        <v>30</v>
      </c>
      <c r="T810" s="14" t="s">
        <v>152</v>
      </c>
      <c r="U810" s="3" t="str">
        <f>HYPERLINK("https://redcat-toys.ru/api/getInfo/image/6cf1ef47-35e4-11ee-a240-00155d82e902")</f>
        <v>https://redcat-toys.ru/api/getInfo/image/6cf1ef47-35e4-11ee-a240-00155d82e902</v>
      </c>
      <c r="V810" s="3" t="s">
        <v>2711</v>
      </c>
      <c r="W810" s="3" t="s">
        <v>32</v>
      </c>
    </row>
    <row r="811" spans="1:23" ht="21" customHeight="1" outlineLevel="7" x14ac:dyDescent="0.2">
      <c r="A811" s="2">
        <v>653</v>
      </c>
      <c r="B811" s="3" t="s">
        <v>2707</v>
      </c>
      <c r="C811" s="43" t="s">
        <v>2708</v>
      </c>
      <c r="D811" s="43"/>
      <c r="E811" s="43"/>
      <c r="F811" s="43"/>
      <c r="G811" s="4" t="s">
        <v>2709</v>
      </c>
      <c r="H811" s="5" t="s">
        <v>28</v>
      </c>
      <c r="I811" s="6">
        <v>48</v>
      </c>
      <c r="J811" s="6">
        <v>12</v>
      </c>
      <c r="K811" s="2">
        <v>1</v>
      </c>
      <c r="L811" s="7">
        <v>541.45000000000005</v>
      </c>
      <c r="M811" s="8"/>
      <c r="N811" s="9">
        <f t="shared" si="35"/>
        <v>0</v>
      </c>
      <c r="O811" s="10">
        <f>0.387*M811</f>
        <v>0</v>
      </c>
      <c r="P811" s="11">
        <f>0.01145*M811</f>
        <v>0</v>
      </c>
      <c r="Q811" s="12"/>
      <c r="R811" s="13" t="s">
        <v>2710</v>
      </c>
      <c r="S811" s="13" t="s">
        <v>30</v>
      </c>
      <c r="T811" s="14" t="s">
        <v>152</v>
      </c>
      <c r="U811" s="3" t="str">
        <f>HYPERLINK("https://redcat-toys.ru/api/getInfo/image/6cf1ef47-35e4-11ee-a240-00155d82e902")</f>
        <v>https://redcat-toys.ru/api/getInfo/image/6cf1ef47-35e4-11ee-a240-00155d82e902</v>
      </c>
      <c r="V811" s="3" t="s">
        <v>2711</v>
      </c>
      <c r="W811" s="3" t="s">
        <v>32</v>
      </c>
    </row>
    <row r="812" spans="1:23" ht="21" customHeight="1" outlineLevel="7" x14ac:dyDescent="0.2">
      <c r="A812" s="2">
        <v>654</v>
      </c>
      <c r="B812" s="3" t="s">
        <v>2712</v>
      </c>
      <c r="C812" s="43" t="s">
        <v>2713</v>
      </c>
      <c r="D812" s="43"/>
      <c r="E812" s="43"/>
      <c r="F812" s="43"/>
      <c r="G812" s="4" t="s">
        <v>2714</v>
      </c>
      <c r="H812" s="5" t="s">
        <v>28</v>
      </c>
      <c r="I812" s="6">
        <v>36</v>
      </c>
      <c r="J812" s="6">
        <v>272</v>
      </c>
      <c r="K812" s="2">
        <v>1</v>
      </c>
      <c r="L812" s="7">
        <v>559.94000000000005</v>
      </c>
      <c r="M812" s="8"/>
      <c r="N812" s="9">
        <f t="shared" si="35"/>
        <v>0</v>
      </c>
      <c r="O812" s="10">
        <f>0.301*M812</f>
        <v>0</v>
      </c>
      <c r="P812" s="11">
        <f>0.00432*M812</f>
        <v>0</v>
      </c>
      <c r="Q812" s="12"/>
      <c r="R812" s="13" t="s">
        <v>2715</v>
      </c>
      <c r="S812" s="13" t="s">
        <v>30</v>
      </c>
      <c r="T812" s="14"/>
      <c r="U812" s="3" t="str">
        <f>HYPERLINK("https://redcat-toys.ru/api/getInfo/image/e44e0ac3-56f8-11ee-a245-00155d82e902")</f>
        <v>https://redcat-toys.ru/api/getInfo/image/e44e0ac3-56f8-11ee-a245-00155d82e902</v>
      </c>
      <c r="V812" s="3" t="s">
        <v>2716</v>
      </c>
      <c r="W812" s="3" t="s">
        <v>32</v>
      </c>
    </row>
    <row r="813" spans="1:23" ht="21" customHeight="1" outlineLevel="7" x14ac:dyDescent="0.2">
      <c r="A813" s="2">
        <v>655</v>
      </c>
      <c r="B813" s="3" t="s">
        <v>2712</v>
      </c>
      <c r="C813" s="43" t="s">
        <v>2713</v>
      </c>
      <c r="D813" s="43"/>
      <c r="E813" s="43"/>
      <c r="F813" s="43"/>
      <c r="G813" s="4" t="s">
        <v>2714</v>
      </c>
      <c r="H813" s="5" t="s">
        <v>28</v>
      </c>
      <c r="I813" s="6">
        <v>72</v>
      </c>
      <c r="J813" s="6">
        <v>272</v>
      </c>
      <c r="K813" s="2">
        <v>1</v>
      </c>
      <c r="L813" s="7">
        <v>559.94000000000005</v>
      </c>
      <c r="M813" s="8"/>
      <c r="N813" s="9">
        <f t="shared" si="35"/>
        <v>0</v>
      </c>
      <c r="O813" s="10">
        <f>0.301*M813</f>
        <v>0</v>
      </c>
      <c r="P813" s="11">
        <f>0.00432*M813</f>
        <v>0</v>
      </c>
      <c r="Q813" s="12"/>
      <c r="R813" s="13" t="s">
        <v>2715</v>
      </c>
      <c r="S813" s="13" t="s">
        <v>30</v>
      </c>
      <c r="T813" s="14"/>
      <c r="U813" s="3" t="str">
        <f>HYPERLINK("https://redcat-toys.ru/api/getInfo/image/e44e0ac3-56f8-11ee-a245-00155d82e902")</f>
        <v>https://redcat-toys.ru/api/getInfo/image/e44e0ac3-56f8-11ee-a245-00155d82e902</v>
      </c>
      <c r="V813" s="3" t="s">
        <v>2716</v>
      </c>
      <c r="W813" s="3" t="s">
        <v>32</v>
      </c>
    </row>
    <row r="814" spans="1:23" ht="23.1" customHeight="1" outlineLevel="5" x14ac:dyDescent="0.2">
      <c r="A814" s="46" t="s">
        <v>2717</v>
      </c>
      <c r="B814" s="46"/>
      <c r="C814" s="46"/>
      <c r="D814" s="46"/>
      <c r="E814" s="46"/>
      <c r="F814" s="46"/>
    </row>
    <row r="815" spans="1:23" ht="21" customHeight="1" outlineLevel="6" x14ac:dyDescent="0.2">
      <c r="A815" s="2">
        <v>656</v>
      </c>
      <c r="B815" s="3" t="s">
        <v>2718</v>
      </c>
      <c r="C815" s="43" t="s">
        <v>2719</v>
      </c>
      <c r="D815" s="43"/>
      <c r="E815" s="43"/>
      <c r="F815" s="43"/>
      <c r="G815" s="4" t="s">
        <v>2720</v>
      </c>
      <c r="H815" s="5" t="s">
        <v>28</v>
      </c>
      <c r="I815" s="6">
        <v>60</v>
      </c>
      <c r="J815" s="6">
        <v>74</v>
      </c>
      <c r="K815" s="2">
        <v>1</v>
      </c>
      <c r="L815" s="7">
        <v>879.92</v>
      </c>
      <c r="M815" s="8"/>
      <c r="N815" s="9">
        <f>L815*M815</f>
        <v>0</v>
      </c>
      <c r="O815" s="10">
        <f>0.287*M815</f>
        <v>0</v>
      </c>
      <c r="P815" s="11">
        <f>0.00311*M815</f>
        <v>0</v>
      </c>
      <c r="Q815" s="12"/>
      <c r="R815" s="13" t="s">
        <v>2721</v>
      </c>
      <c r="S815" s="13" t="s">
        <v>30</v>
      </c>
      <c r="T815" s="14"/>
      <c r="U815" s="3" t="str">
        <f>HYPERLINK("https://redcat-toys.ru/api/getInfo/image/c8baa16d-5b36-11f0-a281-00155d82e908")</f>
        <v>https://redcat-toys.ru/api/getInfo/image/c8baa16d-5b36-11f0-a281-00155d82e908</v>
      </c>
      <c r="V815" s="3" t="s">
        <v>2722</v>
      </c>
      <c r="W815" s="3" t="s">
        <v>32</v>
      </c>
    </row>
    <row r="816" spans="1:23" ht="21" customHeight="1" outlineLevel="6" x14ac:dyDescent="0.2">
      <c r="A816" s="2">
        <v>657</v>
      </c>
      <c r="B816" s="3" t="s">
        <v>2723</v>
      </c>
      <c r="C816" s="43" t="s">
        <v>2724</v>
      </c>
      <c r="D816" s="43"/>
      <c r="E816" s="43"/>
      <c r="F816" s="43"/>
      <c r="G816" s="4" t="s">
        <v>2725</v>
      </c>
      <c r="H816" s="5" t="s">
        <v>28</v>
      </c>
      <c r="I816" s="6">
        <v>48</v>
      </c>
      <c r="J816" s="6">
        <v>74</v>
      </c>
      <c r="K816" s="2">
        <v>1</v>
      </c>
      <c r="L816" s="32">
        <v>1089.97</v>
      </c>
      <c r="M816" s="8"/>
      <c r="N816" s="9">
        <f>L816*M816</f>
        <v>0</v>
      </c>
      <c r="O816" s="15">
        <f>0.44*M816</f>
        <v>0</v>
      </c>
      <c r="P816" s="16">
        <f>0.0046*M816</f>
        <v>0</v>
      </c>
      <c r="Q816" s="12"/>
      <c r="R816" s="13" t="s">
        <v>2726</v>
      </c>
      <c r="S816" s="13" t="s">
        <v>30</v>
      </c>
      <c r="T816" s="14"/>
      <c r="U816" s="3" t="str">
        <f>HYPERLINK("https://redcat-toys.ru/api/getInfo/image/a7817c81-5b37-11f0-a281-00155d82e908")</f>
        <v>https://redcat-toys.ru/api/getInfo/image/a7817c81-5b37-11f0-a281-00155d82e908</v>
      </c>
      <c r="V816" s="3" t="s">
        <v>2727</v>
      </c>
      <c r="W816" s="3" t="s">
        <v>32</v>
      </c>
    </row>
    <row r="817" spans="1:23" ht="21" customHeight="1" outlineLevel="6" x14ac:dyDescent="0.2">
      <c r="A817" s="2">
        <v>658</v>
      </c>
      <c r="B817" s="3" t="s">
        <v>2728</v>
      </c>
      <c r="C817" s="43" t="s">
        <v>2729</v>
      </c>
      <c r="D817" s="43"/>
      <c r="E817" s="43"/>
      <c r="F817" s="43"/>
      <c r="G817" s="4" t="s">
        <v>2730</v>
      </c>
      <c r="H817" s="5" t="s">
        <v>28</v>
      </c>
      <c r="I817" s="6">
        <v>24</v>
      </c>
      <c r="J817" s="9" t="s">
        <v>36</v>
      </c>
      <c r="K817" s="2">
        <v>1</v>
      </c>
      <c r="L817" s="7">
        <v>835.41</v>
      </c>
      <c r="M817" s="8"/>
      <c r="N817" s="9">
        <f>L817*M817</f>
        <v>0</v>
      </c>
      <c r="O817" s="10">
        <f>0.291*M817</f>
        <v>0</v>
      </c>
      <c r="P817" s="11">
        <f>0.00455*M817</f>
        <v>0</v>
      </c>
      <c r="Q817" s="12"/>
      <c r="R817" s="13" t="s">
        <v>2731</v>
      </c>
      <c r="S817" s="13" t="s">
        <v>151</v>
      </c>
      <c r="T817" s="14"/>
      <c r="U817" s="3" t="str">
        <f>HYPERLINK("https://redcat-toys.ru/api/getInfo/image/cc5b05be-3292-11ee-a23e-00155d82e902")</f>
        <v>https://redcat-toys.ru/api/getInfo/image/cc5b05be-3292-11ee-a23e-00155d82e902</v>
      </c>
      <c r="V817" s="3" t="s">
        <v>2732</v>
      </c>
      <c r="W817" s="3" t="s">
        <v>32</v>
      </c>
    </row>
    <row r="818" spans="1:23" ht="21" customHeight="1" outlineLevel="6" x14ac:dyDescent="0.2">
      <c r="A818" s="2">
        <v>659</v>
      </c>
      <c r="B818" s="3" t="s">
        <v>2733</v>
      </c>
      <c r="C818" s="43" t="s">
        <v>2734</v>
      </c>
      <c r="D818" s="43"/>
      <c r="E818" s="43"/>
      <c r="F818" s="43"/>
      <c r="G818" s="4" t="s">
        <v>2735</v>
      </c>
      <c r="H818" s="5" t="s">
        <v>28</v>
      </c>
      <c r="I818" s="6">
        <v>36</v>
      </c>
      <c r="J818" s="6">
        <v>282</v>
      </c>
      <c r="K818" s="2">
        <v>1</v>
      </c>
      <c r="L818" s="7">
        <v>835.41</v>
      </c>
      <c r="M818" s="8"/>
      <c r="N818" s="9">
        <f>L818*M818</f>
        <v>0</v>
      </c>
      <c r="O818" s="10">
        <f>0.343*M818</f>
        <v>0</v>
      </c>
      <c r="P818" s="11">
        <f>0.00463*M818</f>
        <v>0</v>
      </c>
      <c r="Q818" s="12"/>
      <c r="R818" s="13" t="s">
        <v>2736</v>
      </c>
      <c r="S818" s="13" t="s">
        <v>151</v>
      </c>
      <c r="T818" s="14"/>
      <c r="U818" s="3" t="str">
        <f>HYPERLINK("https://redcat-toys.ru/api/getInfo/image/697138e2-3290-11ee-a23e-00155d82e902")</f>
        <v>https://redcat-toys.ru/api/getInfo/image/697138e2-3290-11ee-a23e-00155d82e902</v>
      </c>
      <c r="V818" s="3" t="s">
        <v>2737</v>
      </c>
      <c r="W818" s="3" t="s">
        <v>32</v>
      </c>
    </row>
    <row r="819" spans="1:23" ht="23.1" customHeight="1" outlineLevel="3" x14ac:dyDescent="0.2">
      <c r="A819" s="44" t="s">
        <v>2738</v>
      </c>
      <c r="B819" s="44"/>
      <c r="C819" s="44"/>
      <c r="D819" s="44"/>
      <c r="E819" s="44"/>
      <c r="F819" s="44"/>
    </row>
    <row r="820" spans="1:23" ht="21" customHeight="1" outlineLevel="4" x14ac:dyDescent="0.2">
      <c r="A820" s="2">
        <v>660</v>
      </c>
      <c r="B820" s="3" t="s">
        <v>2739</v>
      </c>
      <c r="C820" s="43" t="s">
        <v>2740</v>
      </c>
      <c r="D820" s="43"/>
      <c r="E820" s="43"/>
      <c r="F820" s="43"/>
      <c r="G820" s="4" t="s">
        <v>2741</v>
      </c>
      <c r="H820" s="5" t="s">
        <v>28</v>
      </c>
      <c r="I820" s="6">
        <v>600</v>
      </c>
      <c r="J820" s="9" t="s">
        <v>36</v>
      </c>
      <c r="K820" s="2">
        <v>5</v>
      </c>
      <c r="L820" s="7">
        <v>130.83000000000001</v>
      </c>
      <c r="M820" s="8"/>
      <c r="N820" s="9">
        <f>L820*M820</f>
        <v>0</v>
      </c>
      <c r="O820" s="10">
        <f>0.048*M820</f>
        <v>0</v>
      </c>
      <c r="P820" s="11">
        <f>0.00001*M820</f>
        <v>0</v>
      </c>
      <c r="Q820" s="12"/>
      <c r="R820" s="13" t="s">
        <v>2742</v>
      </c>
      <c r="S820" s="13" t="s">
        <v>30</v>
      </c>
      <c r="T820" s="14" t="s">
        <v>152</v>
      </c>
      <c r="U820" s="3" t="str">
        <f>HYPERLINK("https://redcat-toys.ru/api/getInfo/image/f58b1010-1bfa-11ea-a237-ac1f6b442184")</f>
        <v>https://redcat-toys.ru/api/getInfo/image/f58b1010-1bfa-11ea-a237-ac1f6b442184</v>
      </c>
      <c r="V820" s="3" t="s">
        <v>2743</v>
      </c>
      <c r="W820" s="3" t="s">
        <v>32</v>
      </c>
    </row>
    <row r="821" spans="1:23" ht="21" customHeight="1" outlineLevel="4" x14ac:dyDescent="0.2">
      <c r="A821" s="2">
        <v>661</v>
      </c>
      <c r="B821" s="3" t="s">
        <v>2744</v>
      </c>
      <c r="C821" s="43" t="s">
        <v>2745</v>
      </c>
      <c r="D821" s="43"/>
      <c r="E821" s="43"/>
      <c r="F821" s="43"/>
      <c r="G821" s="4" t="s">
        <v>2746</v>
      </c>
      <c r="H821" s="5" t="s">
        <v>28</v>
      </c>
      <c r="I821" s="6">
        <v>600</v>
      </c>
      <c r="J821" s="6">
        <v>376</v>
      </c>
      <c r="K821" s="2">
        <v>5</v>
      </c>
      <c r="L821" s="7">
        <v>149.82</v>
      </c>
      <c r="M821" s="8"/>
      <c r="N821" s="9">
        <f>L821*M821</f>
        <v>0</v>
      </c>
      <c r="O821" s="10">
        <f>0.044*M821</f>
        <v>0</v>
      </c>
      <c r="P821" s="11">
        <f>0.00096*M821</f>
        <v>0</v>
      </c>
      <c r="Q821" s="12"/>
      <c r="R821" s="13" t="s">
        <v>2747</v>
      </c>
      <c r="S821" s="13" t="s">
        <v>30</v>
      </c>
      <c r="T821" s="14" t="s">
        <v>152</v>
      </c>
      <c r="U821" s="3" t="str">
        <f>HYPERLINK("https://redcat-toys.ru/api/getInfo/image/be105c0c-1bf5-11ea-a237-ac1f6b442184")</f>
        <v>https://redcat-toys.ru/api/getInfo/image/be105c0c-1bf5-11ea-a237-ac1f6b442184</v>
      </c>
      <c r="V821" s="3" t="s">
        <v>2748</v>
      </c>
      <c r="W821" s="3" t="s">
        <v>32</v>
      </c>
    </row>
    <row r="822" spans="1:23" ht="21" customHeight="1" outlineLevel="4" x14ac:dyDescent="0.2">
      <c r="A822" s="2">
        <v>662</v>
      </c>
      <c r="B822" s="3" t="s">
        <v>2749</v>
      </c>
      <c r="C822" s="43" t="s">
        <v>2750</v>
      </c>
      <c r="D822" s="43"/>
      <c r="E822" s="43"/>
      <c r="F822" s="43"/>
      <c r="G822" s="4" t="s">
        <v>2751</v>
      </c>
      <c r="H822" s="5" t="s">
        <v>28</v>
      </c>
      <c r="I822" s="6">
        <v>500</v>
      </c>
      <c r="J822" s="9" t="s">
        <v>36</v>
      </c>
      <c r="K822" s="2">
        <v>6</v>
      </c>
      <c r="L822" s="7">
        <v>106.56</v>
      </c>
      <c r="M822" s="8"/>
      <c r="N822" s="9">
        <f>L822*M822</f>
        <v>0</v>
      </c>
      <c r="O822" s="10">
        <f>0.052*M822</f>
        <v>0</v>
      </c>
      <c r="P822" s="11">
        <f>0.00149*M822</f>
        <v>0</v>
      </c>
      <c r="Q822" s="12"/>
      <c r="R822" s="13" t="s">
        <v>2752</v>
      </c>
      <c r="S822" s="13" t="s">
        <v>30</v>
      </c>
      <c r="T822" s="14" t="s">
        <v>152</v>
      </c>
      <c r="U822" s="3" t="str">
        <f>HYPERLINK("https://redcat-toys.ru/api/getInfo/image/59bd3b2b-1beb-11ea-a237-ac1f6b442184")</f>
        <v>https://redcat-toys.ru/api/getInfo/image/59bd3b2b-1beb-11ea-a237-ac1f6b442184</v>
      </c>
      <c r="V822" s="3" t="s">
        <v>2753</v>
      </c>
      <c r="W822" s="3" t="s">
        <v>32</v>
      </c>
    </row>
    <row r="823" spans="1:23" ht="23.1" customHeight="1" outlineLevel="3" x14ac:dyDescent="0.2">
      <c r="A823" s="44" t="s">
        <v>2754</v>
      </c>
      <c r="B823" s="44"/>
      <c r="C823" s="44"/>
      <c r="D823" s="44"/>
      <c r="E823" s="44"/>
      <c r="F823" s="44"/>
    </row>
    <row r="824" spans="1:23" ht="23.1" customHeight="1" outlineLevel="4" x14ac:dyDescent="0.2">
      <c r="A824" s="45" t="s">
        <v>2755</v>
      </c>
      <c r="B824" s="45"/>
      <c r="C824" s="45"/>
      <c r="D824" s="45"/>
      <c r="E824" s="45"/>
      <c r="F824" s="45"/>
    </row>
    <row r="825" spans="1:23" ht="21" customHeight="1" outlineLevel="5" x14ac:dyDescent="0.2">
      <c r="A825" s="2">
        <v>663</v>
      </c>
      <c r="B825" s="3" t="s">
        <v>2756</v>
      </c>
      <c r="C825" s="43" t="s">
        <v>2757</v>
      </c>
      <c r="D825" s="43"/>
      <c r="E825" s="43"/>
      <c r="F825" s="43"/>
      <c r="G825" s="4" t="s">
        <v>2758</v>
      </c>
      <c r="H825" s="5" t="s">
        <v>28</v>
      </c>
      <c r="I825" s="6">
        <v>144</v>
      </c>
      <c r="J825" s="9" t="s">
        <v>36</v>
      </c>
      <c r="K825" s="2">
        <v>20</v>
      </c>
      <c r="L825" s="7">
        <v>86.57</v>
      </c>
      <c r="M825" s="8"/>
      <c r="N825" s="9">
        <f t="shared" ref="N825:N842" si="36">L825*M825</f>
        <v>0</v>
      </c>
      <c r="O825" s="10">
        <f>2.737*M825</f>
        <v>0</v>
      </c>
      <c r="P825" s="11">
        <f>0.01724*M825</f>
        <v>0</v>
      </c>
      <c r="Q825" s="12"/>
      <c r="R825" s="13" t="s">
        <v>2759</v>
      </c>
      <c r="S825" s="13" t="s">
        <v>151</v>
      </c>
      <c r="T825" s="14"/>
      <c r="U825" s="3" t="str">
        <f>HYPERLINK("https://redcat-toys.ru/api/getInfo/image/40c7ddbf-a261-11ef-a267-00155d82e908")</f>
        <v>https://redcat-toys.ru/api/getInfo/image/40c7ddbf-a261-11ef-a267-00155d82e908</v>
      </c>
      <c r="V825" s="3" t="s">
        <v>2760</v>
      </c>
      <c r="W825" s="3" t="s">
        <v>32</v>
      </c>
    </row>
    <row r="826" spans="1:23" ht="21" customHeight="1" outlineLevel="5" x14ac:dyDescent="0.2">
      <c r="A826" s="2">
        <v>664</v>
      </c>
      <c r="B826" s="3" t="s">
        <v>2756</v>
      </c>
      <c r="C826" s="43" t="s">
        <v>2757</v>
      </c>
      <c r="D826" s="43"/>
      <c r="E826" s="43"/>
      <c r="F826" s="43"/>
      <c r="G826" s="4" t="s">
        <v>2758</v>
      </c>
      <c r="H826" s="5" t="s">
        <v>28</v>
      </c>
      <c r="I826" s="6">
        <v>120</v>
      </c>
      <c r="J826" s="9" t="s">
        <v>36</v>
      </c>
      <c r="K826" s="2">
        <v>20</v>
      </c>
      <c r="L826" s="7">
        <v>86.57</v>
      </c>
      <c r="M826" s="8"/>
      <c r="N826" s="9">
        <f t="shared" si="36"/>
        <v>0</v>
      </c>
      <c r="O826" s="10">
        <f>2.737*M826</f>
        <v>0</v>
      </c>
      <c r="P826" s="11">
        <f>0.01724*M826</f>
        <v>0</v>
      </c>
      <c r="Q826" s="12"/>
      <c r="R826" s="13" t="s">
        <v>2759</v>
      </c>
      <c r="S826" s="13" t="s">
        <v>151</v>
      </c>
      <c r="T826" s="14"/>
      <c r="U826" s="3" t="str">
        <f>HYPERLINK("https://redcat-toys.ru/api/getInfo/image/40c7ddbf-a261-11ef-a267-00155d82e908")</f>
        <v>https://redcat-toys.ru/api/getInfo/image/40c7ddbf-a261-11ef-a267-00155d82e908</v>
      </c>
      <c r="V826" s="3" t="s">
        <v>2760</v>
      </c>
      <c r="W826" s="3" t="s">
        <v>32</v>
      </c>
    </row>
    <row r="827" spans="1:23" ht="21" customHeight="1" outlineLevel="5" x14ac:dyDescent="0.2">
      <c r="A827" s="2">
        <v>665</v>
      </c>
      <c r="B827" s="3" t="s">
        <v>2761</v>
      </c>
      <c r="C827" s="43" t="s">
        <v>2762</v>
      </c>
      <c r="D827" s="43"/>
      <c r="E827" s="43"/>
      <c r="F827" s="43"/>
      <c r="G827" s="4" t="s">
        <v>2763</v>
      </c>
      <c r="H827" s="5" t="s">
        <v>28</v>
      </c>
      <c r="I827" s="6">
        <v>432</v>
      </c>
      <c r="J827" s="6">
        <v>24</v>
      </c>
      <c r="K827" s="2">
        <v>24</v>
      </c>
      <c r="L827" s="7">
        <v>28.68</v>
      </c>
      <c r="M827" s="8"/>
      <c r="N827" s="9">
        <f t="shared" si="36"/>
        <v>0</v>
      </c>
      <c r="O827" s="10">
        <f>0.041*M827</f>
        <v>0</v>
      </c>
      <c r="P827" s="11">
        <f>0.00043*M827</f>
        <v>0</v>
      </c>
      <c r="Q827" s="12"/>
      <c r="R827" s="13" t="s">
        <v>2764</v>
      </c>
      <c r="S827" s="13" t="s">
        <v>151</v>
      </c>
      <c r="T827" s="14"/>
      <c r="U827" s="3" t="str">
        <f>HYPERLINK("https://redcat-toys.ru/api/getInfo/image/c0c1b724-d612-11ee-a25a-00155d82e908")</f>
        <v>https://redcat-toys.ru/api/getInfo/image/c0c1b724-d612-11ee-a25a-00155d82e908</v>
      </c>
      <c r="V827" s="3" t="s">
        <v>2765</v>
      </c>
      <c r="W827" s="3" t="s">
        <v>32</v>
      </c>
    </row>
    <row r="828" spans="1:23" ht="21" customHeight="1" outlineLevel="5" x14ac:dyDescent="0.2">
      <c r="A828" s="2">
        <v>666</v>
      </c>
      <c r="B828" s="3" t="s">
        <v>2766</v>
      </c>
      <c r="C828" s="43" t="s">
        <v>2767</v>
      </c>
      <c r="D828" s="43"/>
      <c r="E828" s="43"/>
      <c r="F828" s="43"/>
      <c r="G828" s="4" t="s">
        <v>2768</v>
      </c>
      <c r="H828" s="5" t="s">
        <v>28</v>
      </c>
      <c r="I828" s="6">
        <v>432</v>
      </c>
      <c r="J828" s="6">
        <v>24</v>
      </c>
      <c r="K828" s="2">
        <v>24</v>
      </c>
      <c r="L828" s="7">
        <v>28.68</v>
      </c>
      <c r="M828" s="8"/>
      <c r="N828" s="9">
        <f t="shared" si="36"/>
        <v>0</v>
      </c>
      <c r="O828" s="10">
        <f>0.037*M828</f>
        <v>0</v>
      </c>
      <c r="P828" s="11">
        <f>0.00023*M828</f>
        <v>0</v>
      </c>
      <c r="Q828" s="12"/>
      <c r="R828" s="13" t="s">
        <v>2769</v>
      </c>
      <c r="S828" s="13" t="s">
        <v>151</v>
      </c>
      <c r="T828" s="14"/>
      <c r="U828" s="3" t="str">
        <f>HYPERLINK("https://redcat-toys.ru/api/getInfo/image/53bfae9a-d612-11ee-a25a-00155d82e908")</f>
        <v>https://redcat-toys.ru/api/getInfo/image/53bfae9a-d612-11ee-a25a-00155d82e908</v>
      </c>
      <c r="V828" s="3" t="s">
        <v>2765</v>
      </c>
      <c r="W828" s="3" t="s">
        <v>32</v>
      </c>
    </row>
    <row r="829" spans="1:23" ht="21" customHeight="1" outlineLevel="5" x14ac:dyDescent="0.2">
      <c r="A829" s="2">
        <v>667</v>
      </c>
      <c r="B829" s="3" t="s">
        <v>2770</v>
      </c>
      <c r="C829" s="43" t="s">
        <v>2771</v>
      </c>
      <c r="D829" s="43"/>
      <c r="E829" s="43"/>
      <c r="F829" s="43"/>
      <c r="G829" s="4" t="s">
        <v>2772</v>
      </c>
      <c r="H829" s="5" t="s">
        <v>28</v>
      </c>
      <c r="I829" s="6">
        <v>120</v>
      </c>
      <c r="J829" s="9" t="s">
        <v>36</v>
      </c>
      <c r="K829" s="2">
        <v>20</v>
      </c>
      <c r="L829" s="7">
        <v>122.03</v>
      </c>
      <c r="M829" s="8"/>
      <c r="N829" s="9">
        <f t="shared" si="36"/>
        <v>0</v>
      </c>
      <c r="O829" s="10">
        <f>0.202*M829</f>
        <v>0</v>
      </c>
      <c r="P829" s="11">
        <f>0.00122*M829</f>
        <v>0</v>
      </c>
      <c r="Q829" s="12"/>
      <c r="R829" s="13" t="s">
        <v>2773</v>
      </c>
      <c r="S829" s="13" t="s">
        <v>151</v>
      </c>
      <c r="T829" s="14" t="s">
        <v>152</v>
      </c>
      <c r="U829" s="3" t="str">
        <f>HYPERLINK("https://redcat-toys.ru/api/getInfo/image/03952d6e-679e-11f0-a283-00155d82e908")</f>
        <v>https://redcat-toys.ru/api/getInfo/image/03952d6e-679e-11f0-a283-00155d82e908</v>
      </c>
      <c r="V829" s="3" t="s">
        <v>2774</v>
      </c>
      <c r="W829" s="3" t="s">
        <v>32</v>
      </c>
    </row>
    <row r="830" spans="1:23" ht="21" customHeight="1" outlineLevel="5" x14ac:dyDescent="0.2">
      <c r="A830" s="2">
        <v>668</v>
      </c>
      <c r="B830" s="3" t="s">
        <v>2775</v>
      </c>
      <c r="C830" s="43" t="s">
        <v>2776</v>
      </c>
      <c r="D830" s="43"/>
      <c r="E830" s="43"/>
      <c r="F830" s="43"/>
      <c r="G830" s="4" t="s">
        <v>2777</v>
      </c>
      <c r="H830" s="5" t="s">
        <v>28</v>
      </c>
      <c r="I830" s="6">
        <v>96</v>
      </c>
      <c r="J830" s="9" t="s">
        <v>36</v>
      </c>
      <c r="K830" s="2">
        <v>12</v>
      </c>
      <c r="L830" s="7">
        <v>166.87</v>
      </c>
      <c r="M830" s="8"/>
      <c r="N830" s="9">
        <f t="shared" si="36"/>
        <v>0</v>
      </c>
      <c r="O830" s="10">
        <f>0.071*M830</f>
        <v>0</v>
      </c>
      <c r="P830" s="16">
        <f>0.0013*M830</f>
        <v>0</v>
      </c>
      <c r="Q830" s="12"/>
      <c r="R830" s="13" t="s">
        <v>2778</v>
      </c>
      <c r="S830" s="13" t="s">
        <v>151</v>
      </c>
      <c r="T830" s="14" t="s">
        <v>152</v>
      </c>
      <c r="U830" s="3" t="str">
        <f>HYPERLINK("https://redcat-toys.ru/api/getInfo/image/f73e8105-678e-11f0-a283-00155d82e908")</f>
        <v>https://redcat-toys.ru/api/getInfo/image/f73e8105-678e-11f0-a283-00155d82e908</v>
      </c>
      <c r="V830" s="3" t="s">
        <v>2779</v>
      </c>
      <c r="W830" s="3" t="s">
        <v>32</v>
      </c>
    </row>
    <row r="831" spans="1:23" ht="21" customHeight="1" outlineLevel="5" x14ac:dyDescent="0.2">
      <c r="A831" s="2">
        <v>669</v>
      </c>
      <c r="B831" s="3" t="s">
        <v>2775</v>
      </c>
      <c r="C831" s="43" t="s">
        <v>2776</v>
      </c>
      <c r="D831" s="43"/>
      <c r="E831" s="43"/>
      <c r="F831" s="43"/>
      <c r="G831" s="4" t="s">
        <v>2777</v>
      </c>
      <c r="H831" s="5" t="s">
        <v>28</v>
      </c>
      <c r="I831" s="6">
        <v>192</v>
      </c>
      <c r="J831" s="9" t="s">
        <v>36</v>
      </c>
      <c r="K831" s="2">
        <v>12</v>
      </c>
      <c r="L831" s="7">
        <v>166.87</v>
      </c>
      <c r="M831" s="8"/>
      <c r="N831" s="9">
        <f t="shared" si="36"/>
        <v>0</v>
      </c>
      <c r="O831" s="10">
        <f>0.071*M831</f>
        <v>0</v>
      </c>
      <c r="P831" s="16">
        <f>0.0013*M831</f>
        <v>0</v>
      </c>
      <c r="Q831" s="12"/>
      <c r="R831" s="13" t="s">
        <v>2778</v>
      </c>
      <c r="S831" s="13" t="s">
        <v>151</v>
      </c>
      <c r="T831" s="14" t="s">
        <v>152</v>
      </c>
      <c r="U831" s="3" t="str">
        <f>HYPERLINK("https://redcat-toys.ru/api/getInfo/image/f73e8105-678e-11f0-a283-00155d82e908")</f>
        <v>https://redcat-toys.ru/api/getInfo/image/f73e8105-678e-11f0-a283-00155d82e908</v>
      </c>
      <c r="V831" s="3" t="s">
        <v>2779</v>
      </c>
      <c r="W831" s="3" t="s">
        <v>32</v>
      </c>
    </row>
    <row r="832" spans="1:23" ht="21" customHeight="1" outlineLevel="5" x14ac:dyDescent="0.2">
      <c r="A832" s="2">
        <v>670</v>
      </c>
      <c r="B832" s="3" t="s">
        <v>2780</v>
      </c>
      <c r="C832" s="43" t="s">
        <v>2781</v>
      </c>
      <c r="D832" s="43"/>
      <c r="E832" s="43"/>
      <c r="F832" s="43"/>
      <c r="G832" s="4" t="s">
        <v>2782</v>
      </c>
      <c r="H832" s="5" t="s">
        <v>28</v>
      </c>
      <c r="I832" s="6">
        <v>72</v>
      </c>
      <c r="J832" s="9" t="s">
        <v>36</v>
      </c>
      <c r="K832" s="2">
        <v>12</v>
      </c>
      <c r="L832" s="7">
        <v>161.66</v>
      </c>
      <c r="M832" s="8"/>
      <c r="N832" s="9">
        <f t="shared" si="36"/>
        <v>0</v>
      </c>
      <c r="O832" s="10">
        <f>1.072*M832</f>
        <v>0</v>
      </c>
      <c r="P832" s="11">
        <f>0.01146*M832</f>
        <v>0</v>
      </c>
      <c r="Q832" s="12"/>
      <c r="R832" s="13" t="s">
        <v>2783</v>
      </c>
      <c r="S832" s="13" t="s">
        <v>151</v>
      </c>
      <c r="T832" s="14" t="s">
        <v>152</v>
      </c>
      <c r="U832" s="3" t="str">
        <f>HYPERLINK("https://redcat-toys.ru/api/getInfo/image/f8c519b6-6790-11f0-a283-00155d82e908")</f>
        <v>https://redcat-toys.ru/api/getInfo/image/f8c519b6-6790-11f0-a283-00155d82e908</v>
      </c>
      <c r="V832" s="3" t="s">
        <v>2784</v>
      </c>
      <c r="W832" s="3" t="s">
        <v>32</v>
      </c>
    </row>
    <row r="833" spans="1:23" ht="21" customHeight="1" outlineLevel="5" x14ac:dyDescent="0.2">
      <c r="A833" s="2">
        <v>671</v>
      </c>
      <c r="B833" s="3" t="s">
        <v>2785</v>
      </c>
      <c r="C833" s="43" t="s">
        <v>2786</v>
      </c>
      <c r="D833" s="43"/>
      <c r="E833" s="43"/>
      <c r="F833" s="43"/>
      <c r="G833" s="4" t="s">
        <v>2787</v>
      </c>
      <c r="H833" s="5" t="s">
        <v>28</v>
      </c>
      <c r="I833" s="6">
        <v>72</v>
      </c>
      <c r="J833" s="9" t="s">
        <v>36</v>
      </c>
      <c r="K833" s="2">
        <v>12</v>
      </c>
      <c r="L833" s="7">
        <v>153.31</v>
      </c>
      <c r="M833" s="8"/>
      <c r="N833" s="9">
        <f t="shared" si="36"/>
        <v>0</v>
      </c>
      <c r="O833" s="10">
        <f>1.021*M833</f>
        <v>0</v>
      </c>
      <c r="P833" s="11">
        <f>0.01464*M833</f>
        <v>0</v>
      </c>
      <c r="Q833" s="12"/>
      <c r="R833" s="13" t="s">
        <v>2788</v>
      </c>
      <c r="S833" s="13" t="s">
        <v>151</v>
      </c>
      <c r="T833" s="14" t="s">
        <v>152</v>
      </c>
      <c r="U833" s="3" t="str">
        <f>HYPERLINK("https://redcat-toys.ru/api/getInfo/image/a4390c07-6791-11f0-a283-00155d82e908")</f>
        <v>https://redcat-toys.ru/api/getInfo/image/a4390c07-6791-11f0-a283-00155d82e908</v>
      </c>
      <c r="V833" s="3" t="s">
        <v>2784</v>
      </c>
      <c r="W833" s="3" t="s">
        <v>32</v>
      </c>
    </row>
    <row r="834" spans="1:23" ht="21" customHeight="1" outlineLevel="5" x14ac:dyDescent="0.2">
      <c r="A834" s="2">
        <v>672</v>
      </c>
      <c r="B834" s="3" t="s">
        <v>2789</v>
      </c>
      <c r="C834" s="43" t="s">
        <v>2790</v>
      </c>
      <c r="D834" s="43"/>
      <c r="E834" s="43"/>
      <c r="F834" s="43"/>
      <c r="G834" s="4" t="s">
        <v>2791</v>
      </c>
      <c r="H834" s="5" t="s">
        <v>28</v>
      </c>
      <c r="I834" s="6">
        <v>432</v>
      </c>
      <c r="J834" s="6">
        <v>48</v>
      </c>
      <c r="K834" s="2">
        <v>24</v>
      </c>
      <c r="L834" s="7">
        <v>32.85</v>
      </c>
      <c r="M834" s="8"/>
      <c r="N834" s="9">
        <f t="shared" si="36"/>
        <v>0</v>
      </c>
      <c r="O834" s="10">
        <f>0.051*M834</f>
        <v>0</v>
      </c>
      <c r="P834" s="11">
        <f>0.00035*M834</f>
        <v>0</v>
      </c>
      <c r="Q834" s="12"/>
      <c r="R834" s="13" t="s">
        <v>2792</v>
      </c>
      <c r="S834" s="13" t="s">
        <v>151</v>
      </c>
      <c r="T834" s="14"/>
      <c r="U834" s="3" t="str">
        <f>HYPERLINK("https://redcat-toys.ru/api/getInfo/image/0caa6fc8-6789-11f0-a283-00155d82e908")</f>
        <v>https://redcat-toys.ru/api/getInfo/image/0caa6fc8-6789-11f0-a283-00155d82e908</v>
      </c>
      <c r="V834" s="3" t="s">
        <v>2793</v>
      </c>
      <c r="W834" s="3" t="s">
        <v>32</v>
      </c>
    </row>
    <row r="835" spans="1:23" ht="21" customHeight="1" outlineLevel="5" x14ac:dyDescent="0.2">
      <c r="A835" s="2">
        <v>673</v>
      </c>
      <c r="B835" s="3" t="s">
        <v>2794</v>
      </c>
      <c r="C835" s="43" t="s">
        <v>2795</v>
      </c>
      <c r="D835" s="43"/>
      <c r="E835" s="43"/>
      <c r="F835" s="43"/>
      <c r="G835" s="4" t="s">
        <v>2796</v>
      </c>
      <c r="H835" s="5" t="s">
        <v>28</v>
      </c>
      <c r="I835" s="6">
        <v>432</v>
      </c>
      <c r="J835" s="6">
        <v>456</v>
      </c>
      <c r="K835" s="2">
        <v>24</v>
      </c>
      <c r="L835" s="7">
        <v>33.9</v>
      </c>
      <c r="M835" s="8"/>
      <c r="N835" s="9">
        <f t="shared" si="36"/>
        <v>0</v>
      </c>
      <c r="O835" s="10">
        <f>0.045*M835</f>
        <v>0</v>
      </c>
      <c r="P835" s="11">
        <f>0.00034*M835</f>
        <v>0</v>
      </c>
      <c r="Q835" s="12"/>
      <c r="R835" s="13" t="s">
        <v>2797</v>
      </c>
      <c r="S835" s="13" t="s">
        <v>151</v>
      </c>
      <c r="T835" s="14"/>
      <c r="U835" s="3" t="str">
        <f>HYPERLINK("https://redcat-toys.ru/api/getInfo/image/3ec436e2-678a-11f0-a283-00155d82e908")</f>
        <v>https://redcat-toys.ru/api/getInfo/image/3ec436e2-678a-11f0-a283-00155d82e908</v>
      </c>
      <c r="V835" s="3" t="s">
        <v>2793</v>
      </c>
      <c r="W835" s="3" t="s">
        <v>32</v>
      </c>
    </row>
    <row r="836" spans="1:23" ht="21" customHeight="1" outlineLevel="5" x14ac:dyDescent="0.2">
      <c r="A836" s="2">
        <v>674</v>
      </c>
      <c r="B836" s="3" t="s">
        <v>2798</v>
      </c>
      <c r="C836" s="43" t="s">
        <v>2799</v>
      </c>
      <c r="D836" s="43"/>
      <c r="E836" s="43"/>
      <c r="F836" s="43"/>
      <c r="G836" s="4" t="s">
        <v>2800</v>
      </c>
      <c r="H836" s="5" t="s">
        <v>28</v>
      </c>
      <c r="I836" s="6">
        <v>432</v>
      </c>
      <c r="J836" s="9" t="s">
        <v>36</v>
      </c>
      <c r="K836" s="2">
        <v>24</v>
      </c>
      <c r="L836" s="7">
        <v>32.33</v>
      </c>
      <c r="M836" s="8"/>
      <c r="N836" s="9">
        <f t="shared" si="36"/>
        <v>0</v>
      </c>
      <c r="O836" s="10">
        <f>0.037*M836</f>
        <v>0</v>
      </c>
      <c r="P836" s="11">
        <f>0.00026*M836</f>
        <v>0</v>
      </c>
      <c r="Q836" s="12"/>
      <c r="R836" s="13" t="s">
        <v>2801</v>
      </c>
      <c r="S836" s="13" t="s">
        <v>151</v>
      </c>
      <c r="T836" s="14" t="s">
        <v>152</v>
      </c>
      <c r="U836" s="3" t="str">
        <f>HYPERLINK("https://redcat-toys.ru/api/getInfo/image/6a027ca4-678a-11f0-a283-00155d82e908")</f>
        <v>https://redcat-toys.ru/api/getInfo/image/6a027ca4-678a-11f0-a283-00155d82e908</v>
      </c>
      <c r="V836" s="3" t="s">
        <v>2793</v>
      </c>
      <c r="W836" s="3" t="s">
        <v>32</v>
      </c>
    </row>
    <row r="837" spans="1:23" ht="21" customHeight="1" outlineLevel="5" x14ac:dyDescent="0.2">
      <c r="A837" s="2">
        <v>675</v>
      </c>
      <c r="B837" s="3" t="s">
        <v>2802</v>
      </c>
      <c r="C837" s="43" t="s">
        <v>2803</v>
      </c>
      <c r="D837" s="43"/>
      <c r="E837" s="43"/>
      <c r="F837" s="43"/>
      <c r="G837" s="4" t="s">
        <v>2804</v>
      </c>
      <c r="H837" s="5" t="s">
        <v>28</v>
      </c>
      <c r="I837" s="6">
        <v>432</v>
      </c>
      <c r="J837" s="9" t="s">
        <v>36</v>
      </c>
      <c r="K837" s="2">
        <v>24</v>
      </c>
      <c r="L837" s="7">
        <v>32.33</v>
      </c>
      <c r="M837" s="8"/>
      <c r="N837" s="9">
        <f t="shared" si="36"/>
        <v>0</v>
      </c>
      <c r="O837" s="10">
        <f>0.034*M837</f>
        <v>0</v>
      </c>
      <c r="P837" s="11">
        <f>0.00024*M837</f>
        <v>0</v>
      </c>
      <c r="Q837" s="12"/>
      <c r="R837" s="13" t="s">
        <v>2805</v>
      </c>
      <c r="S837" s="13" t="s">
        <v>151</v>
      </c>
      <c r="T837" s="14"/>
      <c r="U837" s="3" t="str">
        <f>HYPERLINK("https://redcat-toys.ru/api/getInfo/image/c16513a6-678a-11f0-a283-00155d82e908")</f>
        <v>https://redcat-toys.ru/api/getInfo/image/c16513a6-678a-11f0-a283-00155d82e908</v>
      </c>
      <c r="V837" s="3" t="s">
        <v>2793</v>
      </c>
      <c r="W837" s="3" t="s">
        <v>32</v>
      </c>
    </row>
    <row r="838" spans="1:23" ht="21" customHeight="1" outlineLevel="5" x14ac:dyDescent="0.2">
      <c r="A838" s="2">
        <v>676</v>
      </c>
      <c r="B838" s="3" t="s">
        <v>2806</v>
      </c>
      <c r="C838" s="43" t="s">
        <v>2807</v>
      </c>
      <c r="D838" s="43"/>
      <c r="E838" s="43"/>
      <c r="F838" s="43"/>
      <c r="G838" s="4" t="s">
        <v>2808</v>
      </c>
      <c r="H838" s="5" t="s">
        <v>28</v>
      </c>
      <c r="I838" s="6">
        <v>432</v>
      </c>
      <c r="J838" s="9" t="s">
        <v>36</v>
      </c>
      <c r="K838" s="2">
        <v>24</v>
      </c>
      <c r="L838" s="7">
        <v>32.33</v>
      </c>
      <c r="M838" s="8"/>
      <c r="N838" s="9">
        <f t="shared" si="36"/>
        <v>0</v>
      </c>
      <c r="O838" s="10">
        <f>0.038*M838</f>
        <v>0</v>
      </c>
      <c r="P838" s="16">
        <f>0.0002*M838</f>
        <v>0</v>
      </c>
      <c r="Q838" s="12"/>
      <c r="R838" s="13" t="s">
        <v>2809</v>
      </c>
      <c r="S838" s="13" t="s">
        <v>151</v>
      </c>
      <c r="T838" s="14" t="s">
        <v>152</v>
      </c>
      <c r="U838" s="3" t="str">
        <f>HYPERLINK("https://redcat-toys.ru/api/getInfo/image/f68af70f-678a-11f0-a283-00155d82e908")</f>
        <v>https://redcat-toys.ru/api/getInfo/image/f68af70f-678a-11f0-a283-00155d82e908</v>
      </c>
      <c r="V838" s="3" t="s">
        <v>2793</v>
      </c>
      <c r="W838" s="3" t="s">
        <v>32</v>
      </c>
    </row>
    <row r="839" spans="1:23" ht="21" customHeight="1" outlineLevel="5" x14ac:dyDescent="0.2">
      <c r="A839" s="2">
        <v>677</v>
      </c>
      <c r="B839" s="3" t="s">
        <v>2810</v>
      </c>
      <c r="C839" s="43" t="s">
        <v>2811</v>
      </c>
      <c r="D839" s="43"/>
      <c r="E839" s="43"/>
      <c r="F839" s="43"/>
      <c r="G839" s="4" t="s">
        <v>2812</v>
      </c>
      <c r="H839" s="5" t="s">
        <v>28</v>
      </c>
      <c r="I839" s="6">
        <v>432</v>
      </c>
      <c r="J839" s="6">
        <v>24</v>
      </c>
      <c r="K839" s="2">
        <v>24</v>
      </c>
      <c r="L839" s="7">
        <v>32.33</v>
      </c>
      <c r="M839" s="8"/>
      <c r="N839" s="9">
        <f t="shared" si="36"/>
        <v>0</v>
      </c>
      <c r="O839" s="15">
        <f>0.05*M839</f>
        <v>0</v>
      </c>
      <c r="P839" s="11">
        <f>0.00025*M839</f>
        <v>0</v>
      </c>
      <c r="Q839" s="12"/>
      <c r="R839" s="13" t="s">
        <v>2813</v>
      </c>
      <c r="S839" s="13" t="s">
        <v>151</v>
      </c>
      <c r="T839" s="14"/>
      <c r="U839" s="3" t="str">
        <f>HYPERLINK("https://redcat-toys.ru/api/getInfo/image/7c3ea156-678b-11f0-a283-00155d82e908")</f>
        <v>https://redcat-toys.ru/api/getInfo/image/7c3ea156-678b-11f0-a283-00155d82e908</v>
      </c>
      <c r="V839" s="3" t="s">
        <v>2793</v>
      </c>
      <c r="W839" s="3" t="s">
        <v>32</v>
      </c>
    </row>
    <row r="840" spans="1:23" ht="21" customHeight="1" outlineLevel="5" x14ac:dyDescent="0.2">
      <c r="A840" s="2">
        <v>678</v>
      </c>
      <c r="B840" s="3" t="s">
        <v>2814</v>
      </c>
      <c r="C840" s="43" t="s">
        <v>2815</v>
      </c>
      <c r="D840" s="43"/>
      <c r="E840" s="43"/>
      <c r="F840" s="43"/>
      <c r="G840" s="4" t="s">
        <v>2816</v>
      </c>
      <c r="H840" s="5" t="s">
        <v>28</v>
      </c>
      <c r="I840" s="6">
        <v>144</v>
      </c>
      <c r="J840" s="9" t="s">
        <v>36</v>
      </c>
      <c r="K840" s="2">
        <v>12</v>
      </c>
      <c r="L840" s="7">
        <v>158.53</v>
      </c>
      <c r="M840" s="8"/>
      <c r="N840" s="9">
        <f t="shared" si="36"/>
        <v>0</v>
      </c>
      <c r="O840" s="10">
        <f>1.066*M840</f>
        <v>0</v>
      </c>
      <c r="P840" s="16">
        <f>0.0128*M840</f>
        <v>0</v>
      </c>
      <c r="Q840" s="12"/>
      <c r="R840" s="13" t="s">
        <v>2817</v>
      </c>
      <c r="S840" s="13" t="s">
        <v>151</v>
      </c>
      <c r="T840" s="14" t="s">
        <v>152</v>
      </c>
      <c r="U840" s="3" t="str">
        <f>HYPERLINK("https://redcat-toys.ru/api/getInfo/image/51effc9e-6790-11f0-a283-00155d82e908")</f>
        <v>https://redcat-toys.ru/api/getInfo/image/51effc9e-6790-11f0-a283-00155d82e908</v>
      </c>
      <c r="V840" s="3" t="s">
        <v>2818</v>
      </c>
      <c r="W840" s="3" t="s">
        <v>32</v>
      </c>
    </row>
    <row r="841" spans="1:23" ht="21" customHeight="1" outlineLevel="5" x14ac:dyDescent="0.2">
      <c r="A841" s="2">
        <v>679</v>
      </c>
      <c r="B841" s="3" t="s">
        <v>2819</v>
      </c>
      <c r="C841" s="43" t="s">
        <v>2820</v>
      </c>
      <c r="D841" s="43"/>
      <c r="E841" s="43"/>
      <c r="F841" s="43"/>
      <c r="G841" s="4" t="s">
        <v>2821</v>
      </c>
      <c r="H841" s="5" t="s">
        <v>28</v>
      </c>
      <c r="I841" s="6">
        <v>144</v>
      </c>
      <c r="J841" s="9" t="s">
        <v>36</v>
      </c>
      <c r="K841" s="2">
        <v>24</v>
      </c>
      <c r="L841" s="7">
        <v>131.93</v>
      </c>
      <c r="M841" s="8"/>
      <c r="N841" s="9">
        <f t="shared" si="36"/>
        <v>0</v>
      </c>
      <c r="O841" s="10">
        <f>0.072*M841</f>
        <v>0</v>
      </c>
      <c r="P841" s="11">
        <f>0.00047*M841</f>
        <v>0</v>
      </c>
      <c r="Q841" s="12"/>
      <c r="R841" s="13" t="s">
        <v>2822</v>
      </c>
      <c r="S841" s="13" t="s">
        <v>151</v>
      </c>
      <c r="T841" s="14" t="s">
        <v>152</v>
      </c>
      <c r="U841" s="3" t="str">
        <f>HYPERLINK("https://redcat-toys.ru/api/getInfo/image/027ecccc-678d-11f0-a283-00155d82e908")</f>
        <v>https://redcat-toys.ru/api/getInfo/image/027ecccc-678d-11f0-a283-00155d82e908</v>
      </c>
      <c r="V841" s="3" t="s">
        <v>2823</v>
      </c>
      <c r="W841" s="3" t="s">
        <v>32</v>
      </c>
    </row>
    <row r="842" spans="1:23" ht="21" customHeight="1" outlineLevel="5" x14ac:dyDescent="0.2">
      <c r="A842" s="2">
        <v>680</v>
      </c>
      <c r="B842" s="3" t="s">
        <v>2824</v>
      </c>
      <c r="C842" s="43" t="s">
        <v>2825</v>
      </c>
      <c r="D842" s="43"/>
      <c r="E842" s="43"/>
      <c r="F842" s="43"/>
      <c r="G842" s="4" t="s">
        <v>2826</v>
      </c>
      <c r="H842" s="5" t="s">
        <v>28</v>
      </c>
      <c r="I842" s="6">
        <v>144</v>
      </c>
      <c r="J842" s="6">
        <v>384</v>
      </c>
      <c r="K842" s="2">
        <v>24</v>
      </c>
      <c r="L842" s="7">
        <v>92.82</v>
      </c>
      <c r="M842" s="8"/>
      <c r="N842" s="9">
        <f t="shared" si="36"/>
        <v>0</v>
      </c>
      <c r="O842" s="10">
        <f>0.071*M842</f>
        <v>0</v>
      </c>
      <c r="P842" s="11">
        <f>0.00044*M842</f>
        <v>0</v>
      </c>
      <c r="Q842" s="12"/>
      <c r="R842" s="13" t="s">
        <v>2827</v>
      </c>
      <c r="S842" s="13" t="s">
        <v>151</v>
      </c>
      <c r="T842" s="14"/>
      <c r="U842" s="3" t="str">
        <f>HYPERLINK("https://redcat-toys.ru/api/getInfo/image/69a3af9e-678d-11f0-a283-00155d82e908")</f>
        <v>https://redcat-toys.ru/api/getInfo/image/69a3af9e-678d-11f0-a283-00155d82e908</v>
      </c>
      <c r="V842" s="3" t="s">
        <v>2823</v>
      </c>
      <c r="W842" s="3" t="s">
        <v>32</v>
      </c>
    </row>
    <row r="843" spans="1:23" ht="23.1" customHeight="1" outlineLevel="4" x14ac:dyDescent="0.2">
      <c r="A843" s="45" t="s">
        <v>2828</v>
      </c>
      <c r="B843" s="45"/>
      <c r="C843" s="45"/>
      <c r="D843" s="45"/>
      <c r="E843" s="45"/>
      <c r="F843" s="45"/>
    </row>
    <row r="844" spans="1:23" ht="21" customHeight="1" outlineLevel="5" x14ac:dyDescent="0.2">
      <c r="A844" s="2">
        <v>681</v>
      </c>
      <c r="B844" s="3" t="s">
        <v>2829</v>
      </c>
      <c r="C844" s="43" t="s">
        <v>2830</v>
      </c>
      <c r="D844" s="43"/>
      <c r="E844" s="43"/>
      <c r="F844" s="43"/>
      <c r="G844" s="4" t="s">
        <v>2831</v>
      </c>
      <c r="H844" s="5" t="s">
        <v>28</v>
      </c>
      <c r="I844" s="6">
        <v>12</v>
      </c>
      <c r="J844" s="6">
        <v>1</v>
      </c>
      <c r="K844" s="2">
        <v>1</v>
      </c>
      <c r="L844" s="7">
        <v>212.43</v>
      </c>
      <c r="M844" s="8"/>
      <c r="N844" s="9">
        <f>L844*M844</f>
        <v>0</v>
      </c>
      <c r="O844" s="10">
        <f>1.079*M844</f>
        <v>0</v>
      </c>
      <c r="P844" s="11">
        <f>0.00198*M844</f>
        <v>0</v>
      </c>
      <c r="Q844" s="12"/>
      <c r="R844" s="13" t="s">
        <v>2832</v>
      </c>
      <c r="S844" s="13" t="s">
        <v>151</v>
      </c>
      <c r="T844" s="14"/>
      <c r="U844" s="3" t="str">
        <f>HYPERLINK("https://redcat-toys.ru/api/getInfo/image/8edee022-d53c-11ee-a25a-00155d82e908")</f>
        <v>https://redcat-toys.ru/api/getInfo/image/8edee022-d53c-11ee-a25a-00155d82e908</v>
      </c>
      <c r="V844" s="3" t="s">
        <v>2833</v>
      </c>
      <c r="W844" s="3" t="s">
        <v>2834</v>
      </c>
    </row>
    <row r="845" spans="1:23" ht="23.1" customHeight="1" outlineLevel="4" x14ac:dyDescent="0.2">
      <c r="A845" s="45" t="s">
        <v>2835</v>
      </c>
      <c r="B845" s="45"/>
      <c r="C845" s="45"/>
      <c r="D845" s="45"/>
      <c r="E845" s="45"/>
      <c r="F845" s="45"/>
    </row>
    <row r="846" spans="1:23" ht="21" customHeight="1" outlineLevel="5" x14ac:dyDescent="0.2">
      <c r="A846" s="2">
        <v>682</v>
      </c>
      <c r="B846" s="3" t="s">
        <v>2836</v>
      </c>
      <c r="C846" s="43" t="s">
        <v>2837</v>
      </c>
      <c r="D846" s="43"/>
      <c r="E846" s="43"/>
      <c r="F846" s="43"/>
      <c r="G846" s="4" t="s">
        <v>2838</v>
      </c>
      <c r="H846" s="5" t="s">
        <v>28</v>
      </c>
      <c r="I846" s="6">
        <v>36</v>
      </c>
      <c r="J846" s="6">
        <v>25</v>
      </c>
      <c r="K846" s="2">
        <v>1</v>
      </c>
      <c r="L846" s="7">
        <v>409.9</v>
      </c>
      <c r="M846" s="8"/>
      <c r="N846" s="9">
        <f t="shared" ref="N846:N858" si="37">L846*M846</f>
        <v>0</v>
      </c>
      <c r="O846" s="10">
        <f>0.393*M846</f>
        <v>0</v>
      </c>
      <c r="P846" s="10">
        <f>0.004*M846</f>
        <v>0</v>
      </c>
      <c r="Q846" s="12"/>
      <c r="R846" s="13" t="s">
        <v>2839</v>
      </c>
      <c r="S846" s="13" t="s">
        <v>30</v>
      </c>
      <c r="T846" s="14" t="s">
        <v>152</v>
      </c>
      <c r="U846" s="3" t="str">
        <f>HYPERLINK("https://redcat-toys.ru/api/getInfo/image/8b13b5be-ba87-11ee-a25a-00155d82e908")</f>
        <v>https://redcat-toys.ru/api/getInfo/image/8b13b5be-ba87-11ee-a25a-00155d82e908</v>
      </c>
      <c r="V846" s="3" t="s">
        <v>2840</v>
      </c>
      <c r="W846" s="3" t="s">
        <v>32</v>
      </c>
    </row>
    <row r="847" spans="1:23" ht="21" customHeight="1" outlineLevel="5" x14ac:dyDescent="0.2">
      <c r="A847" s="2">
        <v>683</v>
      </c>
      <c r="B847" s="3" t="s">
        <v>2841</v>
      </c>
      <c r="C847" s="43" t="s">
        <v>2842</v>
      </c>
      <c r="D847" s="43"/>
      <c r="E847" s="43"/>
      <c r="F847" s="43"/>
      <c r="G847" s="4" t="s">
        <v>2843</v>
      </c>
      <c r="H847" s="5" t="s">
        <v>28</v>
      </c>
      <c r="I847" s="6">
        <v>60</v>
      </c>
      <c r="J847" s="6">
        <v>250</v>
      </c>
      <c r="K847" s="2">
        <v>1</v>
      </c>
      <c r="L847" s="7">
        <v>621.79</v>
      </c>
      <c r="M847" s="8"/>
      <c r="N847" s="9">
        <f t="shared" si="37"/>
        <v>0</v>
      </c>
      <c r="O847" s="10">
        <f>0.492*M847</f>
        <v>0</v>
      </c>
      <c r="P847" s="11">
        <f>0.00375*M847</f>
        <v>0</v>
      </c>
      <c r="Q847" s="12"/>
      <c r="R847" s="13" t="s">
        <v>2844</v>
      </c>
      <c r="S847" s="13" t="s">
        <v>30</v>
      </c>
      <c r="T847" s="14" t="s">
        <v>152</v>
      </c>
      <c r="U847" s="3" t="str">
        <f>HYPERLINK("https://redcat-toys.ru/api/getInfo/image/7c8b47f7-a255-11ef-a267-00155d82e908")</f>
        <v>https://redcat-toys.ru/api/getInfo/image/7c8b47f7-a255-11ef-a267-00155d82e908</v>
      </c>
      <c r="V847" s="3" t="s">
        <v>2845</v>
      </c>
      <c r="W847" s="3" t="s">
        <v>32</v>
      </c>
    </row>
    <row r="848" spans="1:23" ht="21" customHeight="1" outlineLevel="5" x14ac:dyDescent="0.2">
      <c r="A848" s="2">
        <v>684</v>
      </c>
      <c r="B848" s="3" t="s">
        <v>2846</v>
      </c>
      <c r="C848" s="43" t="s">
        <v>2847</v>
      </c>
      <c r="D848" s="43"/>
      <c r="E848" s="43"/>
      <c r="F848" s="43"/>
      <c r="G848" s="4" t="s">
        <v>2848</v>
      </c>
      <c r="H848" s="5" t="s">
        <v>28</v>
      </c>
      <c r="I848" s="6">
        <v>60</v>
      </c>
      <c r="J848" s="6">
        <v>250</v>
      </c>
      <c r="K848" s="2">
        <v>1</v>
      </c>
      <c r="L848" s="7">
        <v>621.79</v>
      </c>
      <c r="M848" s="8"/>
      <c r="N848" s="9">
        <f t="shared" si="37"/>
        <v>0</v>
      </c>
      <c r="O848" s="10">
        <f>0.492*M848</f>
        <v>0</v>
      </c>
      <c r="P848" s="11">
        <f>0.00363*M848</f>
        <v>0</v>
      </c>
      <c r="Q848" s="12"/>
      <c r="R848" s="13" t="s">
        <v>2849</v>
      </c>
      <c r="S848" s="13" t="s">
        <v>30</v>
      </c>
      <c r="T848" s="14" t="s">
        <v>152</v>
      </c>
      <c r="U848" s="3" t="str">
        <f>HYPERLINK("https://redcat-toys.ru/api/getInfo/image/b33fde5f-a255-11ef-a267-00155d82e908")</f>
        <v>https://redcat-toys.ru/api/getInfo/image/b33fde5f-a255-11ef-a267-00155d82e908</v>
      </c>
      <c r="V848" s="3" t="s">
        <v>2850</v>
      </c>
      <c r="W848" s="3" t="s">
        <v>32</v>
      </c>
    </row>
    <row r="849" spans="1:23" ht="21" customHeight="1" outlineLevel="5" x14ac:dyDescent="0.2">
      <c r="A849" s="2">
        <v>685</v>
      </c>
      <c r="B849" s="3" t="s">
        <v>2851</v>
      </c>
      <c r="C849" s="43" t="s">
        <v>2852</v>
      </c>
      <c r="D849" s="43"/>
      <c r="E849" s="43"/>
      <c r="F849" s="43"/>
      <c r="G849" s="4" t="s">
        <v>2853</v>
      </c>
      <c r="H849" s="5" t="s">
        <v>28</v>
      </c>
      <c r="I849" s="6">
        <v>72</v>
      </c>
      <c r="J849" s="6">
        <v>2</v>
      </c>
      <c r="K849" s="2">
        <v>1</v>
      </c>
      <c r="L849" s="7">
        <v>524.21</v>
      </c>
      <c r="M849" s="8"/>
      <c r="N849" s="9">
        <f t="shared" si="37"/>
        <v>0</v>
      </c>
      <c r="O849" s="10">
        <f>0.272*M849</f>
        <v>0</v>
      </c>
      <c r="P849" s="11">
        <f>0.00169*M849</f>
        <v>0</v>
      </c>
      <c r="Q849" s="12"/>
      <c r="R849" s="13" t="s">
        <v>2854</v>
      </c>
      <c r="S849" s="13" t="s">
        <v>151</v>
      </c>
      <c r="T849" s="14" t="s">
        <v>152</v>
      </c>
      <c r="U849" s="3" t="str">
        <f>HYPERLINK("https://redcat-toys.ru/api/getInfo/image/5a409f93-d60d-11ee-a25a-00155d82e908")</f>
        <v>https://redcat-toys.ru/api/getInfo/image/5a409f93-d60d-11ee-a25a-00155d82e908</v>
      </c>
      <c r="V849" s="3" t="s">
        <v>2855</v>
      </c>
      <c r="W849" s="3" t="s">
        <v>32</v>
      </c>
    </row>
    <row r="850" spans="1:23" ht="21" customHeight="1" outlineLevel="5" x14ac:dyDescent="0.2">
      <c r="A850" s="2">
        <v>686</v>
      </c>
      <c r="B850" s="3" t="s">
        <v>2856</v>
      </c>
      <c r="C850" s="43" t="s">
        <v>2857</v>
      </c>
      <c r="D850" s="43"/>
      <c r="E850" s="43"/>
      <c r="F850" s="43"/>
      <c r="G850" s="4" t="s">
        <v>2858</v>
      </c>
      <c r="H850" s="5" t="s">
        <v>28</v>
      </c>
      <c r="I850" s="6">
        <v>60</v>
      </c>
      <c r="J850" s="6">
        <v>226</v>
      </c>
      <c r="K850" s="2">
        <v>1</v>
      </c>
      <c r="L850" s="7">
        <v>667.85</v>
      </c>
      <c r="M850" s="8"/>
      <c r="N850" s="9">
        <f t="shared" si="37"/>
        <v>0</v>
      </c>
      <c r="O850" s="10">
        <f>0.377*M850</f>
        <v>0</v>
      </c>
      <c r="P850" s="11">
        <f>0.00517*M850</f>
        <v>0</v>
      </c>
      <c r="Q850" s="12"/>
      <c r="R850" s="13" t="s">
        <v>2859</v>
      </c>
      <c r="S850" s="13" t="s">
        <v>30</v>
      </c>
      <c r="T850" s="14" t="s">
        <v>152</v>
      </c>
      <c r="U850" s="3" t="str">
        <f>HYPERLINK("https://redcat-toys.ru/api/getInfo/image/0dd505f1-a255-11ef-a267-00155d82e908")</f>
        <v>https://redcat-toys.ru/api/getInfo/image/0dd505f1-a255-11ef-a267-00155d82e908</v>
      </c>
      <c r="V850" s="3" t="s">
        <v>2860</v>
      </c>
      <c r="W850" s="3" t="s">
        <v>32</v>
      </c>
    </row>
    <row r="851" spans="1:23" ht="21" customHeight="1" outlineLevel="5" x14ac:dyDescent="0.2">
      <c r="A851" s="2">
        <v>687</v>
      </c>
      <c r="B851" s="3" t="s">
        <v>2861</v>
      </c>
      <c r="C851" s="43" t="s">
        <v>2862</v>
      </c>
      <c r="D851" s="43"/>
      <c r="E851" s="43"/>
      <c r="F851" s="43"/>
      <c r="G851" s="4" t="s">
        <v>2863</v>
      </c>
      <c r="H851" s="5" t="s">
        <v>28</v>
      </c>
      <c r="I851" s="6">
        <v>60</v>
      </c>
      <c r="J851" s="6">
        <v>211</v>
      </c>
      <c r="K851" s="2">
        <v>1</v>
      </c>
      <c r="L851" s="7">
        <v>667.85</v>
      </c>
      <c r="M851" s="8"/>
      <c r="N851" s="9">
        <f t="shared" si="37"/>
        <v>0</v>
      </c>
      <c r="O851" s="10">
        <f>0.382*M851</f>
        <v>0</v>
      </c>
      <c r="P851" s="16">
        <f>0.0042*M851</f>
        <v>0</v>
      </c>
      <c r="Q851" s="12"/>
      <c r="R851" s="13" t="s">
        <v>2864</v>
      </c>
      <c r="S851" s="13" t="s">
        <v>30</v>
      </c>
      <c r="T851" s="14" t="s">
        <v>152</v>
      </c>
      <c r="U851" s="3" t="str">
        <f>HYPERLINK("https://redcat-toys.ru/api/getInfo/image/4e2e5d35-a255-11ef-a267-00155d82e908")</f>
        <v>https://redcat-toys.ru/api/getInfo/image/4e2e5d35-a255-11ef-a267-00155d82e908</v>
      </c>
      <c r="V851" s="3" t="s">
        <v>2865</v>
      </c>
      <c r="W851" s="3" t="s">
        <v>32</v>
      </c>
    </row>
    <row r="852" spans="1:23" ht="21" customHeight="1" outlineLevel="5" x14ac:dyDescent="0.2">
      <c r="A852" s="2">
        <v>688</v>
      </c>
      <c r="B852" s="3" t="s">
        <v>2866</v>
      </c>
      <c r="C852" s="43" t="s">
        <v>2867</v>
      </c>
      <c r="D852" s="43"/>
      <c r="E852" s="43"/>
      <c r="F852" s="43"/>
      <c r="G852" s="4" t="s">
        <v>2868</v>
      </c>
      <c r="H852" s="5" t="s">
        <v>28</v>
      </c>
      <c r="I852" s="6">
        <v>60</v>
      </c>
      <c r="J852" s="6">
        <v>54</v>
      </c>
      <c r="K852" s="2">
        <v>2</v>
      </c>
      <c r="L852" s="7">
        <v>330.54</v>
      </c>
      <c r="M852" s="8"/>
      <c r="N852" s="9">
        <f t="shared" si="37"/>
        <v>0</v>
      </c>
      <c r="O852" s="10">
        <f>0.217*M852</f>
        <v>0</v>
      </c>
      <c r="P852" s="11">
        <f>0.00236*M852</f>
        <v>0</v>
      </c>
      <c r="Q852" s="12"/>
      <c r="R852" s="13" t="s">
        <v>2869</v>
      </c>
      <c r="S852" s="13" t="s">
        <v>30</v>
      </c>
      <c r="T852" s="14" t="s">
        <v>152</v>
      </c>
      <c r="U852" s="3" t="str">
        <f>HYPERLINK("https://redcat-toys.ru/api/getInfo/image/13bc0565-bcc7-11ed-a230-00155d82e902")</f>
        <v>https://redcat-toys.ru/api/getInfo/image/13bc0565-bcc7-11ed-a230-00155d82e902</v>
      </c>
      <c r="V852" s="3" t="s">
        <v>2870</v>
      </c>
      <c r="W852" s="3" t="s">
        <v>32</v>
      </c>
    </row>
    <row r="853" spans="1:23" ht="21" customHeight="1" outlineLevel="5" x14ac:dyDescent="0.2">
      <c r="A853" s="2">
        <v>689</v>
      </c>
      <c r="B853" s="3" t="s">
        <v>2866</v>
      </c>
      <c r="C853" s="43" t="s">
        <v>2867</v>
      </c>
      <c r="D853" s="43"/>
      <c r="E853" s="43"/>
      <c r="F853" s="43"/>
      <c r="G853" s="4" t="s">
        <v>2868</v>
      </c>
      <c r="H853" s="5" t="s">
        <v>28</v>
      </c>
      <c r="I853" s="6">
        <v>120</v>
      </c>
      <c r="J853" s="6">
        <v>54</v>
      </c>
      <c r="K853" s="2">
        <v>2</v>
      </c>
      <c r="L853" s="7">
        <v>330.54</v>
      </c>
      <c r="M853" s="8"/>
      <c r="N853" s="9">
        <f t="shared" si="37"/>
        <v>0</v>
      </c>
      <c r="O853" s="10">
        <f>0.217*M853</f>
        <v>0</v>
      </c>
      <c r="P853" s="11">
        <f>0.00236*M853</f>
        <v>0</v>
      </c>
      <c r="Q853" s="12"/>
      <c r="R853" s="13" t="s">
        <v>2869</v>
      </c>
      <c r="S853" s="13" t="s">
        <v>30</v>
      </c>
      <c r="T853" s="14" t="s">
        <v>152</v>
      </c>
      <c r="U853" s="3" t="str">
        <f>HYPERLINK("https://redcat-toys.ru/api/getInfo/image/13bc0565-bcc7-11ed-a230-00155d82e902")</f>
        <v>https://redcat-toys.ru/api/getInfo/image/13bc0565-bcc7-11ed-a230-00155d82e902</v>
      </c>
      <c r="V853" s="3" t="s">
        <v>2870</v>
      </c>
      <c r="W853" s="3" t="s">
        <v>32</v>
      </c>
    </row>
    <row r="854" spans="1:23" ht="21" customHeight="1" outlineLevel="5" x14ac:dyDescent="0.2">
      <c r="A854" s="2">
        <v>690</v>
      </c>
      <c r="B854" s="3" t="s">
        <v>2871</v>
      </c>
      <c r="C854" s="43" t="s">
        <v>2872</v>
      </c>
      <c r="D854" s="43"/>
      <c r="E854" s="43"/>
      <c r="F854" s="43"/>
      <c r="G854" s="4" t="s">
        <v>2873</v>
      </c>
      <c r="H854" s="5" t="s">
        <v>28</v>
      </c>
      <c r="I854" s="6">
        <v>60</v>
      </c>
      <c r="J854" s="6">
        <v>64</v>
      </c>
      <c r="K854" s="2">
        <v>2</v>
      </c>
      <c r="L854" s="7">
        <v>330.54</v>
      </c>
      <c r="M854" s="8"/>
      <c r="N854" s="9">
        <f t="shared" si="37"/>
        <v>0</v>
      </c>
      <c r="O854" s="10">
        <f>0.231*M854</f>
        <v>0</v>
      </c>
      <c r="P854" s="11">
        <f>0.00256*M854</f>
        <v>0</v>
      </c>
      <c r="Q854" s="12"/>
      <c r="R854" s="13" t="s">
        <v>2874</v>
      </c>
      <c r="S854" s="13" t="s">
        <v>30</v>
      </c>
      <c r="T854" s="14" t="s">
        <v>152</v>
      </c>
      <c r="U854" s="3" t="str">
        <f>HYPERLINK("https://redcat-toys.ru/api/getInfo/image/8e53c9af-e1d2-11ee-a25a-00155d82e908")</f>
        <v>https://redcat-toys.ru/api/getInfo/image/8e53c9af-e1d2-11ee-a25a-00155d82e908</v>
      </c>
      <c r="V854" s="3" t="s">
        <v>2875</v>
      </c>
      <c r="W854" s="3" t="s">
        <v>32</v>
      </c>
    </row>
    <row r="855" spans="1:23" ht="21" customHeight="1" outlineLevel="5" x14ac:dyDescent="0.2">
      <c r="A855" s="2">
        <v>691</v>
      </c>
      <c r="B855" s="3" t="s">
        <v>2871</v>
      </c>
      <c r="C855" s="43" t="s">
        <v>2872</v>
      </c>
      <c r="D855" s="43"/>
      <c r="E855" s="43"/>
      <c r="F855" s="43"/>
      <c r="G855" s="4" t="s">
        <v>2873</v>
      </c>
      <c r="H855" s="5" t="s">
        <v>28</v>
      </c>
      <c r="I855" s="6">
        <v>120</v>
      </c>
      <c r="J855" s="6">
        <v>64</v>
      </c>
      <c r="K855" s="2">
        <v>2</v>
      </c>
      <c r="L855" s="7">
        <v>330.54</v>
      </c>
      <c r="M855" s="8"/>
      <c r="N855" s="9">
        <f t="shared" si="37"/>
        <v>0</v>
      </c>
      <c r="O855" s="10">
        <f>0.231*M855</f>
        <v>0</v>
      </c>
      <c r="P855" s="11">
        <f>0.00256*M855</f>
        <v>0</v>
      </c>
      <c r="Q855" s="12"/>
      <c r="R855" s="13" t="s">
        <v>2874</v>
      </c>
      <c r="S855" s="13" t="s">
        <v>30</v>
      </c>
      <c r="T855" s="14" t="s">
        <v>152</v>
      </c>
      <c r="U855" s="3" t="str">
        <f>HYPERLINK("https://redcat-toys.ru/api/getInfo/image/8e53c9af-e1d2-11ee-a25a-00155d82e908")</f>
        <v>https://redcat-toys.ru/api/getInfo/image/8e53c9af-e1d2-11ee-a25a-00155d82e908</v>
      </c>
      <c r="V855" s="3" t="s">
        <v>2875</v>
      </c>
      <c r="W855" s="3" t="s">
        <v>32</v>
      </c>
    </row>
    <row r="856" spans="1:23" ht="21" customHeight="1" outlineLevel="5" x14ac:dyDescent="0.2">
      <c r="A856" s="2">
        <v>692</v>
      </c>
      <c r="B856" s="3" t="s">
        <v>2876</v>
      </c>
      <c r="C856" s="43" t="s">
        <v>2877</v>
      </c>
      <c r="D856" s="43"/>
      <c r="E856" s="43"/>
      <c r="F856" s="43"/>
      <c r="G856" s="4" t="s">
        <v>2878</v>
      </c>
      <c r="H856" s="5" t="s">
        <v>28</v>
      </c>
      <c r="I856" s="6">
        <v>24</v>
      </c>
      <c r="J856" s="6">
        <v>67</v>
      </c>
      <c r="K856" s="2">
        <v>1</v>
      </c>
      <c r="L856" s="7">
        <v>624.52</v>
      </c>
      <c r="M856" s="8"/>
      <c r="N856" s="9">
        <f t="shared" si="37"/>
        <v>0</v>
      </c>
      <c r="O856" s="10">
        <f>0.362*M856</f>
        <v>0</v>
      </c>
      <c r="P856" s="11">
        <f>0.00848*M856</f>
        <v>0</v>
      </c>
      <c r="Q856" s="12"/>
      <c r="R856" s="13" t="s">
        <v>2879</v>
      </c>
      <c r="S856" s="13" t="s">
        <v>30</v>
      </c>
      <c r="T856" s="14" t="s">
        <v>152</v>
      </c>
      <c r="U856" s="3" t="str">
        <f>HYPERLINK("https://redcat-toys.ru/api/getInfo/image/09d5708f-5cc9-11f0-a281-00155d82e908")</f>
        <v>https://redcat-toys.ru/api/getInfo/image/09d5708f-5cc9-11f0-a281-00155d82e908</v>
      </c>
      <c r="V856" s="3" t="s">
        <v>2880</v>
      </c>
      <c r="W856" s="3" t="s">
        <v>32</v>
      </c>
    </row>
    <row r="857" spans="1:23" ht="21" customHeight="1" outlineLevel="5" x14ac:dyDescent="0.2">
      <c r="A857" s="2">
        <v>693</v>
      </c>
      <c r="B857" s="3" t="s">
        <v>2881</v>
      </c>
      <c r="C857" s="43" t="s">
        <v>2882</v>
      </c>
      <c r="D857" s="43"/>
      <c r="E857" s="43"/>
      <c r="F857" s="43"/>
      <c r="G857" s="4" t="s">
        <v>2883</v>
      </c>
      <c r="H857" s="5" t="s">
        <v>28</v>
      </c>
      <c r="I857" s="6">
        <v>120</v>
      </c>
      <c r="J857" s="9" t="s">
        <v>36</v>
      </c>
      <c r="K857" s="2">
        <v>3</v>
      </c>
      <c r="L857" s="7">
        <v>240.41</v>
      </c>
      <c r="M857" s="8"/>
      <c r="N857" s="9">
        <f t="shared" si="37"/>
        <v>0</v>
      </c>
      <c r="O857" s="10">
        <f>0.213*M857</f>
        <v>0</v>
      </c>
      <c r="P857" s="11">
        <f>0.00196*M857</f>
        <v>0</v>
      </c>
      <c r="Q857" s="12"/>
      <c r="R857" s="13" t="s">
        <v>2884</v>
      </c>
      <c r="S857" s="13" t="s">
        <v>30</v>
      </c>
      <c r="T857" s="14"/>
      <c r="U857" s="3" t="str">
        <f>HYPERLINK("https://redcat-toys.ru/api/getInfo/image/19635909-9789-11ef-a267-00155d82e908")</f>
        <v>https://redcat-toys.ru/api/getInfo/image/19635909-9789-11ef-a267-00155d82e908</v>
      </c>
      <c r="V857" s="3" t="s">
        <v>2885</v>
      </c>
      <c r="W857" s="3" t="s">
        <v>32</v>
      </c>
    </row>
    <row r="858" spans="1:23" ht="21" customHeight="1" outlineLevel="5" x14ac:dyDescent="0.2">
      <c r="A858" s="2">
        <v>694</v>
      </c>
      <c r="B858" s="3" t="s">
        <v>2886</v>
      </c>
      <c r="C858" s="43" t="s">
        <v>2887</v>
      </c>
      <c r="D858" s="43"/>
      <c r="E858" s="43"/>
      <c r="F858" s="43"/>
      <c r="G858" s="4" t="s">
        <v>2888</v>
      </c>
      <c r="H858" s="5" t="s">
        <v>28</v>
      </c>
      <c r="I858" s="6">
        <v>24</v>
      </c>
      <c r="J858" s="6">
        <v>1</v>
      </c>
      <c r="K858" s="2">
        <v>1</v>
      </c>
      <c r="L858" s="32">
        <v>1345</v>
      </c>
      <c r="M858" s="8"/>
      <c r="N858" s="9">
        <f t="shared" si="37"/>
        <v>0</v>
      </c>
      <c r="O858" s="10">
        <f>0.876*M858</f>
        <v>0</v>
      </c>
      <c r="P858" s="11">
        <f>0.00934*M858</f>
        <v>0</v>
      </c>
      <c r="Q858" s="12"/>
      <c r="R858" s="13" t="s">
        <v>2889</v>
      </c>
      <c r="S858" s="13" t="s">
        <v>30</v>
      </c>
      <c r="T858" s="14"/>
      <c r="U858" s="3" t="str">
        <f>HYPERLINK("https://redcat-toys.ru/api/getInfo/image/4c623d84-a256-11ef-a267-00155d82e908")</f>
        <v>https://redcat-toys.ru/api/getInfo/image/4c623d84-a256-11ef-a267-00155d82e908</v>
      </c>
      <c r="V858" s="3" t="s">
        <v>2890</v>
      </c>
      <c r="W858" s="3" t="s">
        <v>32</v>
      </c>
    </row>
    <row r="859" spans="1:23" ht="23.1" customHeight="1" outlineLevel="4" x14ac:dyDescent="0.2">
      <c r="A859" s="45" t="s">
        <v>2891</v>
      </c>
      <c r="B859" s="45"/>
      <c r="C859" s="45"/>
      <c r="D859" s="45"/>
      <c r="E859" s="45"/>
      <c r="F859" s="45"/>
    </row>
    <row r="860" spans="1:23" ht="21" customHeight="1" outlineLevel="5" x14ac:dyDescent="0.2">
      <c r="A860" s="2">
        <v>695</v>
      </c>
      <c r="B860" s="3" t="s">
        <v>2892</v>
      </c>
      <c r="C860" s="43" t="s">
        <v>2893</v>
      </c>
      <c r="D860" s="43"/>
      <c r="E860" s="43"/>
      <c r="F860" s="43"/>
      <c r="G860" s="4" t="s">
        <v>2894</v>
      </c>
      <c r="H860" s="5" t="s">
        <v>28</v>
      </c>
      <c r="I860" s="6">
        <v>70</v>
      </c>
      <c r="J860" s="9" t="s">
        <v>36</v>
      </c>
      <c r="K860" s="2">
        <v>3</v>
      </c>
      <c r="L860" s="7">
        <v>257.60000000000002</v>
      </c>
      <c r="M860" s="8"/>
      <c r="N860" s="9">
        <f t="shared" ref="N860:N870" si="38">L860*M860</f>
        <v>0</v>
      </c>
      <c r="O860" s="10">
        <f>0.129*M860</f>
        <v>0</v>
      </c>
      <c r="P860" s="11">
        <f>0.00025*M860</f>
        <v>0</v>
      </c>
      <c r="Q860" s="12"/>
      <c r="R860" s="13" t="s">
        <v>2895</v>
      </c>
      <c r="S860" s="13" t="s">
        <v>151</v>
      </c>
      <c r="T860" s="14" t="s">
        <v>152</v>
      </c>
      <c r="U860" s="3" t="str">
        <f>HYPERLINK("https://redcat-toys.ru/api/getInfo/image/44b78af2-685c-11f0-a283-00155d82e908")</f>
        <v>https://redcat-toys.ru/api/getInfo/image/44b78af2-685c-11f0-a283-00155d82e908</v>
      </c>
      <c r="V860" s="3" t="s">
        <v>2896</v>
      </c>
      <c r="W860" s="3" t="s">
        <v>2834</v>
      </c>
    </row>
    <row r="861" spans="1:23" ht="21" customHeight="1" outlineLevel="5" x14ac:dyDescent="0.2">
      <c r="A861" s="2">
        <v>696</v>
      </c>
      <c r="B861" s="3" t="s">
        <v>2892</v>
      </c>
      <c r="C861" s="43" t="s">
        <v>2893</v>
      </c>
      <c r="D861" s="43"/>
      <c r="E861" s="43"/>
      <c r="F861" s="43"/>
      <c r="G861" s="4" t="s">
        <v>2894</v>
      </c>
      <c r="H861" s="5" t="s">
        <v>28</v>
      </c>
      <c r="I861" s="6">
        <v>140</v>
      </c>
      <c r="J861" s="9" t="s">
        <v>36</v>
      </c>
      <c r="K861" s="2">
        <v>3</v>
      </c>
      <c r="L861" s="7">
        <v>257.60000000000002</v>
      </c>
      <c r="M861" s="8"/>
      <c r="N861" s="9">
        <f t="shared" si="38"/>
        <v>0</v>
      </c>
      <c r="O861" s="10">
        <f>0.129*M861</f>
        <v>0</v>
      </c>
      <c r="P861" s="11">
        <f>0.00025*M861</f>
        <v>0</v>
      </c>
      <c r="Q861" s="12"/>
      <c r="R861" s="13" t="s">
        <v>2895</v>
      </c>
      <c r="S861" s="13" t="s">
        <v>151</v>
      </c>
      <c r="T861" s="14" t="s">
        <v>152</v>
      </c>
      <c r="U861" s="3" t="str">
        <f>HYPERLINK("https://redcat-toys.ru/api/getInfo/image/44b78af2-685c-11f0-a283-00155d82e908")</f>
        <v>https://redcat-toys.ru/api/getInfo/image/44b78af2-685c-11f0-a283-00155d82e908</v>
      </c>
      <c r="V861" s="3" t="s">
        <v>2896</v>
      </c>
      <c r="W861" s="3" t="s">
        <v>2834</v>
      </c>
    </row>
    <row r="862" spans="1:23" ht="21" customHeight="1" outlineLevel="5" x14ac:dyDescent="0.2">
      <c r="A862" s="2">
        <v>697</v>
      </c>
      <c r="B862" s="3" t="s">
        <v>2897</v>
      </c>
      <c r="C862" s="43" t="s">
        <v>2898</v>
      </c>
      <c r="D862" s="43"/>
      <c r="E862" s="43"/>
      <c r="F862" s="43"/>
      <c r="G862" s="4" t="s">
        <v>2899</v>
      </c>
      <c r="H862" s="5" t="s">
        <v>28</v>
      </c>
      <c r="I862" s="6">
        <v>120</v>
      </c>
      <c r="J862" s="9" t="s">
        <v>36</v>
      </c>
      <c r="K862" s="2">
        <v>10</v>
      </c>
      <c r="L862" s="7">
        <v>63.35</v>
      </c>
      <c r="M862" s="8"/>
      <c r="N862" s="9">
        <f t="shared" si="38"/>
        <v>0</v>
      </c>
      <c r="O862" s="10">
        <f>0.023*M862</f>
        <v>0</v>
      </c>
      <c r="P862" s="11">
        <f>0.00012*M862</f>
        <v>0</v>
      </c>
      <c r="Q862" s="12"/>
      <c r="R862" s="13" t="s">
        <v>2900</v>
      </c>
      <c r="S862" s="13" t="s">
        <v>151</v>
      </c>
      <c r="T862" s="14" t="s">
        <v>152</v>
      </c>
      <c r="U862" s="3" t="str">
        <f>HYPERLINK("https://redcat-toys.ru/api/getInfo/image/a9ed0a29-6857-11f0-a283-00155d82e908")</f>
        <v>https://redcat-toys.ru/api/getInfo/image/a9ed0a29-6857-11f0-a283-00155d82e908</v>
      </c>
      <c r="V862" s="3" t="s">
        <v>2901</v>
      </c>
      <c r="W862" s="3" t="s">
        <v>2834</v>
      </c>
    </row>
    <row r="863" spans="1:23" ht="21" customHeight="1" outlineLevel="5" x14ac:dyDescent="0.2">
      <c r="A863" s="2">
        <v>698</v>
      </c>
      <c r="B863" s="3" t="s">
        <v>2897</v>
      </c>
      <c r="C863" s="43" t="s">
        <v>2898</v>
      </c>
      <c r="D863" s="43"/>
      <c r="E863" s="43"/>
      <c r="F863" s="43"/>
      <c r="G863" s="4" t="s">
        <v>2899</v>
      </c>
      <c r="H863" s="5" t="s">
        <v>28</v>
      </c>
      <c r="I863" s="6">
        <v>720</v>
      </c>
      <c r="J863" s="9" t="s">
        <v>36</v>
      </c>
      <c r="K863" s="2">
        <v>10</v>
      </c>
      <c r="L863" s="7">
        <v>63.35</v>
      </c>
      <c r="M863" s="8"/>
      <c r="N863" s="9">
        <f t="shared" si="38"/>
        <v>0</v>
      </c>
      <c r="O863" s="10">
        <f>0.023*M863</f>
        <v>0</v>
      </c>
      <c r="P863" s="11">
        <f>0.00012*M863</f>
        <v>0</v>
      </c>
      <c r="Q863" s="12"/>
      <c r="R863" s="13" t="s">
        <v>2900</v>
      </c>
      <c r="S863" s="13" t="s">
        <v>151</v>
      </c>
      <c r="T863" s="14" t="s">
        <v>152</v>
      </c>
      <c r="U863" s="3" t="str">
        <f>HYPERLINK("https://redcat-toys.ru/api/getInfo/image/a9ed0a29-6857-11f0-a283-00155d82e908")</f>
        <v>https://redcat-toys.ru/api/getInfo/image/a9ed0a29-6857-11f0-a283-00155d82e908</v>
      </c>
      <c r="V863" s="3" t="s">
        <v>2901</v>
      </c>
      <c r="W863" s="3" t="s">
        <v>2834</v>
      </c>
    </row>
    <row r="864" spans="1:23" ht="21" customHeight="1" outlineLevel="5" x14ac:dyDescent="0.2">
      <c r="A864" s="2">
        <v>699</v>
      </c>
      <c r="B864" s="3" t="s">
        <v>2902</v>
      </c>
      <c r="C864" s="43" t="s">
        <v>2903</v>
      </c>
      <c r="D864" s="43"/>
      <c r="E864" s="43"/>
      <c r="F864" s="43"/>
      <c r="G864" s="4" t="s">
        <v>2904</v>
      </c>
      <c r="H864" s="5" t="s">
        <v>28</v>
      </c>
      <c r="I864" s="6">
        <v>48</v>
      </c>
      <c r="J864" s="9" t="s">
        <v>36</v>
      </c>
      <c r="K864" s="2">
        <v>4</v>
      </c>
      <c r="L864" s="7">
        <v>187.19</v>
      </c>
      <c r="M864" s="8"/>
      <c r="N864" s="9">
        <f t="shared" si="38"/>
        <v>0</v>
      </c>
      <c r="O864" s="10">
        <f>0.304*M864</f>
        <v>0</v>
      </c>
      <c r="P864" s="11">
        <f>0.00011*M864</f>
        <v>0</v>
      </c>
      <c r="Q864" s="12"/>
      <c r="R864" s="13" t="s">
        <v>2905</v>
      </c>
      <c r="S864" s="13" t="s">
        <v>151</v>
      </c>
      <c r="T864" s="14"/>
      <c r="U864" s="3" t="str">
        <f>HYPERLINK("https://redcat-toys.ru/api/getInfo/image/fba1f001-6856-11f0-a283-00155d82e908")</f>
        <v>https://redcat-toys.ru/api/getInfo/image/fba1f001-6856-11f0-a283-00155d82e908</v>
      </c>
      <c r="V864" s="3" t="s">
        <v>2906</v>
      </c>
      <c r="W864" s="3" t="s">
        <v>2834</v>
      </c>
    </row>
    <row r="865" spans="1:23" ht="21" customHeight="1" outlineLevel="5" x14ac:dyDescent="0.2">
      <c r="A865" s="2">
        <v>700</v>
      </c>
      <c r="B865" s="3" t="s">
        <v>2907</v>
      </c>
      <c r="C865" s="43" t="s">
        <v>2908</v>
      </c>
      <c r="D865" s="43"/>
      <c r="E865" s="43"/>
      <c r="F865" s="43"/>
      <c r="G865" s="4" t="s">
        <v>2909</v>
      </c>
      <c r="H865" s="5" t="s">
        <v>28</v>
      </c>
      <c r="I865" s="6">
        <v>70</v>
      </c>
      <c r="J865" s="6">
        <v>1</v>
      </c>
      <c r="K865" s="2">
        <v>1</v>
      </c>
      <c r="L865" s="7">
        <v>108.6</v>
      </c>
      <c r="M865" s="8"/>
      <c r="N865" s="9">
        <f t="shared" si="38"/>
        <v>0</v>
      </c>
      <c r="O865" s="10">
        <f>0.055*M865</f>
        <v>0</v>
      </c>
      <c r="P865" s="11">
        <f>0.00128*M865</f>
        <v>0</v>
      </c>
      <c r="Q865" s="12"/>
      <c r="R865" s="13" t="s">
        <v>2910</v>
      </c>
      <c r="S865" s="13" t="s">
        <v>151</v>
      </c>
      <c r="T865" s="14"/>
      <c r="U865" s="3" t="str">
        <f>HYPERLINK("https://redcat-toys.ru/api/getInfo/image/a21d5fe8-685a-11f0-a283-00155d82e908")</f>
        <v>https://redcat-toys.ru/api/getInfo/image/a21d5fe8-685a-11f0-a283-00155d82e908</v>
      </c>
      <c r="V865" s="3" t="s">
        <v>2911</v>
      </c>
      <c r="W865" s="3" t="s">
        <v>2834</v>
      </c>
    </row>
    <row r="866" spans="1:23" ht="21" customHeight="1" outlineLevel="5" x14ac:dyDescent="0.2">
      <c r="A866" s="2">
        <v>701</v>
      </c>
      <c r="B866" s="3" t="s">
        <v>2907</v>
      </c>
      <c r="C866" s="43" t="s">
        <v>2908</v>
      </c>
      <c r="D866" s="43"/>
      <c r="E866" s="43"/>
      <c r="F866" s="43"/>
      <c r="G866" s="4" t="s">
        <v>2909</v>
      </c>
      <c r="H866" s="5" t="s">
        <v>28</v>
      </c>
      <c r="I866" s="6">
        <v>280</v>
      </c>
      <c r="J866" s="6">
        <v>1</v>
      </c>
      <c r="K866" s="2">
        <v>1</v>
      </c>
      <c r="L866" s="7">
        <v>108.6</v>
      </c>
      <c r="M866" s="8"/>
      <c r="N866" s="9">
        <f t="shared" si="38"/>
        <v>0</v>
      </c>
      <c r="O866" s="10">
        <f>0.055*M866</f>
        <v>0</v>
      </c>
      <c r="P866" s="11">
        <f>0.00128*M866</f>
        <v>0</v>
      </c>
      <c r="Q866" s="12"/>
      <c r="R866" s="13" t="s">
        <v>2910</v>
      </c>
      <c r="S866" s="13" t="s">
        <v>151</v>
      </c>
      <c r="T866" s="14"/>
      <c r="U866" s="3" t="str">
        <f>HYPERLINK("https://redcat-toys.ru/api/getInfo/image/a21d5fe8-685a-11f0-a283-00155d82e908")</f>
        <v>https://redcat-toys.ru/api/getInfo/image/a21d5fe8-685a-11f0-a283-00155d82e908</v>
      </c>
      <c r="V866" s="3" t="s">
        <v>2911</v>
      </c>
      <c r="W866" s="3" t="s">
        <v>2834</v>
      </c>
    </row>
    <row r="867" spans="1:23" ht="21" customHeight="1" outlineLevel="5" x14ac:dyDescent="0.2">
      <c r="A867" s="2">
        <v>702</v>
      </c>
      <c r="B867" s="3" t="s">
        <v>2912</v>
      </c>
      <c r="C867" s="43" t="s">
        <v>2913</v>
      </c>
      <c r="D867" s="43"/>
      <c r="E867" s="43"/>
      <c r="F867" s="43"/>
      <c r="G867" s="4" t="s">
        <v>2914</v>
      </c>
      <c r="H867" s="5" t="s">
        <v>28</v>
      </c>
      <c r="I867" s="6">
        <v>60</v>
      </c>
      <c r="J867" s="6">
        <v>114</v>
      </c>
      <c r="K867" s="2">
        <v>3</v>
      </c>
      <c r="L867" s="7">
        <v>191.95</v>
      </c>
      <c r="M867" s="8"/>
      <c r="N867" s="9">
        <f t="shared" si="38"/>
        <v>0</v>
      </c>
      <c r="O867" s="10">
        <f>0.097*M867</f>
        <v>0</v>
      </c>
      <c r="P867" s="11">
        <f>0.00019*M867</f>
        <v>0</v>
      </c>
      <c r="Q867" s="12"/>
      <c r="R867" s="13" t="s">
        <v>2915</v>
      </c>
      <c r="S867" s="13" t="s">
        <v>151</v>
      </c>
      <c r="T867" s="14"/>
      <c r="U867" s="3" t="str">
        <f>HYPERLINK("https://redcat-toys.ru/api/getInfo/image/3ed2e488-685b-11f0-a283-00155d82e908")</f>
        <v>https://redcat-toys.ru/api/getInfo/image/3ed2e488-685b-11f0-a283-00155d82e908</v>
      </c>
      <c r="V867" s="3" t="s">
        <v>2916</v>
      </c>
      <c r="W867" s="3" t="s">
        <v>2834</v>
      </c>
    </row>
    <row r="868" spans="1:23" ht="21" customHeight="1" outlineLevel="5" x14ac:dyDescent="0.2">
      <c r="A868" s="2">
        <v>703</v>
      </c>
      <c r="B868" s="3" t="s">
        <v>2912</v>
      </c>
      <c r="C868" s="43" t="s">
        <v>2913</v>
      </c>
      <c r="D868" s="43"/>
      <c r="E868" s="43"/>
      <c r="F868" s="43"/>
      <c r="G868" s="4" t="s">
        <v>2914</v>
      </c>
      <c r="H868" s="5" t="s">
        <v>28</v>
      </c>
      <c r="I868" s="6">
        <v>180</v>
      </c>
      <c r="J868" s="6">
        <v>114</v>
      </c>
      <c r="K868" s="2">
        <v>3</v>
      </c>
      <c r="L868" s="7">
        <v>191.95</v>
      </c>
      <c r="M868" s="8"/>
      <c r="N868" s="9">
        <f t="shared" si="38"/>
        <v>0</v>
      </c>
      <c r="O868" s="10">
        <f>0.097*M868</f>
        <v>0</v>
      </c>
      <c r="P868" s="11">
        <f>0.00019*M868</f>
        <v>0</v>
      </c>
      <c r="Q868" s="12"/>
      <c r="R868" s="13" t="s">
        <v>2915</v>
      </c>
      <c r="S868" s="13" t="s">
        <v>151</v>
      </c>
      <c r="T868" s="14"/>
      <c r="U868" s="3" t="str">
        <f>HYPERLINK("https://redcat-toys.ru/api/getInfo/image/3ed2e488-685b-11f0-a283-00155d82e908")</f>
        <v>https://redcat-toys.ru/api/getInfo/image/3ed2e488-685b-11f0-a283-00155d82e908</v>
      </c>
      <c r="V868" s="3" t="s">
        <v>2916</v>
      </c>
      <c r="W868" s="3" t="s">
        <v>2834</v>
      </c>
    </row>
    <row r="869" spans="1:23" ht="21" customHeight="1" outlineLevel="5" x14ac:dyDescent="0.2">
      <c r="A869" s="2">
        <v>704</v>
      </c>
      <c r="B869" s="3" t="s">
        <v>2917</v>
      </c>
      <c r="C869" s="43" t="s">
        <v>2918</v>
      </c>
      <c r="D869" s="43"/>
      <c r="E869" s="43"/>
      <c r="F869" s="43"/>
      <c r="G869" s="4" t="s">
        <v>2919</v>
      </c>
      <c r="H869" s="5" t="s">
        <v>28</v>
      </c>
      <c r="I869" s="6">
        <v>72</v>
      </c>
      <c r="J869" s="9" t="s">
        <v>36</v>
      </c>
      <c r="K869" s="2">
        <v>3</v>
      </c>
      <c r="L869" s="7">
        <v>227.2</v>
      </c>
      <c r="M869" s="8"/>
      <c r="N869" s="9">
        <f t="shared" si="38"/>
        <v>0</v>
      </c>
      <c r="O869" s="10">
        <f>0.108*M869</f>
        <v>0</v>
      </c>
      <c r="P869" s="11">
        <f>0.00169*M869</f>
        <v>0</v>
      </c>
      <c r="Q869" s="12"/>
      <c r="R869" s="13" t="s">
        <v>2920</v>
      </c>
      <c r="S869" s="13" t="s">
        <v>151</v>
      </c>
      <c r="T869" s="14" t="s">
        <v>152</v>
      </c>
      <c r="U869" s="3" t="str">
        <f>HYPERLINK("https://redcat-toys.ru/api/getInfo/image/c9c0008b-685b-11f0-a283-00155d82e908")</f>
        <v>https://redcat-toys.ru/api/getInfo/image/c9c0008b-685b-11f0-a283-00155d82e908</v>
      </c>
      <c r="V869" s="3" t="s">
        <v>2921</v>
      </c>
      <c r="W869" s="3" t="s">
        <v>2834</v>
      </c>
    </row>
    <row r="870" spans="1:23" ht="21" customHeight="1" outlineLevel="5" x14ac:dyDescent="0.2">
      <c r="A870" s="2">
        <v>705</v>
      </c>
      <c r="B870" s="3" t="s">
        <v>2917</v>
      </c>
      <c r="C870" s="43" t="s">
        <v>2918</v>
      </c>
      <c r="D870" s="43"/>
      <c r="E870" s="43"/>
      <c r="F870" s="43"/>
      <c r="G870" s="4" t="s">
        <v>2919</v>
      </c>
      <c r="H870" s="5" t="s">
        <v>28</v>
      </c>
      <c r="I870" s="6">
        <v>144</v>
      </c>
      <c r="J870" s="9" t="s">
        <v>36</v>
      </c>
      <c r="K870" s="2">
        <v>3</v>
      </c>
      <c r="L870" s="7">
        <v>227.2</v>
      </c>
      <c r="M870" s="8"/>
      <c r="N870" s="9">
        <f t="shared" si="38"/>
        <v>0</v>
      </c>
      <c r="O870" s="10">
        <f>0.108*M870</f>
        <v>0</v>
      </c>
      <c r="P870" s="11">
        <f>0.00169*M870</f>
        <v>0</v>
      </c>
      <c r="Q870" s="12"/>
      <c r="R870" s="13" t="s">
        <v>2920</v>
      </c>
      <c r="S870" s="13" t="s">
        <v>151</v>
      </c>
      <c r="T870" s="14" t="s">
        <v>152</v>
      </c>
      <c r="U870" s="3" t="str">
        <f>HYPERLINK("https://redcat-toys.ru/api/getInfo/image/c9c0008b-685b-11f0-a283-00155d82e908")</f>
        <v>https://redcat-toys.ru/api/getInfo/image/c9c0008b-685b-11f0-a283-00155d82e908</v>
      </c>
      <c r="V870" s="3" t="s">
        <v>2921</v>
      </c>
      <c r="W870" s="3" t="s">
        <v>2834</v>
      </c>
    </row>
    <row r="871" spans="1:23" ht="23.1" customHeight="1" outlineLevel="4" x14ac:dyDescent="0.2">
      <c r="A871" s="45" t="s">
        <v>2922</v>
      </c>
      <c r="B871" s="45"/>
      <c r="C871" s="45"/>
      <c r="D871" s="45"/>
      <c r="E871" s="45"/>
      <c r="F871" s="45"/>
    </row>
    <row r="872" spans="1:23" ht="21" customHeight="1" outlineLevel="5" x14ac:dyDescent="0.2">
      <c r="A872" s="2">
        <v>706</v>
      </c>
      <c r="B872" s="3" t="s">
        <v>2923</v>
      </c>
      <c r="C872" s="43" t="s">
        <v>2924</v>
      </c>
      <c r="D872" s="43"/>
      <c r="E872" s="43"/>
      <c r="F872" s="43"/>
      <c r="G872" s="4" t="s">
        <v>2925</v>
      </c>
      <c r="H872" s="5" t="s">
        <v>28</v>
      </c>
      <c r="I872" s="6">
        <v>144</v>
      </c>
      <c r="J872" s="9" t="s">
        <v>36</v>
      </c>
      <c r="K872" s="2">
        <v>4</v>
      </c>
      <c r="L872" s="7">
        <v>176.89</v>
      </c>
      <c r="M872" s="8"/>
      <c r="N872" s="9">
        <f t="shared" ref="N872:N885" si="39">L872*M872</f>
        <v>0</v>
      </c>
      <c r="O872" s="10">
        <f>0.108*M872</f>
        <v>0</v>
      </c>
      <c r="P872" s="11">
        <f>0.00079*M872</f>
        <v>0</v>
      </c>
      <c r="Q872" s="12"/>
      <c r="R872" s="13" t="s">
        <v>2926</v>
      </c>
      <c r="S872" s="13" t="s">
        <v>151</v>
      </c>
      <c r="T872" s="14" t="s">
        <v>152</v>
      </c>
      <c r="U872" s="3" t="str">
        <f>HYPERLINK("https://redcat-toys.ru/api/getInfo/image/afb037e5-ba80-11ee-a25a-00155d82e908")</f>
        <v>https://redcat-toys.ru/api/getInfo/image/afb037e5-ba80-11ee-a25a-00155d82e908</v>
      </c>
      <c r="V872" s="3" t="s">
        <v>2927</v>
      </c>
      <c r="W872" s="3" t="s">
        <v>32</v>
      </c>
    </row>
    <row r="873" spans="1:23" ht="21" customHeight="1" outlineLevel="5" x14ac:dyDescent="0.2">
      <c r="A873" s="2">
        <v>707</v>
      </c>
      <c r="B873" s="3" t="s">
        <v>2928</v>
      </c>
      <c r="C873" s="43" t="s">
        <v>2929</v>
      </c>
      <c r="D873" s="43"/>
      <c r="E873" s="43"/>
      <c r="F873" s="43"/>
      <c r="G873" s="4" t="s">
        <v>2930</v>
      </c>
      <c r="H873" s="5" t="s">
        <v>28</v>
      </c>
      <c r="I873" s="6">
        <v>144</v>
      </c>
      <c r="J873" s="6">
        <v>24</v>
      </c>
      <c r="K873" s="2">
        <v>12</v>
      </c>
      <c r="L873" s="7">
        <v>183.55</v>
      </c>
      <c r="M873" s="8"/>
      <c r="N873" s="9">
        <f t="shared" si="39"/>
        <v>0</v>
      </c>
      <c r="O873" s="10">
        <f>0.098*M873</f>
        <v>0</v>
      </c>
      <c r="P873" s="11">
        <f>0.00092*M873</f>
        <v>0</v>
      </c>
      <c r="Q873" s="12"/>
      <c r="R873" s="13" t="s">
        <v>2931</v>
      </c>
      <c r="S873" s="13" t="s">
        <v>151</v>
      </c>
      <c r="T873" s="14" t="s">
        <v>152</v>
      </c>
      <c r="U873" s="3" t="str">
        <f>HYPERLINK("https://redcat-toys.ru/api/getInfo/image/b999bbb6-a25a-11ef-a267-00155d82e908")</f>
        <v>https://redcat-toys.ru/api/getInfo/image/b999bbb6-a25a-11ef-a267-00155d82e908</v>
      </c>
      <c r="V873" s="3" t="s">
        <v>2932</v>
      </c>
      <c r="W873" s="3" t="s">
        <v>32</v>
      </c>
    </row>
    <row r="874" spans="1:23" ht="21" customHeight="1" outlineLevel="5" x14ac:dyDescent="0.2">
      <c r="A874" s="2">
        <v>708</v>
      </c>
      <c r="B874" s="3" t="s">
        <v>2928</v>
      </c>
      <c r="C874" s="43" t="s">
        <v>2929</v>
      </c>
      <c r="D874" s="43"/>
      <c r="E874" s="43"/>
      <c r="F874" s="43"/>
      <c r="G874" s="4" t="s">
        <v>2930</v>
      </c>
      <c r="H874" s="5" t="s">
        <v>28</v>
      </c>
      <c r="I874" s="6">
        <v>72</v>
      </c>
      <c r="J874" s="6">
        <v>24</v>
      </c>
      <c r="K874" s="2">
        <v>12</v>
      </c>
      <c r="L874" s="7">
        <v>183.55</v>
      </c>
      <c r="M874" s="8"/>
      <c r="N874" s="9">
        <f t="shared" si="39"/>
        <v>0</v>
      </c>
      <c r="O874" s="10">
        <f>0.098*M874</f>
        <v>0</v>
      </c>
      <c r="P874" s="11">
        <f>0.00092*M874</f>
        <v>0</v>
      </c>
      <c r="Q874" s="12"/>
      <c r="R874" s="13" t="s">
        <v>2931</v>
      </c>
      <c r="S874" s="13" t="s">
        <v>151</v>
      </c>
      <c r="T874" s="14" t="s">
        <v>152</v>
      </c>
      <c r="U874" s="3" t="str">
        <f>HYPERLINK("https://redcat-toys.ru/api/getInfo/image/b999bbb6-a25a-11ef-a267-00155d82e908")</f>
        <v>https://redcat-toys.ru/api/getInfo/image/b999bbb6-a25a-11ef-a267-00155d82e908</v>
      </c>
      <c r="V874" s="3" t="s">
        <v>2932</v>
      </c>
      <c r="W874" s="3" t="s">
        <v>32</v>
      </c>
    </row>
    <row r="875" spans="1:23" ht="21" customHeight="1" outlineLevel="5" x14ac:dyDescent="0.2">
      <c r="A875" s="2">
        <v>709</v>
      </c>
      <c r="B875" s="3" t="s">
        <v>2933</v>
      </c>
      <c r="C875" s="43" t="s">
        <v>2934</v>
      </c>
      <c r="D875" s="43"/>
      <c r="E875" s="43"/>
      <c r="F875" s="43"/>
      <c r="G875" s="4" t="s">
        <v>2935</v>
      </c>
      <c r="H875" s="5" t="s">
        <v>28</v>
      </c>
      <c r="I875" s="6">
        <v>96</v>
      </c>
      <c r="J875" s="6">
        <v>462</v>
      </c>
      <c r="K875" s="2">
        <v>4</v>
      </c>
      <c r="L875" s="7">
        <v>187.48</v>
      </c>
      <c r="M875" s="8"/>
      <c r="N875" s="9">
        <f t="shared" si="39"/>
        <v>0</v>
      </c>
      <c r="O875" s="10">
        <f>0.159*M875</f>
        <v>0</v>
      </c>
      <c r="P875" s="11">
        <f>0.00316*M875</f>
        <v>0</v>
      </c>
      <c r="Q875" s="12"/>
      <c r="R875" s="13" t="s">
        <v>2936</v>
      </c>
      <c r="S875" s="13" t="s">
        <v>151</v>
      </c>
      <c r="T875" s="14" t="s">
        <v>152</v>
      </c>
      <c r="U875" s="3" t="str">
        <f>HYPERLINK("https://redcat-toys.ru/api/getInfo/image/f620cd8e-a25b-11ef-a267-00155d82e908")</f>
        <v>https://redcat-toys.ru/api/getInfo/image/f620cd8e-a25b-11ef-a267-00155d82e908</v>
      </c>
      <c r="V875" s="3" t="s">
        <v>2937</v>
      </c>
      <c r="W875" s="3" t="s">
        <v>32</v>
      </c>
    </row>
    <row r="876" spans="1:23" ht="21" customHeight="1" outlineLevel="5" x14ac:dyDescent="0.2">
      <c r="A876" s="2">
        <v>710</v>
      </c>
      <c r="B876" s="3" t="s">
        <v>2933</v>
      </c>
      <c r="C876" s="43" t="s">
        <v>2934</v>
      </c>
      <c r="D876" s="43"/>
      <c r="E876" s="43"/>
      <c r="F876" s="43"/>
      <c r="G876" s="4" t="s">
        <v>2935</v>
      </c>
      <c r="H876" s="5" t="s">
        <v>28</v>
      </c>
      <c r="I876" s="6">
        <v>160</v>
      </c>
      <c r="J876" s="6">
        <v>462</v>
      </c>
      <c r="K876" s="2">
        <v>4</v>
      </c>
      <c r="L876" s="7">
        <v>187.48</v>
      </c>
      <c r="M876" s="8"/>
      <c r="N876" s="9">
        <f t="shared" si="39"/>
        <v>0</v>
      </c>
      <c r="O876" s="10">
        <f>0.159*M876</f>
        <v>0</v>
      </c>
      <c r="P876" s="11">
        <f>0.00316*M876</f>
        <v>0</v>
      </c>
      <c r="Q876" s="12"/>
      <c r="R876" s="13" t="s">
        <v>2936</v>
      </c>
      <c r="S876" s="13" t="s">
        <v>151</v>
      </c>
      <c r="T876" s="14" t="s">
        <v>152</v>
      </c>
      <c r="U876" s="3" t="str">
        <f>HYPERLINK("https://redcat-toys.ru/api/getInfo/image/f620cd8e-a25b-11ef-a267-00155d82e908")</f>
        <v>https://redcat-toys.ru/api/getInfo/image/f620cd8e-a25b-11ef-a267-00155d82e908</v>
      </c>
      <c r="V876" s="3" t="s">
        <v>2937</v>
      </c>
      <c r="W876" s="3" t="s">
        <v>32</v>
      </c>
    </row>
    <row r="877" spans="1:23" ht="21" customHeight="1" outlineLevel="5" x14ac:dyDescent="0.2">
      <c r="A877" s="2">
        <v>711</v>
      </c>
      <c r="B877" s="3" t="s">
        <v>2933</v>
      </c>
      <c r="C877" s="43" t="s">
        <v>2934</v>
      </c>
      <c r="D877" s="43"/>
      <c r="E877" s="43"/>
      <c r="F877" s="43"/>
      <c r="G877" s="4" t="s">
        <v>2935</v>
      </c>
      <c r="H877" s="5" t="s">
        <v>28</v>
      </c>
      <c r="I877" s="6">
        <v>80</v>
      </c>
      <c r="J877" s="6">
        <v>462</v>
      </c>
      <c r="K877" s="2">
        <v>4</v>
      </c>
      <c r="L877" s="7">
        <v>187.48</v>
      </c>
      <c r="M877" s="8"/>
      <c r="N877" s="9">
        <f t="shared" si="39"/>
        <v>0</v>
      </c>
      <c r="O877" s="10">
        <f>0.159*M877</f>
        <v>0</v>
      </c>
      <c r="P877" s="11">
        <f>0.00316*M877</f>
        <v>0</v>
      </c>
      <c r="Q877" s="12"/>
      <c r="R877" s="13" t="s">
        <v>2936</v>
      </c>
      <c r="S877" s="13" t="s">
        <v>151</v>
      </c>
      <c r="T877" s="14" t="s">
        <v>152</v>
      </c>
      <c r="U877" s="3" t="str">
        <f>HYPERLINK("https://redcat-toys.ru/api/getInfo/image/f620cd8e-a25b-11ef-a267-00155d82e908")</f>
        <v>https://redcat-toys.ru/api/getInfo/image/f620cd8e-a25b-11ef-a267-00155d82e908</v>
      </c>
      <c r="V877" s="3" t="s">
        <v>2937</v>
      </c>
      <c r="W877" s="3" t="s">
        <v>32</v>
      </c>
    </row>
    <row r="878" spans="1:23" ht="21" customHeight="1" outlineLevel="5" x14ac:dyDescent="0.2">
      <c r="A878" s="2">
        <v>712</v>
      </c>
      <c r="B878" s="3" t="s">
        <v>2938</v>
      </c>
      <c r="C878" s="43" t="s">
        <v>2939</v>
      </c>
      <c r="D878" s="43"/>
      <c r="E878" s="43"/>
      <c r="F878" s="43"/>
      <c r="G878" s="4" t="s">
        <v>2940</v>
      </c>
      <c r="H878" s="5" t="s">
        <v>28</v>
      </c>
      <c r="I878" s="6">
        <v>144</v>
      </c>
      <c r="J878" s="6">
        <v>252</v>
      </c>
      <c r="K878" s="2">
        <v>12</v>
      </c>
      <c r="L878" s="7">
        <v>183.55</v>
      </c>
      <c r="M878" s="8"/>
      <c r="N878" s="9">
        <f t="shared" si="39"/>
        <v>0</v>
      </c>
      <c r="O878" s="10">
        <f>0.083*M878</f>
        <v>0</v>
      </c>
      <c r="P878" s="11">
        <f>0.00095*M878</f>
        <v>0</v>
      </c>
      <c r="Q878" s="12"/>
      <c r="R878" s="13" t="s">
        <v>2941</v>
      </c>
      <c r="S878" s="13" t="s">
        <v>151</v>
      </c>
      <c r="T878" s="14" t="s">
        <v>152</v>
      </c>
      <c r="U878" s="3" t="str">
        <f>HYPERLINK("https://redcat-toys.ru/api/getInfo/image/51a462e0-a25a-11ef-a267-00155d82e908")</f>
        <v>https://redcat-toys.ru/api/getInfo/image/51a462e0-a25a-11ef-a267-00155d82e908</v>
      </c>
      <c r="V878" s="3" t="s">
        <v>2932</v>
      </c>
      <c r="W878" s="3" t="s">
        <v>32</v>
      </c>
    </row>
    <row r="879" spans="1:23" ht="21" customHeight="1" outlineLevel="5" x14ac:dyDescent="0.2">
      <c r="A879" s="2">
        <v>713</v>
      </c>
      <c r="B879" s="3" t="s">
        <v>2938</v>
      </c>
      <c r="C879" s="43" t="s">
        <v>2939</v>
      </c>
      <c r="D879" s="43"/>
      <c r="E879" s="43"/>
      <c r="F879" s="43"/>
      <c r="G879" s="4" t="s">
        <v>2940</v>
      </c>
      <c r="H879" s="5" t="s">
        <v>28</v>
      </c>
      <c r="I879" s="6">
        <v>72</v>
      </c>
      <c r="J879" s="6">
        <v>252</v>
      </c>
      <c r="K879" s="2">
        <v>12</v>
      </c>
      <c r="L879" s="7">
        <v>183.55</v>
      </c>
      <c r="M879" s="8"/>
      <c r="N879" s="9">
        <f t="shared" si="39"/>
        <v>0</v>
      </c>
      <c r="O879" s="10">
        <f>0.083*M879</f>
        <v>0</v>
      </c>
      <c r="P879" s="11">
        <f>0.00095*M879</f>
        <v>0</v>
      </c>
      <c r="Q879" s="12"/>
      <c r="R879" s="13" t="s">
        <v>2941</v>
      </c>
      <c r="S879" s="13" t="s">
        <v>151</v>
      </c>
      <c r="T879" s="14" t="s">
        <v>152</v>
      </c>
      <c r="U879" s="3" t="str">
        <f>HYPERLINK("https://redcat-toys.ru/api/getInfo/image/51a462e0-a25a-11ef-a267-00155d82e908")</f>
        <v>https://redcat-toys.ru/api/getInfo/image/51a462e0-a25a-11ef-a267-00155d82e908</v>
      </c>
      <c r="V879" s="3" t="s">
        <v>2932</v>
      </c>
      <c r="W879" s="3" t="s">
        <v>32</v>
      </c>
    </row>
    <row r="880" spans="1:23" ht="21" customHeight="1" outlineLevel="5" x14ac:dyDescent="0.2">
      <c r="A880" s="2">
        <v>714</v>
      </c>
      <c r="B880" s="3" t="s">
        <v>2942</v>
      </c>
      <c r="C880" s="43" t="s">
        <v>2943</v>
      </c>
      <c r="D880" s="43"/>
      <c r="E880" s="43"/>
      <c r="F880" s="43"/>
      <c r="G880" s="4" t="s">
        <v>2944</v>
      </c>
      <c r="H880" s="5" t="s">
        <v>28</v>
      </c>
      <c r="I880" s="6">
        <v>108</v>
      </c>
      <c r="J880" s="9" t="s">
        <v>36</v>
      </c>
      <c r="K880" s="2">
        <v>12</v>
      </c>
      <c r="L880" s="7">
        <v>220.85</v>
      </c>
      <c r="M880" s="8"/>
      <c r="N880" s="9">
        <f t="shared" si="39"/>
        <v>0</v>
      </c>
      <c r="O880" s="10">
        <f>0.101*M880</f>
        <v>0</v>
      </c>
      <c r="P880" s="11">
        <f>0.00074*M880</f>
        <v>0</v>
      </c>
      <c r="Q880" s="12"/>
      <c r="R880" s="13" t="s">
        <v>2945</v>
      </c>
      <c r="S880" s="13" t="s">
        <v>151</v>
      </c>
      <c r="T880" s="14" t="s">
        <v>152</v>
      </c>
      <c r="U880" s="3" t="str">
        <f>HYPERLINK("https://redcat-toys.ru/api/getInfo/image/7b5276f9-a25b-11ef-a267-00155d82e908")</f>
        <v>https://redcat-toys.ru/api/getInfo/image/7b5276f9-a25b-11ef-a267-00155d82e908</v>
      </c>
      <c r="V880" s="3" t="s">
        <v>2946</v>
      </c>
      <c r="W880" s="3" t="s">
        <v>32</v>
      </c>
    </row>
    <row r="881" spans="1:23" ht="21" customHeight="1" outlineLevel="5" x14ac:dyDescent="0.2">
      <c r="A881" s="2">
        <v>715</v>
      </c>
      <c r="B881" s="3" t="s">
        <v>2947</v>
      </c>
      <c r="C881" s="43" t="s">
        <v>2948</v>
      </c>
      <c r="D881" s="43"/>
      <c r="E881" s="43"/>
      <c r="F881" s="43"/>
      <c r="G881" s="4" t="s">
        <v>2949</v>
      </c>
      <c r="H881" s="5" t="s">
        <v>28</v>
      </c>
      <c r="I881" s="6">
        <v>288</v>
      </c>
      <c r="J881" s="6">
        <v>48</v>
      </c>
      <c r="K881" s="2">
        <v>48</v>
      </c>
      <c r="L881" s="7">
        <v>36.99</v>
      </c>
      <c r="M881" s="8"/>
      <c r="N881" s="9">
        <f t="shared" si="39"/>
        <v>0</v>
      </c>
      <c r="O881" s="10">
        <f>0.058*M881</f>
        <v>0</v>
      </c>
      <c r="P881" s="11">
        <f>0.00025*M881</f>
        <v>0</v>
      </c>
      <c r="Q881" s="12"/>
      <c r="R881" s="13" t="s">
        <v>2950</v>
      </c>
      <c r="S881" s="13" t="s">
        <v>151</v>
      </c>
      <c r="T881" s="14"/>
      <c r="U881" s="3" t="str">
        <f>HYPERLINK("https://redcat-toys.ru/api/getInfo/image/7315d01a-ba84-11ee-a25a-00155d82e908")</f>
        <v>https://redcat-toys.ru/api/getInfo/image/7315d01a-ba84-11ee-a25a-00155d82e908</v>
      </c>
      <c r="V881" s="3" t="s">
        <v>2951</v>
      </c>
      <c r="W881" s="3" t="s">
        <v>32</v>
      </c>
    </row>
    <row r="882" spans="1:23" ht="21" customHeight="1" outlineLevel="5" x14ac:dyDescent="0.2">
      <c r="A882" s="2">
        <v>716</v>
      </c>
      <c r="B882" s="3" t="s">
        <v>2952</v>
      </c>
      <c r="C882" s="43" t="s">
        <v>2953</v>
      </c>
      <c r="D882" s="43"/>
      <c r="E882" s="43"/>
      <c r="F882" s="43"/>
      <c r="G882" s="4" t="s">
        <v>2954</v>
      </c>
      <c r="H882" s="5" t="s">
        <v>28</v>
      </c>
      <c r="I882" s="6">
        <v>288</v>
      </c>
      <c r="J882" s="9" t="s">
        <v>36</v>
      </c>
      <c r="K882" s="2">
        <v>36</v>
      </c>
      <c r="L882" s="7">
        <v>42.98</v>
      </c>
      <c r="M882" s="8"/>
      <c r="N882" s="9">
        <f t="shared" si="39"/>
        <v>0</v>
      </c>
      <c r="O882" s="10">
        <f>0.062*M882</f>
        <v>0</v>
      </c>
      <c r="P882" s="11">
        <f>0.00019*M882</f>
        <v>0</v>
      </c>
      <c r="Q882" s="12"/>
      <c r="R882" s="13" t="s">
        <v>2955</v>
      </c>
      <c r="S882" s="13" t="s">
        <v>151</v>
      </c>
      <c r="T882" s="14" t="s">
        <v>152</v>
      </c>
      <c r="U882" s="3" t="str">
        <f>HYPERLINK("https://redcat-toys.ru/api/getInfo/image/2b7277ef-bcc9-11ed-a230-00155d82e902")</f>
        <v>https://redcat-toys.ru/api/getInfo/image/2b7277ef-bcc9-11ed-a230-00155d82e902</v>
      </c>
      <c r="V882" s="3" t="s">
        <v>2956</v>
      </c>
      <c r="W882" s="3" t="s">
        <v>32</v>
      </c>
    </row>
    <row r="883" spans="1:23" ht="21" customHeight="1" outlineLevel="5" x14ac:dyDescent="0.2">
      <c r="A883" s="2">
        <v>717</v>
      </c>
      <c r="B883" s="3" t="s">
        <v>2957</v>
      </c>
      <c r="C883" s="43" t="s">
        <v>2958</v>
      </c>
      <c r="D883" s="43"/>
      <c r="E883" s="43"/>
      <c r="F883" s="43"/>
      <c r="G883" s="4" t="s">
        <v>2959</v>
      </c>
      <c r="H883" s="5" t="s">
        <v>28</v>
      </c>
      <c r="I883" s="6">
        <v>432</v>
      </c>
      <c r="J883" s="9" t="s">
        <v>36</v>
      </c>
      <c r="K883" s="2">
        <v>24</v>
      </c>
      <c r="L883" s="7">
        <v>74.38</v>
      </c>
      <c r="M883" s="8"/>
      <c r="N883" s="9">
        <f t="shared" si="39"/>
        <v>0</v>
      </c>
      <c r="O883" s="10">
        <f>0.048*M883</f>
        <v>0</v>
      </c>
      <c r="P883" s="11">
        <f>0.00064*M883</f>
        <v>0</v>
      </c>
      <c r="Q883" s="12"/>
      <c r="R883" s="13" t="s">
        <v>2960</v>
      </c>
      <c r="S883" s="13" t="s">
        <v>30</v>
      </c>
      <c r="T883" s="14" t="s">
        <v>152</v>
      </c>
      <c r="U883" s="3" t="str">
        <f>HYPERLINK("https://redcat-toys.ru/api/getInfo/image/1446a367-e025-11e9-a234-ac1f6b442184")</f>
        <v>https://redcat-toys.ru/api/getInfo/image/1446a367-e025-11e9-a234-ac1f6b442184</v>
      </c>
      <c r="V883" s="3" t="s">
        <v>2961</v>
      </c>
      <c r="W883" s="3" t="s">
        <v>32</v>
      </c>
    </row>
    <row r="884" spans="1:23" ht="21" customHeight="1" outlineLevel="5" x14ac:dyDescent="0.2">
      <c r="A884" s="2">
        <v>718</v>
      </c>
      <c r="B884" s="3" t="s">
        <v>2957</v>
      </c>
      <c r="C884" s="43" t="s">
        <v>2958</v>
      </c>
      <c r="D884" s="43"/>
      <c r="E884" s="43"/>
      <c r="F884" s="43"/>
      <c r="G884" s="4" t="s">
        <v>2959</v>
      </c>
      <c r="H884" s="5" t="s">
        <v>28</v>
      </c>
      <c r="I884" s="6">
        <v>216</v>
      </c>
      <c r="J884" s="9" t="s">
        <v>36</v>
      </c>
      <c r="K884" s="2">
        <v>24</v>
      </c>
      <c r="L884" s="7">
        <v>74.38</v>
      </c>
      <c r="M884" s="8"/>
      <c r="N884" s="9">
        <f t="shared" si="39"/>
        <v>0</v>
      </c>
      <c r="O884" s="10">
        <f>0.048*M884</f>
        <v>0</v>
      </c>
      <c r="P884" s="11">
        <f>0.00064*M884</f>
        <v>0</v>
      </c>
      <c r="Q884" s="12"/>
      <c r="R884" s="13" t="s">
        <v>2960</v>
      </c>
      <c r="S884" s="13" t="s">
        <v>30</v>
      </c>
      <c r="T884" s="14" t="s">
        <v>152</v>
      </c>
      <c r="U884" s="3" t="str">
        <f>HYPERLINK("https://redcat-toys.ru/api/getInfo/image/1446a367-e025-11e9-a234-ac1f6b442184")</f>
        <v>https://redcat-toys.ru/api/getInfo/image/1446a367-e025-11e9-a234-ac1f6b442184</v>
      </c>
      <c r="V884" s="3" t="s">
        <v>2961</v>
      </c>
      <c r="W884" s="3" t="s">
        <v>32</v>
      </c>
    </row>
    <row r="885" spans="1:23" ht="21" customHeight="1" outlineLevel="5" x14ac:dyDescent="0.2">
      <c r="A885" s="2">
        <v>719</v>
      </c>
      <c r="B885" s="3" t="s">
        <v>2962</v>
      </c>
      <c r="C885" s="43" t="s">
        <v>2963</v>
      </c>
      <c r="D885" s="43"/>
      <c r="E885" s="43"/>
      <c r="F885" s="43"/>
      <c r="G885" s="4" t="s">
        <v>2964</v>
      </c>
      <c r="H885" s="5" t="s">
        <v>28</v>
      </c>
      <c r="I885" s="6">
        <v>288</v>
      </c>
      <c r="J885" s="9" t="s">
        <v>36</v>
      </c>
      <c r="K885" s="2">
        <v>24</v>
      </c>
      <c r="L885" s="7">
        <v>29.9</v>
      </c>
      <c r="M885" s="8"/>
      <c r="N885" s="9">
        <f t="shared" si="39"/>
        <v>0</v>
      </c>
      <c r="O885" s="10">
        <f>0.065*M885</f>
        <v>0</v>
      </c>
      <c r="P885" s="11">
        <f>0.00018*M885</f>
        <v>0</v>
      </c>
      <c r="Q885" s="12"/>
      <c r="R885" s="13" t="s">
        <v>2965</v>
      </c>
      <c r="S885" s="13" t="s">
        <v>151</v>
      </c>
      <c r="T885" s="14" t="s">
        <v>152</v>
      </c>
      <c r="U885" s="3" t="str">
        <f>HYPERLINK("https://redcat-toys.ru/api/getInfo/image/1cfb77a3-a25b-11ef-a267-00155d82e908")</f>
        <v>https://redcat-toys.ru/api/getInfo/image/1cfb77a3-a25b-11ef-a267-00155d82e908</v>
      </c>
      <c r="V885" s="3" t="s">
        <v>2966</v>
      </c>
      <c r="W885" s="3" t="s">
        <v>32</v>
      </c>
    </row>
    <row r="886" spans="1:23" ht="23.1" customHeight="1" outlineLevel="4" x14ac:dyDescent="0.2">
      <c r="A886" s="45" t="s">
        <v>2967</v>
      </c>
      <c r="B886" s="45"/>
      <c r="C886" s="45"/>
      <c r="D886" s="45"/>
      <c r="E886" s="45"/>
      <c r="F886" s="45"/>
    </row>
    <row r="887" spans="1:23" ht="21" customHeight="1" outlineLevel="5" x14ac:dyDescent="0.2">
      <c r="A887" s="2">
        <v>720</v>
      </c>
      <c r="B887" s="3" t="s">
        <v>2968</v>
      </c>
      <c r="C887" s="43" t="s">
        <v>2969</v>
      </c>
      <c r="D887" s="43"/>
      <c r="E887" s="43"/>
      <c r="F887" s="43"/>
      <c r="G887" s="4" t="s">
        <v>2970</v>
      </c>
      <c r="H887" s="5" t="s">
        <v>28</v>
      </c>
      <c r="I887" s="6">
        <v>96</v>
      </c>
      <c r="J887" s="6">
        <v>288</v>
      </c>
      <c r="K887" s="2">
        <v>24</v>
      </c>
      <c r="L887" s="7">
        <v>103.88</v>
      </c>
      <c r="M887" s="8"/>
      <c r="N887" s="9">
        <f>L887*M887</f>
        <v>0</v>
      </c>
      <c r="O887" s="10">
        <f>0.156*M887</f>
        <v>0</v>
      </c>
      <c r="P887" s="11">
        <f>0.00049*M887</f>
        <v>0</v>
      </c>
      <c r="Q887" s="12"/>
      <c r="R887" s="13" t="s">
        <v>2971</v>
      </c>
      <c r="S887" s="13" t="s">
        <v>151</v>
      </c>
      <c r="T887" s="14" t="s">
        <v>152</v>
      </c>
      <c r="U887" s="3" t="str">
        <f>HYPERLINK("https://redcat-toys.ru/api/getInfo/image/76bdf736-ba81-11ee-a25a-00155d82e908")</f>
        <v>https://redcat-toys.ru/api/getInfo/image/76bdf736-ba81-11ee-a25a-00155d82e908</v>
      </c>
      <c r="V887" s="3" t="s">
        <v>2972</v>
      </c>
      <c r="W887" s="3" t="s">
        <v>32</v>
      </c>
    </row>
    <row r="888" spans="1:23" ht="21" customHeight="1" outlineLevel="5" x14ac:dyDescent="0.2">
      <c r="A888" s="2">
        <v>721</v>
      </c>
      <c r="B888" s="3" t="s">
        <v>2973</v>
      </c>
      <c r="C888" s="43" t="s">
        <v>2974</v>
      </c>
      <c r="D888" s="43"/>
      <c r="E888" s="43"/>
      <c r="F888" s="43"/>
      <c r="G888" s="4" t="s">
        <v>2975</v>
      </c>
      <c r="H888" s="5" t="s">
        <v>28</v>
      </c>
      <c r="I888" s="6">
        <v>144</v>
      </c>
      <c r="J888" s="9" t="s">
        <v>36</v>
      </c>
      <c r="K888" s="2">
        <v>24</v>
      </c>
      <c r="L888" s="7">
        <v>88.82</v>
      </c>
      <c r="M888" s="8"/>
      <c r="N888" s="9">
        <f>L888*M888</f>
        <v>0</v>
      </c>
      <c r="O888" s="10">
        <f>0.153*M888</f>
        <v>0</v>
      </c>
      <c r="P888" s="11">
        <f>0.00048*M888</f>
        <v>0</v>
      </c>
      <c r="Q888" s="12"/>
      <c r="R888" s="13"/>
      <c r="S888" s="13" t="s">
        <v>151</v>
      </c>
      <c r="T888" s="14" t="s">
        <v>152</v>
      </c>
      <c r="U888" s="3"/>
      <c r="V888" s="3" t="s">
        <v>2976</v>
      </c>
      <c r="W888" s="3" t="s">
        <v>32</v>
      </c>
    </row>
    <row r="889" spans="1:23" ht="23.1" customHeight="1" outlineLevel="3" x14ac:dyDescent="0.2">
      <c r="A889" s="44" t="s">
        <v>2977</v>
      </c>
      <c r="B889" s="44"/>
      <c r="C889" s="44"/>
      <c r="D889" s="44"/>
      <c r="E889" s="44"/>
      <c r="F889" s="44"/>
    </row>
    <row r="890" spans="1:23" ht="21" customHeight="1" outlineLevel="4" x14ac:dyDescent="0.2">
      <c r="A890" s="2">
        <v>722</v>
      </c>
      <c r="B890" s="3" t="s">
        <v>2978</v>
      </c>
      <c r="C890" s="43" t="s">
        <v>2979</v>
      </c>
      <c r="D890" s="43"/>
      <c r="E890" s="43"/>
      <c r="F890" s="43"/>
      <c r="G890" s="4" t="s">
        <v>2980</v>
      </c>
      <c r="H890" s="5" t="s">
        <v>28</v>
      </c>
      <c r="I890" s="6">
        <v>120</v>
      </c>
      <c r="J890" s="6">
        <v>108</v>
      </c>
      <c r="K890" s="2">
        <v>4</v>
      </c>
      <c r="L890" s="7">
        <v>169.83</v>
      </c>
      <c r="M890" s="8"/>
      <c r="N890" s="9">
        <f t="shared" ref="N890:N913" si="40">L890*M890</f>
        <v>0</v>
      </c>
      <c r="O890" s="10">
        <f>0.069*M890</f>
        <v>0</v>
      </c>
      <c r="P890" s="11">
        <f>0.00279*M890</f>
        <v>0</v>
      </c>
      <c r="Q890" s="12"/>
      <c r="R890" s="13" t="s">
        <v>2981</v>
      </c>
      <c r="S890" s="13" t="s">
        <v>30</v>
      </c>
      <c r="T890" s="14"/>
      <c r="U890" s="3" t="str">
        <f>HYPERLINK("https://redcat-toys.ru/api/getInfo/image/36e77fec-3fc2-11ed-a216-ac1f6b442185")</f>
        <v>https://redcat-toys.ru/api/getInfo/image/36e77fec-3fc2-11ed-a216-ac1f6b442185</v>
      </c>
      <c r="V890" s="3" t="s">
        <v>2982</v>
      </c>
      <c r="W890" s="3" t="s">
        <v>32</v>
      </c>
    </row>
    <row r="891" spans="1:23" ht="21" customHeight="1" outlineLevel="4" x14ac:dyDescent="0.2">
      <c r="A891" s="2">
        <v>723</v>
      </c>
      <c r="B891" s="3" t="s">
        <v>2978</v>
      </c>
      <c r="C891" s="43" t="s">
        <v>2979</v>
      </c>
      <c r="D891" s="43"/>
      <c r="E891" s="43"/>
      <c r="F891" s="43"/>
      <c r="G891" s="4" t="s">
        <v>2980</v>
      </c>
      <c r="H891" s="5" t="s">
        <v>28</v>
      </c>
      <c r="I891" s="6">
        <v>240</v>
      </c>
      <c r="J891" s="6">
        <v>108</v>
      </c>
      <c r="K891" s="2">
        <v>4</v>
      </c>
      <c r="L891" s="7">
        <v>169.83</v>
      </c>
      <c r="M891" s="8"/>
      <c r="N891" s="9">
        <f t="shared" si="40"/>
        <v>0</v>
      </c>
      <c r="O891" s="10">
        <f>0.069*M891</f>
        <v>0</v>
      </c>
      <c r="P891" s="11">
        <f>0.00279*M891</f>
        <v>0</v>
      </c>
      <c r="Q891" s="12"/>
      <c r="R891" s="13" t="s">
        <v>2981</v>
      </c>
      <c r="S891" s="13" t="s">
        <v>30</v>
      </c>
      <c r="T891" s="14"/>
      <c r="U891" s="3" t="str">
        <f>HYPERLINK("https://redcat-toys.ru/api/getInfo/image/36e77fec-3fc2-11ed-a216-ac1f6b442185")</f>
        <v>https://redcat-toys.ru/api/getInfo/image/36e77fec-3fc2-11ed-a216-ac1f6b442185</v>
      </c>
      <c r="V891" s="3" t="s">
        <v>2982</v>
      </c>
      <c r="W891" s="3" t="s">
        <v>32</v>
      </c>
    </row>
    <row r="892" spans="1:23" ht="21" customHeight="1" outlineLevel="4" x14ac:dyDescent="0.2">
      <c r="A892" s="2">
        <v>724</v>
      </c>
      <c r="B892" s="3" t="s">
        <v>2983</v>
      </c>
      <c r="C892" s="43" t="s">
        <v>2984</v>
      </c>
      <c r="D892" s="43"/>
      <c r="E892" s="43"/>
      <c r="F892" s="43"/>
      <c r="G892" s="4" t="s">
        <v>2985</v>
      </c>
      <c r="H892" s="5" t="s">
        <v>28</v>
      </c>
      <c r="I892" s="6">
        <v>24</v>
      </c>
      <c r="J892" s="6">
        <v>159</v>
      </c>
      <c r="K892" s="2">
        <v>2</v>
      </c>
      <c r="L892" s="7">
        <v>394.77</v>
      </c>
      <c r="M892" s="8"/>
      <c r="N892" s="9">
        <f t="shared" si="40"/>
        <v>0</v>
      </c>
      <c r="O892" s="10">
        <f>0.205*M892</f>
        <v>0</v>
      </c>
      <c r="P892" s="11">
        <f>0.00604*M892</f>
        <v>0</v>
      </c>
      <c r="Q892" s="12"/>
      <c r="R892" s="13" t="s">
        <v>2986</v>
      </c>
      <c r="S892" s="13" t="s">
        <v>30</v>
      </c>
      <c r="T892" s="14"/>
      <c r="U892" s="3" t="str">
        <f>HYPERLINK("https://redcat-toys.ru/api/getInfo/image/376d808e-3fc1-11ed-a216-ac1f6b442185")</f>
        <v>https://redcat-toys.ru/api/getInfo/image/376d808e-3fc1-11ed-a216-ac1f6b442185</v>
      </c>
      <c r="V892" s="3" t="s">
        <v>2987</v>
      </c>
      <c r="W892" s="3" t="s">
        <v>32</v>
      </c>
    </row>
    <row r="893" spans="1:23" ht="21" customHeight="1" outlineLevel="4" x14ac:dyDescent="0.2">
      <c r="A893" s="2">
        <v>725</v>
      </c>
      <c r="B893" s="3" t="s">
        <v>2983</v>
      </c>
      <c r="C893" s="43" t="s">
        <v>2984</v>
      </c>
      <c r="D893" s="43"/>
      <c r="E893" s="43"/>
      <c r="F893" s="43"/>
      <c r="G893" s="4" t="s">
        <v>2985</v>
      </c>
      <c r="H893" s="5" t="s">
        <v>28</v>
      </c>
      <c r="I893" s="6">
        <v>48</v>
      </c>
      <c r="J893" s="6">
        <v>159</v>
      </c>
      <c r="K893" s="2">
        <v>2</v>
      </c>
      <c r="L893" s="7">
        <v>394.77</v>
      </c>
      <c r="M893" s="8"/>
      <c r="N893" s="9">
        <f t="shared" si="40"/>
        <v>0</v>
      </c>
      <c r="O893" s="10">
        <f>0.205*M893</f>
        <v>0</v>
      </c>
      <c r="P893" s="11">
        <f>0.00604*M893</f>
        <v>0</v>
      </c>
      <c r="Q893" s="12"/>
      <c r="R893" s="13" t="s">
        <v>2986</v>
      </c>
      <c r="S893" s="13" t="s">
        <v>30</v>
      </c>
      <c r="T893" s="14"/>
      <c r="U893" s="3" t="str">
        <f>HYPERLINK("https://redcat-toys.ru/api/getInfo/image/376d808e-3fc1-11ed-a216-ac1f6b442185")</f>
        <v>https://redcat-toys.ru/api/getInfo/image/376d808e-3fc1-11ed-a216-ac1f6b442185</v>
      </c>
      <c r="V893" s="3" t="s">
        <v>2987</v>
      </c>
      <c r="W893" s="3" t="s">
        <v>32</v>
      </c>
    </row>
    <row r="894" spans="1:23" ht="21" customHeight="1" outlineLevel="4" x14ac:dyDescent="0.2">
      <c r="A894" s="2">
        <v>726</v>
      </c>
      <c r="B894" s="3" t="s">
        <v>2988</v>
      </c>
      <c r="C894" s="43" t="s">
        <v>2989</v>
      </c>
      <c r="D894" s="43"/>
      <c r="E894" s="43"/>
      <c r="F894" s="43"/>
      <c r="G894" s="4" t="s">
        <v>2990</v>
      </c>
      <c r="H894" s="5" t="s">
        <v>28</v>
      </c>
      <c r="I894" s="6">
        <v>36</v>
      </c>
      <c r="J894" s="6">
        <v>30</v>
      </c>
      <c r="K894" s="2">
        <v>1</v>
      </c>
      <c r="L894" s="7">
        <v>407.15</v>
      </c>
      <c r="M894" s="8"/>
      <c r="N894" s="9">
        <f t="shared" si="40"/>
        <v>0</v>
      </c>
      <c r="O894" s="10">
        <f>0.201*M894</f>
        <v>0</v>
      </c>
      <c r="P894" s="11">
        <f>0.00383*M894</f>
        <v>0</v>
      </c>
      <c r="Q894" s="12"/>
      <c r="R894" s="13" t="s">
        <v>2991</v>
      </c>
      <c r="S894" s="13" t="s">
        <v>30</v>
      </c>
      <c r="T894" s="14"/>
      <c r="U894" s="3" t="str">
        <f>HYPERLINK("https://redcat-toys.ru/api/getInfo/image/c87dd0af-3fbe-11ed-a216-ac1f6b442185")</f>
        <v>https://redcat-toys.ru/api/getInfo/image/c87dd0af-3fbe-11ed-a216-ac1f6b442185</v>
      </c>
      <c r="V894" s="3" t="s">
        <v>2992</v>
      </c>
      <c r="W894" s="3" t="s">
        <v>32</v>
      </c>
    </row>
    <row r="895" spans="1:23" ht="21" customHeight="1" outlineLevel="4" x14ac:dyDescent="0.2">
      <c r="A895" s="2">
        <v>727</v>
      </c>
      <c r="B895" s="3" t="s">
        <v>2993</v>
      </c>
      <c r="C895" s="43" t="s">
        <v>2994</v>
      </c>
      <c r="D895" s="43"/>
      <c r="E895" s="43"/>
      <c r="F895" s="43"/>
      <c r="G895" s="4" t="s">
        <v>2995</v>
      </c>
      <c r="H895" s="5" t="s">
        <v>28</v>
      </c>
      <c r="I895" s="6">
        <v>96</v>
      </c>
      <c r="J895" s="6">
        <v>489</v>
      </c>
      <c r="K895" s="2">
        <v>3</v>
      </c>
      <c r="L895" s="7">
        <v>214.82</v>
      </c>
      <c r="M895" s="8"/>
      <c r="N895" s="9">
        <f t="shared" si="40"/>
        <v>0</v>
      </c>
      <c r="O895" s="10">
        <f>0.109*M895</f>
        <v>0</v>
      </c>
      <c r="P895" s="11">
        <f>0.00086*M895</f>
        <v>0</v>
      </c>
      <c r="Q895" s="12"/>
      <c r="R895" s="13" t="s">
        <v>2996</v>
      </c>
      <c r="S895" s="13" t="s">
        <v>30</v>
      </c>
      <c r="T895" s="14"/>
      <c r="U895" s="3" t="str">
        <f>HYPERLINK("https://redcat-toys.ru/api/getInfo/image/6bb26e7b-3fc0-11ed-a216-ac1f6b442185")</f>
        <v>https://redcat-toys.ru/api/getInfo/image/6bb26e7b-3fc0-11ed-a216-ac1f6b442185</v>
      </c>
      <c r="V895" s="3" t="s">
        <v>2997</v>
      </c>
      <c r="W895" s="3" t="s">
        <v>32</v>
      </c>
    </row>
    <row r="896" spans="1:23" ht="21" customHeight="1" outlineLevel="4" x14ac:dyDescent="0.2">
      <c r="A896" s="2">
        <v>728</v>
      </c>
      <c r="B896" s="3" t="s">
        <v>2993</v>
      </c>
      <c r="C896" s="43" t="s">
        <v>2994</v>
      </c>
      <c r="D896" s="43"/>
      <c r="E896" s="43"/>
      <c r="F896" s="43"/>
      <c r="G896" s="4" t="s">
        <v>2995</v>
      </c>
      <c r="H896" s="5" t="s">
        <v>28</v>
      </c>
      <c r="I896" s="6">
        <v>192</v>
      </c>
      <c r="J896" s="6">
        <v>489</v>
      </c>
      <c r="K896" s="2">
        <v>3</v>
      </c>
      <c r="L896" s="7">
        <v>214.82</v>
      </c>
      <c r="M896" s="8"/>
      <c r="N896" s="9">
        <f t="shared" si="40"/>
        <v>0</v>
      </c>
      <c r="O896" s="10">
        <f>0.109*M896</f>
        <v>0</v>
      </c>
      <c r="P896" s="11">
        <f>0.00086*M896</f>
        <v>0</v>
      </c>
      <c r="Q896" s="12"/>
      <c r="R896" s="13" t="s">
        <v>2996</v>
      </c>
      <c r="S896" s="13" t="s">
        <v>30</v>
      </c>
      <c r="T896" s="14"/>
      <c r="U896" s="3" t="str">
        <f>HYPERLINK("https://redcat-toys.ru/api/getInfo/image/6bb26e7b-3fc0-11ed-a216-ac1f6b442185")</f>
        <v>https://redcat-toys.ru/api/getInfo/image/6bb26e7b-3fc0-11ed-a216-ac1f6b442185</v>
      </c>
      <c r="V896" s="3" t="s">
        <v>2997</v>
      </c>
      <c r="W896" s="3" t="s">
        <v>32</v>
      </c>
    </row>
    <row r="897" spans="1:23" ht="21" customHeight="1" outlineLevel="4" x14ac:dyDescent="0.2">
      <c r="A897" s="2">
        <v>729</v>
      </c>
      <c r="B897" s="3" t="s">
        <v>2998</v>
      </c>
      <c r="C897" s="43" t="s">
        <v>2999</v>
      </c>
      <c r="D897" s="43"/>
      <c r="E897" s="43"/>
      <c r="F897" s="43"/>
      <c r="G897" s="4" t="s">
        <v>3000</v>
      </c>
      <c r="H897" s="5" t="s">
        <v>28</v>
      </c>
      <c r="I897" s="6">
        <v>144</v>
      </c>
      <c r="J897" s="6">
        <v>86</v>
      </c>
      <c r="K897" s="2">
        <v>4</v>
      </c>
      <c r="L897" s="7">
        <v>173.21</v>
      </c>
      <c r="M897" s="8"/>
      <c r="N897" s="9">
        <f t="shared" si="40"/>
        <v>0</v>
      </c>
      <c r="O897" s="10">
        <f>0.088*M897</f>
        <v>0</v>
      </c>
      <c r="P897" s="11">
        <f>0.00132*M897</f>
        <v>0</v>
      </c>
      <c r="Q897" s="12"/>
      <c r="R897" s="13" t="s">
        <v>3001</v>
      </c>
      <c r="S897" s="13" t="s">
        <v>30</v>
      </c>
      <c r="T897" s="14"/>
      <c r="U897" s="3" t="str">
        <f>HYPERLINK("https://redcat-toys.ru/api/getInfo/image/6b6252b5-3fc3-11ed-a216-ac1f6b442185")</f>
        <v>https://redcat-toys.ru/api/getInfo/image/6b6252b5-3fc3-11ed-a216-ac1f6b442185</v>
      </c>
      <c r="V897" s="3" t="s">
        <v>3002</v>
      </c>
      <c r="W897" s="3" t="s">
        <v>32</v>
      </c>
    </row>
    <row r="898" spans="1:23" ht="21" customHeight="1" outlineLevel="4" x14ac:dyDescent="0.2">
      <c r="A898" s="2">
        <v>730</v>
      </c>
      <c r="B898" s="3" t="s">
        <v>2998</v>
      </c>
      <c r="C898" s="43" t="s">
        <v>2999</v>
      </c>
      <c r="D898" s="43"/>
      <c r="E898" s="43"/>
      <c r="F898" s="43"/>
      <c r="G898" s="4" t="s">
        <v>3000</v>
      </c>
      <c r="H898" s="5" t="s">
        <v>28</v>
      </c>
      <c r="I898" s="6">
        <v>288</v>
      </c>
      <c r="J898" s="6">
        <v>86</v>
      </c>
      <c r="K898" s="2">
        <v>4</v>
      </c>
      <c r="L898" s="7">
        <v>173.21</v>
      </c>
      <c r="M898" s="8"/>
      <c r="N898" s="9">
        <f t="shared" si="40"/>
        <v>0</v>
      </c>
      <c r="O898" s="10">
        <f>0.088*M898</f>
        <v>0</v>
      </c>
      <c r="P898" s="11">
        <f>0.00132*M898</f>
        <v>0</v>
      </c>
      <c r="Q898" s="12"/>
      <c r="R898" s="13" t="s">
        <v>3001</v>
      </c>
      <c r="S898" s="13" t="s">
        <v>30</v>
      </c>
      <c r="T898" s="14"/>
      <c r="U898" s="3" t="str">
        <f>HYPERLINK("https://redcat-toys.ru/api/getInfo/image/6b6252b5-3fc3-11ed-a216-ac1f6b442185")</f>
        <v>https://redcat-toys.ru/api/getInfo/image/6b6252b5-3fc3-11ed-a216-ac1f6b442185</v>
      </c>
      <c r="V898" s="3" t="s">
        <v>3002</v>
      </c>
      <c r="W898" s="3" t="s">
        <v>32</v>
      </c>
    </row>
    <row r="899" spans="1:23" ht="21" customHeight="1" outlineLevel="4" x14ac:dyDescent="0.2">
      <c r="A899" s="2">
        <v>731</v>
      </c>
      <c r="B899" s="3" t="s">
        <v>3003</v>
      </c>
      <c r="C899" s="43" t="s">
        <v>3004</v>
      </c>
      <c r="D899" s="43"/>
      <c r="E899" s="43"/>
      <c r="F899" s="43"/>
      <c r="G899" s="4" t="s">
        <v>3005</v>
      </c>
      <c r="H899" s="5" t="s">
        <v>28</v>
      </c>
      <c r="I899" s="6">
        <v>50</v>
      </c>
      <c r="J899" s="6">
        <v>163</v>
      </c>
      <c r="K899" s="2">
        <v>3</v>
      </c>
      <c r="L899" s="7">
        <v>236.75</v>
      </c>
      <c r="M899" s="8"/>
      <c r="N899" s="9">
        <f t="shared" si="40"/>
        <v>0</v>
      </c>
      <c r="O899" s="10">
        <f>0.128*M899</f>
        <v>0</v>
      </c>
      <c r="P899" s="11">
        <f>0.00442*M899</f>
        <v>0</v>
      </c>
      <c r="Q899" s="12"/>
      <c r="R899" s="13" t="s">
        <v>3006</v>
      </c>
      <c r="S899" s="13" t="s">
        <v>30</v>
      </c>
      <c r="T899" s="14"/>
      <c r="U899" s="3" t="str">
        <f>HYPERLINK("https://redcat-toys.ru/api/getInfo/image/a8457a3f-3fc1-11ed-a216-ac1f6b442185")</f>
        <v>https://redcat-toys.ru/api/getInfo/image/a8457a3f-3fc1-11ed-a216-ac1f6b442185</v>
      </c>
      <c r="V899" s="3" t="s">
        <v>3007</v>
      </c>
      <c r="W899" s="3" t="s">
        <v>32</v>
      </c>
    </row>
    <row r="900" spans="1:23" ht="21" customHeight="1" outlineLevel="4" x14ac:dyDescent="0.2">
      <c r="A900" s="2">
        <v>732</v>
      </c>
      <c r="B900" s="3" t="s">
        <v>3003</v>
      </c>
      <c r="C900" s="43" t="s">
        <v>3004</v>
      </c>
      <c r="D900" s="43"/>
      <c r="E900" s="43"/>
      <c r="F900" s="43"/>
      <c r="G900" s="4" t="s">
        <v>3005</v>
      </c>
      <c r="H900" s="5" t="s">
        <v>28</v>
      </c>
      <c r="I900" s="6">
        <v>100</v>
      </c>
      <c r="J900" s="6">
        <v>163</v>
      </c>
      <c r="K900" s="2">
        <v>3</v>
      </c>
      <c r="L900" s="7">
        <v>236.75</v>
      </c>
      <c r="M900" s="8"/>
      <c r="N900" s="9">
        <f t="shared" si="40"/>
        <v>0</v>
      </c>
      <c r="O900" s="10">
        <f>0.128*M900</f>
        <v>0</v>
      </c>
      <c r="P900" s="11">
        <f>0.00442*M900</f>
        <v>0</v>
      </c>
      <c r="Q900" s="12"/>
      <c r="R900" s="13" t="s">
        <v>3006</v>
      </c>
      <c r="S900" s="13" t="s">
        <v>30</v>
      </c>
      <c r="T900" s="14"/>
      <c r="U900" s="3" t="str">
        <f>HYPERLINK("https://redcat-toys.ru/api/getInfo/image/a8457a3f-3fc1-11ed-a216-ac1f6b442185")</f>
        <v>https://redcat-toys.ru/api/getInfo/image/a8457a3f-3fc1-11ed-a216-ac1f6b442185</v>
      </c>
      <c r="V900" s="3" t="s">
        <v>3007</v>
      </c>
      <c r="W900" s="3" t="s">
        <v>32</v>
      </c>
    </row>
    <row r="901" spans="1:23" ht="21" customHeight="1" outlineLevel="4" x14ac:dyDescent="0.2">
      <c r="A901" s="2">
        <v>733</v>
      </c>
      <c r="B901" s="3" t="s">
        <v>3008</v>
      </c>
      <c r="C901" s="43" t="s">
        <v>3009</v>
      </c>
      <c r="D901" s="43"/>
      <c r="E901" s="43"/>
      <c r="F901" s="43"/>
      <c r="G901" s="4" t="s">
        <v>3010</v>
      </c>
      <c r="H901" s="5" t="s">
        <v>28</v>
      </c>
      <c r="I901" s="6">
        <v>36</v>
      </c>
      <c r="J901" s="6">
        <v>346</v>
      </c>
      <c r="K901" s="2">
        <v>2</v>
      </c>
      <c r="L901" s="7">
        <v>303.86</v>
      </c>
      <c r="M901" s="8"/>
      <c r="N901" s="9">
        <f t="shared" si="40"/>
        <v>0</v>
      </c>
      <c r="O901" s="15">
        <f>0.17*M901</f>
        <v>0</v>
      </c>
      <c r="P901" s="11">
        <f>0.00595*M901</f>
        <v>0</v>
      </c>
      <c r="Q901" s="12"/>
      <c r="R901" s="13" t="s">
        <v>3011</v>
      </c>
      <c r="S901" s="13" t="s">
        <v>30</v>
      </c>
      <c r="T901" s="14"/>
      <c r="U901" s="3" t="str">
        <f>HYPERLINK("https://redcat-toys.ru/api/getInfo/image/adf08724-3bc5-11ec-a20f-ac1f6b442185")</f>
        <v>https://redcat-toys.ru/api/getInfo/image/adf08724-3bc5-11ec-a20f-ac1f6b442185</v>
      </c>
      <c r="V901" s="3" t="s">
        <v>3012</v>
      </c>
      <c r="W901" s="3" t="s">
        <v>32</v>
      </c>
    </row>
    <row r="902" spans="1:23" ht="21" customHeight="1" outlineLevel="4" x14ac:dyDescent="0.2">
      <c r="A902" s="2">
        <v>734</v>
      </c>
      <c r="B902" s="3" t="s">
        <v>3008</v>
      </c>
      <c r="C902" s="43" t="s">
        <v>3009</v>
      </c>
      <c r="D902" s="43"/>
      <c r="E902" s="43"/>
      <c r="F902" s="43"/>
      <c r="G902" s="4" t="s">
        <v>3010</v>
      </c>
      <c r="H902" s="5" t="s">
        <v>28</v>
      </c>
      <c r="I902" s="6">
        <v>72</v>
      </c>
      <c r="J902" s="6">
        <v>346</v>
      </c>
      <c r="K902" s="2">
        <v>2</v>
      </c>
      <c r="L902" s="7">
        <v>303.86</v>
      </c>
      <c r="M902" s="8"/>
      <c r="N902" s="9">
        <f t="shared" si="40"/>
        <v>0</v>
      </c>
      <c r="O902" s="15">
        <f>0.17*M902</f>
        <v>0</v>
      </c>
      <c r="P902" s="11">
        <f>0.00595*M902</f>
        <v>0</v>
      </c>
      <c r="Q902" s="12"/>
      <c r="R902" s="13" t="s">
        <v>3011</v>
      </c>
      <c r="S902" s="13" t="s">
        <v>30</v>
      </c>
      <c r="T902" s="14"/>
      <c r="U902" s="3" t="str">
        <f>HYPERLINK("https://redcat-toys.ru/api/getInfo/image/adf08724-3bc5-11ec-a20f-ac1f6b442185")</f>
        <v>https://redcat-toys.ru/api/getInfo/image/adf08724-3bc5-11ec-a20f-ac1f6b442185</v>
      </c>
      <c r="V902" s="3" t="s">
        <v>3012</v>
      </c>
      <c r="W902" s="3" t="s">
        <v>32</v>
      </c>
    </row>
    <row r="903" spans="1:23" ht="21" customHeight="1" outlineLevel="4" x14ac:dyDescent="0.2">
      <c r="A903" s="2">
        <v>735</v>
      </c>
      <c r="B903" s="3" t="s">
        <v>3013</v>
      </c>
      <c r="C903" s="43" t="s">
        <v>3014</v>
      </c>
      <c r="D903" s="43"/>
      <c r="E903" s="43"/>
      <c r="F903" s="43"/>
      <c r="G903" s="4" t="s">
        <v>3015</v>
      </c>
      <c r="H903" s="5" t="s">
        <v>28</v>
      </c>
      <c r="I903" s="6">
        <v>96</v>
      </c>
      <c r="J903" s="6">
        <v>186</v>
      </c>
      <c r="K903" s="2">
        <v>3</v>
      </c>
      <c r="L903" s="7">
        <v>258.12</v>
      </c>
      <c r="M903" s="8"/>
      <c r="N903" s="9">
        <f t="shared" si="40"/>
        <v>0</v>
      </c>
      <c r="O903" s="10">
        <f>0.119*M903</f>
        <v>0</v>
      </c>
      <c r="P903" s="11">
        <f>0.00265*M903</f>
        <v>0</v>
      </c>
      <c r="Q903" s="12"/>
      <c r="R903" s="13" t="s">
        <v>3016</v>
      </c>
      <c r="S903" s="13" t="s">
        <v>30</v>
      </c>
      <c r="T903" s="14"/>
      <c r="U903" s="3" t="str">
        <f>HYPERLINK("https://redcat-toys.ru/api/getInfo/image/83a89096-53b2-11ee-a244-00155d82e902")</f>
        <v>https://redcat-toys.ru/api/getInfo/image/83a89096-53b2-11ee-a244-00155d82e902</v>
      </c>
      <c r="V903" s="3" t="s">
        <v>3017</v>
      </c>
      <c r="W903" s="3" t="s">
        <v>32</v>
      </c>
    </row>
    <row r="904" spans="1:23" ht="21" customHeight="1" outlineLevel="4" x14ac:dyDescent="0.2">
      <c r="A904" s="2">
        <v>736</v>
      </c>
      <c r="B904" s="3" t="s">
        <v>3013</v>
      </c>
      <c r="C904" s="43" t="s">
        <v>3014</v>
      </c>
      <c r="D904" s="43"/>
      <c r="E904" s="43"/>
      <c r="F904" s="43"/>
      <c r="G904" s="4" t="s">
        <v>3015</v>
      </c>
      <c r="H904" s="5" t="s">
        <v>28</v>
      </c>
      <c r="I904" s="6">
        <v>48</v>
      </c>
      <c r="J904" s="6">
        <v>186</v>
      </c>
      <c r="K904" s="2">
        <v>3</v>
      </c>
      <c r="L904" s="7">
        <v>258.12</v>
      </c>
      <c r="M904" s="8"/>
      <c r="N904" s="9">
        <f t="shared" si="40"/>
        <v>0</v>
      </c>
      <c r="O904" s="10">
        <f>0.119*M904</f>
        <v>0</v>
      </c>
      <c r="P904" s="11">
        <f>0.00265*M904</f>
        <v>0</v>
      </c>
      <c r="Q904" s="12"/>
      <c r="R904" s="13" t="s">
        <v>3016</v>
      </c>
      <c r="S904" s="13" t="s">
        <v>30</v>
      </c>
      <c r="T904" s="14"/>
      <c r="U904" s="3" t="str">
        <f>HYPERLINK("https://redcat-toys.ru/api/getInfo/image/83a89096-53b2-11ee-a244-00155d82e902")</f>
        <v>https://redcat-toys.ru/api/getInfo/image/83a89096-53b2-11ee-a244-00155d82e902</v>
      </c>
      <c r="V904" s="3" t="s">
        <v>3017</v>
      </c>
      <c r="W904" s="3" t="s">
        <v>32</v>
      </c>
    </row>
    <row r="905" spans="1:23" ht="21" customHeight="1" outlineLevel="4" x14ac:dyDescent="0.2">
      <c r="A905" s="2">
        <v>737</v>
      </c>
      <c r="B905" s="3" t="s">
        <v>3018</v>
      </c>
      <c r="C905" s="43" t="s">
        <v>3019</v>
      </c>
      <c r="D905" s="43"/>
      <c r="E905" s="43"/>
      <c r="F905" s="43"/>
      <c r="G905" s="4" t="s">
        <v>3020</v>
      </c>
      <c r="H905" s="5" t="s">
        <v>28</v>
      </c>
      <c r="I905" s="6">
        <v>96</v>
      </c>
      <c r="J905" s="6">
        <v>128</v>
      </c>
      <c r="K905" s="2">
        <v>2</v>
      </c>
      <c r="L905" s="7">
        <v>347.54</v>
      </c>
      <c r="M905" s="8"/>
      <c r="N905" s="9">
        <f t="shared" si="40"/>
        <v>0</v>
      </c>
      <c r="O905" s="10">
        <f>0.178*M905</f>
        <v>0</v>
      </c>
      <c r="P905" s="11">
        <f>0.00503*M905</f>
        <v>0</v>
      </c>
      <c r="Q905" s="12"/>
      <c r="R905" s="13" t="s">
        <v>3021</v>
      </c>
      <c r="S905" s="13" t="s">
        <v>30</v>
      </c>
      <c r="T905" s="14"/>
      <c r="U905" s="3" t="str">
        <f>HYPERLINK("https://redcat-toys.ru/api/getInfo/image/200fc983-53b2-11ee-a244-00155d82e902")</f>
        <v>https://redcat-toys.ru/api/getInfo/image/200fc983-53b2-11ee-a244-00155d82e902</v>
      </c>
      <c r="V905" s="3" t="s">
        <v>3022</v>
      </c>
      <c r="W905" s="3" t="s">
        <v>32</v>
      </c>
    </row>
    <row r="906" spans="1:23" ht="21" customHeight="1" outlineLevel="4" x14ac:dyDescent="0.2">
      <c r="A906" s="2">
        <v>738</v>
      </c>
      <c r="B906" s="3" t="s">
        <v>3018</v>
      </c>
      <c r="C906" s="43" t="s">
        <v>3019</v>
      </c>
      <c r="D906" s="43"/>
      <c r="E906" s="43"/>
      <c r="F906" s="43"/>
      <c r="G906" s="4" t="s">
        <v>3020</v>
      </c>
      <c r="H906" s="5" t="s">
        <v>28</v>
      </c>
      <c r="I906" s="6">
        <v>48</v>
      </c>
      <c r="J906" s="6">
        <v>128</v>
      </c>
      <c r="K906" s="2">
        <v>2</v>
      </c>
      <c r="L906" s="7">
        <v>347.54</v>
      </c>
      <c r="M906" s="8"/>
      <c r="N906" s="9">
        <f t="shared" si="40"/>
        <v>0</v>
      </c>
      <c r="O906" s="10">
        <f>0.178*M906</f>
        <v>0</v>
      </c>
      <c r="P906" s="11">
        <f>0.00503*M906</f>
        <v>0</v>
      </c>
      <c r="Q906" s="12"/>
      <c r="R906" s="13" t="s">
        <v>3021</v>
      </c>
      <c r="S906" s="13" t="s">
        <v>30</v>
      </c>
      <c r="T906" s="14"/>
      <c r="U906" s="3" t="str">
        <f>HYPERLINK("https://redcat-toys.ru/api/getInfo/image/200fc983-53b2-11ee-a244-00155d82e902")</f>
        <v>https://redcat-toys.ru/api/getInfo/image/200fc983-53b2-11ee-a244-00155d82e902</v>
      </c>
      <c r="V906" s="3" t="s">
        <v>3022</v>
      </c>
      <c r="W906" s="3" t="s">
        <v>32</v>
      </c>
    </row>
    <row r="907" spans="1:23" ht="21" customHeight="1" outlineLevel="4" x14ac:dyDescent="0.2">
      <c r="A907" s="2">
        <v>739</v>
      </c>
      <c r="B907" s="3" t="s">
        <v>3023</v>
      </c>
      <c r="C907" s="43" t="s">
        <v>3024</v>
      </c>
      <c r="D907" s="43"/>
      <c r="E907" s="43"/>
      <c r="F907" s="43"/>
      <c r="G907" s="4" t="s">
        <v>3025</v>
      </c>
      <c r="H907" s="5" t="s">
        <v>28</v>
      </c>
      <c r="I907" s="6">
        <v>24</v>
      </c>
      <c r="J907" s="9" t="s">
        <v>36</v>
      </c>
      <c r="K907" s="2">
        <v>2</v>
      </c>
      <c r="L907" s="7">
        <v>357.1</v>
      </c>
      <c r="M907" s="8"/>
      <c r="N907" s="9">
        <f t="shared" si="40"/>
        <v>0</v>
      </c>
      <c r="O907" s="10">
        <f>0.163*M907</f>
        <v>0</v>
      </c>
      <c r="P907" s="11">
        <f>0.00617*M907</f>
        <v>0</v>
      </c>
      <c r="Q907" s="12"/>
      <c r="R907" s="13" t="s">
        <v>3026</v>
      </c>
      <c r="S907" s="13" t="s">
        <v>30</v>
      </c>
      <c r="T907" s="14"/>
      <c r="U907" s="3" t="str">
        <f>HYPERLINK("https://redcat-toys.ru/api/getInfo/image/842b989d-3ba0-11ec-a20f-ac1f6b442185")</f>
        <v>https://redcat-toys.ru/api/getInfo/image/842b989d-3ba0-11ec-a20f-ac1f6b442185</v>
      </c>
      <c r="V907" s="3" t="s">
        <v>3027</v>
      </c>
      <c r="W907" s="3" t="s">
        <v>32</v>
      </c>
    </row>
    <row r="908" spans="1:23" ht="21" customHeight="1" outlineLevel="4" x14ac:dyDescent="0.2">
      <c r="A908" s="2">
        <v>740</v>
      </c>
      <c r="B908" s="3" t="s">
        <v>3023</v>
      </c>
      <c r="C908" s="43" t="s">
        <v>3024</v>
      </c>
      <c r="D908" s="43"/>
      <c r="E908" s="43"/>
      <c r="F908" s="43"/>
      <c r="G908" s="4" t="s">
        <v>3025</v>
      </c>
      <c r="H908" s="5" t="s">
        <v>28</v>
      </c>
      <c r="I908" s="6">
        <v>48</v>
      </c>
      <c r="J908" s="9" t="s">
        <v>36</v>
      </c>
      <c r="K908" s="2">
        <v>2</v>
      </c>
      <c r="L908" s="7">
        <v>357.1</v>
      </c>
      <c r="M908" s="8"/>
      <c r="N908" s="9">
        <f t="shared" si="40"/>
        <v>0</v>
      </c>
      <c r="O908" s="10">
        <f>0.163*M908</f>
        <v>0</v>
      </c>
      <c r="P908" s="11">
        <f>0.00617*M908</f>
        <v>0</v>
      </c>
      <c r="Q908" s="12"/>
      <c r="R908" s="13" t="s">
        <v>3026</v>
      </c>
      <c r="S908" s="13" t="s">
        <v>30</v>
      </c>
      <c r="T908" s="14"/>
      <c r="U908" s="3" t="str">
        <f>HYPERLINK("https://redcat-toys.ru/api/getInfo/image/842b989d-3ba0-11ec-a20f-ac1f6b442185")</f>
        <v>https://redcat-toys.ru/api/getInfo/image/842b989d-3ba0-11ec-a20f-ac1f6b442185</v>
      </c>
      <c r="V908" s="3" t="s">
        <v>3027</v>
      </c>
      <c r="W908" s="3" t="s">
        <v>32</v>
      </c>
    </row>
    <row r="909" spans="1:23" ht="21" customHeight="1" outlineLevel="4" x14ac:dyDescent="0.2">
      <c r="A909" s="2">
        <v>741</v>
      </c>
      <c r="B909" s="3" t="s">
        <v>3028</v>
      </c>
      <c r="C909" s="43" t="s">
        <v>3029</v>
      </c>
      <c r="D909" s="43"/>
      <c r="E909" s="43"/>
      <c r="F909" s="43"/>
      <c r="G909" s="4" t="s">
        <v>3030</v>
      </c>
      <c r="H909" s="5" t="s">
        <v>28</v>
      </c>
      <c r="I909" s="6">
        <v>36</v>
      </c>
      <c r="J909" s="6">
        <v>219</v>
      </c>
      <c r="K909" s="2">
        <v>2</v>
      </c>
      <c r="L909" s="7">
        <v>369.47</v>
      </c>
      <c r="M909" s="8"/>
      <c r="N909" s="9">
        <f t="shared" si="40"/>
        <v>0</v>
      </c>
      <c r="O909" s="10">
        <f>0.201*M909</f>
        <v>0</v>
      </c>
      <c r="P909" s="11">
        <f>0.00667*M909</f>
        <v>0</v>
      </c>
      <c r="Q909" s="12"/>
      <c r="R909" s="13" t="s">
        <v>3031</v>
      </c>
      <c r="S909" s="13" t="s">
        <v>30</v>
      </c>
      <c r="T909" s="14"/>
      <c r="U909" s="3" t="str">
        <f>HYPERLINK("https://redcat-toys.ru/api/getInfo/image/c261a50a-3b9f-11ec-a20f-ac1f6b442185")</f>
        <v>https://redcat-toys.ru/api/getInfo/image/c261a50a-3b9f-11ec-a20f-ac1f6b442185</v>
      </c>
      <c r="V909" s="3" t="s">
        <v>3032</v>
      </c>
      <c r="W909" s="3" t="s">
        <v>32</v>
      </c>
    </row>
    <row r="910" spans="1:23" ht="21" customHeight="1" outlineLevel="4" x14ac:dyDescent="0.2">
      <c r="A910" s="2">
        <v>742</v>
      </c>
      <c r="B910" s="3" t="s">
        <v>3028</v>
      </c>
      <c r="C910" s="43" t="s">
        <v>3029</v>
      </c>
      <c r="D910" s="43"/>
      <c r="E910" s="43"/>
      <c r="F910" s="43"/>
      <c r="G910" s="4" t="s">
        <v>3030</v>
      </c>
      <c r="H910" s="5" t="s">
        <v>28</v>
      </c>
      <c r="I910" s="6">
        <v>72</v>
      </c>
      <c r="J910" s="6">
        <v>219</v>
      </c>
      <c r="K910" s="2">
        <v>2</v>
      </c>
      <c r="L910" s="7">
        <v>369.47</v>
      </c>
      <c r="M910" s="8"/>
      <c r="N910" s="9">
        <f t="shared" si="40"/>
        <v>0</v>
      </c>
      <c r="O910" s="10">
        <f>0.201*M910</f>
        <v>0</v>
      </c>
      <c r="P910" s="11">
        <f>0.00667*M910</f>
        <v>0</v>
      </c>
      <c r="Q910" s="12"/>
      <c r="R910" s="13" t="s">
        <v>3031</v>
      </c>
      <c r="S910" s="13" t="s">
        <v>30</v>
      </c>
      <c r="T910" s="14"/>
      <c r="U910" s="3" t="str">
        <f>HYPERLINK("https://redcat-toys.ru/api/getInfo/image/c261a50a-3b9f-11ec-a20f-ac1f6b442185")</f>
        <v>https://redcat-toys.ru/api/getInfo/image/c261a50a-3b9f-11ec-a20f-ac1f6b442185</v>
      </c>
      <c r="V910" s="3" t="s">
        <v>3032</v>
      </c>
      <c r="W910" s="3" t="s">
        <v>32</v>
      </c>
    </row>
    <row r="911" spans="1:23" ht="21" customHeight="1" outlineLevel="4" x14ac:dyDescent="0.2">
      <c r="A911" s="2">
        <v>743</v>
      </c>
      <c r="B911" s="3" t="s">
        <v>3033</v>
      </c>
      <c r="C911" s="43" t="s">
        <v>3034</v>
      </c>
      <c r="D911" s="43"/>
      <c r="E911" s="43"/>
      <c r="F911" s="43"/>
      <c r="G911" s="4" t="s">
        <v>3035</v>
      </c>
      <c r="H911" s="5" t="s">
        <v>28</v>
      </c>
      <c r="I911" s="6">
        <v>48</v>
      </c>
      <c r="J911" s="6">
        <v>190</v>
      </c>
      <c r="K911" s="2">
        <v>3</v>
      </c>
      <c r="L911" s="7">
        <v>201.89</v>
      </c>
      <c r="M911" s="8"/>
      <c r="N911" s="9">
        <f t="shared" si="40"/>
        <v>0</v>
      </c>
      <c r="O911" s="10">
        <f>0.099*M911</f>
        <v>0</v>
      </c>
      <c r="P911" s="11">
        <f>0.00283*M911</f>
        <v>0</v>
      </c>
      <c r="Q911" s="12"/>
      <c r="R911" s="13" t="s">
        <v>3036</v>
      </c>
      <c r="S911" s="13" t="s">
        <v>30</v>
      </c>
      <c r="T911" s="14"/>
      <c r="U911" s="3" t="str">
        <f>HYPERLINK("https://redcat-toys.ru/api/getInfo/image/71238a11-3b16-11ec-a20f-ac1f6b442185")</f>
        <v>https://redcat-toys.ru/api/getInfo/image/71238a11-3b16-11ec-a20f-ac1f6b442185</v>
      </c>
      <c r="V911" s="3" t="s">
        <v>3037</v>
      </c>
      <c r="W911" s="3" t="s">
        <v>32</v>
      </c>
    </row>
    <row r="912" spans="1:23" ht="21" customHeight="1" outlineLevel="4" x14ac:dyDescent="0.2">
      <c r="A912" s="2">
        <v>744</v>
      </c>
      <c r="B912" s="3" t="s">
        <v>3033</v>
      </c>
      <c r="C912" s="43" t="s">
        <v>3034</v>
      </c>
      <c r="D912" s="43"/>
      <c r="E912" s="43"/>
      <c r="F912" s="43"/>
      <c r="G912" s="4" t="s">
        <v>3035</v>
      </c>
      <c r="H912" s="5" t="s">
        <v>28</v>
      </c>
      <c r="I912" s="6">
        <v>96</v>
      </c>
      <c r="J912" s="6">
        <v>190</v>
      </c>
      <c r="K912" s="2">
        <v>3</v>
      </c>
      <c r="L912" s="7">
        <v>201.89</v>
      </c>
      <c r="M912" s="8"/>
      <c r="N912" s="9">
        <f t="shared" si="40"/>
        <v>0</v>
      </c>
      <c r="O912" s="10">
        <f>0.099*M912</f>
        <v>0</v>
      </c>
      <c r="P912" s="11">
        <f>0.00283*M912</f>
        <v>0</v>
      </c>
      <c r="Q912" s="12"/>
      <c r="R912" s="13" t="s">
        <v>3036</v>
      </c>
      <c r="S912" s="13" t="s">
        <v>30</v>
      </c>
      <c r="T912" s="14"/>
      <c r="U912" s="3" t="str">
        <f>HYPERLINK("https://redcat-toys.ru/api/getInfo/image/71238a11-3b16-11ec-a20f-ac1f6b442185")</f>
        <v>https://redcat-toys.ru/api/getInfo/image/71238a11-3b16-11ec-a20f-ac1f6b442185</v>
      </c>
      <c r="V912" s="3" t="s">
        <v>3037</v>
      </c>
      <c r="W912" s="3" t="s">
        <v>32</v>
      </c>
    </row>
    <row r="913" spans="1:23" ht="21" customHeight="1" outlineLevel="4" x14ac:dyDescent="0.2">
      <c r="A913" s="2">
        <v>745</v>
      </c>
      <c r="B913" s="3" t="s">
        <v>3038</v>
      </c>
      <c r="C913" s="43" t="s">
        <v>3039</v>
      </c>
      <c r="D913" s="43"/>
      <c r="E913" s="43"/>
      <c r="F913" s="43"/>
      <c r="G913" s="4" t="s">
        <v>3040</v>
      </c>
      <c r="H913" s="5" t="s">
        <v>28</v>
      </c>
      <c r="I913" s="6">
        <v>72</v>
      </c>
      <c r="J913" s="6">
        <v>67</v>
      </c>
      <c r="K913" s="2">
        <v>2</v>
      </c>
      <c r="L913" s="7">
        <v>297.95999999999998</v>
      </c>
      <c r="M913" s="8"/>
      <c r="N913" s="9">
        <f t="shared" si="40"/>
        <v>0</v>
      </c>
      <c r="O913" s="10">
        <f>0.168*M913</f>
        <v>0</v>
      </c>
      <c r="P913" s="11">
        <f>0.00501*M913</f>
        <v>0</v>
      </c>
      <c r="Q913" s="12"/>
      <c r="R913" s="13" t="s">
        <v>3041</v>
      </c>
      <c r="S913" s="13" t="s">
        <v>30</v>
      </c>
      <c r="T913" s="14"/>
      <c r="U913" s="3" t="str">
        <f>HYPERLINK("https://redcat-toys.ru/api/getInfo/image/ca5defc4-5ad6-11ef-a262-00155d82e908")</f>
        <v>https://redcat-toys.ru/api/getInfo/image/ca5defc4-5ad6-11ef-a262-00155d82e908</v>
      </c>
      <c r="V913" s="3" t="s">
        <v>3042</v>
      </c>
      <c r="W913" s="3" t="s">
        <v>32</v>
      </c>
    </row>
    <row r="914" spans="1:23" ht="23.1" customHeight="1" outlineLevel="3" x14ac:dyDescent="0.2">
      <c r="A914" s="44" t="s">
        <v>3043</v>
      </c>
      <c r="B914" s="44"/>
      <c r="C914" s="44"/>
      <c r="D914" s="44"/>
      <c r="E914" s="44"/>
      <c r="F914" s="44"/>
    </row>
    <row r="915" spans="1:23" ht="23.1" customHeight="1" outlineLevel="4" x14ac:dyDescent="0.2">
      <c r="A915" s="45" t="s">
        <v>3044</v>
      </c>
      <c r="B915" s="45"/>
      <c r="C915" s="45"/>
      <c r="D915" s="45"/>
      <c r="E915" s="45"/>
      <c r="F915" s="45"/>
    </row>
    <row r="916" spans="1:23" ht="21" customHeight="1" outlineLevel="5" x14ac:dyDescent="0.2">
      <c r="A916" s="2">
        <v>746</v>
      </c>
      <c r="B916" s="3" t="s">
        <v>3045</v>
      </c>
      <c r="C916" s="43" t="s">
        <v>3046</v>
      </c>
      <c r="D916" s="43"/>
      <c r="E916" s="43"/>
      <c r="F916" s="43"/>
      <c r="G916" s="4" t="s">
        <v>3047</v>
      </c>
      <c r="H916" s="5" t="s">
        <v>28</v>
      </c>
      <c r="I916" s="6">
        <v>300</v>
      </c>
      <c r="J916" s="6">
        <v>3</v>
      </c>
      <c r="K916" s="2">
        <v>3</v>
      </c>
      <c r="L916" s="7">
        <v>138.59</v>
      </c>
      <c r="M916" s="8"/>
      <c r="N916" s="9">
        <f t="shared" ref="N916:N921" si="41">L916*M916</f>
        <v>0</v>
      </c>
      <c r="O916" s="10">
        <f>0.023*M916</f>
        <v>0</v>
      </c>
      <c r="P916" s="11">
        <f>0.00149*M916</f>
        <v>0</v>
      </c>
      <c r="Q916" s="12"/>
      <c r="R916" s="13" t="s">
        <v>3048</v>
      </c>
      <c r="S916" s="13" t="s">
        <v>30</v>
      </c>
      <c r="T916" s="14"/>
      <c r="U916" s="3" t="str">
        <f>HYPERLINK("https://redcat-toys.ru/api/getInfo/image/4876a099-6dee-11f0-a284-00155d82e908")</f>
        <v>https://redcat-toys.ru/api/getInfo/image/4876a099-6dee-11f0-a284-00155d82e908</v>
      </c>
      <c r="V916" s="3" t="s">
        <v>3049</v>
      </c>
      <c r="W916" s="3" t="s">
        <v>32</v>
      </c>
    </row>
    <row r="917" spans="1:23" ht="21" customHeight="1" outlineLevel="5" x14ac:dyDescent="0.2">
      <c r="A917" s="2">
        <v>747</v>
      </c>
      <c r="B917" s="3" t="s">
        <v>3050</v>
      </c>
      <c r="C917" s="43" t="s">
        <v>3051</v>
      </c>
      <c r="D917" s="43"/>
      <c r="E917" s="43"/>
      <c r="F917" s="43"/>
      <c r="G917" s="4" t="s">
        <v>3052</v>
      </c>
      <c r="H917" s="5" t="s">
        <v>28</v>
      </c>
      <c r="I917" s="6">
        <v>900</v>
      </c>
      <c r="J917" s="6">
        <v>40</v>
      </c>
      <c r="K917" s="2">
        <v>10</v>
      </c>
      <c r="L917" s="7">
        <v>67.5</v>
      </c>
      <c r="M917" s="8"/>
      <c r="N917" s="9">
        <f t="shared" si="41"/>
        <v>0</v>
      </c>
      <c r="O917" s="10">
        <f>0.011*M917</f>
        <v>0</v>
      </c>
      <c r="P917" s="11">
        <f>0.00089*M917</f>
        <v>0</v>
      </c>
      <c r="Q917" s="12"/>
      <c r="R917" s="13" t="s">
        <v>3053</v>
      </c>
      <c r="S917" s="13" t="s">
        <v>30</v>
      </c>
      <c r="T917" s="14"/>
      <c r="U917" s="3" t="str">
        <f>HYPERLINK("https://redcat-toys.ru/api/getInfo/image/6a8d868a-55fa-11ee-a245-00155d82e902")</f>
        <v>https://redcat-toys.ru/api/getInfo/image/6a8d868a-55fa-11ee-a245-00155d82e902</v>
      </c>
      <c r="V917" s="3" t="s">
        <v>3054</v>
      </c>
      <c r="W917" s="3" t="s">
        <v>32</v>
      </c>
    </row>
    <row r="918" spans="1:23" ht="21" customHeight="1" outlineLevel="5" x14ac:dyDescent="0.2">
      <c r="A918" s="2">
        <v>748</v>
      </c>
      <c r="B918" s="3" t="s">
        <v>3050</v>
      </c>
      <c r="C918" s="43" t="s">
        <v>3051</v>
      </c>
      <c r="D918" s="43"/>
      <c r="E918" s="43"/>
      <c r="F918" s="43"/>
      <c r="G918" s="4" t="s">
        <v>3052</v>
      </c>
      <c r="H918" s="5" t="s">
        <v>28</v>
      </c>
      <c r="I918" s="35">
        <v>1100</v>
      </c>
      <c r="J918" s="6">
        <v>40</v>
      </c>
      <c r="K918" s="2">
        <v>10</v>
      </c>
      <c r="L918" s="7">
        <v>67.5</v>
      </c>
      <c r="M918" s="8"/>
      <c r="N918" s="9">
        <f t="shared" si="41"/>
        <v>0</v>
      </c>
      <c r="O918" s="10">
        <f>0.011*M918</f>
        <v>0</v>
      </c>
      <c r="P918" s="11">
        <f>0.00089*M918</f>
        <v>0</v>
      </c>
      <c r="Q918" s="12"/>
      <c r="R918" s="13" t="s">
        <v>3053</v>
      </c>
      <c r="S918" s="13" t="s">
        <v>30</v>
      </c>
      <c r="T918" s="14"/>
      <c r="U918" s="3" t="str">
        <f>HYPERLINK("https://redcat-toys.ru/api/getInfo/image/6a8d868a-55fa-11ee-a245-00155d82e902")</f>
        <v>https://redcat-toys.ru/api/getInfo/image/6a8d868a-55fa-11ee-a245-00155d82e902</v>
      </c>
      <c r="V918" s="3" t="s">
        <v>3054</v>
      </c>
      <c r="W918" s="3" t="s">
        <v>32</v>
      </c>
    </row>
    <row r="919" spans="1:23" ht="21" customHeight="1" outlineLevel="5" x14ac:dyDescent="0.2">
      <c r="A919" s="2">
        <v>749</v>
      </c>
      <c r="B919" s="3" t="s">
        <v>3055</v>
      </c>
      <c r="C919" s="43" t="s">
        <v>3056</v>
      </c>
      <c r="D919" s="43"/>
      <c r="E919" s="43"/>
      <c r="F919" s="43"/>
      <c r="G919" s="4" t="s">
        <v>3052</v>
      </c>
      <c r="H919" s="5" t="s">
        <v>28</v>
      </c>
      <c r="I919" s="6">
        <v>30</v>
      </c>
      <c r="J919" s="6">
        <v>90</v>
      </c>
      <c r="K919" s="2">
        <v>30</v>
      </c>
      <c r="L919" s="7">
        <v>67.5</v>
      </c>
      <c r="M919" s="8"/>
      <c r="N919" s="9">
        <f t="shared" si="41"/>
        <v>0</v>
      </c>
      <c r="O919" s="10">
        <f>0.015*M919</f>
        <v>0</v>
      </c>
      <c r="P919" s="16">
        <f>0.0007*M919</f>
        <v>0</v>
      </c>
      <c r="Q919" s="12"/>
      <c r="R919" s="13"/>
      <c r="S919" s="13" t="s">
        <v>30</v>
      </c>
      <c r="T919" s="14" t="s">
        <v>152</v>
      </c>
      <c r="U919" s="3" t="str">
        <f>HYPERLINK("https://redcat-toys.ru/api/getInfo/image/b42afb0a-0150-11ef-a25d-00155d82e908")</f>
        <v>https://redcat-toys.ru/api/getInfo/image/b42afb0a-0150-11ef-a25d-00155d82e908</v>
      </c>
      <c r="V919" s="3" t="s">
        <v>3054</v>
      </c>
      <c r="W919" s="3" t="s">
        <v>32</v>
      </c>
    </row>
    <row r="920" spans="1:23" ht="21" customHeight="1" outlineLevel="5" x14ac:dyDescent="0.2">
      <c r="A920" s="2">
        <v>750</v>
      </c>
      <c r="B920" s="3" t="s">
        <v>3057</v>
      </c>
      <c r="C920" s="43" t="s">
        <v>3058</v>
      </c>
      <c r="D920" s="43"/>
      <c r="E920" s="43"/>
      <c r="F920" s="43"/>
      <c r="G920" s="4" t="s">
        <v>3059</v>
      </c>
      <c r="H920" s="5" t="s">
        <v>28</v>
      </c>
      <c r="I920" s="6">
        <v>100</v>
      </c>
      <c r="J920" s="9" t="s">
        <v>36</v>
      </c>
      <c r="K920" s="2">
        <v>5</v>
      </c>
      <c r="L920" s="7">
        <v>154.41</v>
      </c>
      <c r="M920" s="8"/>
      <c r="N920" s="9">
        <f t="shared" si="41"/>
        <v>0</v>
      </c>
      <c r="O920" s="10">
        <f>0.049*M920</f>
        <v>0</v>
      </c>
      <c r="P920" s="11">
        <f>0.00349*M920</f>
        <v>0</v>
      </c>
      <c r="Q920" s="12"/>
      <c r="R920" s="13" t="s">
        <v>3060</v>
      </c>
      <c r="S920" s="13" t="s">
        <v>30</v>
      </c>
      <c r="T920" s="14" t="s">
        <v>152</v>
      </c>
      <c r="U920" s="3" t="str">
        <f>HYPERLINK("https://redcat-toys.ru/api/getInfo/image/45f6574a-e5c3-11e9-a235-ac1f6b442184")</f>
        <v>https://redcat-toys.ru/api/getInfo/image/45f6574a-e5c3-11e9-a235-ac1f6b442184</v>
      </c>
      <c r="V920" s="3" t="s">
        <v>3061</v>
      </c>
      <c r="W920" s="3" t="s">
        <v>32</v>
      </c>
    </row>
    <row r="921" spans="1:23" ht="21" customHeight="1" outlineLevel="5" x14ac:dyDescent="0.2">
      <c r="A921" s="2">
        <v>751</v>
      </c>
      <c r="B921" s="3" t="s">
        <v>3057</v>
      </c>
      <c r="C921" s="43" t="s">
        <v>3058</v>
      </c>
      <c r="D921" s="43"/>
      <c r="E921" s="43"/>
      <c r="F921" s="43"/>
      <c r="G921" s="4" t="s">
        <v>3059</v>
      </c>
      <c r="H921" s="5" t="s">
        <v>28</v>
      </c>
      <c r="I921" s="6">
        <v>120</v>
      </c>
      <c r="J921" s="9" t="s">
        <v>36</v>
      </c>
      <c r="K921" s="2">
        <v>5</v>
      </c>
      <c r="L921" s="7">
        <v>154.41</v>
      </c>
      <c r="M921" s="8"/>
      <c r="N921" s="9">
        <f t="shared" si="41"/>
        <v>0</v>
      </c>
      <c r="O921" s="10">
        <f>0.049*M921</f>
        <v>0</v>
      </c>
      <c r="P921" s="11">
        <f>0.00349*M921</f>
        <v>0</v>
      </c>
      <c r="Q921" s="12"/>
      <c r="R921" s="13" t="s">
        <v>3060</v>
      </c>
      <c r="S921" s="13" t="s">
        <v>30</v>
      </c>
      <c r="T921" s="14" t="s">
        <v>152</v>
      </c>
      <c r="U921" s="3" t="str">
        <f>HYPERLINK("https://redcat-toys.ru/api/getInfo/image/45f6574a-e5c3-11e9-a235-ac1f6b442184")</f>
        <v>https://redcat-toys.ru/api/getInfo/image/45f6574a-e5c3-11e9-a235-ac1f6b442184</v>
      </c>
      <c r="V921" s="3" t="s">
        <v>3061</v>
      </c>
      <c r="W921" s="3" t="s">
        <v>32</v>
      </c>
    </row>
    <row r="922" spans="1:23" ht="23.1" customHeight="1" outlineLevel="4" x14ac:dyDescent="0.2">
      <c r="A922" s="45" t="s">
        <v>3062</v>
      </c>
      <c r="B922" s="45"/>
      <c r="C922" s="45"/>
      <c r="D922" s="45"/>
      <c r="E922" s="45"/>
      <c r="F922" s="45"/>
    </row>
    <row r="923" spans="1:23" ht="21" customHeight="1" outlineLevel="5" x14ac:dyDescent="0.2">
      <c r="A923" s="2">
        <v>752</v>
      </c>
      <c r="B923" s="3" t="s">
        <v>3063</v>
      </c>
      <c r="C923" s="43" t="s">
        <v>3064</v>
      </c>
      <c r="D923" s="43"/>
      <c r="E923" s="43"/>
      <c r="F923" s="43"/>
      <c r="G923" s="4" t="s">
        <v>3065</v>
      </c>
      <c r="H923" s="5" t="s">
        <v>28</v>
      </c>
      <c r="I923" s="6">
        <v>216</v>
      </c>
      <c r="J923" s="6">
        <v>47</v>
      </c>
      <c r="K923" s="2">
        <v>6</v>
      </c>
      <c r="L923" s="7">
        <v>117.87</v>
      </c>
      <c r="M923" s="8"/>
      <c r="N923" s="9">
        <f>L923*M923</f>
        <v>0</v>
      </c>
      <c r="O923" s="10">
        <f>0.006*M923</f>
        <v>0</v>
      </c>
      <c r="P923" s="16">
        <f>0.0001*M923</f>
        <v>0</v>
      </c>
      <c r="Q923" s="12"/>
      <c r="R923" s="13" t="s">
        <v>3066</v>
      </c>
      <c r="S923" s="13" t="s">
        <v>30</v>
      </c>
      <c r="T923" s="14"/>
      <c r="U923" s="3" t="str">
        <f>HYPERLINK("https://redcat-toys.ru/api/getInfo/image/f0fd8a1a-3f0b-11ed-a216-ac1f6b442185")</f>
        <v>https://redcat-toys.ru/api/getInfo/image/f0fd8a1a-3f0b-11ed-a216-ac1f6b442185</v>
      </c>
      <c r="V923" s="3" t="s">
        <v>3067</v>
      </c>
      <c r="W923" s="3" t="s">
        <v>32</v>
      </c>
    </row>
    <row r="924" spans="1:23" ht="21" customHeight="1" outlineLevel="5" x14ac:dyDescent="0.2">
      <c r="A924" s="2">
        <v>753</v>
      </c>
      <c r="B924" s="3" t="s">
        <v>3063</v>
      </c>
      <c r="C924" s="43" t="s">
        <v>3064</v>
      </c>
      <c r="D924" s="43"/>
      <c r="E924" s="43"/>
      <c r="F924" s="43"/>
      <c r="G924" s="4" t="s">
        <v>3065</v>
      </c>
      <c r="H924" s="5" t="s">
        <v>28</v>
      </c>
      <c r="I924" s="6">
        <v>432</v>
      </c>
      <c r="J924" s="6">
        <v>47</v>
      </c>
      <c r="K924" s="2">
        <v>6</v>
      </c>
      <c r="L924" s="7">
        <v>117.87</v>
      </c>
      <c r="M924" s="8"/>
      <c r="N924" s="9">
        <f>L924*M924</f>
        <v>0</v>
      </c>
      <c r="O924" s="10">
        <f>0.006*M924</f>
        <v>0</v>
      </c>
      <c r="P924" s="16">
        <f>0.0001*M924</f>
        <v>0</v>
      </c>
      <c r="Q924" s="12"/>
      <c r="R924" s="13" t="s">
        <v>3066</v>
      </c>
      <c r="S924" s="13" t="s">
        <v>30</v>
      </c>
      <c r="T924" s="14"/>
      <c r="U924" s="3" t="str">
        <f>HYPERLINK("https://redcat-toys.ru/api/getInfo/image/f0fd8a1a-3f0b-11ed-a216-ac1f6b442185")</f>
        <v>https://redcat-toys.ru/api/getInfo/image/f0fd8a1a-3f0b-11ed-a216-ac1f6b442185</v>
      </c>
      <c r="V924" s="3" t="s">
        <v>3067</v>
      </c>
      <c r="W924" s="3" t="s">
        <v>32</v>
      </c>
    </row>
    <row r="925" spans="1:23" ht="21" customHeight="1" outlineLevel="5" x14ac:dyDescent="0.2">
      <c r="A925" s="2">
        <v>754</v>
      </c>
      <c r="B925" s="3" t="s">
        <v>3068</v>
      </c>
      <c r="C925" s="43" t="s">
        <v>3069</v>
      </c>
      <c r="D925" s="43"/>
      <c r="E925" s="43"/>
      <c r="F925" s="43"/>
      <c r="G925" s="4" t="s">
        <v>3070</v>
      </c>
      <c r="H925" s="5" t="s">
        <v>28</v>
      </c>
      <c r="I925" s="6">
        <v>42</v>
      </c>
      <c r="J925" s="6">
        <v>2</v>
      </c>
      <c r="K925" s="2">
        <v>2</v>
      </c>
      <c r="L925" s="7">
        <v>358.87</v>
      </c>
      <c r="M925" s="8"/>
      <c r="N925" s="9">
        <f>L925*M925</f>
        <v>0</v>
      </c>
      <c r="O925" s="10">
        <f>0.198*M925</f>
        <v>0</v>
      </c>
      <c r="P925" s="16">
        <f>0.0018*M925</f>
        <v>0</v>
      </c>
      <c r="Q925" s="12"/>
      <c r="R925" s="13" t="s">
        <v>3071</v>
      </c>
      <c r="S925" s="13" t="s">
        <v>30</v>
      </c>
      <c r="T925" s="14" t="s">
        <v>152</v>
      </c>
      <c r="U925" s="3" t="str">
        <f>HYPERLINK("https://redcat-toys.ru/api/getInfo/image/f26f129b-4088-11ed-a216-ac1f6b442185")</f>
        <v>https://redcat-toys.ru/api/getInfo/image/f26f129b-4088-11ed-a216-ac1f6b442185</v>
      </c>
      <c r="V925" s="3" t="s">
        <v>3072</v>
      </c>
      <c r="W925" s="3" t="s">
        <v>32</v>
      </c>
    </row>
    <row r="926" spans="1:23" ht="21" customHeight="1" outlineLevel="5" x14ac:dyDescent="0.2">
      <c r="A926" s="2">
        <v>755</v>
      </c>
      <c r="B926" s="3" t="s">
        <v>3068</v>
      </c>
      <c r="C926" s="43" t="s">
        <v>3069</v>
      </c>
      <c r="D926" s="43"/>
      <c r="E926" s="43"/>
      <c r="F926" s="43"/>
      <c r="G926" s="4" t="s">
        <v>3070</v>
      </c>
      <c r="H926" s="5" t="s">
        <v>28</v>
      </c>
      <c r="I926" s="6">
        <v>84</v>
      </c>
      <c r="J926" s="6">
        <v>2</v>
      </c>
      <c r="K926" s="2">
        <v>2</v>
      </c>
      <c r="L926" s="7">
        <v>358.87</v>
      </c>
      <c r="M926" s="8"/>
      <c r="N926" s="9">
        <f>L926*M926</f>
        <v>0</v>
      </c>
      <c r="O926" s="10">
        <f>0.198*M926</f>
        <v>0</v>
      </c>
      <c r="P926" s="16">
        <f>0.0018*M926</f>
        <v>0</v>
      </c>
      <c r="Q926" s="12"/>
      <c r="R926" s="13" t="s">
        <v>3071</v>
      </c>
      <c r="S926" s="13" t="s">
        <v>30</v>
      </c>
      <c r="T926" s="14" t="s">
        <v>152</v>
      </c>
      <c r="U926" s="3" t="str">
        <f>HYPERLINK("https://redcat-toys.ru/api/getInfo/image/f26f129b-4088-11ed-a216-ac1f6b442185")</f>
        <v>https://redcat-toys.ru/api/getInfo/image/f26f129b-4088-11ed-a216-ac1f6b442185</v>
      </c>
      <c r="V926" s="3" t="s">
        <v>3072</v>
      </c>
      <c r="W926" s="3" t="s">
        <v>32</v>
      </c>
    </row>
    <row r="927" spans="1:23" ht="23.1" customHeight="1" outlineLevel="3" x14ac:dyDescent="0.2">
      <c r="A927" s="44" t="s">
        <v>3073</v>
      </c>
      <c r="B927" s="44"/>
      <c r="C927" s="44"/>
      <c r="D927" s="44"/>
      <c r="E927" s="44"/>
      <c r="F927" s="44"/>
    </row>
    <row r="928" spans="1:23" ht="21" customHeight="1" outlineLevel="4" x14ac:dyDescent="0.2">
      <c r="A928" s="2">
        <v>756</v>
      </c>
      <c r="B928" s="3" t="s">
        <v>3074</v>
      </c>
      <c r="C928" s="43" t="s">
        <v>3075</v>
      </c>
      <c r="D928" s="43"/>
      <c r="E928" s="43"/>
      <c r="F928" s="43"/>
      <c r="G928" s="4" t="s">
        <v>3076</v>
      </c>
      <c r="H928" s="5"/>
      <c r="I928" s="6">
        <v>100</v>
      </c>
      <c r="J928" s="6">
        <v>8</v>
      </c>
      <c r="K928" s="2">
        <v>7</v>
      </c>
      <c r="L928" s="7">
        <v>89.61</v>
      </c>
      <c r="M928" s="8"/>
      <c r="N928" s="9">
        <f>L928*M928</f>
        <v>0</v>
      </c>
      <c r="O928" s="10">
        <f>0.077*M928</f>
        <v>0</v>
      </c>
      <c r="P928" s="11">
        <f>0.01663*M928</f>
        <v>0</v>
      </c>
      <c r="Q928" s="12"/>
      <c r="R928" s="13" t="s">
        <v>3077</v>
      </c>
      <c r="S928" s="13" t="s">
        <v>151</v>
      </c>
      <c r="T928" s="14"/>
      <c r="U928" s="3" t="str">
        <f>HYPERLINK("https://redcat-toys.ru/api/getInfo/image/2df84319-2098-11ea-a237-ac1f6b442184")</f>
        <v>https://redcat-toys.ru/api/getInfo/image/2df84319-2098-11ea-a237-ac1f6b442184</v>
      </c>
      <c r="V928" s="3" t="s">
        <v>3078</v>
      </c>
      <c r="W928" s="3" t="s">
        <v>178</v>
      </c>
    </row>
    <row r="929" spans="1:23" ht="21" customHeight="1" outlineLevel="4" x14ac:dyDescent="0.2">
      <c r="A929" s="2">
        <v>757</v>
      </c>
      <c r="B929" s="3" t="s">
        <v>3079</v>
      </c>
      <c r="C929" s="43" t="s">
        <v>3080</v>
      </c>
      <c r="D929" s="43"/>
      <c r="E929" s="43"/>
      <c r="F929" s="43"/>
      <c r="G929" s="4" t="s">
        <v>3081</v>
      </c>
      <c r="H929" s="5"/>
      <c r="I929" s="6">
        <v>100</v>
      </c>
      <c r="J929" s="6">
        <v>15</v>
      </c>
      <c r="K929" s="2">
        <v>10</v>
      </c>
      <c r="L929" s="7">
        <v>78.97</v>
      </c>
      <c r="M929" s="8"/>
      <c r="N929" s="9">
        <f>L929*M929</f>
        <v>0</v>
      </c>
      <c r="O929" s="10">
        <f>0.077*M929</f>
        <v>0</v>
      </c>
      <c r="P929" s="11">
        <f>0.00987*M929</f>
        <v>0</v>
      </c>
      <c r="Q929" s="12"/>
      <c r="R929" s="13" t="s">
        <v>3082</v>
      </c>
      <c r="S929" s="13" t="s">
        <v>151</v>
      </c>
      <c r="T929" s="14"/>
      <c r="U929" s="3" t="str">
        <f>HYPERLINK("https://redcat-toys.ru/api/getInfo/image/8fd8fd6b-2097-11ea-a237-ac1f6b442184")</f>
        <v>https://redcat-toys.ru/api/getInfo/image/8fd8fd6b-2097-11ea-a237-ac1f6b442184</v>
      </c>
      <c r="V929" s="3" t="s">
        <v>3083</v>
      </c>
      <c r="W929" s="3" t="s">
        <v>178</v>
      </c>
    </row>
    <row r="930" spans="1:23" ht="23.1" customHeight="1" outlineLevel="3" x14ac:dyDescent="0.2">
      <c r="A930" s="44" t="s">
        <v>3084</v>
      </c>
      <c r="B930" s="44"/>
      <c r="C930" s="44"/>
      <c r="D930" s="44"/>
      <c r="E930" s="44"/>
      <c r="F930" s="44"/>
    </row>
    <row r="931" spans="1:23" ht="21" customHeight="1" outlineLevel="4" x14ac:dyDescent="0.2">
      <c r="A931" s="2">
        <v>758</v>
      </c>
      <c r="B931" s="3" t="s">
        <v>3085</v>
      </c>
      <c r="C931" s="43" t="s">
        <v>3086</v>
      </c>
      <c r="D931" s="43"/>
      <c r="E931" s="43"/>
      <c r="F931" s="43"/>
      <c r="G931" s="4" t="s">
        <v>3087</v>
      </c>
      <c r="H931" s="5"/>
      <c r="I931" s="6">
        <v>120</v>
      </c>
      <c r="J931" s="6">
        <v>1</v>
      </c>
      <c r="K931" s="2">
        <v>1</v>
      </c>
      <c r="L931" s="7">
        <v>139.51</v>
      </c>
      <c r="M931" s="8"/>
      <c r="N931" s="9">
        <f>L931*M931</f>
        <v>0</v>
      </c>
      <c r="O931" s="10">
        <f>0.091*M931</f>
        <v>0</v>
      </c>
      <c r="P931" s="11">
        <f>0.00311*M931</f>
        <v>0</v>
      </c>
      <c r="Q931" s="12"/>
      <c r="R931" s="13" t="s">
        <v>3088</v>
      </c>
      <c r="S931" s="13" t="s">
        <v>151</v>
      </c>
      <c r="T931" s="14"/>
      <c r="U931" s="3" t="str">
        <f>HYPERLINK("https://redcat-toys.ru/api/getInfo/image/adb82917-39a1-11ed-a216-ac1f6b442185")</f>
        <v>https://redcat-toys.ru/api/getInfo/image/adb82917-39a1-11ed-a216-ac1f6b442185</v>
      </c>
      <c r="V931" s="3" t="s">
        <v>3089</v>
      </c>
      <c r="W931" s="3" t="s">
        <v>178</v>
      </c>
    </row>
    <row r="932" spans="1:23" ht="21" customHeight="1" outlineLevel="4" x14ac:dyDescent="0.2">
      <c r="A932" s="2">
        <v>759</v>
      </c>
      <c r="B932" s="3" t="s">
        <v>3085</v>
      </c>
      <c r="C932" s="43" t="s">
        <v>3086</v>
      </c>
      <c r="D932" s="43"/>
      <c r="E932" s="43"/>
      <c r="F932" s="43"/>
      <c r="G932" s="4" t="s">
        <v>3087</v>
      </c>
      <c r="H932" s="5"/>
      <c r="I932" s="6">
        <v>240</v>
      </c>
      <c r="J932" s="6">
        <v>1</v>
      </c>
      <c r="K932" s="2">
        <v>1</v>
      </c>
      <c r="L932" s="7">
        <v>139.51</v>
      </c>
      <c r="M932" s="8"/>
      <c r="N932" s="9">
        <f>L932*M932</f>
        <v>0</v>
      </c>
      <c r="O932" s="10">
        <f>0.091*M932</f>
        <v>0</v>
      </c>
      <c r="P932" s="11">
        <f>0.00311*M932</f>
        <v>0</v>
      </c>
      <c r="Q932" s="12"/>
      <c r="R932" s="13" t="s">
        <v>3088</v>
      </c>
      <c r="S932" s="13" t="s">
        <v>151</v>
      </c>
      <c r="T932" s="14"/>
      <c r="U932" s="3" t="str">
        <f>HYPERLINK("https://redcat-toys.ru/api/getInfo/image/adb82917-39a1-11ed-a216-ac1f6b442185")</f>
        <v>https://redcat-toys.ru/api/getInfo/image/adb82917-39a1-11ed-a216-ac1f6b442185</v>
      </c>
      <c r="V932" s="3" t="s">
        <v>3089</v>
      </c>
      <c r="W932" s="3" t="s">
        <v>178</v>
      </c>
    </row>
    <row r="933" spans="1:23" ht="23.1" customHeight="1" outlineLevel="2" x14ac:dyDescent="0.2">
      <c r="A933" s="42" t="s">
        <v>3090</v>
      </c>
      <c r="B933" s="42"/>
      <c r="C933" s="42"/>
      <c r="D933" s="42"/>
      <c r="E933" s="42"/>
      <c r="F933" s="42"/>
    </row>
    <row r="934" spans="1:23" ht="23.1" customHeight="1" outlineLevel="3" x14ac:dyDescent="0.2">
      <c r="A934" s="44" t="s">
        <v>3091</v>
      </c>
      <c r="B934" s="44"/>
      <c r="C934" s="44"/>
      <c r="D934" s="44"/>
      <c r="E934" s="44"/>
      <c r="F934" s="44"/>
    </row>
    <row r="935" spans="1:23" ht="23.1" customHeight="1" outlineLevel="4" x14ac:dyDescent="0.2">
      <c r="A935" s="45" t="s">
        <v>3092</v>
      </c>
      <c r="B935" s="45"/>
      <c r="C935" s="45"/>
      <c r="D935" s="45"/>
      <c r="E935" s="45"/>
      <c r="F935" s="45"/>
    </row>
    <row r="936" spans="1:23" ht="23.1" customHeight="1" outlineLevel="5" x14ac:dyDescent="0.2">
      <c r="A936" s="46" t="s">
        <v>3093</v>
      </c>
      <c r="B936" s="46"/>
      <c r="C936" s="46"/>
      <c r="D936" s="46"/>
      <c r="E936" s="46"/>
      <c r="F936" s="46"/>
    </row>
    <row r="937" spans="1:23" ht="23.1" customHeight="1" outlineLevel="6" x14ac:dyDescent="0.2">
      <c r="A937" s="47" t="s">
        <v>3094</v>
      </c>
      <c r="B937" s="47"/>
      <c r="C937" s="47"/>
      <c r="D937" s="47"/>
      <c r="E937" s="47"/>
      <c r="F937" s="47"/>
    </row>
    <row r="938" spans="1:23" ht="21" customHeight="1" outlineLevel="7" x14ac:dyDescent="0.2">
      <c r="A938" s="2">
        <v>760</v>
      </c>
      <c r="B938" s="3" t="s">
        <v>3095</v>
      </c>
      <c r="C938" s="43" t="s">
        <v>3096</v>
      </c>
      <c r="D938" s="43"/>
      <c r="E938" s="43"/>
      <c r="F938" s="43"/>
      <c r="G938" s="4" t="s">
        <v>3097</v>
      </c>
      <c r="H938" s="5" t="s">
        <v>28</v>
      </c>
      <c r="I938" s="6">
        <v>1</v>
      </c>
      <c r="J938" s="6">
        <v>469</v>
      </c>
      <c r="K938" s="2">
        <v>1</v>
      </c>
      <c r="L938" s="32">
        <v>8500</v>
      </c>
      <c r="M938" s="8"/>
      <c r="N938" s="9">
        <f>L938*M938</f>
        <v>0</v>
      </c>
      <c r="O938" s="10">
        <f>10.442*M938</f>
        <v>0</v>
      </c>
      <c r="P938" s="11">
        <f>0.07033*M938</f>
        <v>0</v>
      </c>
      <c r="Q938" s="12"/>
      <c r="R938" s="13"/>
      <c r="S938" s="13" t="s">
        <v>30</v>
      </c>
      <c r="T938" s="14"/>
      <c r="U938" s="3" t="str">
        <f>HYPERLINK("https://redcat-toys.ru/api/getInfo/image/eb7a4680-f696-11f0-a28d-00155d82e908")</f>
        <v>https://redcat-toys.ru/api/getInfo/image/eb7a4680-f696-11f0-a28d-00155d82e908</v>
      </c>
      <c r="V938" s="3" t="s">
        <v>3098</v>
      </c>
      <c r="W938" s="3" t="s">
        <v>3099</v>
      </c>
    </row>
    <row r="939" spans="1:23" ht="21" customHeight="1" outlineLevel="7" x14ac:dyDescent="0.2">
      <c r="A939" s="2">
        <v>761</v>
      </c>
      <c r="B939" s="3" t="s">
        <v>3100</v>
      </c>
      <c r="C939" s="43" t="s">
        <v>3101</v>
      </c>
      <c r="D939" s="43"/>
      <c r="E939" s="43"/>
      <c r="F939" s="43"/>
      <c r="G939" s="4" t="s">
        <v>3102</v>
      </c>
      <c r="H939" s="5" t="s">
        <v>28</v>
      </c>
      <c r="I939" s="6">
        <v>1</v>
      </c>
      <c r="J939" s="9" t="s">
        <v>36</v>
      </c>
      <c r="K939" s="2">
        <v>1</v>
      </c>
      <c r="L939" s="32">
        <v>3950</v>
      </c>
      <c r="M939" s="8"/>
      <c r="N939" s="9">
        <f>L939*M939</f>
        <v>0</v>
      </c>
      <c r="O939" s="15">
        <f>4.27*M939</f>
        <v>0</v>
      </c>
      <c r="P939" s="11">
        <f>0.05267*M939</f>
        <v>0</v>
      </c>
      <c r="Q939" s="12"/>
      <c r="R939" s="13"/>
      <c r="S939" s="13" t="s">
        <v>30</v>
      </c>
      <c r="T939" s="14"/>
      <c r="U939" s="3" t="str">
        <f>HYPERLINK("https://redcat-toys.ru/api/getInfo/image/37966e0c-efbd-11f0-a28d-00155d82e908")</f>
        <v>https://redcat-toys.ru/api/getInfo/image/37966e0c-efbd-11f0-a28d-00155d82e908</v>
      </c>
      <c r="V939" s="3" t="s">
        <v>3103</v>
      </c>
      <c r="W939" s="3" t="s">
        <v>3099</v>
      </c>
    </row>
    <row r="940" spans="1:23" ht="23.1" customHeight="1" outlineLevel="5" x14ac:dyDescent="0.2">
      <c r="A940" s="46" t="s">
        <v>3104</v>
      </c>
      <c r="B940" s="46"/>
      <c r="C940" s="46"/>
      <c r="D940" s="46"/>
      <c r="E940" s="46"/>
      <c r="F940" s="46"/>
    </row>
    <row r="941" spans="1:23" ht="23.1" customHeight="1" outlineLevel="6" x14ac:dyDescent="0.2">
      <c r="A941" s="47" t="s">
        <v>3105</v>
      </c>
      <c r="B941" s="47"/>
      <c r="C941" s="47"/>
      <c r="D941" s="47"/>
      <c r="E941" s="47"/>
      <c r="F941" s="47"/>
    </row>
    <row r="942" spans="1:23" ht="23.1" customHeight="1" outlineLevel="7" x14ac:dyDescent="0.2">
      <c r="A942" s="48" t="s">
        <v>3106</v>
      </c>
      <c r="B942" s="48"/>
      <c r="C942" s="48"/>
      <c r="D942" s="48"/>
      <c r="E942" s="48"/>
      <c r="F942" s="48"/>
    </row>
    <row r="943" spans="1:23" ht="21" customHeight="1" outlineLevel="7" x14ac:dyDescent="0.2">
      <c r="A943" s="2">
        <v>762</v>
      </c>
      <c r="B943" s="3" t="s">
        <v>3107</v>
      </c>
      <c r="C943" s="43" t="s">
        <v>3108</v>
      </c>
      <c r="D943" s="43"/>
      <c r="E943" s="43"/>
      <c r="F943" s="43"/>
      <c r="G943" s="4" t="s">
        <v>3109</v>
      </c>
      <c r="H943" s="5" t="s">
        <v>28</v>
      </c>
      <c r="I943" s="6">
        <v>1</v>
      </c>
      <c r="J943" s="6">
        <v>3</v>
      </c>
      <c r="K943" s="2">
        <v>1</v>
      </c>
      <c r="L943" s="32">
        <v>2550</v>
      </c>
      <c r="M943" s="8"/>
      <c r="N943" s="9">
        <f>L943*M943</f>
        <v>0</v>
      </c>
      <c r="O943" s="10">
        <f>4.373*M943</f>
        <v>0</v>
      </c>
      <c r="P943" s="11">
        <f>0.03305*M943</f>
        <v>0</v>
      </c>
      <c r="Q943" s="12"/>
      <c r="R943" s="13"/>
      <c r="S943" s="13" t="s">
        <v>30</v>
      </c>
      <c r="T943" s="14" t="s">
        <v>152</v>
      </c>
      <c r="U943" s="3" t="str">
        <f>HYPERLINK("https://redcat-toys.ru/api/getInfo/image/45816cee-9209-11f0-a284-00155d82e908")</f>
        <v>https://redcat-toys.ru/api/getInfo/image/45816cee-9209-11f0-a284-00155d82e908</v>
      </c>
      <c r="V943" s="3" t="s">
        <v>3110</v>
      </c>
      <c r="W943" s="3" t="s">
        <v>3099</v>
      </c>
    </row>
    <row r="944" spans="1:23" ht="21" customHeight="1" outlineLevel="7" x14ac:dyDescent="0.2">
      <c r="A944" s="2">
        <v>763</v>
      </c>
      <c r="B944" s="3" t="s">
        <v>3111</v>
      </c>
      <c r="C944" s="43" t="s">
        <v>3112</v>
      </c>
      <c r="D944" s="43"/>
      <c r="E944" s="43"/>
      <c r="F944" s="43"/>
      <c r="G944" s="4" t="s">
        <v>3113</v>
      </c>
      <c r="H944" s="5" t="s">
        <v>28</v>
      </c>
      <c r="I944" s="6">
        <v>1</v>
      </c>
      <c r="J944" s="6">
        <v>1</v>
      </c>
      <c r="K944" s="2">
        <v>1</v>
      </c>
      <c r="L944" s="32">
        <v>2550</v>
      </c>
      <c r="M944" s="8"/>
      <c r="N944" s="9">
        <f>L944*M944</f>
        <v>0</v>
      </c>
      <c r="O944" s="34">
        <f>4.3*M944</f>
        <v>0</v>
      </c>
      <c r="P944" s="16">
        <f>0.0341*M944</f>
        <v>0</v>
      </c>
      <c r="Q944" s="12"/>
      <c r="R944" s="13"/>
      <c r="S944" s="13" t="s">
        <v>30</v>
      </c>
      <c r="T944" s="14" t="s">
        <v>152</v>
      </c>
      <c r="U944" s="3" t="str">
        <f>HYPERLINK("https://redcat-toys.ru/api/getInfo/image/dc75a06f-9209-11f0-a284-00155d82e908")</f>
        <v>https://redcat-toys.ru/api/getInfo/image/dc75a06f-9209-11f0-a284-00155d82e908</v>
      </c>
      <c r="V944" s="3" t="s">
        <v>3110</v>
      </c>
      <c r="W944" s="3" t="s">
        <v>3099</v>
      </c>
    </row>
    <row r="945" spans="1:23" ht="23.1" customHeight="1" outlineLevel="7" x14ac:dyDescent="0.2">
      <c r="A945" s="48" t="s">
        <v>3114</v>
      </c>
      <c r="B945" s="48"/>
      <c r="C945" s="48"/>
      <c r="D945" s="48"/>
      <c r="E945" s="48"/>
      <c r="F945" s="48"/>
    </row>
    <row r="946" spans="1:23" ht="21" customHeight="1" outlineLevel="7" x14ac:dyDescent="0.2">
      <c r="A946" s="2">
        <v>764</v>
      </c>
      <c r="B946" s="3" t="s">
        <v>3115</v>
      </c>
      <c r="C946" s="43" t="s">
        <v>3116</v>
      </c>
      <c r="D946" s="43"/>
      <c r="E946" s="43"/>
      <c r="F946" s="43"/>
      <c r="G946" s="4" t="s">
        <v>3117</v>
      </c>
      <c r="H946" s="5" t="s">
        <v>28</v>
      </c>
      <c r="I946" s="6">
        <v>1</v>
      </c>
      <c r="J946" s="6">
        <v>219</v>
      </c>
      <c r="K946" s="2">
        <v>1</v>
      </c>
      <c r="L946" s="32">
        <v>3150</v>
      </c>
      <c r="M946" s="8"/>
      <c r="N946" s="9">
        <f>L946*M946</f>
        <v>0</v>
      </c>
      <c r="O946" s="34">
        <f>4.2*M946</f>
        <v>0</v>
      </c>
      <c r="P946" s="11">
        <f>0.05353*M946</f>
        <v>0</v>
      </c>
      <c r="Q946" s="12"/>
      <c r="R946" s="13"/>
      <c r="S946" s="13" t="s">
        <v>30</v>
      </c>
      <c r="T946" s="14" t="s">
        <v>152</v>
      </c>
      <c r="U946" s="3" t="str">
        <f>HYPERLINK("https://redcat-toys.ru/api/getInfo/image/bab7ea66-7380-11f0-a284-00155d82e908")</f>
        <v>https://redcat-toys.ru/api/getInfo/image/bab7ea66-7380-11f0-a284-00155d82e908</v>
      </c>
      <c r="V946" s="3" t="s">
        <v>3118</v>
      </c>
      <c r="W946" s="3" t="s">
        <v>3099</v>
      </c>
    </row>
    <row r="947" spans="1:23" ht="21" customHeight="1" outlineLevel="7" x14ac:dyDescent="0.2">
      <c r="A947" s="2">
        <v>765</v>
      </c>
      <c r="B947" s="3" t="s">
        <v>3119</v>
      </c>
      <c r="C947" s="43" t="s">
        <v>3120</v>
      </c>
      <c r="D947" s="43"/>
      <c r="E947" s="43"/>
      <c r="F947" s="43"/>
      <c r="G947" s="4" t="s">
        <v>3121</v>
      </c>
      <c r="H947" s="5" t="s">
        <v>28</v>
      </c>
      <c r="I947" s="6">
        <v>1</v>
      </c>
      <c r="J947" s="6">
        <v>367</v>
      </c>
      <c r="K947" s="2">
        <v>1</v>
      </c>
      <c r="L947" s="32">
        <v>3150</v>
      </c>
      <c r="M947" s="8"/>
      <c r="N947" s="9">
        <f>L947*M947</f>
        <v>0</v>
      </c>
      <c r="O947" s="10">
        <f>4.187*M947</f>
        <v>0</v>
      </c>
      <c r="P947" s="11">
        <f>0.05455*M947</f>
        <v>0</v>
      </c>
      <c r="Q947" s="12"/>
      <c r="R947" s="13"/>
      <c r="S947" s="13" t="s">
        <v>30</v>
      </c>
      <c r="T947" s="14" t="s">
        <v>152</v>
      </c>
      <c r="U947" s="3" t="str">
        <f>HYPERLINK("https://redcat-toys.ru/api/getInfo/image/f71188cd-7380-11f0-a284-00155d82e908")</f>
        <v>https://redcat-toys.ru/api/getInfo/image/f71188cd-7380-11f0-a284-00155d82e908</v>
      </c>
      <c r="V947" s="3" t="s">
        <v>3122</v>
      </c>
      <c r="W947" s="3" t="s">
        <v>3099</v>
      </c>
    </row>
    <row r="948" spans="1:23" ht="23.1" customHeight="1" outlineLevel="6" x14ac:dyDescent="0.2">
      <c r="A948" s="47" t="s">
        <v>3123</v>
      </c>
      <c r="B948" s="47"/>
      <c r="C948" s="47"/>
      <c r="D948" s="47"/>
      <c r="E948" s="47"/>
      <c r="F948" s="47"/>
    </row>
    <row r="949" spans="1:23" ht="23.1" customHeight="1" outlineLevel="7" x14ac:dyDescent="0.2">
      <c r="A949" s="48" t="s">
        <v>3124</v>
      </c>
      <c r="B949" s="48"/>
      <c r="C949" s="48"/>
      <c r="D949" s="48"/>
      <c r="E949" s="48"/>
      <c r="F949" s="48"/>
    </row>
    <row r="950" spans="1:23" ht="21" customHeight="1" outlineLevel="7" x14ac:dyDescent="0.2">
      <c r="A950" s="2">
        <v>766</v>
      </c>
      <c r="B950" s="3" t="s">
        <v>3125</v>
      </c>
      <c r="C950" s="43" t="s">
        <v>3126</v>
      </c>
      <c r="D950" s="43"/>
      <c r="E950" s="43"/>
      <c r="F950" s="43"/>
      <c r="G950" s="4" t="s">
        <v>3127</v>
      </c>
      <c r="H950" s="5" t="s">
        <v>28</v>
      </c>
      <c r="I950" s="6">
        <v>1</v>
      </c>
      <c r="J950" s="6">
        <v>184</v>
      </c>
      <c r="K950" s="2">
        <v>1</v>
      </c>
      <c r="L950" s="32">
        <v>2850</v>
      </c>
      <c r="M950" s="8"/>
      <c r="N950" s="9">
        <f>L950*M950</f>
        <v>0</v>
      </c>
      <c r="O950" s="10">
        <f>5.494*M950</f>
        <v>0</v>
      </c>
      <c r="P950" s="11">
        <f>0.07819*M950</f>
        <v>0</v>
      </c>
      <c r="Q950" s="12"/>
      <c r="R950" s="13"/>
      <c r="S950" s="13" t="s">
        <v>30</v>
      </c>
      <c r="T950" s="14" t="s">
        <v>152</v>
      </c>
      <c r="U950" s="3" t="str">
        <f>HYPERLINK("https://redcat-toys.ru/api/getInfo/image/b0058b7b-8346-11f0-a284-00155d82e908")</f>
        <v>https://redcat-toys.ru/api/getInfo/image/b0058b7b-8346-11f0-a284-00155d82e908</v>
      </c>
      <c r="V950" s="3" t="s">
        <v>3128</v>
      </c>
      <c r="W950" s="3" t="s">
        <v>3099</v>
      </c>
    </row>
    <row r="951" spans="1:23" ht="21" customHeight="1" outlineLevel="7" x14ac:dyDescent="0.2">
      <c r="A951" s="2">
        <v>767</v>
      </c>
      <c r="B951" s="3" t="s">
        <v>3129</v>
      </c>
      <c r="C951" s="43" t="s">
        <v>3130</v>
      </c>
      <c r="D951" s="43"/>
      <c r="E951" s="43"/>
      <c r="F951" s="43"/>
      <c r="G951" s="4" t="s">
        <v>3131</v>
      </c>
      <c r="H951" s="5" t="s">
        <v>28</v>
      </c>
      <c r="I951" s="6">
        <v>1</v>
      </c>
      <c r="J951" s="6">
        <v>237</v>
      </c>
      <c r="K951" s="2">
        <v>1</v>
      </c>
      <c r="L951" s="32">
        <v>2850</v>
      </c>
      <c r="M951" s="8"/>
      <c r="N951" s="9">
        <f>L951*M951</f>
        <v>0</v>
      </c>
      <c r="O951" s="10">
        <f>5.494*M951</f>
        <v>0</v>
      </c>
      <c r="P951" s="11">
        <f>0.05814*M951</f>
        <v>0</v>
      </c>
      <c r="Q951" s="12"/>
      <c r="R951" s="13"/>
      <c r="S951" s="13" t="s">
        <v>30</v>
      </c>
      <c r="T951" s="14" t="s">
        <v>152</v>
      </c>
      <c r="U951" s="3" t="str">
        <f>HYPERLINK("https://redcat-toys.ru/api/getInfo/image/31ee97e5-8347-11f0-a284-00155d82e908")</f>
        <v>https://redcat-toys.ru/api/getInfo/image/31ee97e5-8347-11f0-a284-00155d82e908</v>
      </c>
      <c r="V951" s="3" t="s">
        <v>3128</v>
      </c>
      <c r="W951" s="3" t="s">
        <v>3099</v>
      </c>
    </row>
    <row r="952" spans="1:23" ht="21" customHeight="1" outlineLevel="7" x14ac:dyDescent="0.2">
      <c r="A952" s="2">
        <v>768</v>
      </c>
      <c r="B952" s="3" t="s">
        <v>3132</v>
      </c>
      <c r="C952" s="43" t="s">
        <v>3133</v>
      </c>
      <c r="D952" s="43"/>
      <c r="E952" s="43"/>
      <c r="F952" s="43"/>
      <c r="G952" s="4" t="s">
        <v>3134</v>
      </c>
      <c r="H952" s="5" t="s">
        <v>28</v>
      </c>
      <c r="I952" s="6">
        <v>1</v>
      </c>
      <c r="J952" s="6">
        <v>107</v>
      </c>
      <c r="K952" s="2">
        <v>1</v>
      </c>
      <c r="L952" s="32">
        <v>2850</v>
      </c>
      <c r="M952" s="8"/>
      <c r="N952" s="9">
        <f>L952*M952</f>
        <v>0</v>
      </c>
      <c r="O952" s="34">
        <f>5.8*M952</f>
        <v>0</v>
      </c>
      <c r="P952" s="11">
        <f>0.05814*M952</f>
        <v>0</v>
      </c>
      <c r="Q952" s="12"/>
      <c r="R952" s="13"/>
      <c r="S952" s="13" t="s">
        <v>30</v>
      </c>
      <c r="T952" s="14" t="s">
        <v>152</v>
      </c>
      <c r="U952" s="3" t="str">
        <f>HYPERLINK("https://redcat-toys.ru/api/getInfo/image/ac483a5d-8345-11f0-a284-00155d82e908")</f>
        <v>https://redcat-toys.ru/api/getInfo/image/ac483a5d-8345-11f0-a284-00155d82e908</v>
      </c>
      <c r="V952" s="3" t="s">
        <v>3128</v>
      </c>
      <c r="W952" s="3" t="s">
        <v>3099</v>
      </c>
    </row>
    <row r="953" spans="1:23" ht="21" customHeight="1" outlineLevel="7" x14ac:dyDescent="0.2">
      <c r="A953" s="2">
        <v>769</v>
      </c>
      <c r="B953" s="3" t="s">
        <v>3135</v>
      </c>
      <c r="C953" s="43" t="s">
        <v>3136</v>
      </c>
      <c r="D953" s="43"/>
      <c r="E953" s="43"/>
      <c r="F953" s="43"/>
      <c r="G953" s="4" t="s">
        <v>3137</v>
      </c>
      <c r="H953" s="5" t="s">
        <v>28</v>
      </c>
      <c r="I953" s="6">
        <v>1</v>
      </c>
      <c r="J953" s="6">
        <v>243</v>
      </c>
      <c r="K953" s="2">
        <v>1</v>
      </c>
      <c r="L953" s="32">
        <v>2850</v>
      </c>
      <c r="M953" s="8"/>
      <c r="N953" s="9">
        <f>L953*M953</f>
        <v>0</v>
      </c>
      <c r="O953" s="10">
        <f>5.494*M953</f>
        <v>0</v>
      </c>
      <c r="P953" s="11">
        <f>0.05814*M953</f>
        <v>0</v>
      </c>
      <c r="Q953" s="12"/>
      <c r="R953" s="13"/>
      <c r="S953" s="13" t="s">
        <v>30</v>
      </c>
      <c r="T953" s="14" t="s">
        <v>152</v>
      </c>
      <c r="U953" s="3" t="str">
        <f>HYPERLINK("https://redcat-toys.ru/api/getInfo/image/f05485bf-8347-11f0-a284-00155d82e908")</f>
        <v>https://redcat-toys.ru/api/getInfo/image/f05485bf-8347-11f0-a284-00155d82e908</v>
      </c>
      <c r="V953" s="3" t="s">
        <v>3128</v>
      </c>
      <c r="W953" s="3" t="s">
        <v>3099</v>
      </c>
    </row>
    <row r="954" spans="1:23" ht="23.1" customHeight="1" outlineLevel="7" x14ac:dyDescent="0.2">
      <c r="A954" s="48" t="s">
        <v>3138</v>
      </c>
      <c r="B954" s="48"/>
      <c r="C954" s="48"/>
      <c r="D954" s="48"/>
      <c r="E954" s="48"/>
      <c r="F954" s="48"/>
    </row>
    <row r="955" spans="1:23" ht="21" customHeight="1" outlineLevel="7" x14ac:dyDescent="0.2">
      <c r="A955" s="2">
        <v>770</v>
      </c>
      <c r="B955" s="3" t="s">
        <v>3139</v>
      </c>
      <c r="C955" s="43" t="s">
        <v>3140</v>
      </c>
      <c r="D955" s="43"/>
      <c r="E955" s="43"/>
      <c r="F955" s="43"/>
      <c r="G955" s="4" t="s">
        <v>3141</v>
      </c>
      <c r="H955" s="5" t="s">
        <v>28</v>
      </c>
      <c r="I955" s="6">
        <v>1</v>
      </c>
      <c r="J955" s="6">
        <v>197</v>
      </c>
      <c r="K955" s="2">
        <v>1</v>
      </c>
      <c r="L955" s="32">
        <v>4250</v>
      </c>
      <c r="M955" s="8"/>
      <c r="N955" s="9">
        <f>L955*M955</f>
        <v>0</v>
      </c>
      <c r="O955" s="10">
        <f>7.339*M955</f>
        <v>0</v>
      </c>
      <c r="P955" s="11">
        <f>0.06898*M955</f>
        <v>0</v>
      </c>
      <c r="Q955" s="12"/>
      <c r="R955" s="13"/>
      <c r="S955" s="13" t="s">
        <v>30</v>
      </c>
      <c r="T955" s="14" t="s">
        <v>152</v>
      </c>
      <c r="U955" s="3" t="str">
        <f>HYPERLINK("https://redcat-toys.ru/api/getInfo/image/94b045c3-8344-11f0-a284-00155d82e908")</f>
        <v>https://redcat-toys.ru/api/getInfo/image/94b045c3-8344-11f0-a284-00155d82e908</v>
      </c>
      <c r="V955" s="3" t="s">
        <v>3142</v>
      </c>
      <c r="W955" s="3" t="s">
        <v>3099</v>
      </c>
    </row>
    <row r="956" spans="1:23" ht="21" customHeight="1" outlineLevel="7" x14ac:dyDescent="0.2">
      <c r="A956" s="2">
        <v>771</v>
      </c>
      <c r="B956" s="3" t="s">
        <v>3143</v>
      </c>
      <c r="C956" s="43" t="s">
        <v>3144</v>
      </c>
      <c r="D956" s="43"/>
      <c r="E956" s="43"/>
      <c r="F956" s="43"/>
      <c r="G956" s="4" t="s">
        <v>3145</v>
      </c>
      <c r="H956" s="5" t="s">
        <v>28</v>
      </c>
      <c r="I956" s="6">
        <v>1</v>
      </c>
      <c r="J956" s="6">
        <v>84</v>
      </c>
      <c r="K956" s="2">
        <v>1</v>
      </c>
      <c r="L956" s="32">
        <v>4450</v>
      </c>
      <c r="M956" s="8"/>
      <c r="N956" s="9">
        <f>L956*M956</f>
        <v>0</v>
      </c>
      <c r="O956" s="10">
        <f>7.276*M956</f>
        <v>0</v>
      </c>
      <c r="P956" s="11">
        <f>0.06909*M956</f>
        <v>0</v>
      </c>
      <c r="Q956" s="12"/>
      <c r="R956" s="13"/>
      <c r="S956" s="13" t="s">
        <v>30</v>
      </c>
      <c r="T956" s="14" t="s">
        <v>152</v>
      </c>
      <c r="U956" s="3" t="str">
        <f>HYPERLINK("https://redcat-toys.ru/api/getInfo/image/04209b60-8344-11f0-a284-00155d82e908")</f>
        <v>https://redcat-toys.ru/api/getInfo/image/04209b60-8344-11f0-a284-00155d82e908</v>
      </c>
      <c r="V956" s="3" t="s">
        <v>3142</v>
      </c>
      <c r="W956" s="3" t="s">
        <v>3099</v>
      </c>
    </row>
    <row r="957" spans="1:23" ht="21" customHeight="1" outlineLevel="7" x14ac:dyDescent="0.2">
      <c r="A957" s="2">
        <v>772</v>
      </c>
      <c r="B957" s="3" t="s">
        <v>3146</v>
      </c>
      <c r="C957" s="43" t="s">
        <v>3147</v>
      </c>
      <c r="D957" s="43"/>
      <c r="E957" s="43"/>
      <c r="F957" s="43"/>
      <c r="G957" s="4" t="s">
        <v>3148</v>
      </c>
      <c r="H957" s="5" t="s">
        <v>28</v>
      </c>
      <c r="I957" s="6">
        <v>1</v>
      </c>
      <c r="J957" s="6">
        <v>136</v>
      </c>
      <c r="K957" s="2">
        <v>1</v>
      </c>
      <c r="L957" s="32">
        <v>4250</v>
      </c>
      <c r="M957" s="8"/>
      <c r="N957" s="9">
        <f>L957*M957</f>
        <v>0</v>
      </c>
      <c r="O957" s="10">
        <f>7.272*M957</f>
        <v>0</v>
      </c>
      <c r="P957" s="16">
        <f>0.0687*M957</f>
        <v>0</v>
      </c>
      <c r="Q957" s="12"/>
      <c r="R957" s="13"/>
      <c r="S957" s="13" t="s">
        <v>30</v>
      </c>
      <c r="T957" s="14"/>
      <c r="U957" s="3" t="str">
        <f>HYPERLINK("https://redcat-toys.ru/api/getInfo/image/25eeefe4-71c4-11ef-a265-00155d82e908")</f>
        <v>https://redcat-toys.ru/api/getInfo/image/25eeefe4-71c4-11ef-a265-00155d82e908</v>
      </c>
      <c r="V957" s="3" t="s">
        <v>3142</v>
      </c>
      <c r="W957" s="3" t="s">
        <v>3099</v>
      </c>
    </row>
    <row r="958" spans="1:23" ht="23.1" customHeight="1" outlineLevel="6" x14ac:dyDescent="0.2">
      <c r="A958" s="47" t="s">
        <v>3149</v>
      </c>
      <c r="B958" s="47"/>
      <c r="C958" s="47"/>
      <c r="D958" s="47"/>
      <c r="E958" s="47"/>
      <c r="F958" s="47"/>
    </row>
    <row r="959" spans="1:23" ht="23.1" customHeight="1" outlineLevel="7" x14ac:dyDescent="0.2">
      <c r="A959" s="48" t="s">
        <v>3150</v>
      </c>
      <c r="B959" s="48"/>
      <c r="C959" s="48"/>
      <c r="D959" s="48"/>
      <c r="E959" s="48"/>
      <c r="F959" s="48"/>
    </row>
    <row r="960" spans="1:23" ht="21" customHeight="1" outlineLevel="7" x14ac:dyDescent="0.2">
      <c r="A960" s="2">
        <v>773</v>
      </c>
      <c r="B960" s="3" t="s">
        <v>3151</v>
      </c>
      <c r="C960" s="43" t="s">
        <v>3152</v>
      </c>
      <c r="D960" s="43"/>
      <c r="E960" s="43"/>
      <c r="F960" s="43"/>
      <c r="G960" s="4" t="s">
        <v>3153</v>
      </c>
      <c r="H960" s="5" t="s">
        <v>28</v>
      </c>
      <c r="I960" s="6">
        <v>1</v>
      </c>
      <c r="J960" s="9" t="s">
        <v>36</v>
      </c>
      <c r="K960" s="2">
        <v>1</v>
      </c>
      <c r="L960" s="32">
        <v>2000</v>
      </c>
      <c r="M960" s="8"/>
      <c r="N960" s="9">
        <f t="shared" ref="N960:N965" si="42">L960*M960</f>
        <v>0</v>
      </c>
      <c r="O960" s="10">
        <f>3.911*M960</f>
        <v>0</v>
      </c>
      <c r="P960" s="11">
        <f>0.04388*M960</f>
        <v>0</v>
      </c>
      <c r="Q960" s="12"/>
      <c r="R960" s="13"/>
      <c r="S960" s="13" t="s">
        <v>30</v>
      </c>
      <c r="T960" s="14" t="s">
        <v>152</v>
      </c>
      <c r="U960" s="3" t="str">
        <f>HYPERLINK("https://redcat-toys.ru/api/getInfo/image/8cfc7381-7369-11f0-a284-00155d82e908")</f>
        <v>https://redcat-toys.ru/api/getInfo/image/8cfc7381-7369-11f0-a284-00155d82e908</v>
      </c>
      <c r="V960" s="3" t="s">
        <v>3154</v>
      </c>
      <c r="W960" s="3" t="s">
        <v>3099</v>
      </c>
    </row>
    <row r="961" spans="1:23" ht="21" customHeight="1" outlineLevel="7" x14ac:dyDescent="0.2">
      <c r="A961" s="2">
        <v>774</v>
      </c>
      <c r="B961" s="3" t="s">
        <v>3155</v>
      </c>
      <c r="C961" s="43" t="s">
        <v>3156</v>
      </c>
      <c r="D961" s="43"/>
      <c r="E961" s="43"/>
      <c r="F961" s="43"/>
      <c r="G961" s="4" t="s">
        <v>3157</v>
      </c>
      <c r="H961" s="5" t="s">
        <v>28</v>
      </c>
      <c r="I961" s="6">
        <v>1</v>
      </c>
      <c r="J961" s="6">
        <v>110</v>
      </c>
      <c r="K961" s="2">
        <v>1</v>
      </c>
      <c r="L961" s="32">
        <v>2000</v>
      </c>
      <c r="M961" s="8"/>
      <c r="N961" s="9">
        <f t="shared" si="42"/>
        <v>0</v>
      </c>
      <c r="O961" s="15">
        <f>3.91*M961</f>
        <v>0</v>
      </c>
      <c r="P961" s="11">
        <f>0.04511*M961</f>
        <v>0</v>
      </c>
      <c r="Q961" s="12"/>
      <c r="R961" s="13"/>
      <c r="S961" s="13" t="s">
        <v>30</v>
      </c>
      <c r="T961" s="14" t="s">
        <v>152</v>
      </c>
      <c r="U961" s="3" t="str">
        <f>HYPERLINK("https://redcat-toys.ru/api/getInfo/image/125a0c87-7369-11f0-a284-00155d82e908")</f>
        <v>https://redcat-toys.ru/api/getInfo/image/125a0c87-7369-11f0-a284-00155d82e908</v>
      </c>
      <c r="V961" s="3" t="s">
        <v>3158</v>
      </c>
      <c r="W961" s="3" t="s">
        <v>3099</v>
      </c>
    </row>
    <row r="962" spans="1:23" ht="21" customHeight="1" outlineLevel="7" x14ac:dyDescent="0.2">
      <c r="A962" s="2">
        <v>775</v>
      </c>
      <c r="B962" s="3" t="s">
        <v>3159</v>
      </c>
      <c r="C962" s="43" t="s">
        <v>3160</v>
      </c>
      <c r="D962" s="43"/>
      <c r="E962" s="43"/>
      <c r="F962" s="43"/>
      <c r="G962" s="4" t="s">
        <v>3161</v>
      </c>
      <c r="H962" s="5" t="s">
        <v>28</v>
      </c>
      <c r="I962" s="6">
        <v>1</v>
      </c>
      <c r="J962" s="6">
        <v>344</v>
      </c>
      <c r="K962" s="2">
        <v>1</v>
      </c>
      <c r="L962" s="32">
        <v>2000</v>
      </c>
      <c r="M962" s="8"/>
      <c r="N962" s="9">
        <f t="shared" si="42"/>
        <v>0</v>
      </c>
      <c r="O962" s="15">
        <f>3.91*M962</f>
        <v>0</v>
      </c>
      <c r="P962" s="11">
        <f>0.04511*M962</f>
        <v>0</v>
      </c>
      <c r="Q962" s="12"/>
      <c r="R962" s="13"/>
      <c r="S962" s="13" t="s">
        <v>30</v>
      </c>
      <c r="T962" s="14" t="s">
        <v>152</v>
      </c>
      <c r="U962" s="3" t="str">
        <f>HYPERLINK("https://redcat-toys.ru/api/getInfo/image/70df0d65-7368-11f0-a284-00155d82e908")</f>
        <v>https://redcat-toys.ru/api/getInfo/image/70df0d65-7368-11f0-a284-00155d82e908</v>
      </c>
      <c r="V962" s="3" t="s">
        <v>3162</v>
      </c>
      <c r="W962" s="3" t="s">
        <v>3099</v>
      </c>
    </row>
    <row r="963" spans="1:23" ht="21" customHeight="1" outlineLevel="7" x14ac:dyDescent="0.2">
      <c r="A963" s="2">
        <v>776</v>
      </c>
      <c r="B963" s="3" t="s">
        <v>3163</v>
      </c>
      <c r="C963" s="43" t="s">
        <v>3164</v>
      </c>
      <c r="D963" s="43"/>
      <c r="E963" s="43"/>
      <c r="F963" s="43"/>
      <c r="G963" s="4" t="s">
        <v>3165</v>
      </c>
      <c r="H963" s="5" t="s">
        <v>28</v>
      </c>
      <c r="I963" s="6">
        <v>1</v>
      </c>
      <c r="J963" s="6">
        <v>40</v>
      </c>
      <c r="K963" s="2">
        <v>1</v>
      </c>
      <c r="L963" s="32">
        <v>2000</v>
      </c>
      <c r="M963" s="8"/>
      <c r="N963" s="9">
        <f t="shared" si="42"/>
        <v>0</v>
      </c>
      <c r="O963" s="10">
        <f>3.824*M963</f>
        <v>0</v>
      </c>
      <c r="P963" s="11">
        <f>0.04361*M963</f>
        <v>0</v>
      </c>
      <c r="Q963" s="12"/>
      <c r="R963" s="13"/>
      <c r="S963" s="13" t="s">
        <v>30</v>
      </c>
      <c r="T963" s="14"/>
      <c r="U963" s="3" t="str">
        <f>HYPERLINK("https://redcat-toys.ru/api/getInfo/image/641ece8b-7369-11f0-a284-00155d82e908")</f>
        <v>https://redcat-toys.ru/api/getInfo/image/641ece8b-7369-11f0-a284-00155d82e908</v>
      </c>
      <c r="V963" s="3" t="s">
        <v>3166</v>
      </c>
      <c r="W963" s="3" t="s">
        <v>3099</v>
      </c>
    </row>
    <row r="964" spans="1:23" ht="21" customHeight="1" outlineLevel="7" x14ac:dyDescent="0.2">
      <c r="A964" s="2">
        <v>777</v>
      </c>
      <c r="B964" s="3" t="s">
        <v>3167</v>
      </c>
      <c r="C964" s="43" t="s">
        <v>3168</v>
      </c>
      <c r="D964" s="43"/>
      <c r="E964" s="43"/>
      <c r="F964" s="43"/>
      <c r="G964" s="4" t="s">
        <v>3169</v>
      </c>
      <c r="H964" s="5" t="s">
        <v>28</v>
      </c>
      <c r="I964" s="6">
        <v>1</v>
      </c>
      <c r="J964" s="9" t="s">
        <v>36</v>
      </c>
      <c r="K964" s="2">
        <v>1</v>
      </c>
      <c r="L964" s="32">
        <v>2000</v>
      </c>
      <c r="M964" s="8"/>
      <c r="N964" s="9">
        <f t="shared" si="42"/>
        <v>0</v>
      </c>
      <c r="O964" s="10">
        <f>3.748*M964</f>
        <v>0</v>
      </c>
      <c r="P964" s="11">
        <f>0.04526*M964</f>
        <v>0</v>
      </c>
      <c r="Q964" s="12"/>
      <c r="R964" s="13"/>
      <c r="S964" s="13" t="s">
        <v>30</v>
      </c>
      <c r="T964" s="14" t="s">
        <v>152</v>
      </c>
      <c r="U964" s="3" t="str">
        <f>HYPERLINK("https://redcat-toys.ru/api/getInfo/image/3b3ac086-7369-11f0-a284-00155d82e908")</f>
        <v>https://redcat-toys.ru/api/getInfo/image/3b3ac086-7369-11f0-a284-00155d82e908</v>
      </c>
      <c r="V964" s="3" t="s">
        <v>3170</v>
      </c>
      <c r="W964" s="3" t="s">
        <v>3099</v>
      </c>
    </row>
    <row r="965" spans="1:23" ht="21" customHeight="1" outlineLevel="7" x14ac:dyDescent="0.2">
      <c r="A965" s="2">
        <v>778</v>
      </c>
      <c r="B965" s="3" t="s">
        <v>3171</v>
      </c>
      <c r="C965" s="43" t="s">
        <v>3172</v>
      </c>
      <c r="D965" s="43"/>
      <c r="E965" s="43"/>
      <c r="F965" s="43"/>
      <c r="G965" s="4" t="s">
        <v>3173</v>
      </c>
      <c r="H965" s="5" t="s">
        <v>28</v>
      </c>
      <c r="I965" s="6">
        <v>1</v>
      </c>
      <c r="J965" s="6">
        <v>472</v>
      </c>
      <c r="K965" s="2">
        <v>1</v>
      </c>
      <c r="L965" s="32">
        <v>2000</v>
      </c>
      <c r="M965" s="8"/>
      <c r="N965" s="9">
        <f t="shared" si="42"/>
        <v>0</v>
      </c>
      <c r="O965" s="34">
        <f>3.8*M965</f>
        <v>0</v>
      </c>
      <c r="P965" s="11">
        <f>0.05312*M965</f>
        <v>0</v>
      </c>
      <c r="Q965" s="12"/>
      <c r="R965" s="13"/>
      <c r="S965" s="13" t="s">
        <v>30</v>
      </c>
      <c r="T965" s="14" t="s">
        <v>152</v>
      </c>
      <c r="U965" s="3" t="str">
        <f>HYPERLINK("https://redcat-toys.ru/api/getInfo/image/b6b276f1-7369-11f0-a284-00155d82e908")</f>
        <v>https://redcat-toys.ru/api/getInfo/image/b6b276f1-7369-11f0-a284-00155d82e908</v>
      </c>
      <c r="V965" s="3" t="s">
        <v>3174</v>
      </c>
      <c r="W965" s="3" t="s">
        <v>3099</v>
      </c>
    </row>
    <row r="966" spans="1:23" ht="23.1" customHeight="1" outlineLevel="7" x14ac:dyDescent="0.2">
      <c r="A966" s="48" t="s">
        <v>3175</v>
      </c>
      <c r="B966" s="48"/>
      <c r="C966" s="48"/>
      <c r="D966" s="48"/>
      <c r="E966" s="48"/>
      <c r="F966" s="48"/>
    </row>
    <row r="967" spans="1:23" ht="21" customHeight="1" outlineLevel="7" x14ac:dyDescent="0.2">
      <c r="A967" s="2">
        <v>779</v>
      </c>
      <c r="B967" s="3" t="s">
        <v>3176</v>
      </c>
      <c r="C967" s="43" t="s">
        <v>3177</v>
      </c>
      <c r="D967" s="43"/>
      <c r="E967" s="43"/>
      <c r="F967" s="43"/>
      <c r="G967" s="4" t="s">
        <v>3178</v>
      </c>
      <c r="H967" s="5" t="s">
        <v>28</v>
      </c>
      <c r="I967" s="6">
        <v>1</v>
      </c>
      <c r="J967" s="6">
        <v>5</v>
      </c>
      <c r="K967" s="2">
        <v>1</v>
      </c>
      <c r="L967" s="32">
        <v>2300</v>
      </c>
      <c r="M967" s="8"/>
      <c r="N967" s="9">
        <f t="shared" ref="N967:N972" si="43">L967*M967</f>
        <v>0</v>
      </c>
      <c r="O967" s="34">
        <f>3.4*M967</f>
        <v>0</v>
      </c>
      <c r="P967" s="11">
        <f>0.07099*M967</f>
        <v>0</v>
      </c>
      <c r="Q967" s="12"/>
      <c r="R967" s="13"/>
      <c r="S967" s="13" t="s">
        <v>30</v>
      </c>
      <c r="T967" s="14" t="s">
        <v>152</v>
      </c>
      <c r="U967" s="3" t="str">
        <f>HYPERLINK("https://redcat-toys.ru/api/getInfo/image/a91b23eb-70cb-11ef-a265-00155d82e908")</f>
        <v>https://redcat-toys.ru/api/getInfo/image/a91b23eb-70cb-11ef-a265-00155d82e908</v>
      </c>
      <c r="V967" s="3" t="s">
        <v>3179</v>
      </c>
      <c r="W967" s="3" t="s">
        <v>3099</v>
      </c>
    </row>
    <row r="968" spans="1:23" ht="21" customHeight="1" outlineLevel="7" x14ac:dyDescent="0.2">
      <c r="A968" s="2">
        <v>780</v>
      </c>
      <c r="B968" s="3" t="s">
        <v>3180</v>
      </c>
      <c r="C968" s="43" t="s">
        <v>3181</v>
      </c>
      <c r="D968" s="43"/>
      <c r="E968" s="43"/>
      <c r="F968" s="43"/>
      <c r="G968" s="4" t="s">
        <v>3182</v>
      </c>
      <c r="H968" s="5" t="s">
        <v>28</v>
      </c>
      <c r="I968" s="6">
        <v>1</v>
      </c>
      <c r="J968" s="6">
        <v>12</v>
      </c>
      <c r="K968" s="2">
        <v>1</v>
      </c>
      <c r="L968" s="32">
        <v>2300</v>
      </c>
      <c r="M968" s="8"/>
      <c r="N968" s="9">
        <f t="shared" si="43"/>
        <v>0</v>
      </c>
      <c r="O968" s="10">
        <f>3.474*M968</f>
        <v>0</v>
      </c>
      <c r="P968" s="11">
        <f>0.05203*M968</f>
        <v>0</v>
      </c>
      <c r="Q968" s="12"/>
      <c r="R968" s="13"/>
      <c r="S968" s="13" t="s">
        <v>30</v>
      </c>
      <c r="T968" s="14" t="s">
        <v>152</v>
      </c>
      <c r="U968" s="3" t="str">
        <f>HYPERLINK("https://redcat-toys.ru/api/getInfo/image/c3a6247d-70cd-11ef-a265-00155d82e908")</f>
        <v>https://redcat-toys.ru/api/getInfo/image/c3a6247d-70cd-11ef-a265-00155d82e908</v>
      </c>
      <c r="V968" s="3" t="s">
        <v>3183</v>
      </c>
      <c r="W968" s="3" t="s">
        <v>3099</v>
      </c>
    </row>
    <row r="969" spans="1:23" ht="21" customHeight="1" outlineLevel="7" x14ac:dyDescent="0.2">
      <c r="A969" s="2">
        <v>781</v>
      </c>
      <c r="B969" s="3" t="s">
        <v>3184</v>
      </c>
      <c r="C969" s="43" t="s">
        <v>3185</v>
      </c>
      <c r="D969" s="43"/>
      <c r="E969" s="43"/>
      <c r="F969" s="43"/>
      <c r="G969" s="4" t="s">
        <v>3186</v>
      </c>
      <c r="H969" s="5" t="s">
        <v>28</v>
      </c>
      <c r="I969" s="6">
        <v>1</v>
      </c>
      <c r="J969" s="6">
        <v>1</v>
      </c>
      <c r="K969" s="2">
        <v>1</v>
      </c>
      <c r="L969" s="32">
        <v>2300</v>
      </c>
      <c r="M969" s="8"/>
      <c r="N969" s="9">
        <f t="shared" si="43"/>
        <v>0</v>
      </c>
      <c r="O969" s="15">
        <f>3.44*M969</f>
        <v>0</v>
      </c>
      <c r="P969" s="16">
        <f>0.0517*M969</f>
        <v>0</v>
      </c>
      <c r="Q969" s="12"/>
      <c r="R969" s="13"/>
      <c r="S969" s="13" t="s">
        <v>30</v>
      </c>
      <c r="T969" s="14" t="s">
        <v>152</v>
      </c>
      <c r="U969" s="3" t="str">
        <f>HYPERLINK("https://redcat-toys.ru/api/getInfo/image/48250e65-70ce-11ef-a265-00155d82e908")</f>
        <v>https://redcat-toys.ru/api/getInfo/image/48250e65-70ce-11ef-a265-00155d82e908</v>
      </c>
      <c r="V969" s="3" t="s">
        <v>3179</v>
      </c>
      <c r="W969" s="3" t="s">
        <v>3099</v>
      </c>
    </row>
    <row r="970" spans="1:23" ht="21" customHeight="1" outlineLevel="7" x14ac:dyDescent="0.2">
      <c r="A970" s="2">
        <v>782</v>
      </c>
      <c r="B970" s="3" t="s">
        <v>3187</v>
      </c>
      <c r="C970" s="43" t="s">
        <v>3188</v>
      </c>
      <c r="D970" s="43"/>
      <c r="E970" s="43"/>
      <c r="F970" s="43"/>
      <c r="G970" s="4" t="s">
        <v>3189</v>
      </c>
      <c r="H970" s="5" t="s">
        <v>28</v>
      </c>
      <c r="I970" s="6">
        <v>1</v>
      </c>
      <c r="J970" s="6">
        <v>1</v>
      </c>
      <c r="K970" s="2">
        <v>1</v>
      </c>
      <c r="L970" s="32">
        <v>1477.84</v>
      </c>
      <c r="M970" s="8"/>
      <c r="N970" s="9">
        <f t="shared" si="43"/>
        <v>0</v>
      </c>
      <c r="O970" s="10">
        <f>3.438*M970</f>
        <v>0</v>
      </c>
      <c r="P970" s="11">
        <f>0.07048*M970</f>
        <v>0</v>
      </c>
      <c r="Q970" s="12"/>
      <c r="R970" s="13"/>
      <c r="S970" s="13" t="s">
        <v>30</v>
      </c>
      <c r="T970" s="14" t="s">
        <v>152</v>
      </c>
      <c r="U970" s="3" t="str">
        <f>HYPERLINK("https://redcat-toys.ru/api/getInfo/image/fcb1582f-70d0-11ef-a265-00155d82e908")</f>
        <v>https://redcat-toys.ru/api/getInfo/image/fcb1582f-70d0-11ef-a265-00155d82e908</v>
      </c>
      <c r="V970" s="3" t="s">
        <v>3179</v>
      </c>
      <c r="W970" s="3" t="s">
        <v>3099</v>
      </c>
    </row>
    <row r="971" spans="1:23" ht="21" customHeight="1" outlineLevel="7" x14ac:dyDescent="0.2">
      <c r="A971" s="2">
        <v>783</v>
      </c>
      <c r="B971" s="3" t="s">
        <v>3190</v>
      </c>
      <c r="C971" s="43" t="s">
        <v>3191</v>
      </c>
      <c r="D971" s="43"/>
      <c r="E971" s="43"/>
      <c r="F971" s="43"/>
      <c r="G971" s="4" t="s">
        <v>3192</v>
      </c>
      <c r="H971" s="5" t="s">
        <v>28</v>
      </c>
      <c r="I971" s="6">
        <v>1</v>
      </c>
      <c r="J971" s="6">
        <v>175</v>
      </c>
      <c r="K971" s="2">
        <v>1</v>
      </c>
      <c r="L971" s="32">
        <v>2300</v>
      </c>
      <c r="M971" s="8"/>
      <c r="N971" s="9">
        <f t="shared" si="43"/>
        <v>0</v>
      </c>
      <c r="O971" s="10">
        <f>3.408*M971</f>
        <v>0</v>
      </c>
      <c r="P971" s="11">
        <f>0.05109*M971</f>
        <v>0</v>
      </c>
      <c r="Q971" s="12"/>
      <c r="R971" s="13"/>
      <c r="S971" s="13" t="s">
        <v>30</v>
      </c>
      <c r="T971" s="14" t="s">
        <v>152</v>
      </c>
      <c r="U971" s="3" t="str">
        <f>HYPERLINK("https://redcat-toys.ru/api/getInfo/image/8b5eff6f-70d0-11ef-a265-00155d82e908")</f>
        <v>https://redcat-toys.ru/api/getInfo/image/8b5eff6f-70d0-11ef-a265-00155d82e908</v>
      </c>
      <c r="V971" s="3" t="s">
        <v>3193</v>
      </c>
      <c r="W971" s="3" t="s">
        <v>3099</v>
      </c>
    </row>
    <row r="972" spans="1:23" ht="21" customHeight="1" outlineLevel="7" x14ac:dyDescent="0.2">
      <c r="A972" s="2">
        <v>784</v>
      </c>
      <c r="B972" s="3" t="s">
        <v>3194</v>
      </c>
      <c r="C972" s="43" t="s">
        <v>3195</v>
      </c>
      <c r="D972" s="43"/>
      <c r="E972" s="43"/>
      <c r="F972" s="43"/>
      <c r="G972" s="4" t="s">
        <v>3196</v>
      </c>
      <c r="H972" s="5" t="s">
        <v>28</v>
      </c>
      <c r="I972" s="6">
        <v>1</v>
      </c>
      <c r="J972" s="6">
        <v>1</v>
      </c>
      <c r="K972" s="2">
        <v>1</v>
      </c>
      <c r="L972" s="32">
        <v>2299</v>
      </c>
      <c r="M972" s="8"/>
      <c r="N972" s="9">
        <f t="shared" si="43"/>
        <v>0</v>
      </c>
      <c r="O972" s="15">
        <f>3.46*M972</f>
        <v>0</v>
      </c>
      <c r="P972" s="11">
        <f>0.05356*M972</f>
        <v>0</v>
      </c>
      <c r="Q972" s="12"/>
      <c r="R972" s="13"/>
      <c r="S972" s="13" t="s">
        <v>30</v>
      </c>
      <c r="T972" s="14" t="s">
        <v>152</v>
      </c>
      <c r="U972" s="3" t="str">
        <f>HYPERLINK("https://redcat-toys.ru/api/getInfo/image/49595750-70d1-11ef-a265-00155d82e908")</f>
        <v>https://redcat-toys.ru/api/getInfo/image/49595750-70d1-11ef-a265-00155d82e908</v>
      </c>
      <c r="V972" s="3" t="s">
        <v>3193</v>
      </c>
      <c r="W972" s="3" t="s">
        <v>3099</v>
      </c>
    </row>
    <row r="973" spans="1:23" ht="23.1" customHeight="1" outlineLevel="7" x14ac:dyDescent="0.2">
      <c r="A973" s="48" t="s">
        <v>3197</v>
      </c>
      <c r="B973" s="48"/>
      <c r="C973" s="48"/>
      <c r="D973" s="48"/>
      <c r="E973" s="48"/>
      <c r="F973" s="48"/>
    </row>
    <row r="974" spans="1:23" ht="21" customHeight="1" outlineLevel="7" x14ac:dyDescent="0.2">
      <c r="A974" s="2">
        <v>785</v>
      </c>
      <c r="B974" s="3" t="s">
        <v>3198</v>
      </c>
      <c r="C974" s="43" t="s">
        <v>3199</v>
      </c>
      <c r="D974" s="43"/>
      <c r="E974" s="43"/>
      <c r="F974" s="43"/>
      <c r="G974" s="4" t="s">
        <v>3200</v>
      </c>
      <c r="H974" s="5" t="s">
        <v>28</v>
      </c>
      <c r="I974" s="6">
        <v>1</v>
      </c>
      <c r="J974" s="6">
        <v>3</v>
      </c>
      <c r="K974" s="2">
        <v>1</v>
      </c>
      <c r="L974" s="32">
        <v>2364</v>
      </c>
      <c r="M974" s="8"/>
      <c r="N974" s="9">
        <f>L974*M974</f>
        <v>0</v>
      </c>
      <c r="O974" s="15">
        <f>3.51*M974</f>
        <v>0</v>
      </c>
      <c r="P974" s="11">
        <f>0.10645*M974</f>
        <v>0</v>
      </c>
      <c r="Q974" s="12"/>
      <c r="R974" s="13"/>
      <c r="S974" s="13" t="s">
        <v>30</v>
      </c>
      <c r="T974" s="14" t="s">
        <v>152</v>
      </c>
      <c r="U974" s="3" t="str">
        <f>HYPERLINK("https://redcat-toys.ru/api/getInfo/image/eebd8359-70d2-11ef-a265-00155d82e908")</f>
        <v>https://redcat-toys.ru/api/getInfo/image/eebd8359-70d2-11ef-a265-00155d82e908</v>
      </c>
      <c r="V974" s="3" t="s">
        <v>3201</v>
      </c>
      <c r="W974" s="3" t="s">
        <v>3099</v>
      </c>
    </row>
    <row r="975" spans="1:23" ht="21" customHeight="1" outlineLevel="7" x14ac:dyDescent="0.2">
      <c r="A975" s="2">
        <v>786</v>
      </c>
      <c r="B975" s="3" t="s">
        <v>3202</v>
      </c>
      <c r="C975" s="43" t="s">
        <v>3203</v>
      </c>
      <c r="D975" s="43"/>
      <c r="E975" s="43"/>
      <c r="F975" s="43"/>
      <c r="G975" s="4" t="s">
        <v>3204</v>
      </c>
      <c r="H975" s="5" t="s">
        <v>28</v>
      </c>
      <c r="I975" s="6">
        <v>1</v>
      </c>
      <c r="J975" s="6">
        <v>2</v>
      </c>
      <c r="K975" s="2">
        <v>1</v>
      </c>
      <c r="L975" s="32">
        <v>2374</v>
      </c>
      <c r="M975" s="8"/>
      <c r="N975" s="9">
        <f>L975*M975</f>
        <v>0</v>
      </c>
      <c r="O975" s="10">
        <f>3.557*M975</f>
        <v>0</v>
      </c>
      <c r="P975" s="11">
        <f>0.05072*M975</f>
        <v>0</v>
      </c>
      <c r="Q975" s="12"/>
      <c r="R975" s="13"/>
      <c r="S975" s="13" t="s">
        <v>30</v>
      </c>
      <c r="T975" s="14" t="s">
        <v>152</v>
      </c>
      <c r="U975" s="3" t="str">
        <f>HYPERLINK("https://redcat-toys.ru/api/getInfo/image/4249eaf2-70d3-11ef-a265-00155d82e908")</f>
        <v>https://redcat-toys.ru/api/getInfo/image/4249eaf2-70d3-11ef-a265-00155d82e908</v>
      </c>
      <c r="V975" s="3" t="s">
        <v>3205</v>
      </c>
      <c r="W975" s="3" t="s">
        <v>3099</v>
      </c>
    </row>
    <row r="976" spans="1:23" ht="21" customHeight="1" outlineLevel="7" x14ac:dyDescent="0.2">
      <c r="A976" s="2">
        <v>787</v>
      </c>
      <c r="B976" s="3" t="s">
        <v>3206</v>
      </c>
      <c r="C976" s="43" t="s">
        <v>3207</v>
      </c>
      <c r="D976" s="43"/>
      <c r="E976" s="43"/>
      <c r="F976" s="43"/>
      <c r="G976" s="4" t="s">
        <v>3208</v>
      </c>
      <c r="H976" s="5" t="s">
        <v>28</v>
      </c>
      <c r="I976" s="6">
        <v>1</v>
      </c>
      <c r="J976" s="6">
        <v>4</v>
      </c>
      <c r="K976" s="2">
        <v>1</v>
      </c>
      <c r="L976" s="32">
        <v>2374</v>
      </c>
      <c r="M976" s="8"/>
      <c r="N976" s="9">
        <f>L976*M976</f>
        <v>0</v>
      </c>
      <c r="O976" s="10">
        <f>3.521*M976</f>
        <v>0</v>
      </c>
      <c r="P976" s="11">
        <f>0.05081*M976</f>
        <v>0</v>
      </c>
      <c r="Q976" s="12"/>
      <c r="R976" s="13"/>
      <c r="S976" s="13" t="s">
        <v>30</v>
      </c>
      <c r="T976" s="14" t="s">
        <v>152</v>
      </c>
      <c r="U976" s="3" t="str">
        <f>HYPERLINK("https://redcat-toys.ru/api/getInfo/image/2c0bc291-70d4-11ef-a265-00155d82e908")</f>
        <v>https://redcat-toys.ru/api/getInfo/image/2c0bc291-70d4-11ef-a265-00155d82e908</v>
      </c>
      <c r="V976" s="3" t="s">
        <v>3205</v>
      </c>
      <c r="W976" s="3" t="s">
        <v>3099</v>
      </c>
    </row>
    <row r="977" spans="1:23" ht="23.1" customHeight="1" outlineLevel="7" x14ac:dyDescent="0.2">
      <c r="A977" s="48" t="s">
        <v>3209</v>
      </c>
      <c r="B977" s="48"/>
      <c r="C977" s="48"/>
      <c r="D977" s="48"/>
      <c r="E977" s="48"/>
      <c r="F977" s="48"/>
    </row>
    <row r="978" spans="1:23" ht="21" customHeight="1" outlineLevel="7" x14ac:dyDescent="0.2">
      <c r="A978" s="2">
        <v>788</v>
      </c>
      <c r="B978" s="3" t="s">
        <v>3210</v>
      </c>
      <c r="C978" s="43" t="s">
        <v>3211</v>
      </c>
      <c r="D978" s="43"/>
      <c r="E978" s="43"/>
      <c r="F978" s="43"/>
      <c r="G978" s="4" t="s">
        <v>3212</v>
      </c>
      <c r="H978" s="5" t="s">
        <v>28</v>
      </c>
      <c r="I978" s="6">
        <v>1</v>
      </c>
      <c r="J978" s="6">
        <v>15</v>
      </c>
      <c r="K978" s="2">
        <v>1</v>
      </c>
      <c r="L978" s="32">
        <v>3550</v>
      </c>
      <c r="M978" s="8"/>
      <c r="N978" s="9">
        <f>L978*M978</f>
        <v>0</v>
      </c>
      <c r="O978" s="15">
        <f>4.44*M978</f>
        <v>0</v>
      </c>
      <c r="P978" s="11">
        <f>0.05644*M978</f>
        <v>0</v>
      </c>
      <c r="Q978" s="12"/>
      <c r="R978" s="13"/>
      <c r="S978" s="13" t="s">
        <v>30</v>
      </c>
      <c r="T978" s="14" t="s">
        <v>152</v>
      </c>
      <c r="U978" s="3" t="str">
        <f>HYPERLINK("https://redcat-toys.ru/api/getInfo/image/4a1107e6-61b2-11ee-a245-00155d82e902")</f>
        <v>https://redcat-toys.ru/api/getInfo/image/4a1107e6-61b2-11ee-a245-00155d82e902</v>
      </c>
      <c r="V978" s="3" t="s">
        <v>3213</v>
      </c>
      <c r="W978" s="3" t="s">
        <v>3099</v>
      </c>
    </row>
    <row r="979" spans="1:23" ht="21" customHeight="1" outlineLevel="7" x14ac:dyDescent="0.2">
      <c r="A979" s="2">
        <v>789</v>
      </c>
      <c r="B979" s="3" t="s">
        <v>3214</v>
      </c>
      <c r="C979" s="43" t="s">
        <v>3215</v>
      </c>
      <c r="D979" s="43"/>
      <c r="E979" s="43"/>
      <c r="F979" s="43"/>
      <c r="G979" s="4" t="s">
        <v>3216</v>
      </c>
      <c r="H979" s="5" t="s">
        <v>28</v>
      </c>
      <c r="I979" s="6">
        <v>1</v>
      </c>
      <c r="J979" s="6">
        <v>29</v>
      </c>
      <c r="K979" s="2">
        <v>1</v>
      </c>
      <c r="L979" s="32">
        <v>3550</v>
      </c>
      <c r="M979" s="8"/>
      <c r="N979" s="9">
        <f>L979*M979</f>
        <v>0</v>
      </c>
      <c r="O979" s="10">
        <f>4.413*M979</f>
        <v>0</v>
      </c>
      <c r="P979" s="11">
        <f>0.05535*M979</f>
        <v>0</v>
      </c>
      <c r="Q979" s="12"/>
      <c r="R979" s="13"/>
      <c r="S979" s="13" t="s">
        <v>30</v>
      </c>
      <c r="T979" s="14" t="s">
        <v>152</v>
      </c>
      <c r="U979" s="3" t="str">
        <f>HYPERLINK("https://redcat-toys.ru/api/getInfo/image/8140e392-61b1-11ee-a245-00155d82e902")</f>
        <v>https://redcat-toys.ru/api/getInfo/image/8140e392-61b1-11ee-a245-00155d82e902</v>
      </c>
      <c r="V979" s="3" t="s">
        <v>3217</v>
      </c>
      <c r="W979" s="3" t="s">
        <v>3099</v>
      </c>
    </row>
    <row r="980" spans="1:23" ht="23.1" customHeight="1" outlineLevel="5" x14ac:dyDescent="0.2">
      <c r="A980" s="46" t="s">
        <v>3218</v>
      </c>
      <c r="B980" s="46"/>
      <c r="C980" s="46"/>
      <c r="D980" s="46"/>
      <c r="E980" s="46"/>
      <c r="F980" s="46"/>
    </row>
    <row r="981" spans="1:23" ht="23.1" customHeight="1" outlineLevel="6" x14ac:dyDescent="0.2">
      <c r="A981" s="47" t="s">
        <v>3219</v>
      </c>
      <c r="B981" s="47"/>
      <c r="C981" s="47"/>
      <c r="D981" s="47"/>
      <c r="E981" s="47"/>
      <c r="F981" s="47"/>
    </row>
    <row r="982" spans="1:23" ht="23.1" customHeight="1" outlineLevel="7" x14ac:dyDescent="0.2">
      <c r="A982" s="48" t="s">
        <v>3220</v>
      </c>
      <c r="B982" s="48"/>
      <c r="C982" s="48"/>
      <c r="D982" s="48"/>
      <c r="E982" s="48"/>
      <c r="F982" s="48"/>
    </row>
    <row r="983" spans="1:23" ht="21" customHeight="1" outlineLevel="7" x14ac:dyDescent="0.2">
      <c r="A983" s="2">
        <v>790</v>
      </c>
      <c r="B983" s="3" t="s">
        <v>3221</v>
      </c>
      <c r="C983" s="43" t="s">
        <v>3222</v>
      </c>
      <c r="D983" s="43"/>
      <c r="E983" s="43"/>
      <c r="F983" s="43"/>
      <c r="G983" s="4" t="s">
        <v>3223</v>
      </c>
      <c r="H983" s="5" t="s">
        <v>28</v>
      </c>
      <c r="I983" s="6">
        <v>1</v>
      </c>
      <c r="J983" s="6">
        <v>3</v>
      </c>
      <c r="K983" s="2">
        <v>1</v>
      </c>
      <c r="L983" s="32">
        <v>4150</v>
      </c>
      <c r="M983" s="8"/>
      <c r="N983" s="9">
        <f>L983*M983</f>
        <v>0</v>
      </c>
      <c r="O983" s="10">
        <f>6.987*M983</f>
        <v>0</v>
      </c>
      <c r="P983" s="11">
        <f>0.06794*M983</f>
        <v>0</v>
      </c>
      <c r="Q983" s="12"/>
      <c r="R983" s="13"/>
      <c r="S983" s="13" t="s">
        <v>30</v>
      </c>
      <c r="T983" s="14" t="s">
        <v>152</v>
      </c>
      <c r="U983" s="3" t="str">
        <f>HYPERLINK("https://redcat-toys.ru/api/getInfo/image/a32b9c0d-8349-11f0-a284-00155d82e908")</f>
        <v>https://redcat-toys.ru/api/getInfo/image/a32b9c0d-8349-11f0-a284-00155d82e908</v>
      </c>
      <c r="V983" s="3" t="s">
        <v>3224</v>
      </c>
      <c r="W983" s="3" t="s">
        <v>3099</v>
      </c>
    </row>
    <row r="984" spans="1:23" ht="23.1" customHeight="1" outlineLevel="6" x14ac:dyDescent="0.2">
      <c r="A984" s="47" t="s">
        <v>3225</v>
      </c>
      <c r="B984" s="47"/>
      <c r="C984" s="47"/>
      <c r="D984" s="47"/>
      <c r="E984" s="47"/>
      <c r="F984" s="47"/>
    </row>
    <row r="985" spans="1:23" ht="23.1" customHeight="1" outlineLevel="7" x14ac:dyDescent="0.2">
      <c r="A985" s="48" t="s">
        <v>3226</v>
      </c>
      <c r="B985" s="48"/>
      <c r="C985" s="48"/>
      <c r="D985" s="48"/>
      <c r="E985" s="48"/>
      <c r="F985" s="48"/>
    </row>
    <row r="986" spans="1:23" ht="21" customHeight="1" outlineLevel="7" x14ac:dyDescent="0.2">
      <c r="A986" s="2">
        <v>791</v>
      </c>
      <c r="B986" s="3" t="s">
        <v>3227</v>
      </c>
      <c r="C986" s="43" t="s">
        <v>3228</v>
      </c>
      <c r="D986" s="43"/>
      <c r="E986" s="43"/>
      <c r="F986" s="43"/>
      <c r="G986" s="4" t="s">
        <v>3229</v>
      </c>
      <c r="H986" s="5" t="s">
        <v>28</v>
      </c>
      <c r="I986" s="6">
        <v>1</v>
      </c>
      <c r="J986" s="6">
        <v>105</v>
      </c>
      <c r="K986" s="2">
        <v>1</v>
      </c>
      <c r="L986" s="32">
        <v>4250</v>
      </c>
      <c r="M986" s="8"/>
      <c r="N986" s="9">
        <f t="shared" ref="N986:N994" si="44">L986*M986</f>
        <v>0</v>
      </c>
      <c r="O986" s="6">
        <f>6*M986</f>
        <v>0</v>
      </c>
      <c r="P986" s="10">
        <f>0.063*M986</f>
        <v>0</v>
      </c>
      <c r="Q986" s="12"/>
      <c r="R986" s="13"/>
      <c r="S986" s="13" t="s">
        <v>30</v>
      </c>
      <c r="T986" s="14" t="s">
        <v>152</v>
      </c>
      <c r="U986" s="3" t="str">
        <f>HYPERLINK("https://redcat-toys.ru/api/getInfo/image/4599b093-3f56-11ef-a261-00155d82e908")</f>
        <v>https://redcat-toys.ru/api/getInfo/image/4599b093-3f56-11ef-a261-00155d82e908</v>
      </c>
      <c r="V986" s="3" t="s">
        <v>3230</v>
      </c>
      <c r="W986" s="3" t="s">
        <v>3099</v>
      </c>
    </row>
    <row r="987" spans="1:23" ht="21" customHeight="1" outlineLevel="7" x14ac:dyDescent="0.2">
      <c r="A987" s="2">
        <v>792</v>
      </c>
      <c r="B987" s="3" t="s">
        <v>3231</v>
      </c>
      <c r="C987" s="43" t="s">
        <v>3232</v>
      </c>
      <c r="D987" s="43"/>
      <c r="E987" s="43"/>
      <c r="F987" s="43"/>
      <c r="G987" s="4" t="s">
        <v>3233</v>
      </c>
      <c r="H987" s="5" t="s">
        <v>28</v>
      </c>
      <c r="I987" s="6">
        <v>1</v>
      </c>
      <c r="J987" s="6">
        <v>69</v>
      </c>
      <c r="K987" s="2">
        <v>1</v>
      </c>
      <c r="L987" s="32">
        <v>4250</v>
      </c>
      <c r="M987" s="8"/>
      <c r="N987" s="9">
        <f t="shared" si="44"/>
        <v>0</v>
      </c>
      <c r="O987" s="10">
        <f>5.714*M987</f>
        <v>0</v>
      </c>
      <c r="P987" s="11">
        <f>0.06594*M987</f>
        <v>0</v>
      </c>
      <c r="Q987" s="12"/>
      <c r="R987" s="13"/>
      <c r="S987" s="13" t="s">
        <v>30</v>
      </c>
      <c r="T987" s="14" t="s">
        <v>152</v>
      </c>
      <c r="U987" s="3" t="str">
        <f>HYPERLINK("https://redcat-toys.ru/api/getInfo/image/8989357c-3f55-11ef-a261-00155d82e908")</f>
        <v>https://redcat-toys.ru/api/getInfo/image/8989357c-3f55-11ef-a261-00155d82e908</v>
      </c>
      <c r="V987" s="3" t="s">
        <v>3234</v>
      </c>
      <c r="W987" s="3" t="s">
        <v>3099</v>
      </c>
    </row>
    <row r="988" spans="1:23" ht="21" customHeight="1" outlineLevel="7" x14ac:dyDescent="0.2">
      <c r="A988" s="2">
        <v>793</v>
      </c>
      <c r="B988" s="3" t="s">
        <v>3235</v>
      </c>
      <c r="C988" s="43" t="s">
        <v>3236</v>
      </c>
      <c r="D988" s="43"/>
      <c r="E988" s="43"/>
      <c r="F988" s="43"/>
      <c r="G988" s="4" t="s">
        <v>3237</v>
      </c>
      <c r="H988" s="5" t="s">
        <v>28</v>
      </c>
      <c r="I988" s="6">
        <v>1</v>
      </c>
      <c r="J988" s="6">
        <v>317</v>
      </c>
      <c r="K988" s="2">
        <v>1</v>
      </c>
      <c r="L988" s="32">
        <v>3450</v>
      </c>
      <c r="M988" s="8"/>
      <c r="N988" s="9">
        <f t="shared" si="44"/>
        <v>0</v>
      </c>
      <c r="O988" s="10">
        <f>5.687*M988</f>
        <v>0</v>
      </c>
      <c r="P988" s="11">
        <f>0.06764*M988</f>
        <v>0</v>
      </c>
      <c r="Q988" s="12"/>
      <c r="R988" s="13"/>
      <c r="S988" s="13" t="s">
        <v>30</v>
      </c>
      <c r="T988" s="14" t="s">
        <v>152</v>
      </c>
      <c r="U988" s="3" t="str">
        <f>HYPERLINK("https://redcat-toys.ru/api/getInfo/image/eb6b5280-3f55-11ef-a261-00155d82e908")</f>
        <v>https://redcat-toys.ru/api/getInfo/image/eb6b5280-3f55-11ef-a261-00155d82e908</v>
      </c>
      <c r="V988" s="3" t="s">
        <v>3238</v>
      </c>
      <c r="W988" s="3" t="s">
        <v>3099</v>
      </c>
    </row>
    <row r="989" spans="1:23" ht="21" customHeight="1" outlineLevel="7" x14ac:dyDescent="0.2">
      <c r="A989" s="2">
        <v>794</v>
      </c>
      <c r="B989" s="3" t="s">
        <v>3239</v>
      </c>
      <c r="C989" s="43" t="s">
        <v>3240</v>
      </c>
      <c r="D989" s="43"/>
      <c r="E989" s="43"/>
      <c r="F989" s="43"/>
      <c r="G989" s="4" t="s">
        <v>3241</v>
      </c>
      <c r="H989" s="5" t="s">
        <v>28</v>
      </c>
      <c r="I989" s="6">
        <v>1</v>
      </c>
      <c r="J989" s="6">
        <v>394</v>
      </c>
      <c r="K989" s="2">
        <v>1</v>
      </c>
      <c r="L989" s="32">
        <v>3450</v>
      </c>
      <c r="M989" s="8"/>
      <c r="N989" s="9">
        <f t="shared" si="44"/>
        <v>0</v>
      </c>
      <c r="O989" s="10">
        <f>8.688*M989</f>
        <v>0</v>
      </c>
      <c r="P989" s="11">
        <f>0.07381*M989</f>
        <v>0</v>
      </c>
      <c r="Q989" s="12"/>
      <c r="R989" s="13"/>
      <c r="S989" s="13" t="s">
        <v>30</v>
      </c>
      <c r="T989" s="14" t="s">
        <v>152</v>
      </c>
      <c r="U989" s="3" t="str">
        <f>HYPERLINK("https://redcat-toys.ru/api/getInfo/image/24bb065d-48a1-11ed-a216-ac1f6b442185")</f>
        <v>https://redcat-toys.ru/api/getInfo/image/24bb065d-48a1-11ed-a216-ac1f6b442185</v>
      </c>
      <c r="V989" s="3" t="s">
        <v>3242</v>
      </c>
      <c r="W989" s="3" t="s">
        <v>3099</v>
      </c>
    </row>
    <row r="990" spans="1:23" ht="21" customHeight="1" outlineLevel="7" x14ac:dyDescent="0.2">
      <c r="A990" s="2">
        <v>795</v>
      </c>
      <c r="B990" s="3" t="s">
        <v>3243</v>
      </c>
      <c r="C990" s="43" t="s">
        <v>3244</v>
      </c>
      <c r="D990" s="43"/>
      <c r="E990" s="43"/>
      <c r="F990" s="43"/>
      <c r="G990" s="4" t="s">
        <v>3245</v>
      </c>
      <c r="H990" s="5" t="s">
        <v>28</v>
      </c>
      <c r="I990" s="6">
        <v>1</v>
      </c>
      <c r="J990" s="6">
        <v>239</v>
      </c>
      <c r="K990" s="2">
        <v>1</v>
      </c>
      <c r="L990" s="32">
        <v>3450</v>
      </c>
      <c r="M990" s="8"/>
      <c r="N990" s="9">
        <f t="shared" si="44"/>
        <v>0</v>
      </c>
      <c r="O990" s="10">
        <f>5.751*M990</f>
        <v>0</v>
      </c>
      <c r="P990" s="11">
        <f>0.06636*M990</f>
        <v>0</v>
      </c>
      <c r="Q990" s="12"/>
      <c r="R990" s="13"/>
      <c r="S990" s="13" t="s">
        <v>30</v>
      </c>
      <c r="T990" s="14" t="s">
        <v>152</v>
      </c>
      <c r="U990" s="3" t="str">
        <f>HYPERLINK("https://redcat-toys.ru/api/getInfo/image/0e0ccf71-29fa-11ee-a23d-00155d82e902")</f>
        <v>https://redcat-toys.ru/api/getInfo/image/0e0ccf71-29fa-11ee-a23d-00155d82e902</v>
      </c>
      <c r="V990" s="3" t="s">
        <v>3242</v>
      </c>
      <c r="W990" s="3" t="s">
        <v>3099</v>
      </c>
    </row>
    <row r="991" spans="1:23" ht="21" customHeight="1" outlineLevel="7" x14ac:dyDescent="0.2">
      <c r="A991" s="2">
        <v>796</v>
      </c>
      <c r="B991" s="3" t="s">
        <v>3246</v>
      </c>
      <c r="C991" s="43" t="s">
        <v>3247</v>
      </c>
      <c r="D991" s="43"/>
      <c r="E991" s="43"/>
      <c r="F991" s="43"/>
      <c r="G991" s="4" t="s">
        <v>3248</v>
      </c>
      <c r="H991" s="5" t="s">
        <v>28</v>
      </c>
      <c r="I991" s="6">
        <v>1</v>
      </c>
      <c r="J991" s="6">
        <v>297</v>
      </c>
      <c r="K991" s="2">
        <v>1</v>
      </c>
      <c r="L991" s="32">
        <v>3450</v>
      </c>
      <c r="M991" s="8"/>
      <c r="N991" s="9">
        <f t="shared" si="44"/>
        <v>0</v>
      </c>
      <c r="O991" s="10">
        <f>5.679*M991</f>
        <v>0</v>
      </c>
      <c r="P991" s="11">
        <f>0.06509*M991</f>
        <v>0</v>
      </c>
      <c r="Q991" s="12"/>
      <c r="R991" s="13"/>
      <c r="S991" s="13" t="s">
        <v>30</v>
      </c>
      <c r="T991" s="14" t="s">
        <v>152</v>
      </c>
      <c r="U991" s="3" t="str">
        <f>HYPERLINK("https://redcat-toys.ru/api/getInfo/image/837b65c0-48a1-11ed-a216-ac1f6b442185")</f>
        <v>https://redcat-toys.ru/api/getInfo/image/837b65c0-48a1-11ed-a216-ac1f6b442185</v>
      </c>
      <c r="V991" s="3" t="s">
        <v>3249</v>
      </c>
      <c r="W991" s="3" t="s">
        <v>3099</v>
      </c>
    </row>
    <row r="992" spans="1:23" ht="21" customHeight="1" outlineLevel="7" x14ac:dyDescent="0.2">
      <c r="A992" s="2">
        <v>797</v>
      </c>
      <c r="B992" s="3" t="s">
        <v>3250</v>
      </c>
      <c r="C992" s="43" t="s">
        <v>3251</v>
      </c>
      <c r="D992" s="43"/>
      <c r="E992" s="43"/>
      <c r="F992" s="43"/>
      <c r="G992" s="4" t="s">
        <v>3252</v>
      </c>
      <c r="H992" s="5" t="s">
        <v>28</v>
      </c>
      <c r="I992" s="6">
        <v>1</v>
      </c>
      <c r="J992" s="6">
        <v>35</v>
      </c>
      <c r="K992" s="2">
        <v>1</v>
      </c>
      <c r="L992" s="32">
        <v>3450</v>
      </c>
      <c r="M992" s="8"/>
      <c r="N992" s="9">
        <f t="shared" si="44"/>
        <v>0</v>
      </c>
      <c r="O992" s="10">
        <f>5.756*M992</f>
        <v>0</v>
      </c>
      <c r="P992" s="11">
        <f>0.06601*M992</f>
        <v>0</v>
      </c>
      <c r="Q992" s="12"/>
      <c r="R992" s="13"/>
      <c r="S992" s="13" t="s">
        <v>30</v>
      </c>
      <c r="T992" s="14" t="s">
        <v>152</v>
      </c>
      <c r="U992" s="3" t="str">
        <f>HYPERLINK("https://redcat-toys.ru/api/getInfo/image/2773faf6-3f56-11ef-a261-00155d82e908")</f>
        <v>https://redcat-toys.ru/api/getInfo/image/2773faf6-3f56-11ef-a261-00155d82e908</v>
      </c>
      <c r="V992" s="3" t="s">
        <v>3242</v>
      </c>
      <c r="W992" s="3" t="s">
        <v>3099</v>
      </c>
    </row>
    <row r="993" spans="1:23" ht="21" customHeight="1" outlineLevel="7" x14ac:dyDescent="0.2">
      <c r="A993" s="2">
        <v>798</v>
      </c>
      <c r="B993" s="3" t="s">
        <v>3253</v>
      </c>
      <c r="C993" s="43" t="s">
        <v>3254</v>
      </c>
      <c r="D993" s="43"/>
      <c r="E993" s="43"/>
      <c r="F993" s="43"/>
      <c r="G993" s="4" t="s">
        <v>3255</v>
      </c>
      <c r="H993" s="5" t="s">
        <v>28</v>
      </c>
      <c r="I993" s="6">
        <v>1</v>
      </c>
      <c r="J993" s="6">
        <v>166</v>
      </c>
      <c r="K993" s="2">
        <v>1</v>
      </c>
      <c r="L993" s="32">
        <v>3450</v>
      </c>
      <c r="M993" s="8"/>
      <c r="N993" s="9">
        <f t="shared" si="44"/>
        <v>0</v>
      </c>
      <c r="O993" s="10">
        <f>5.747*M993</f>
        <v>0</v>
      </c>
      <c r="P993" s="11">
        <f>0.06698*M993</f>
        <v>0</v>
      </c>
      <c r="Q993" s="12"/>
      <c r="R993" s="13"/>
      <c r="S993" s="13" t="s">
        <v>30</v>
      </c>
      <c r="T993" s="14" t="s">
        <v>152</v>
      </c>
      <c r="U993" s="3" t="str">
        <f>HYPERLINK("https://redcat-toys.ru/api/getInfo/image/f46a373f-48a1-11ed-a216-ac1f6b442185")</f>
        <v>https://redcat-toys.ru/api/getInfo/image/f46a373f-48a1-11ed-a216-ac1f6b442185</v>
      </c>
      <c r="V993" s="3" t="s">
        <v>3242</v>
      </c>
      <c r="W993" s="3" t="s">
        <v>3099</v>
      </c>
    </row>
    <row r="994" spans="1:23" ht="21" customHeight="1" outlineLevel="7" x14ac:dyDescent="0.2">
      <c r="A994" s="2">
        <v>799</v>
      </c>
      <c r="B994" s="3" t="s">
        <v>3253</v>
      </c>
      <c r="C994" s="43" t="s">
        <v>3254</v>
      </c>
      <c r="D994" s="43"/>
      <c r="E994" s="43"/>
      <c r="F994" s="43"/>
      <c r="G994" s="4" t="s">
        <v>3255</v>
      </c>
      <c r="H994" s="5" t="s">
        <v>28</v>
      </c>
      <c r="I994" s="6">
        <v>1</v>
      </c>
      <c r="J994" s="6">
        <v>166</v>
      </c>
      <c r="K994" s="2">
        <v>1</v>
      </c>
      <c r="L994" s="32">
        <v>3450</v>
      </c>
      <c r="M994" s="8"/>
      <c r="N994" s="9">
        <f t="shared" si="44"/>
        <v>0</v>
      </c>
      <c r="O994" s="10">
        <f>5.747*M994</f>
        <v>0</v>
      </c>
      <c r="P994" s="11">
        <f>0.06698*M994</f>
        <v>0</v>
      </c>
      <c r="Q994" s="12"/>
      <c r="R994" s="13"/>
      <c r="S994" s="13" t="s">
        <v>30</v>
      </c>
      <c r="T994" s="14" t="s">
        <v>152</v>
      </c>
      <c r="U994" s="3" t="str">
        <f>HYPERLINK("https://redcat-toys.ru/api/getInfo/image/f46a373f-48a1-11ed-a216-ac1f6b442185")</f>
        <v>https://redcat-toys.ru/api/getInfo/image/f46a373f-48a1-11ed-a216-ac1f6b442185</v>
      </c>
      <c r="V994" s="3" t="s">
        <v>3242</v>
      </c>
      <c r="W994" s="3" t="s">
        <v>3099</v>
      </c>
    </row>
    <row r="995" spans="1:23" ht="23.1" customHeight="1" outlineLevel="7" x14ac:dyDescent="0.2">
      <c r="A995" s="48" t="s">
        <v>3256</v>
      </c>
      <c r="B995" s="48"/>
      <c r="C995" s="48"/>
      <c r="D995" s="48"/>
      <c r="E995" s="48"/>
      <c r="F995" s="48"/>
    </row>
    <row r="996" spans="1:23" ht="21" customHeight="1" outlineLevel="7" x14ac:dyDescent="0.2">
      <c r="A996" s="2">
        <v>800</v>
      </c>
      <c r="B996" s="3" t="s">
        <v>3257</v>
      </c>
      <c r="C996" s="43" t="s">
        <v>3258</v>
      </c>
      <c r="D996" s="43"/>
      <c r="E996" s="43"/>
      <c r="F996" s="43"/>
      <c r="G996" s="4" t="s">
        <v>3259</v>
      </c>
      <c r="H996" s="5" t="s">
        <v>28</v>
      </c>
      <c r="I996" s="6">
        <v>1</v>
      </c>
      <c r="J996" s="6">
        <v>479</v>
      </c>
      <c r="K996" s="2">
        <v>1</v>
      </c>
      <c r="L996" s="32">
        <v>3900</v>
      </c>
      <c r="M996" s="8"/>
      <c r="N996" s="9">
        <f>L996*M996</f>
        <v>0</v>
      </c>
      <c r="O996" s="15">
        <f>4.75*M996</f>
        <v>0</v>
      </c>
      <c r="P996" s="11">
        <f>0.05724*M996</f>
        <v>0</v>
      </c>
      <c r="Q996" s="12"/>
      <c r="R996" s="13"/>
      <c r="S996" s="13" t="s">
        <v>30</v>
      </c>
      <c r="T996" s="14" t="s">
        <v>152</v>
      </c>
      <c r="U996" s="3" t="str">
        <f>HYPERLINK("https://redcat-toys.ru/api/getInfo/image/0a9f82c3-7382-11f0-a284-00155d82e908")</f>
        <v>https://redcat-toys.ru/api/getInfo/image/0a9f82c3-7382-11f0-a284-00155d82e908</v>
      </c>
      <c r="V996" s="3" t="s">
        <v>3260</v>
      </c>
      <c r="W996" s="3" t="s">
        <v>3099</v>
      </c>
    </row>
    <row r="997" spans="1:23" ht="21" customHeight="1" outlineLevel="7" x14ac:dyDescent="0.2">
      <c r="A997" s="2">
        <v>801</v>
      </c>
      <c r="B997" s="3" t="s">
        <v>3261</v>
      </c>
      <c r="C997" s="43" t="s">
        <v>3262</v>
      </c>
      <c r="D997" s="43"/>
      <c r="E997" s="43"/>
      <c r="F997" s="43"/>
      <c r="G997" s="4" t="s">
        <v>3263</v>
      </c>
      <c r="H997" s="5" t="s">
        <v>28</v>
      </c>
      <c r="I997" s="6">
        <v>1</v>
      </c>
      <c r="J997" s="6">
        <v>116</v>
      </c>
      <c r="K997" s="2">
        <v>1</v>
      </c>
      <c r="L997" s="32">
        <v>3900</v>
      </c>
      <c r="M997" s="8"/>
      <c r="N997" s="9">
        <f>L997*M997</f>
        <v>0</v>
      </c>
      <c r="O997" s="15">
        <f>4.74*M997</f>
        <v>0</v>
      </c>
      <c r="P997" s="11">
        <f>0.05699*M997</f>
        <v>0</v>
      </c>
      <c r="Q997" s="12"/>
      <c r="R997" s="13"/>
      <c r="S997" s="13" t="s">
        <v>30</v>
      </c>
      <c r="T997" s="14" t="s">
        <v>152</v>
      </c>
      <c r="U997" s="3" t="str">
        <f>HYPERLINK("https://redcat-toys.ru/api/getInfo/image/a84c2764-7381-11f0-a284-00155d82e908")</f>
        <v>https://redcat-toys.ru/api/getInfo/image/a84c2764-7381-11f0-a284-00155d82e908</v>
      </c>
      <c r="V997" s="3" t="s">
        <v>3264</v>
      </c>
      <c r="W997" s="3" t="s">
        <v>3099</v>
      </c>
    </row>
    <row r="998" spans="1:23" ht="23.1" customHeight="1" outlineLevel="7" x14ac:dyDescent="0.2">
      <c r="A998" s="48" t="s">
        <v>3265</v>
      </c>
      <c r="B998" s="48"/>
      <c r="C998" s="48"/>
      <c r="D998" s="48"/>
      <c r="E998" s="48"/>
      <c r="F998" s="48"/>
    </row>
    <row r="999" spans="1:23" ht="21" customHeight="1" outlineLevel="7" x14ac:dyDescent="0.2">
      <c r="A999" s="2">
        <v>802</v>
      </c>
      <c r="B999" s="3" t="s">
        <v>3266</v>
      </c>
      <c r="C999" s="43" t="s">
        <v>3267</v>
      </c>
      <c r="D999" s="43"/>
      <c r="E999" s="43"/>
      <c r="F999" s="43"/>
      <c r="G999" s="4" t="s">
        <v>3268</v>
      </c>
      <c r="H999" s="5" t="s">
        <v>28</v>
      </c>
      <c r="I999" s="6">
        <v>1</v>
      </c>
      <c r="J999" s="6">
        <v>1</v>
      </c>
      <c r="K999" s="2">
        <v>1</v>
      </c>
      <c r="L999" s="32">
        <v>5651.53</v>
      </c>
      <c r="M999" s="8"/>
      <c r="N999" s="9">
        <f>L999*M999</f>
        <v>0</v>
      </c>
      <c r="O999" s="6">
        <f>6*M999</f>
        <v>0</v>
      </c>
      <c r="P999" s="11">
        <f>0.04334*M999</f>
        <v>0</v>
      </c>
      <c r="Q999" s="12"/>
      <c r="R999" s="13"/>
      <c r="S999" s="13" t="s">
        <v>30</v>
      </c>
      <c r="T999" s="14" t="s">
        <v>152</v>
      </c>
      <c r="U999" s="3" t="str">
        <f>HYPERLINK("https://redcat-toys.ru/api/getInfo/image/40a826c8-69be-11ef-a265-00155d82e908")</f>
        <v>https://redcat-toys.ru/api/getInfo/image/40a826c8-69be-11ef-a265-00155d82e908</v>
      </c>
      <c r="V999" s="3" t="s">
        <v>3269</v>
      </c>
      <c r="W999" s="3" t="s">
        <v>3099</v>
      </c>
    </row>
    <row r="1000" spans="1:23" ht="21" customHeight="1" outlineLevel="7" x14ac:dyDescent="0.2">
      <c r="A1000" s="2">
        <v>803</v>
      </c>
      <c r="B1000" s="3" t="s">
        <v>3270</v>
      </c>
      <c r="C1000" s="43" t="s">
        <v>3271</v>
      </c>
      <c r="D1000" s="43"/>
      <c r="E1000" s="43"/>
      <c r="F1000" s="43"/>
      <c r="G1000" s="4" t="s">
        <v>3272</v>
      </c>
      <c r="H1000" s="5" t="s">
        <v>28</v>
      </c>
      <c r="I1000" s="6">
        <v>1</v>
      </c>
      <c r="J1000" s="6">
        <v>2</v>
      </c>
      <c r="K1000" s="2">
        <v>1</v>
      </c>
      <c r="L1000" s="32">
        <v>5651.53</v>
      </c>
      <c r="M1000" s="8"/>
      <c r="N1000" s="9">
        <f>L1000*M1000</f>
        <v>0</v>
      </c>
      <c r="O1000" s="6">
        <f>6*M1000</f>
        <v>0</v>
      </c>
      <c r="P1000" s="11">
        <f>0.04334*M1000</f>
        <v>0</v>
      </c>
      <c r="Q1000" s="12"/>
      <c r="R1000" s="13"/>
      <c r="S1000" s="13" t="s">
        <v>30</v>
      </c>
      <c r="T1000" s="14" t="s">
        <v>152</v>
      </c>
      <c r="U1000" s="3" t="str">
        <f>HYPERLINK("https://redcat-toys.ru/api/getInfo/image/571be7d7-69be-11ef-a265-00155d82e908")</f>
        <v>https://redcat-toys.ru/api/getInfo/image/571be7d7-69be-11ef-a265-00155d82e908</v>
      </c>
      <c r="V1000" s="3" t="s">
        <v>3273</v>
      </c>
      <c r="W1000" s="3" t="s">
        <v>3099</v>
      </c>
    </row>
    <row r="1001" spans="1:23" ht="23.1" customHeight="1" outlineLevel="7" x14ac:dyDescent="0.2">
      <c r="A1001" s="48" t="s">
        <v>3274</v>
      </c>
      <c r="B1001" s="48"/>
      <c r="C1001" s="48"/>
      <c r="D1001" s="48"/>
      <c r="E1001" s="48"/>
      <c r="F1001" s="48"/>
    </row>
    <row r="1002" spans="1:23" ht="21" customHeight="1" outlineLevel="7" x14ac:dyDescent="0.2">
      <c r="A1002" s="2">
        <v>804</v>
      </c>
      <c r="B1002" s="3" t="s">
        <v>3275</v>
      </c>
      <c r="C1002" s="43" t="s">
        <v>3276</v>
      </c>
      <c r="D1002" s="43"/>
      <c r="E1002" s="43"/>
      <c r="F1002" s="43"/>
      <c r="G1002" s="4" t="s">
        <v>3277</v>
      </c>
      <c r="H1002" s="5" t="s">
        <v>28</v>
      </c>
      <c r="I1002" s="6">
        <v>1</v>
      </c>
      <c r="J1002" s="6">
        <v>3</v>
      </c>
      <c r="K1002" s="2">
        <v>1</v>
      </c>
      <c r="L1002" s="32">
        <v>6080.26</v>
      </c>
      <c r="M1002" s="8"/>
      <c r="N1002" s="9">
        <f>L1002*M1002</f>
        <v>0</v>
      </c>
      <c r="O1002" s="10">
        <f>6.627*M1002</f>
        <v>0</v>
      </c>
      <c r="P1002" s="11">
        <f>0.04453*M1002</f>
        <v>0</v>
      </c>
      <c r="Q1002" s="12"/>
      <c r="R1002" s="13"/>
      <c r="S1002" s="13" t="s">
        <v>30</v>
      </c>
      <c r="T1002" s="14" t="s">
        <v>152</v>
      </c>
      <c r="U1002" s="3" t="str">
        <f>HYPERLINK("https://redcat-toys.ru/api/getInfo/image/1cfd5c38-69bf-11ef-a265-00155d82e908")</f>
        <v>https://redcat-toys.ru/api/getInfo/image/1cfd5c38-69bf-11ef-a265-00155d82e908</v>
      </c>
      <c r="V1002" s="3" t="s">
        <v>3278</v>
      </c>
      <c r="W1002" s="3" t="s">
        <v>3099</v>
      </c>
    </row>
    <row r="1003" spans="1:23" ht="21" customHeight="1" outlineLevel="7" x14ac:dyDescent="0.2">
      <c r="A1003" s="2">
        <v>805</v>
      </c>
      <c r="B1003" s="3" t="s">
        <v>3279</v>
      </c>
      <c r="C1003" s="43" t="s">
        <v>3280</v>
      </c>
      <c r="D1003" s="43"/>
      <c r="E1003" s="43"/>
      <c r="F1003" s="43"/>
      <c r="G1003" s="4" t="s">
        <v>3281</v>
      </c>
      <c r="H1003" s="5" t="s">
        <v>28</v>
      </c>
      <c r="I1003" s="6">
        <v>1</v>
      </c>
      <c r="J1003" s="6">
        <v>2</v>
      </c>
      <c r="K1003" s="2">
        <v>1</v>
      </c>
      <c r="L1003" s="32">
        <v>6079.41</v>
      </c>
      <c r="M1003" s="8"/>
      <c r="N1003" s="9">
        <f>L1003*M1003</f>
        <v>0</v>
      </c>
      <c r="O1003" s="34">
        <f>6.5*M1003</f>
        <v>0</v>
      </c>
      <c r="P1003" s="11">
        <f>0.04663*M1003</f>
        <v>0</v>
      </c>
      <c r="Q1003" s="12"/>
      <c r="R1003" s="13"/>
      <c r="S1003" s="13" t="s">
        <v>30</v>
      </c>
      <c r="T1003" s="14" t="s">
        <v>152</v>
      </c>
      <c r="U1003" s="3" t="str">
        <f>HYPERLINK("https://redcat-toys.ru/api/getInfo/image/e4472490-69be-11ef-a265-00155d82e908")</f>
        <v>https://redcat-toys.ru/api/getInfo/image/e4472490-69be-11ef-a265-00155d82e908</v>
      </c>
      <c r="V1003" s="3" t="s">
        <v>3282</v>
      </c>
      <c r="W1003" s="3" t="s">
        <v>3099</v>
      </c>
    </row>
    <row r="1004" spans="1:23" ht="21" customHeight="1" outlineLevel="7" x14ac:dyDescent="0.2">
      <c r="A1004" s="2">
        <v>806</v>
      </c>
      <c r="B1004" s="3" t="s">
        <v>3283</v>
      </c>
      <c r="C1004" s="43" t="s">
        <v>3284</v>
      </c>
      <c r="D1004" s="43"/>
      <c r="E1004" s="43"/>
      <c r="F1004" s="43"/>
      <c r="G1004" s="4" t="s">
        <v>3285</v>
      </c>
      <c r="H1004" s="5" t="s">
        <v>28</v>
      </c>
      <c r="I1004" s="6">
        <v>1</v>
      </c>
      <c r="J1004" s="6">
        <v>3</v>
      </c>
      <c r="K1004" s="2">
        <v>1</v>
      </c>
      <c r="L1004" s="32">
        <v>6079.41</v>
      </c>
      <c r="M1004" s="8"/>
      <c r="N1004" s="9">
        <f>L1004*M1004</f>
        <v>0</v>
      </c>
      <c r="O1004" s="34">
        <f>6.5*M1004</f>
        <v>0</v>
      </c>
      <c r="P1004" s="11">
        <f>0.04663*M1004</f>
        <v>0</v>
      </c>
      <c r="Q1004" s="12"/>
      <c r="R1004" s="13"/>
      <c r="S1004" s="13" t="s">
        <v>30</v>
      </c>
      <c r="T1004" s="14" t="s">
        <v>152</v>
      </c>
      <c r="U1004" s="3" t="str">
        <f>HYPERLINK("https://redcat-toys.ru/api/getInfo/image/01f9ba96-69bf-11ef-a265-00155d82e908")</f>
        <v>https://redcat-toys.ru/api/getInfo/image/01f9ba96-69bf-11ef-a265-00155d82e908</v>
      </c>
      <c r="V1004" s="3" t="s">
        <v>3273</v>
      </c>
      <c r="W1004" s="3" t="s">
        <v>3099</v>
      </c>
    </row>
    <row r="1005" spans="1:23" ht="23.1" customHeight="1" outlineLevel="5" x14ac:dyDescent="0.2">
      <c r="A1005" s="46" t="s">
        <v>3286</v>
      </c>
      <c r="B1005" s="46"/>
      <c r="C1005" s="46"/>
      <c r="D1005" s="46"/>
      <c r="E1005" s="46"/>
      <c r="F1005" s="46"/>
    </row>
    <row r="1006" spans="1:23" ht="23.1" customHeight="1" outlineLevel="6" x14ac:dyDescent="0.2">
      <c r="A1006" s="47" t="s">
        <v>3287</v>
      </c>
      <c r="B1006" s="47"/>
      <c r="C1006" s="47"/>
      <c r="D1006" s="47"/>
      <c r="E1006" s="47"/>
      <c r="F1006" s="47"/>
    </row>
    <row r="1007" spans="1:23" ht="23.1" customHeight="1" outlineLevel="7" x14ac:dyDescent="0.2">
      <c r="A1007" s="48" t="s">
        <v>3288</v>
      </c>
      <c r="B1007" s="48"/>
      <c r="C1007" s="48"/>
      <c r="D1007" s="48"/>
      <c r="E1007" s="48"/>
      <c r="F1007" s="48"/>
    </row>
    <row r="1008" spans="1:23" ht="21" customHeight="1" outlineLevel="7" x14ac:dyDescent="0.2">
      <c r="A1008" s="2">
        <v>807</v>
      </c>
      <c r="B1008" s="3" t="s">
        <v>3289</v>
      </c>
      <c r="C1008" s="43" t="s">
        <v>3290</v>
      </c>
      <c r="D1008" s="43"/>
      <c r="E1008" s="43"/>
      <c r="F1008" s="43"/>
      <c r="G1008" s="4" t="s">
        <v>3291</v>
      </c>
      <c r="H1008" s="5" t="s">
        <v>28</v>
      </c>
      <c r="I1008" s="6">
        <v>1</v>
      </c>
      <c r="J1008" s="6">
        <v>2</v>
      </c>
      <c r="K1008" s="2">
        <v>1</v>
      </c>
      <c r="L1008" s="32">
        <v>4850</v>
      </c>
      <c r="M1008" s="8"/>
      <c r="N1008" s="9">
        <f t="shared" ref="N1008:N1015" si="45">L1008*M1008</f>
        <v>0</v>
      </c>
      <c r="O1008" s="10">
        <f>8.178*M1008</f>
        <v>0</v>
      </c>
      <c r="P1008" s="11">
        <f>0.07145*M1008</f>
        <v>0</v>
      </c>
      <c r="Q1008" s="12"/>
      <c r="R1008" s="13"/>
      <c r="S1008" s="13" t="s">
        <v>30</v>
      </c>
      <c r="T1008" s="14" t="s">
        <v>152</v>
      </c>
      <c r="U1008" s="3" t="str">
        <f>HYPERLINK("https://redcat-toys.ru/api/getInfo/image/cacaea40-8f0f-11f0-a284-00155d82e908")</f>
        <v>https://redcat-toys.ru/api/getInfo/image/cacaea40-8f0f-11f0-a284-00155d82e908</v>
      </c>
      <c r="V1008" s="3" t="s">
        <v>3292</v>
      </c>
      <c r="W1008" s="3" t="s">
        <v>3099</v>
      </c>
    </row>
    <row r="1009" spans="1:23" ht="21" customHeight="1" outlineLevel="7" x14ac:dyDescent="0.2">
      <c r="A1009" s="2">
        <v>808</v>
      </c>
      <c r="B1009" s="3" t="s">
        <v>3293</v>
      </c>
      <c r="C1009" s="43" t="s">
        <v>3294</v>
      </c>
      <c r="D1009" s="43"/>
      <c r="E1009" s="43"/>
      <c r="F1009" s="43"/>
      <c r="G1009" s="4" t="s">
        <v>3295</v>
      </c>
      <c r="H1009" s="5" t="s">
        <v>28</v>
      </c>
      <c r="I1009" s="6">
        <v>1</v>
      </c>
      <c r="J1009" s="6">
        <v>2</v>
      </c>
      <c r="K1009" s="2">
        <v>1</v>
      </c>
      <c r="L1009" s="32">
        <v>4850</v>
      </c>
      <c r="M1009" s="8"/>
      <c r="N1009" s="9">
        <f t="shared" si="45"/>
        <v>0</v>
      </c>
      <c r="O1009" s="10">
        <f>8.168*M1009</f>
        <v>0</v>
      </c>
      <c r="P1009" s="11">
        <f>0.07089*M1009</f>
        <v>0</v>
      </c>
      <c r="Q1009" s="12"/>
      <c r="R1009" s="13"/>
      <c r="S1009" s="13" t="s">
        <v>30</v>
      </c>
      <c r="T1009" s="14" t="s">
        <v>152</v>
      </c>
      <c r="U1009" s="3" t="str">
        <f>HYPERLINK("https://redcat-toys.ru/api/getInfo/image/747559b5-8f0e-11f0-a284-00155d82e908")</f>
        <v>https://redcat-toys.ru/api/getInfo/image/747559b5-8f0e-11f0-a284-00155d82e908</v>
      </c>
      <c r="V1009" s="3" t="s">
        <v>3292</v>
      </c>
      <c r="W1009" s="3" t="s">
        <v>3099</v>
      </c>
    </row>
    <row r="1010" spans="1:23" ht="21" customHeight="1" outlineLevel="7" x14ac:dyDescent="0.2">
      <c r="A1010" s="2">
        <v>809</v>
      </c>
      <c r="B1010" s="3" t="s">
        <v>3296</v>
      </c>
      <c r="C1010" s="43" t="s">
        <v>3297</v>
      </c>
      <c r="D1010" s="43"/>
      <c r="E1010" s="43"/>
      <c r="F1010" s="43"/>
      <c r="G1010" s="4" t="s">
        <v>3298</v>
      </c>
      <c r="H1010" s="5" t="s">
        <v>28</v>
      </c>
      <c r="I1010" s="6">
        <v>1</v>
      </c>
      <c r="J1010" s="6">
        <v>1</v>
      </c>
      <c r="K1010" s="2">
        <v>1</v>
      </c>
      <c r="L1010" s="32">
        <v>4850</v>
      </c>
      <c r="M1010" s="8"/>
      <c r="N1010" s="9">
        <f t="shared" si="45"/>
        <v>0</v>
      </c>
      <c r="O1010" s="10">
        <f>8.131*M1010</f>
        <v>0</v>
      </c>
      <c r="P1010" s="11">
        <f>0.07249*M1010</f>
        <v>0</v>
      </c>
      <c r="Q1010" s="12"/>
      <c r="R1010" s="13"/>
      <c r="S1010" s="13" t="s">
        <v>30</v>
      </c>
      <c r="T1010" s="14" t="s">
        <v>152</v>
      </c>
      <c r="U1010" s="3" t="str">
        <f>HYPERLINK("https://redcat-toys.ru/api/getInfo/image/cf494ca7-8f0e-11f0-a284-00155d82e908")</f>
        <v>https://redcat-toys.ru/api/getInfo/image/cf494ca7-8f0e-11f0-a284-00155d82e908</v>
      </c>
      <c r="V1010" s="3" t="s">
        <v>3292</v>
      </c>
      <c r="W1010" s="3" t="s">
        <v>3099</v>
      </c>
    </row>
    <row r="1011" spans="1:23" ht="21" customHeight="1" outlineLevel="7" x14ac:dyDescent="0.2">
      <c r="A1011" s="2">
        <v>810</v>
      </c>
      <c r="B1011" s="3" t="s">
        <v>3299</v>
      </c>
      <c r="C1011" s="43" t="s">
        <v>3300</v>
      </c>
      <c r="D1011" s="43"/>
      <c r="E1011" s="43"/>
      <c r="F1011" s="43"/>
      <c r="G1011" s="4" t="s">
        <v>3301</v>
      </c>
      <c r="H1011" s="5" t="s">
        <v>28</v>
      </c>
      <c r="I1011" s="6">
        <v>1</v>
      </c>
      <c r="J1011" s="6">
        <v>3</v>
      </c>
      <c r="K1011" s="2">
        <v>1</v>
      </c>
      <c r="L1011" s="32">
        <v>4850</v>
      </c>
      <c r="M1011" s="8"/>
      <c r="N1011" s="9">
        <f t="shared" si="45"/>
        <v>0</v>
      </c>
      <c r="O1011" s="10">
        <f>8.233*M1011</f>
        <v>0</v>
      </c>
      <c r="P1011" s="11">
        <f>0.07081*M1011</f>
        <v>0</v>
      </c>
      <c r="Q1011" s="12"/>
      <c r="R1011" s="13"/>
      <c r="S1011" s="13" t="s">
        <v>30</v>
      </c>
      <c r="T1011" s="14" t="s">
        <v>152</v>
      </c>
      <c r="U1011" s="3" t="str">
        <f>HYPERLINK("https://redcat-toys.ru/api/getInfo/image/54881534-8f0f-11f0-a284-00155d82e908")</f>
        <v>https://redcat-toys.ru/api/getInfo/image/54881534-8f0f-11f0-a284-00155d82e908</v>
      </c>
      <c r="V1011" s="3" t="s">
        <v>3292</v>
      </c>
      <c r="W1011" s="3" t="s">
        <v>3099</v>
      </c>
    </row>
    <row r="1012" spans="1:23" ht="21" customHeight="1" outlineLevel="7" x14ac:dyDescent="0.2">
      <c r="A1012" s="2">
        <v>811</v>
      </c>
      <c r="B1012" s="3" t="s">
        <v>3302</v>
      </c>
      <c r="C1012" s="43" t="s">
        <v>3303</v>
      </c>
      <c r="D1012" s="43"/>
      <c r="E1012" s="43"/>
      <c r="F1012" s="43"/>
      <c r="G1012" s="4" t="s">
        <v>3304</v>
      </c>
      <c r="H1012" s="5" t="s">
        <v>28</v>
      </c>
      <c r="I1012" s="6">
        <v>1</v>
      </c>
      <c r="J1012" s="6">
        <v>1</v>
      </c>
      <c r="K1012" s="2">
        <v>1</v>
      </c>
      <c r="L1012" s="32">
        <v>6574.9</v>
      </c>
      <c r="M1012" s="8"/>
      <c r="N1012" s="9">
        <f t="shared" si="45"/>
        <v>0</v>
      </c>
      <c r="O1012" s="10">
        <f>8.418*M1012</f>
        <v>0</v>
      </c>
      <c r="P1012" s="10">
        <f>0.072*M1012</f>
        <v>0</v>
      </c>
      <c r="Q1012" s="12"/>
      <c r="R1012" s="13"/>
      <c r="S1012" s="13" t="s">
        <v>30</v>
      </c>
      <c r="T1012" s="14" t="s">
        <v>152</v>
      </c>
      <c r="U1012" s="3" t="str">
        <f>HYPERLINK("https://redcat-toys.ru/api/getInfo/image/c577c39a-48a0-11ed-a216-ac1f6b442185")</f>
        <v>https://redcat-toys.ru/api/getInfo/image/c577c39a-48a0-11ed-a216-ac1f6b442185</v>
      </c>
      <c r="V1012" s="3" t="s">
        <v>3305</v>
      </c>
      <c r="W1012" s="3" t="s">
        <v>3099</v>
      </c>
    </row>
    <row r="1013" spans="1:23" ht="21" customHeight="1" outlineLevel="7" x14ac:dyDescent="0.2">
      <c r="A1013" s="2">
        <v>812</v>
      </c>
      <c r="B1013" s="3" t="s">
        <v>3306</v>
      </c>
      <c r="C1013" s="43" t="s">
        <v>3307</v>
      </c>
      <c r="D1013" s="43"/>
      <c r="E1013" s="43"/>
      <c r="F1013" s="43"/>
      <c r="G1013" s="4" t="s">
        <v>3308</v>
      </c>
      <c r="H1013" s="5" t="s">
        <v>28</v>
      </c>
      <c r="I1013" s="6">
        <v>1</v>
      </c>
      <c r="J1013" s="6">
        <v>7</v>
      </c>
      <c r="K1013" s="2">
        <v>1</v>
      </c>
      <c r="L1013" s="32">
        <v>6574.9</v>
      </c>
      <c r="M1013" s="8"/>
      <c r="N1013" s="9">
        <f t="shared" si="45"/>
        <v>0</v>
      </c>
      <c r="O1013" s="10">
        <f>8.089*M1013</f>
        <v>0</v>
      </c>
      <c r="P1013" s="11">
        <f>0.07485*M1013</f>
        <v>0</v>
      </c>
      <c r="Q1013" s="12"/>
      <c r="R1013" s="13"/>
      <c r="S1013" s="13" t="s">
        <v>30</v>
      </c>
      <c r="T1013" s="14" t="s">
        <v>152</v>
      </c>
      <c r="U1013" s="3" t="str">
        <f>HYPERLINK("https://redcat-toys.ru/api/getInfo/image/08aaa638-48a0-11ed-a216-ac1f6b442185")</f>
        <v>https://redcat-toys.ru/api/getInfo/image/08aaa638-48a0-11ed-a216-ac1f6b442185</v>
      </c>
      <c r="V1013" s="3" t="s">
        <v>3305</v>
      </c>
      <c r="W1013" s="3" t="s">
        <v>3099</v>
      </c>
    </row>
    <row r="1014" spans="1:23" ht="21" customHeight="1" outlineLevel="7" x14ac:dyDescent="0.2">
      <c r="A1014" s="2">
        <v>813</v>
      </c>
      <c r="B1014" s="3" t="s">
        <v>3309</v>
      </c>
      <c r="C1014" s="43" t="s">
        <v>3310</v>
      </c>
      <c r="D1014" s="43"/>
      <c r="E1014" s="43"/>
      <c r="F1014" s="43"/>
      <c r="G1014" s="4" t="s">
        <v>3311</v>
      </c>
      <c r="H1014" s="5" t="s">
        <v>28</v>
      </c>
      <c r="I1014" s="6">
        <v>1</v>
      </c>
      <c r="J1014" s="6">
        <v>6</v>
      </c>
      <c r="K1014" s="2">
        <v>1</v>
      </c>
      <c r="L1014" s="32">
        <v>6574.9</v>
      </c>
      <c r="M1014" s="8"/>
      <c r="N1014" s="9">
        <f t="shared" si="45"/>
        <v>0</v>
      </c>
      <c r="O1014" s="10">
        <f>8.475*M1014</f>
        <v>0</v>
      </c>
      <c r="P1014" s="11">
        <f>0.07535*M1014</f>
        <v>0</v>
      </c>
      <c r="Q1014" s="12"/>
      <c r="R1014" s="13"/>
      <c r="S1014" s="13" t="s">
        <v>30</v>
      </c>
      <c r="T1014" s="14" t="s">
        <v>152</v>
      </c>
      <c r="U1014" s="3" t="str">
        <f>HYPERLINK("https://redcat-toys.ru/api/getInfo/image/ebb35d21-5003-11ef-a262-00155d82e908")</f>
        <v>https://redcat-toys.ru/api/getInfo/image/ebb35d21-5003-11ef-a262-00155d82e908</v>
      </c>
      <c r="V1014" s="3" t="s">
        <v>3305</v>
      </c>
      <c r="W1014" s="3" t="s">
        <v>3099</v>
      </c>
    </row>
    <row r="1015" spans="1:23" ht="21" customHeight="1" outlineLevel="7" x14ac:dyDescent="0.2">
      <c r="A1015" s="2">
        <v>814</v>
      </c>
      <c r="B1015" s="3" t="s">
        <v>3312</v>
      </c>
      <c r="C1015" s="43" t="s">
        <v>3313</v>
      </c>
      <c r="D1015" s="43"/>
      <c r="E1015" s="43"/>
      <c r="F1015" s="43"/>
      <c r="G1015" s="4" t="s">
        <v>3314</v>
      </c>
      <c r="H1015" s="5" t="s">
        <v>28</v>
      </c>
      <c r="I1015" s="6">
        <v>1</v>
      </c>
      <c r="J1015" s="6">
        <v>2</v>
      </c>
      <c r="K1015" s="2">
        <v>1</v>
      </c>
      <c r="L1015" s="32">
        <v>6574.9</v>
      </c>
      <c r="M1015" s="8"/>
      <c r="N1015" s="9">
        <f t="shared" si="45"/>
        <v>0</v>
      </c>
      <c r="O1015" s="10">
        <f>8.484*M1015</f>
        <v>0</v>
      </c>
      <c r="P1015" s="16">
        <f>0.0711*M1015</f>
        <v>0</v>
      </c>
      <c r="Q1015" s="12"/>
      <c r="R1015" s="13"/>
      <c r="S1015" s="13" t="s">
        <v>30</v>
      </c>
      <c r="T1015" s="14" t="s">
        <v>152</v>
      </c>
      <c r="U1015" s="3" t="str">
        <f>HYPERLINK("https://redcat-toys.ru/api/getInfo/image/972418a1-48a0-11ed-a216-ac1f6b442185")</f>
        <v>https://redcat-toys.ru/api/getInfo/image/972418a1-48a0-11ed-a216-ac1f6b442185</v>
      </c>
      <c r="V1015" s="3" t="s">
        <v>3315</v>
      </c>
      <c r="W1015" s="3" t="s">
        <v>3099</v>
      </c>
    </row>
    <row r="1016" spans="1:23" ht="23.1" customHeight="1" outlineLevel="7" x14ac:dyDescent="0.2">
      <c r="A1016" s="48" t="s">
        <v>3316</v>
      </c>
      <c r="B1016" s="48"/>
      <c r="C1016" s="48"/>
      <c r="D1016" s="48"/>
      <c r="E1016" s="48"/>
      <c r="F1016" s="48"/>
    </row>
    <row r="1017" spans="1:23" ht="21" customHeight="1" outlineLevel="7" x14ac:dyDescent="0.2">
      <c r="A1017" s="2">
        <v>815</v>
      </c>
      <c r="B1017" s="3" t="s">
        <v>3317</v>
      </c>
      <c r="C1017" s="43" t="s">
        <v>3318</v>
      </c>
      <c r="D1017" s="43"/>
      <c r="E1017" s="43"/>
      <c r="F1017" s="43"/>
      <c r="G1017" s="4" t="s">
        <v>3319</v>
      </c>
      <c r="H1017" s="5" t="s">
        <v>28</v>
      </c>
      <c r="I1017" s="6">
        <v>1</v>
      </c>
      <c r="J1017" s="6">
        <v>3</v>
      </c>
      <c r="K1017" s="2">
        <v>1</v>
      </c>
      <c r="L1017" s="32">
        <v>10406</v>
      </c>
      <c r="M1017" s="8"/>
      <c r="N1017" s="9">
        <f t="shared" ref="N1017:N1026" si="46">L1017*M1017</f>
        <v>0</v>
      </c>
      <c r="O1017" s="10">
        <f>11.143*M1017</f>
        <v>0</v>
      </c>
      <c r="P1017" s="11">
        <f>0.08964*M1017</f>
        <v>0</v>
      </c>
      <c r="Q1017" s="12"/>
      <c r="R1017" s="13"/>
      <c r="S1017" s="13" t="s">
        <v>30</v>
      </c>
      <c r="T1017" s="14" t="s">
        <v>152</v>
      </c>
      <c r="U1017" s="3" t="str">
        <f>HYPERLINK("https://redcat-toys.ru/api/getInfo/image/13e66e16-71c7-11ef-a265-00155d82e908")</f>
        <v>https://redcat-toys.ru/api/getInfo/image/13e66e16-71c7-11ef-a265-00155d82e908</v>
      </c>
      <c r="V1017" s="3" t="s">
        <v>3320</v>
      </c>
      <c r="W1017" s="3" t="s">
        <v>3099</v>
      </c>
    </row>
    <row r="1018" spans="1:23" ht="21" customHeight="1" outlineLevel="7" x14ac:dyDescent="0.2">
      <c r="A1018" s="2">
        <v>816</v>
      </c>
      <c r="B1018" s="3" t="s">
        <v>3321</v>
      </c>
      <c r="C1018" s="43" t="s">
        <v>3322</v>
      </c>
      <c r="D1018" s="43"/>
      <c r="E1018" s="43"/>
      <c r="F1018" s="43"/>
      <c r="G1018" s="4" t="s">
        <v>3323</v>
      </c>
      <c r="H1018" s="5" t="s">
        <v>28</v>
      </c>
      <c r="I1018" s="6">
        <v>1</v>
      </c>
      <c r="J1018" s="6">
        <v>99</v>
      </c>
      <c r="K1018" s="2">
        <v>1</v>
      </c>
      <c r="L1018" s="32">
        <v>7850</v>
      </c>
      <c r="M1018" s="8"/>
      <c r="N1018" s="9">
        <f t="shared" si="46"/>
        <v>0</v>
      </c>
      <c r="O1018" s="10">
        <f>11.092*M1018</f>
        <v>0</v>
      </c>
      <c r="P1018" s="11">
        <f>0.08749*M1018</f>
        <v>0</v>
      </c>
      <c r="Q1018" s="12"/>
      <c r="R1018" s="13"/>
      <c r="S1018" s="13" t="s">
        <v>30</v>
      </c>
      <c r="T1018" s="14" t="s">
        <v>152</v>
      </c>
      <c r="U1018" s="3" t="str">
        <f>HYPERLINK("https://redcat-toys.ru/api/getInfo/image/49ab6a0f-834b-11f0-a284-00155d82e908")</f>
        <v>https://redcat-toys.ru/api/getInfo/image/49ab6a0f-834b-11f0-a284-00155d82e908</v>
      </c>
      <c r="V1018" s="3" t="s">
        <v>3320</v>
      </c>
      <c r="W1018" s="3" t="s">
        <v>3099</v>
      </c>
    </row>
    <row r="1019" spans="1:23" ht="21" customHeight="1" outlineLevel="7" x14ac:dyDescent="0.2">
      <c r="A1019" s="2">
        <v>817</v>
      </c>
      <c r="B1019" s="3" t="s">
        <v>3324</v>
      </c>
      <c r="C1019" s="43" t="s">
        <v>3325</v>
      </c>
      <c r="D1019" s="43"/>
      <c r="E1019" s="43"/>
      <c r="F1019" s="43"/>
      <c r="G1019" s="4" t="s">
        <v>3326</v>
      </c>
      <c r="H1019" s="5" t="s">
        <v>28</v>
      </c>
      <c r="I1019" s="6">
        <v>1</v>
      </c>
      <c r="J1019" s="6">
        <v>19</v>
      </c>
      <c r="K1019" s="2">
        <v>1</v>
      </c>
      <c r="L1019" s="32">
        <v>7850</v>
      </c>
      <c r="M1019" s="8"/>
      <c r="N1019" s="9">
        <f t="shared" si="46"/>
        <v>0</v>
      </c>
      <c r="O1019" s="10">
        <f>11.057*M1019</f>
        <v>0</v>
      </c>
      <c r="P1019" s="11">
        <f>0.08863*M1019</f>
        <v>0</v>
      </c>
      <c r="Q1019" s="12"/>
      <c r="R1019" s="13"/>
      <c r="S1019" s="13" t="s">
        <v>30</v>
      </c>
      <c r="T1019" s="14" t="s">
        <v>152</v>
      </c>
      <c r="U1019" s="3" t="str">
        <f>HYPERLINK("https://redcat-toys.ru/api/getInfo/image/771b91ad-834b-11f0-a284-00155d82e908")</f>
        <v>https://redcat-toys.ru/api/getInfo/image/771b91ad-834b-11f0-a284-00155d82e908</v>
      </c>
      <c r="V1019" s="3" t="s">
        <v>3320</v>
      </c>
      <c r="W1019" s="3" t="s">
        <v>3099</v>
      </c>
    </row>
    <row r="1020" spans="1:23" ht="21" customHeight="1" outlineLevel="7" x14ac:dyDescent="0.2">
      <c r="A1020" s="2">
        <v>818</v>
      </c>
      <c r="B1020" s="3" t="s">
        <v>3327</v>
      </c>
      <c r="C1020" s="43" t="s">
        <v>3328</v>
      </c>
      <c r="D1020" s="43"/>
      <c r="E1020" s="43"/>
      <c r="F1020" s="43"/>
      <c r="G1020" s="4" t="s">
        <v>3329</v>
      </c>
      <c r="H1020" s="5" t="s">
        <v>28</v>
      </c>
      <c r="I1020" s="6">
        <v>1</v>
      </c>
      <c r="J1020" s="6">
        <v>4</v>
      </c>
      <c r="K1020" s="2">
        <v>1</v>
      </c>
      <c r="L1020" s="32">
        <v>10406</v>
      </c>
      <c r="M1020" s="8"/>
      <c r="N1020" s="9">
        <f t="shared" si="46"/>
        <v>0</v>
      </c>
      <c r="O1020" s="10">
        <f>11.122*M1020</f>
        <v>0</v>
      </c>
      <c r="P1020" s="11">
        <f>0.08665*M1020</f>
        <v>0</v>
      </c>
      <c r="Q1020" s="12"/>
      <c r="R1020" s="13"/>
      <c r="S1020" s="13" t="s">
        <v>30</v>
      </c>
      <c r="T1020" s="14" t="s">
        <v>152</v>
      </c>
      <c r="U1020" s="3" t="str">
        <f>HYPERLINK("https://redcat-toys.ru/api/getInfo/image/d7901065-71c6-11ef-a265-00155d82e908")</f>
        <v>https://redcat-toys.ru/api/getInfo/image/d7901065-71c6-11ef-a265-00155d82e908</v>
      </c>
      <c r="V1020" s="3" t="s">
        <v>3330</v>
      </c>
      <c r="W1020" s="3" t="s">
        <v>3099</v>
      </c>
    </row>
    <row r="1021" spans="1:23" ht="21" customHeight="1" outlineLevel="7" x14ac:dyDescent="0.2">
      <c r="A1021" s="2">
        <v>819</v>
      </c>
      <c r="B1021" s="3" t="s">
        <v>3331</v>
      </c>
      <c r="C1021" s="43" t="s">
        <v>3332</v>
      </c>
      <c r="D1021" s="43"/>
      <c r="E1021" s="43"/>
      <c r="F1021" s="43"/>
      <c r="G1021" s="4" t="s">
        <v>3333</v>
      </c>
      <c r="H1021" s="5" t="s">
        <v>28</v>
      </c>
      <c r="I1021" s="6">
        <v>1</v>
      </c>
      <c r="J1021" s="6">
        <v>4</v>
      </c>
      <c r="K1021" s="2">
        <v>1</v>
      </c>
      <c r="L1021" s="32">
        <v>10406</v>
      </c>
      <c r="M1021" s="8"/>
      <c r="N1021" s="9">
        <f t="shared" si="46"/>
        <v>0</v>
      </c>
      <c r="O1021" s="10">
        <f>11.215*M1021</f>
        <v>0</v>
      </c>
      <c r="P1021" s="11">
        <f>0.08948*M1021</f>
        <v>0</v>
      </c>
      <c r="Q1021" s="12"/>
      <c r="R1021" s="13"/>
      <c r="S1021" s="13" t="s">
        <v>30</v>
      </c>
      <c r="T1021" s="14" t="s">
        <v>152</v>
      </c>
      <c r="U1021" s="3" t="str">
        <f>HYPERLINK("https://redcat-toys.ru/api/getInfo/image/bb56c9e7-71c5-11ef-a265-00155d82e908")</f>
        <v>https://redcat-toys.ru/api/getInfo/image/bb56c9e7-71c5-11ef-a265-00155d82e908</v>
      </c>
      <c r="V1021" s="3" t="s">
        <v>3334</v>
      </c>
      <c r="W1021" s="3" t="s">
        <v>3099</v>
      </c>
    </row>
    <row r="1022" spans="1:23" ht="21" customHeight="1" outlineLevel="7" x14ac:dyDescent="0.2">
      <c r="A1022" s="2">
        <v>820</v>
      </c>
      <c r="B1022" s="3" t="s">
        <v>3335</v>
      </c>
      <c r="C1022" s="43" t="s">
        <v>3336</v>
      </c>
      <c r="D1022" s="43"/>
      <c r="E1022" s="43"/>
      <c r="F1022" s="43"/>
      <c r="G1022" s="4" t="s">
        <v>3337</v>
      </c>
      <c r="H1022" s="5" t="s">
        <v>28</v>
      </c>
      <c r="I1022" s="6">
        <v>1</v>
      </c>
      <c r="J1022" s="6">
        <v>3</v>
      </c>
      <c r="K1022" s="2">
        <v>1</v>
      </c>
      <c r="L1022" s="32">
        <v>10406</v>
      </c>
      <c r="M1022" s="8"/>
      <c r="N1022" s="9">
        <f t="shared" si="46"/>
        <v>0</v>
      </c>
      <c r="O1022" s="10">
        <f>11.214*M1022</f>
        <v>0</v>
      </c>
      <c r="P1022" s="11">
        <f>0.08742*M1022</f>
        <v>0</v>
      </c>
      <c r="Q1022" s="12"/>
      <c r="R1022" s="13"/>
      <c r="S1022" s="13" t="s">
        <v>30</v>
      </c>
      <c r="T1022" s="14" t="s">
        <v>152</v>
      </c>
      <c r="U1022" s="3" t="str">
        <f>HYPERLINK("https://redcat-toys.ru/api/getInfo/image/64588286-71c5-11ef-a265-00155d82e908")</f>
        <v>https://redcat-toys.ru/api/getInfo/image/64588286-71c5-11ef-a265-00155d82e908</v>
      </c>
      <c r="V1022" s="3" t="s">
        <v>3338</v>
      </c>
      <c r="W1022" s="3" t="s">
        <v>3099</v>
      </c>
    </row>
    <row r="1023" spans="1:23" ht="21" customHeight="1" outlineLevel="7" x14ac:dyDescent="0.2">
      <c r="A1023" s="2">
        <v>821</v>
      </c>
      <c r="B1023" s="3" t="s">
        <v>3339</v>
      </c>
      <c r="C1023" s="43" t="s">
        <v>3340</v>
      </c>
      <c r="D1023" s="43"/>
      <c r="E1023" s="43"/>
      <c r="F1023" s="43"/>
      <c r="G1023" s="4" t="s">
        <v>3341</v>
      </c>
      <c r="H1023" s="5" t="s">
        <v>28</v>
      </c>
      <c r="I1023" s="6">
        <v>1</v>
      </c>
      <c r="J1023" s="6">
        <v>44</v>
      </c>
      <c r="K1023" s="2">
        <v>1</v>
      </c>
      <c r="L1023" s="32">
        <v>7850</v>
      </c>
      <c r="M1023" s="8"/>
      <c r="N1023" s="9">
        <f t="shared" si="46"/>
        <v>0</v>
      </c>
      <c r="O1023" s="10">
        <f>11.089*M1023</f>
        <v>0</v>
      </c>
      <c r="P1023" s="11">
        <f>0.08884*M1023</f>
        <v>0</v>
      </c>
      <c r="Q1023" s="12"/>
      <c r="R1023" s="13"/>
      <c r="S1023" s="13" t="s">
        <v>30</v>
      </c>
      <c r="T1023" s="14" t="s">
        <v>152</v>
      </c>
      <c r="U1023" s="3" t="str">
        <f>HYPERLINK("https://redcat-toys.ru/api/getInfo/image/fc8c9ff8-8e0d-11f0-a284-00155d82e908")</f>
        <v>https://redcat-toys.ru/api/getInfo/image/fc8c9ff8-8e0d-11f0-a284-00155d82e908</v>
      </c>
      <c r="V1023" s="3" t="s">
        <v>3342</v>
      </c>
      <c r="W1023" s="3" t="s">
        <v>3099</v>
      </c>
    </row>
    <row r="1024" spans="1:23" ht="21" customHeight="1" outlineLevel="7" x14ac:dyDescent="0.2">
      <c r="A1024" s="2">
        <v>822</v>
      </c>
      <c r="B1024" s="3" t="s">
        <v>3343</v>
      </c>
      <c r="C1024" s="43" t="s">
        <v>3344</v>
      </c>
      <c r="D1024" s="43"/>
      <c r="E1024" s="43"/>
      <c r="F1024" s="43"/>
      <c r="G1024" s="4" t="s">
        <v>3345</v>
      </c>
      <c r="H1024" s="5" t="s">
        <v>28</v>
      </c>
      <c r="I1024" s="6">
        <v>1</v>
      </c>
      <c r="J1024" s="6">
        <v>228</v>
      </c>
      <c r="K1024" s="2">
        <v>1</v>
      </c>
      <c r="L1024" s="32">
        <v>7850</v>
      </c>
      <c r="M1024" s="8"/>
      <c r="N1024" s="9">
        <f t="shared" si="46"/>
        <v>0</v>
      </c>
      <c r="O1024" s="10">
        <f>11.053*M1024</f>
        <v>0</v>
      </c>
      <c r="P1024" s="11">
        <f>0.08619*M1024</f>
        <v>0</v>
      </c>
      <c r="Q1024" s="12"/>
      <c r="R1024" s="13"/>
      <c r="S1024" s="13" t="s">
        <v>30</v>
      </c>
      <c r="T1024" s="14" t="s">
        <v>152</v>
      </c>
      <c r="U1024" s="3" t="str">
        <f>HYPERLINK("https://redcat-toys.ru/api/getInfo/image/7e268859-8e0e-11f0-a284-00155d82e908")</f>
        <v>https://redcat-toys.ru/api/getInfo/image/7e268859-8e0e-11f0-a284-00155d82e908</v>
      </c>
      <c r="V1024" s="3" t="s">
        <v>3346</v>
      </c>
      <c r="W1024" s="3" t="s">
        <v>3099</v>
      </c>
    </row>
    <row r="1025" spans="1:23" ht="21" customHeight="1" outlineLevel="7" x14ac:dyDescent="0.2">
      <c r="A1025" s="2">
        <v>823</v>
      </c>
      <c r="B1025" s="3" t="s">
        <v>3347</v>
      </c>
      <c r="C1025" s="43" t="s">
        <v>3348</v>
      </c>
      <c r="D1025" s="43"/>
      <c r="E1025" s="43"/>
      <c r="F1025" s="43"/>
      <c r="G1025" s="4" t="s">
        <v>3349</v>
      </c>
      <c r="H1025" s="5" t="s">
        <v>28</v>
      </c>
      <c r="I1025" s="6">
        <v>1</v>
      </c>
      <c r="J1025" s="6">
        <v>117</v>
      </c>
      <c r="K1025" s="2">
        <v>1</v>
      </c>
      <c r="L1025" s="32">
        <v>7850</v>
      </c>
      <c r="M1025" s="8"/>
      <c r="N1025" s="9">
        <f t="shared" si="46"/>
        <v>0</v>
      </c>
      <c r="O1025" s="10">
        <f>11.092*M1025</f>
        <v>0</v>
      </c>
      <c r="P1025" s="11">
        <f>0.08713*M1025</f>
        <v>0</v>
      </c>
      <c r="Q1025" s="12"/>
      <c r="R1025" s="13"/>
      <c r="S1025" s="13" t="s">
        <v>30</v>
      </c>
      <c r="T1025" s="14" t="s">
        <v>152</v>
      </c>
      <c r="U1025" s="3" t="str">
        <f>HYPERLINK("https://redcat-toys.ru/api/getInfo/image/9dba8ee3-8e0d-11f0-a284-00155d82e908")</f>
        <v>https://redcat-toys.ru/api/getInfo/image/9dba8ee3-8e0d-11f0-a284-00155d82e908</v>
      </c>
      <c r="V1025" s="3" t="s">
        <v>3350</v>
      </c>
      <c r="W1025" s="3" t="s">
        <v>3099</v>
      </c>
    </row>
    <row r="1026" spans="1:23" ht="21" customHeight="1" outlineLevel="7" x14ac:dyDescent="0.2">
      <c r="A1026" s="2">
        <v>824</v>
      </c>
      <c r="B1026" s="3" t="s">
        <v>3351</v>
      </c>
      <c r="C1026" s="43" t="s">
        <v>3352</v>
      </c>
      <c r="D1026" s="43"/>
      <c r="E1026" s="43"/>
      <c r="F1026" s="43"/>
      <c r="G1026" s="4" t="s">
        <v>3353</v>
      </c>
      <c r="H1026" s="5" t="s">
        <v>28</v>
      </c>
      <c r="I1026" s="6">
        <v>1</v>
      </c>
      <c r="J1026" s="6">
        <v>122</v>
      </c>
      <c r="K1026" s="2">
        <v>1</v>
      </c>
      <c r="L1026" s="32">
        <v>7850</v>
      </c>
      <c r="M1026" s="8"/>
      <c r="N1026" s="9">
        <f t="shared" si="46"/>
        <v>0</v>
      </c>
      <c r="O1026" s="10">
        <f>11.101*M1026</f>
        <v>0</v>
      </c>
      <c r="P1026" s="11">
        <f>0.08706*M1026</f>
        <v>0</v>
      </c>
      <c r="Q1026" s="12"/>
      <c r="R1026" s="13"/>
      <c r="S1026" s="13" t="s">
        <v>30</v>
      </c>
      <c r="T1026" s="14" t="s">
        <v>152</v>
      </c>
      <c r="U1026" s="3" t="str">
        <f>HYPERLINK("https://redcat-toys.ru/api/getInfo/image/3a5ff4dd-8e0e-11f0-a284-00155d82e908")</f>
        <v>https://redcat-toys.ru/api/getInfo/image/3a5ff4dd-8e0e-11f0-a284-00155d82e908</v>
      </c>
      <c r="V1026" s="3" t="s">
        <v>3354</v>
      </c>
      <c r="W1026" s="3" t="s">
        <v>3099</v>
      </c>
    </row>
    <row r="1027" spans="1:23" ht="23.1" customHeight="1" outlineLevel="7" x14ac:dyDescent="0.2">
      <c r="A1027" s="48" t="s">
        <v>3355</v>
      </c>
      <c r="B1027" s="48"/>
      <c r="C1027" s="48"/>
      <c r="D1027" s="48"/>
      <c r="E1027" s="48"/>
      <c r="F1027" s="48"/>
    </row>
    <row r="1028" spans="1:23" ht="21" customHeight="1" outlineLevel="7" x14ac:dyDescent="0.2">
      <c r="A1028" s="2">
        <v>825</v>
      </c>
      <c r="B1028" s="3" t="s">
        <v>3356</v>
      </c>
      <c r="C1028" s="43" t="s">
        <v>3357</v>
      </c>
      <c r="D1028" s="43"/>
      <c r="E1028" s="43"/>
      <c r="F1028" s="43"/>
      <c r="G1028" s="4" t="s">
        <v>3358</v>
      </c>
      <c r="H1028" s="5" t="s">
        <v>28</v>
      </c>
      <c r="I1028" s="6">
        <v>1</v>
      </c>
      <c r="J1028" s="6">
        <v>244</v>
      </c>
      <c r="K1028" s="2">
        <v>1</v>
      </c>
      <c r="L1028" s="32">
        <v>7900</v>
      </c>
      <c r="M1028" s="8"/>
      <c r="N1028" s="9">
        <f>L1028*M1028</f>
        <v>0</v>
      </c>
      <c r="O1028" s="10">
        <f>9.453*M1028</f>
        <v>0</v>
      </c>
      <c r="P1028" s="11">
        <f>0.08734*M1028</f>
        <v>0</v>
      </c>
      <c r="Q1028" s="12"/>
      <c r="R1028" s="13"/>
      <c r="S1028" s="13" t="s">
        <v>30</v>
      </c>
      <c r="T1028" s="14" t="s">
        <v>152</v>
      </c>
      <c r="U1028" s="3" t="str">
        <f>HYPERLINK("https://redcat-toys.ru/api/getInfo/image/3914fd38-cb83-11f0-a28a-00155d82e908")</f>
        <v>https://redcat-toys.ru/api/getInfo/image/3914fd38-cb83-11f0-a28a-00155d82e908</v>
      </c>
      <c r="V1028" s="3" t="s">
        <v>3359</v>
      </c>
      <c r="W1028" s="3" t="s">
        <v>3099</v>
      </c>
    </row>
    <row r="1029" spans="1:23" ht="21" customHeight="1" outlineLevel="7" x14ac:dyDescent="0.2">
      <c r="A1029" s="2">
        <v>826</v>
      </c>
      <c r="B1029" s="3" t="s">
        <v>3360</v>
      </c>
      <c r="C1029" s="43" t="s">
        <v>3361</v>
      </c>
      <c r="D1029" s="43"/>
      <c r="E1029" s="43"/>
      <c r="F1029" s="43"/>
      <c r="G1029" s="4" t="s">
        <v>3362</v>
      </c>
      <c r="H1029" s="5" t="s">
        <v>28</v>
      </c>
      <c r="I1029" s="6">
        <v>1</v>
      </c>
      <c r="J1029" s="6">
        <v>206</v>
      </c>
      <c r="K1029" s="2">
        <v>1</v>
      </c>
      <c r="L1029" s="32">
        <v>7900</v>
      </c>
      <c r="M1029" s="8"/>
      <c r="N1029" s="9">
        <f>L1029*M1029</f>
        <v>0</v>
      </c>
      <c r="O1029" s="10">
        <f>9.503*M1029</f>
        <v>0</v>
      </c>
      <c r="P1029" s="11">
        <f>0.08823*M1029</f>
        <v>0</v>
      </c>
      <c r="Q1029" s="12"/>
      <c r="R1029" s="13"/>
      <c r="S1029" s="13" t="s">
        <v>30</v>
      </c>
      <c r="T1029" s="14" t="s">
        <v>152</v>
      </c>
      <c r="U1029" s="3" t="str">
        <f>HYPERLINK("https://redcat-toys.ru/api/getInfo/image/d8b5ce0f-cb82-11f0-a28a-00155d82e908")</f>
        <v>https://redcat-toys.ru/api/getInfo/image/d8b5ce0f-cb82-11f0-a28a-00155d82e908</v>
      </c>
      <c r="V1029" s="3" t="s">
        <v>3359</v>
      </c>
      <c r="W1029" s="3" t="s">
        <v>3099</v>
      </c>
    </row>
    <row r="1030" spans="1:23" ht="21" customHeight="1" outlineLevel="7" x14ac:dyDescent="0.2">
      <c r="A1030" s="2">
        <v>827</v>
      </c>
      <c r="B1030" s="3" t="s">
        <v>3363</v>
      </c>
      <c r="C1030" s="43" t="s">
        <v>3364</v>
      </c>
      <c r="D1030" s="43"/>
      <c r="E1030" s="43"/>
      <c r="F1030" s="43"/>
      <c r="G1030" s="4" t="s">
        <v>3365</v>
      </c>
      <c r="H1030" s="5" t="s">
        <v>28</v>
      </c>
      <c r="I1030" s="6">
        <v>1</v>
      </c>
      <c r="J1030" s="6">
        <v>193</v>
      </c>
      <c r="K1030" s="2">
        <v>1</v>
      </c>
      <c r="L1030" s="32">
        <v>7900</v>
      </c>
      <c r="M1030" s="8"/>
      <c r="N1030" s="9">
        <f>L1030*M1030</f>
        <v>0</v>
      </c>
      <c r="O1030" s="10">
        <f>9.334*M1030</f>
        <v>0</v>
      </c>
      <c r="P1030" s="11">
        <f>0.08593*M1030</f>
        <v>0</v>
      </c>
      <c r="Q1030" s="12"/>
      <c r="R1030" s="13"/>
      <c r="S1030" s="13" t="s">
        <v>30</v>
      </c>
      <c r="T1030" s="14" t="s">
        <v>152</v>
      </c>
      <c r="U1030" s="3" t="str">
        <f>HYPERLINK("https://redcat-toys.ru/api/getInfo/image/5c4eed7b-cb82-11f0-a28a-00155d82e908")</f>
        <v>https://redcat-toys.ru/api/getInfo/image/5c4eed7b-cb82-11f0-a28a-00155d82e908</v>
      </c>
      <c r="V1030" s="3" t="s">
        <v>3359</v>
      </c>
      <c r="W1030" s="3" t="s">
        <v>3099</v>
      </c>
    </row>
    <row r="1031" spans="1:23" ht="23.1" customHeight="1" outlineLevel="7" x14ac:dyDescent="0.2">
      <c r="A1031" s="48" t="s">
        <v>3366</v>
      </c>
      <c r="B1031" s="48"/>
      <c r="C1031" s="48"/>
      <c r="D1031" s="48"/>
      <c r="E1031" s="48"/>
      <c r="F1031" s="48"/>
    </row>
    <row r="1032" spans="1:23" ht="21" customHeight="1" outlineLevel="7" x14ac:dyDescent="0.2">
      <c r="A1032" s="2">
        <v>828</v>
      </c>
      <c r="B1032" s="3" t="s">
        <v>3367</v>
      </c>
      <c r="C1032" s="43" t="s">
        <v>3368</v>
      </c>
      <c r="D1032" s="43"/>
      <c r="E1032" s="43"/>
      <c r="F1032" s="43"/>
      <c r="G1032" s="4" t="s">
        <v>3369</v>
      </c>
      <c r="H1032" s="5" t="s">
        <v>28</v>
      </c>
      <c r="I1032" s="6">
        <v>1</v>
      </c>
      <c r="J1032" s="6">
        <v>23</v>
      </c>
      <c r="K1032" s="2">
        <v>1</v>
      </c>
      <c r="L1032" s="32">
        <v>8900</v>
      </c>
      <c r="M1032" s="8"/>
      <c r="N1032" s="9">
        <f t="shared" ref="N1032:N1044" si="47">L1032*M1032</f>
        <v>0</v>
      </c>
      <c r="O1032" s="10">
        <f>10.501*M1032</f>
        <v>0</v>
      </c>
      <c r="P1032" s="11">
        <f>0.08222*M1032</f>
        <v>0</v>
      </c>
      <c r="Q1032" s="12"/>
      <c r="R1032" s="13"/>
      <c r="S1032" s="13" t="s">
        <v>30</v>
      </c>
      <c r="T1032" s="14" t="s">
        <v>152</v>
      </c>
      <c r="U1032" s="3" t="str">
        <f>HYPERLINK("https://redcat-toys.ru/api/getInfo/image/0cafcbe7-3f54-11ef-a261-00155d82e908")</f>
        <v>https://redcat-toys.ru/api/getInfo/image/0cafcbe7-3f54-11ef-a261-00155d82e908</v>
      </c>
      <c r="V1032" s="3" t="s">
        <v>3370</v>
      </c>
      <c r="W1032" s="3" t="s">
        <v>3099</v>
      </c>
    </row>
    <row r="1033" spans="1:23" ht="21" customHeight="1" outlineLevel="7" x14ac:dyDescent="0.2">
      <c r="A1033" s="2">
        <v>829</v>
      </c>
      <c r="B1033" s="3" t="s">
        <v>3371</v>
      </c>
      <c r="C1033" s="43" t="s">
        <v>3372</v>
      </c>
      <c r="D1033" s="43"/>
      <c r="E1033" s="43"/>
      <c r="F1033" s="43"/>
      <c r="G1033" s="4" t="s">
        <v>3373</v>
      </c>
      <c r="H1033" s="5" t="s">
        <v>28</v>
      </c>
      <c r="I1033" s="6">
        <v>1</v>
      </c>
      <c r="J1033" s="6">
        <v>27</v>
      </c>
      <c r="K1033" s="2">
        <v>1</v>
      </c>
      <c r="L1033" s="32">
        <v>8900</v>
      </c>
      <c r="M1033" s="8"/>
      <c r="N1033" s="9">
        <f t="shared" si="47"/>
        <v>0</v>
      </c>
      <c r="O1033" s="15">
        <f>10.62*M1033</f>
        <v>0</v>
      </c>
      <c r="P1033" s="11">
        <f>0.08212*M1033</f>
        <v>0</v>
      </c>
      <c r="Q1033" s="12"/>
      <c r="R1033" s="13"/>
      <c r="S1033" s="13" t="s">
        <v>30</v>
      </c>
      <c r="T1033" s="14" t="s">
        <v>152</v>
      </c>
      <c r="U1033" s="3" t="str">
        <f>HYPERLINK("https://redcat-toys.ru/api/getInfo/image/612ae261-3f54-11ef-a261-00155d82e908")</f>
        <v>https://redcat-toys.ru/api/getInfo/image/612ae261-3f54-11ef-a261-00155d82e908</v>
      </c>
      <c r="V1033" s="3" t="s">
        <v>3370</v>
      </c>
      <c r="W1033" s="3" t="s">
        <v>3099</v>
      </c>
    </row>
    <row r="1034" spans="1:23" ht="21" customHeight="1" outlineLevel="7" x14ac:dyDescent="0.2">
      <c r="A1034" s="2">
        <v>830</v>
      </c>
      <c r="B1034" s="3" t="s">
        <v>3374</v>
      </c>
      <c r="C1034" s="43" t="s">
        <v>3375</v>
      </c>
      <c r="D1034" s="43"/>
      <c r="E1034" s="43"/>
      <c r="F1034" s="43"/>
      <c r="G1034" s="4" t="s">
        <v>3376</v>
      </c>
      <c r="H1034" s="5" t="s">
        <v>28</v>
      </c>
      <c r="I1034" s="6">
        <v>1</v>
      </c>
      <c r="J1034" s="6">
        <v>19</v>
      </c>
      <c r="K1034" s="2">
        <v>1</v>
      </c>
      <c r="L1034" s="32">
        <v>8900</v>
      </c>
      <c r="M1034" s="8"/>
      <c r="N1034" s="9">
        <f t="shared" si="47"/>
        <v>0</v>
      </c>
      <c r="O1034" s="15">
        <f>10.43*M1034</f>
        <v>0</v>
      </c>
      <c r="P1034" s="11">
        <f>0.07781*M1034</f>
        <v>0</v>
      </c>
      <c r="Q1034" s="12"/>
      <c r="R1034" s="13"/>
      <c r="S1034" s="13" t="s">
        <v>30</v>
      </c>
      <c r="T1034" s="14" t="s">
        <v>152</v>
      </c>
      <c r="U1034" s="3" t="str">
        <f>HYPERLINK("https://redcat-toys.ru/api/getInfo/image/977104f4-48a3-11ed-a216-ac1f6b442185")</f>
        <v>https://redcat-toys.ru/api/getInfo/image/977104f4-48a3-11ed-a216-ac1f6b442185</v>
      </c>
      <c r="V1034" s="3" t="s">
        <v>3370</v>
      </c>
      <c r="W1034" s="3" t="s">
        <v>3099</v>
      </c>
    </row>
    <row r="1035" spans="1:23" ht="21" customHeight="1" outlineLevel="7" x14ac:dyDescent="0.2">
      <c r="A1035" s="2">
        <v>831</v>
      </c>
      <c r="B1035" s="3" t="s">
        <v>3374</v>
      </c>
      <c r="C1035" s="43" t="s">
        <v>3375</v>
      </c>
      <c r="D1035" s="43"/>
      <c r="E1035" s="43"/>
      <c r="F1035" s="43"/>
      <c r="G1035" s="4" t="s">
        <v>3376</v>
      </c>
      <c r="H1035" s="5" t="s">
        <v>28</v>
      </c>
      <c r="I1035" s="6">
        <v>1</v>
      </c>
      <c r="J1035" s="6">
        <v>19</v>
      </c>
      <c r="K1035" s="2">
        <v>1</v>
      </c>
      <c r="L1035" s="32">
        <v>8900</v>
      </c>
      <c r="M1035" s="8"/>
      <c r="N1035" s="9">
        <f t="shared" si="47"/>
        <v>0</v>
      </c>
      <c r="O1035" s="15">
        <f>10.43*M1035</f>
        <v>0</v>
      </c>
      <c r="P1035" s="11">
        <f>0.07781*M1035</f>
        <v>0</v>
      </c>
      <c r="Q1035" s="12"/>
      <c r="R1035" s="13"/>
      <c r="S1035" s="13" t="s">
        <v>30</v>
      </c>
      <c r="T1035" s="14" t="s">
        <v>152</v>
      </c>
      <c r="U1035" s="3" t="str">
        <f>HYPERLINK("https://redcat-toys.ru/api/getInfo/image/977104f4-48a3-11ed-a216-ac1f6b442185")</f>
        <v>https://redcat-toys.ru/api/getInfo/image/977104f4-48a3-11ed-a216-ac1f6b442185</v>
      </c>
      <c r="V1035" s="3" t="s">
        <v>3370</v>
      </c>
      <c r="W1035" s="3" t="s">
        <v>3099</v>
      </c>
    </row>
    <row r="1036" spans="1:23" ht="21" customHeight="1" outlineLevel="7" x14ac:dyDescent="0.2">
      <c r="A1036" s="2">
        <v>832</v>
      </c>
      <c r="B1036" s="3" t="s">
        <v>3377</v>
      </c>
      <c r="C1036" s="43" t="s">
        <v>3378</v>
      </c>
      <c r="D1036" s="43"/>
      <c r="E1036" s="43"/>
      <c r="F1036" s="43"/>
      <c r="G1036" s="4" t="s">
        <v>3379</v>
      </c>
      <c r="H1036" s="5" t="s">
        <v>28</v>
      </c>
      <c r="I1036" s="6">
        <v>1</v>
      </c>
      <c r="J1036" s="6">
        <v>31</v>
      </c>
      <c r="K1036" s="2">
        <v>1</v>
      </c>
      <c r="L1036" s="32">
        <v>8900</v>
      </c>
      <c r="M1036" s="8"/>
      <c r="N1036" s="9">
        <f t="shared" si="47"/>
        <v>0</v>
      </c>
      <c r="O1036" s="10">
        <f>10.775*M1036</f>
        <v>0</v>
      </c>
      <c r="P1036" s="11">
        <f>0.08409*M1036</f>
        <v>0</v>
      </c>
      <c r="Q1036" s="12"/>
      <c r="R1036" s="13"/>
      <c r="S1036" s="13" t="s">
        <v>30</v>
      </c>
      <c r="T1036" s="14" t="s">
        <v>152</v>
      </c>
      <c r="U1036" s="3" t="str">
        <f>HYPERLINK("https://redcat-toys.ru/api/getInfo/image/61caadbd-48a3-11ed-a216-ac1f6b442185")</f>
        <v>https://redcat-toys.ru/api/getInfo/image/61caadbd-48a3-11ed-a216-ac1f6b442185</v>
      </c>
      <c r="V1036" s="3" t="s">
        <v>3370</v>
      </c>
      <c r="W1036" s="3" t="s">
        <v>3099</v>
      </c>
    </row>
    <row r="1037" spans="1:23" ht="21" customHeight="1" outlineLevel="7" x14ac:dyDescent="0.2">
      <c r="A1037" s="2">
        <v>833</v>
      </c>
      <c r="B1037" s="3" t="s">
        <v>3377</v>
      </c>
      <c r="C1037" s="43" t="s">
        <v>3378</v>
      </c>
      <c r="D1037" s="43"/>
      <c r="E1037" s="43"/>
      <c r="F1037" s="43"/>
      <c r="G1037" s="4" t="s">
        <v>3379</v>
      </c>
      <c r="H1037" s="5" t="s">
        <v>28</v>
      </c>
      <c r="I1037" s="6">
        <v>1</v>
      </c>
      <c r="J1037" s="6">
        <v>31</v>
      </c>
      <c r="K1037" s="2">
        <v>1</v>
      </c>
      <c r="L1037" s="32">
        <v>8900</v>
      </c>
      <c r="M1037" s="8"/>
      <c r="N1037" s="9">
        <f t="shared" si="47"/>
        <v>0</v>
      </c>
      <c r="O1037" s="10">
        <f>10.775*M1037</f>
        <v>0</v>
      </c>
      <c r="P1037" s="11">
        <f>0.08409*M1037</f>
        <v>0</v>
      </c>
      <c r="Q1037" s="12"/>
      <c r="R1037" s="13"/>
      <c r="S1037" s="13" t="s">
        <v>30</v>
      </c>
      <c r="T1037" s="14" t="s">
        <v>152</v>
      </c>
      <c r="U1037" s="3" t="str">
        <f>HYPERLINK("https://redcat-toys.ru/api/getInfo/image/61caadbd-48a3-11ed-a216-ac1f6b442185")</f>
        <v>https://redcat-toys.ru/api/getInfo/image/61caadbd-48a3-11ed-a216-ac1f6b442185</v>
      </c>
      <c r="V1037" s="3" t="s">
        <v>3370</v>
      </c>
      <c r="W1037" s="3" t="s">
        <v>3099</v>
      </c>
    </row>
    <row r="1038" spans="1:23" ht="21" customHeight="1" outlineLevel="7" x14ac:dyDescent="0.2">
      <c r="A1038" s="2">
        <v>834</v>
      </c>
      <c r="B1038" s="3" t="s">
        <v>3380</v>
      </c>
      <c r="C1038" s="43" t="s">
        <v>3381</v>
      </c>
      <c r="D1038" s="43"/>
      <c r="E1038" s="43"/>
      <c r="F1038" s="43"/>
      <c r="G1038" s="4" t="s">
        <v>3382</v>
      </c>
      <c r="H1038" s="5" t="s">
        <v>28</v>
      </c>
      <c r="I1038" s="6">
        <v>1</v>
      </c>
      <c r="J1038" s="6">
        <v>20</v>
      </c>
      <c r="K1038" s="2">
        <v>1</v>
      </c>
      <c r="L1038" s="32">
        <v>8900</v>
      </c>
      <c r="M1038" s="8"/>
      <c r="N1038" s="9">
        <f t="shared" si="47"/>
        <v>0</v>
      </c>
      <c r="O1038" s="10">
        <f>10.608*M1038</f>
        <v>0</v>
      </c>
      <c r="P1038" s="11">
        <f>0.08404*M1038</f>
        <v>0</v>
      </c>
      <c r="Q1038" s="12"/>
      <c r="R1038" s="13"/>
      <c r="S1038" s="13" t="s">
        <v>30</v>
      </c>
      <c r="T1038" s="14" t="s">
        <v>152</v>
      </c>
      <c r="U1038" s="3" t="str">
        <f>HYPERLINK("https://redcat-toys.ru/api/getInfo/image/dc9bd6fb-48a3-11ed-a216-ac1f6b442185")</f>
        <v>https://redcat-toys.ru/api/getInfo/image/dc9bd6fb-48a3-11ed-a216-ac1f6b442185</v>
      </c>
      <c r="V1038" s="3" t="s">
        <v>3383</v>
      </c>
      <c r="W1038" s="3" t="s">
        <v>3099</v>
      </c>
    </row>
    <row r="1039" spans="1:23" ht="21" customHeight="1" outlineLevel="7" x14ac:dyDescent="0.2">
      <c r="A1039" s="2">
        <v>835</v>
      </c>
      <c r="B1039" s="3" t="s">
        <v>3380</v>
      </c>
      <c r="C1039" s="43" t="s">
        <v>3381</v>
      </c>
      <c r="D1039" s="43"/>
      <c r="E1039" s="43"/>
      <c r="F1039" s="43"/>
      <c r="G1039" s="4" t="s">
        <v>3382</v>
      </c>
      <c r="H1039" s="5" t="s">
        <v>28</v>
      </c>
      <c r="I1039" s="6">
        <v>1</v>
      </c>
      <c r="J1039" s="6">
        <v>20</v>
      </c>
      <c r="K1039" s="2">
        <v>1</v>
      </c>
      <c r="L1039" s="32">
        <v>8900</v>
      </c>
      <c r="M1039" s="8"/>
      <c r="N1039" s="9">
        <f t="shared" si="47"/>
        <v>0</v>
      </c>
      <c r="O1039" s="10">
        <f>10.608*M1039</f>
        <v>0</v>
      </c>
      <c r="P1039" s="11">
        <f>0.08404*M1039</f>
        <v>0</v>
      </c>
      <c r="Q1039" s="12"/>
      <c r="R1039" s="13"/>
      <c r="S1039" s="13" t="s">
        <v>30</v>
      </c>
      <c r="T1039" s="14" t="s">
        <v>152</v>
      </c>
      <c r="U1039" s="3" t="str">
        <f>HYPERLINK("https://redcat-toys.ru/api/getInfo/image/dc9bd6fb-48a3-11ed-a216-ac1f6b442185")</f>
        <v>https://redcat-toys.ru/api/getInfo/image/dc9bd6fb-48a3-11ed-a216-ac1f6b442185</v>
      </c>
      <c r="V1039" s="3" t="s">
        <v>3383</v>
      </c>
      <c r="W1039" s="3" t="s">
        <v>3099</v>
      </c>
    </row>
    <row r="1040" spans="1:23" ht="21" customHeight="1" outlineLevel="7" x14ac:dyDescent="0.2">
      <c r="A1040" s="2">
        <v>836</v>
      </c>
      <c r="B1040" s="3" t="s">
        <v>3384</v>
      </c>
      <c r="C1040" s="43" t="s">
        <v>3385</v>
      </c>
      <c r="D1040" s="43"/>
      <c r="E1040" s="43"/>
      <c r="F1040" s="43"/>
      <c r="G1040" s="4" t="s">
        <v>3386</v>
      </c>
      <c r="H1040" s="5" t="s">
        <v>28</v>
      </c>
      <c r="I1040" s="6">
        <v>1</v>
      </c>
      <c r="J1040" s="6">
        <v>6</v>
      </c>
      <c r="K1040" s="2">
        <v>1</v>
      </c>
      <c r="L1040" s="32">
        <v>8900</v>
      </c>
      <c r="M1040" s="8"/>
      <c r="N1040" s="9">
        <f t="shared" si="47"/>
        <v>0</v>
      </c>
      <c r="O1040" s="10">
        <f>10.589*M1040</f>
        <v>0</v>
      </c>
      <c r="P1040" s="11">
        <f>0.07727*M1040</f>
        <v>0</v>
      </c>
      <c r="Q1040" s="12"/>
      <c r="R1040" s="13"/>
      <c r="S1040" s="13" t="s">
        <v>30</v>
      </c>
      <c r="T1040" s="14" t="s">
        <v>152</v>
      </c>
      <c r="U1040" s="3" t="str">
        <f>HYPERLINK("https://redcat-toys.ru/api/getInfo/image/d9838278-29f9-11ee-a23d-00155d82e902")</f>
        <v>https://redcat-toys.ru/api/getInfo/image/d9838278-29f9-11ee-a23d-00155d82e902</v>
      </c>
      <c r="V1040" s="3" t="s">
        <v>3383</v>
      </c>
      <c r="W1040" s="3" t="s">
        <v>3099</v>
      </c>
    </row>
    <row r="1041" spans="1:23" ht="21" customHeight="1" outlineLevel="7" x14ac:dyDescent="0.2">
      <c r="A1041" s="2">
        <v>837</v>
      </c>
      <c r="B1041" s="3" t="s">
        <v>3384</v>
      </c>
      <c r="C1041" s="43" t="s">
        <v>3385</v>
      </c>
      <c r="D1041" s="43"/>
      <c r="E1041" s="43"/>
      <c r="F1041" s="43"/>
      <c r="G1041" s="4" t="s">
        <v>3386</v>
      </c>
      <c r="H1041" s="5" t="s">
        <v>28</v>
      </c>
      <c r="I1041" s="6">
        <v>1</v>
      </c>
      <c r="J1041" s="6">
        <v>6</v>
      </c>
      <c r="K1041" s="2">
        <v>1</v>
      </c>
      <c r="L1041" s="32">
        <v>8900</v>
      </c>
      <c r="M1041" s="8"/>
      <c r="N1041" s="9">
        <f t="shared" si="47"/>
        <v>0</v>
      </c>
      <c r="O1041" s="10">
        <f>10.589*M1041</f>
        <v>0</v>
      </c>
      <c r="P1041" s="11">
        <f>0.07727*M1041</f>
        <v>0</v>
      </c>
      <c r="Q1041" s="12"/>
      <c r="R1041" s="13"/>
      <c r="S1041" s="13" t="s">
        <v>30</v>
      </c>
      <c r="T1041" s="14" t="s">
        <v>152</v>
      </c>
      <c r="U1041" s="3" t="str">
        <f>HYPERLINK("https://redcat-toys.ru/api/getInfo/image/d9838278-29f9-11ee-a23d-00155d82e902")</f>
        <v>https://redcat-toys.ru/api/getInfo/image/d9838278-29f9-11ee-a23d-00155d82e902</v>
      </c>
      <c r="V1041" s="3" t="s">
        <v>3383</v>
      </c>
      <c r="W1041" s="3" t="s">
        <v>3099</v>
      </c>
    </row>
    <row r="1042" spans="1:23" ht="21" customHeight="1" outlineLevel="7" x14ac:dyDescent="0.2">
      <c r="A1042" s="2">
        <v>838</v>
      </c>
      <c r="B1042" s="3" t="s">
        <v>3387</v>
      </c>
      <c r="C1042" s="43" t="s">
        <v>3388</v>
      </c>
      <c r="D1042" s="43"/>
      <c r="E1042" s="43"/>
      <c r="F1042" s="43"/>
      <c r="G1042" s="4" t="s">
        <v>3389</v>
      </c>
      <c r="H1042" s="5" t="s">
        <v>28</v>
      </c>
      <c r="I1042" s="6">
        <v>1</v>
      </c>
      <c r="J1042" s="6">
        <v>96</v>
      </c>
      <c r="K1042" s="2">
        <v>1</v>
      </c>
      <c r="L1042" s="32">
        <v>8900</v>
      </c>
      <c r="M1042" s="8"/>
      <c r="N1042" s="9">
        <f t="shared" si="47"/>
        <v>0</v>
      </c>
      <c r="O1042" s="10">
        <f>10.472*M1042</f>
        <v>0</v>
      </c>
      <c r="P1042" s="11">
        <f>0.08205*M1042</f>
        <v>0</v>
      </c>
      <c r="Q1042" s="12"/>
      <c r="R1042" s="13"/>
      <c r="S1042" s="13" t="s">
        <v>30</v>
      </c>
      <c r="T1042" s="14" t="s">
        <v>152</v>
      </c>
      <c r="U1042" s="3" t="str">
        <f>HYPERLINK("https://redcat-toys.ru/api/getInfo/image/a6f60d90-29f9-11ee-a23d-00155d82e902")</f>
        <v>https://redcat-toys.ru/api/getInfo/image/a6f60d90-29f9-11ee-a23d-00155d82e902</v>
      </c>
      <c r="V1042" s="3" t="s">
        <v>3383</v>
      </c>
      <c r="W1042" s="3" t="s">
        <v>3099</v>
      </c>
    </row>
    <row r="1043" spans="1:23" ht="21" customHeight="1" outlineLevel="7" x14ac:dyDescent="0.2">
      <c r="A1043" s="2">
        <v>839</v>
      </c>
      <c r="B1043" s="3" t="s">
        <v>3387</v>
      </c>
      <c r="C1043" s="43" t="s">
        <v>3388</v>
      </c>
      <c r="D1043" s="43"/>
      <c r="E1043" s="43"/>
      <c r="F1043" s="43"/>
      <c r="G1043" s="4" t="s">
        <v>3389</v>
      </c>
      <c r="H1043" s="5" t="s">
        <v>28</v>
      </c>
      <c r="I1043" s="6">
        <v>1</v>
      </c>
      <c r="J1043" s="6">
        <v>96</v>
      </c>
      <c r="K1043" s="2">
        <v>1</v>
      </c>
      <c r="L1043" s="32">
        <v>8900</v>
      </c>
      <c r="M1043" s="8"/>
      <c r="N1043" s="9">
        <f t="shared" si="47"/>
        <v>0</v>
      </c>
      <c r="O1043" s="10">
        <f>10.472*M1043</f>
        <v>0</v>
      </c>
      <c r="P1043" s="11">
        <f>0.08205*M1043</f>
        <v>0</v>
      </c>
      <c r="Q1043" s="12"/>
      <c r="R1043" s="13"/>
      <c r="S1043" s="13" t="s">
        <v>30</v>
      </c>
      <c r="T1043" s="14" t="s">
        <v>152</v>
      </c>
      <c r="U1043" s="3" t="str">
        <f>HYPERLINK("https://redcat-toys.ru/api/getInfo/image/a6f60d90-29f9-11ee-a23d-00155d82e902")</f>
        <v>https://redcat-toys.ru/api/getInfo/image/a6f60d90-29f9-11ee-a23d-00155d82e902</v>
      </c>
      <c r="V1043" s="3" t="s">
        <v>3383</v>
      </c>
      <c r="W1043" s="3" t="s">
        <v>3099</v>
      </c>
    </row>
    <row r="1044" spans="1:23" ht="21" customHeight="1" outlineLevel="7" x14ac:dyDescent="0.2">
      <c r="A1044" s="2">
        <v>840</v>
      </c>
      <c r="B1044" s="3" t="s">
        <v>3390</v>
      </c>
      <c r="C1044" s="43" t="s">
        <v>3391</v>
      </c>
      <c r="D1044" s="43"/>
      <c r="E1044" s="43"/>
      <c r="F1044" s="43"/>
      <c r="G1044" s="4" t="s">
        <v>3392</v>
      </c>
      <c r="H1044" s="5" t="s">
        <v>28</v>
      </c>
      <c r="I1044" s="6">
        <v>1</v>
      </c>
      <c r="J1044" s="6">
        <v>5</v>
      </c>
      <c r="K1044" s="2">
        <v>1</v>
      </c>
      <c r="L1044" s="32">
        <v>8900</v>
      </c>
      <c r="M1044" s="8"/>
      <c r="N1044" s="9">
        <f t="shared" si="47"/>
        <v>0</v>
      </c>
      <c r="O1044" s="34">
        <f>10.6*M1044</f>
        <v>0</v>
      </c>
      <c r="P1044" s="11">
        <f>0.17753*M1044</f>
        <v>0</v>
      </c>
      <c r="Q1044" s="12"/>
      <c r="R1044" s="13"/>
      <c r="S1044" s="13" t="s">
        <v>30</v>
      </c>
      <c r="T1044" s="14" t="s">
        <v>152</v>
      </c>
      <c r="U1044" s="3" t="str">
        <f>HYPERLINK("https://redcat-toys.ru/api/getInfo/image/9bd294ff-3f54-11ef-a261-00155d82e908")</f>
        <v>https://redcat-toys.ru/api/getInfo/image/9bd294ff-3f54-11ef-a261-00155d82e908</v>
      </c>
      <c r="V1044" s="3" t="s">
        <v>3383</v>
      </c>
      <c r="W1044" s="3" t="s">
        <v>3099</v>
      </c>
    </row>
    <row r="1045" spans="1:23" ht="23.1" customHeight="1" outlineLevel="7" x14ac:dyDescent="0.2">
      <c r="A1045" s="48" t="s">
        <v>3393</v>
      </c>
      <c r="B1045" s="48"/>
      <c r="C1045" s="48"/>
      <c r="D1045" s="48"/>
      <c r="E1045" s="48"/>
      <c r="F1045" s="48"/>
    </row>
    <row r="1046" spans="1:23" ht="21" customHeight="1" outlineLevel="7" x14ac:dyDescent="0.2">
      <c r="A1046" s="2">
        <v>841</v>
      </c>
      <c r="B1046" s="3" t="s">
        <v>3394</v>
      </c>
      <c r="C1046" s="43" t="s">
        <v>3395</v>
      </c>
      <c r="D1046" s="43"/>
      <c r="E1046" s="43"/>
      <c r="F1046" s="43"/>
      <c r="G1046" s="4" t="s">
        <v>3396</v>
      </c>
      <c r="H1046" s="5" t="s">
        <v>28</v>
      </c>
      <c r="I1046" s="6">
        <v>1</v>
      </c>
      <c r="J1046" s="6">
        <v>2</v>
      </c>
      <c r="K1046" s="2">
        <v>1</v>
      </c>
      <c r="L1046" s="32">
        <v>9500</v>
      </c>
      <c r="M1046" s="8"/>
      <c r="N1046" s="9">
        <f>L1046*M1046</f>
        <v>0</v>
      </c>
      <c r="O1046" s="10">
        <f>13.726*M1046</f>
        <v>0</v>
      </c>
      <c r="P1046" s="11">
        <f>0.08999*M1046</f>
        <v>0</v>
      </c>
      <c r="Q1046" s="12"/>
      <c r="R1046" s="13"/>
      <c r="S1046" s="13" t="s">
        <v>30</v>
      </c>
      <c r="T1046" s="14"/>
      <c r="U1046" s="3" t="str">
        <f>HYPERLINK("https://redcat-toys.ru/api/getInfo/image/8c812d56-9050-11ef-a265-00155d82e908")</f>
        <v>https://redcat-toys.ru/api/getInfo/image/8c812d56-9050-11ef-a265-00155d82e908</v>
      </c>
      <c r="V1046" s="3" t="s">
        <v>3397</v>
      </c>
      <c r="W1046" s="3" t="s">
        <v>3099</v>
      </c>
    </row>
    <row r="1047" spans="1:23" ht="23.1" customHeight="1" outlineLevel="7" x14ac:dyDescent="0.2">
      <c r="A1047" s="48" t="s">
        <v>3398</v>
      </c>
      <c r="B1047" s="48"/>
      <c r="C1047" s="48"/>
      <c r="D1047" s="48"/>
      <c r="E1047" s="48"/>
      <c r="F1047" s="48"/>
    </row>
    <row r="1048" spans="1:23" ht="21" customHeight="1" outlineLevel="7" x14ac:dyDescent="0.2">
      <c r="A1048" s="2">
        <v>842</v>
      </c>
      <c r="B1048" s="3" t="s">
        <v>3399</v>
      </c>
      <c r="C1048" s="43" t="s">
        <v>3400</v>
      </c>
      <c r="D1048" s="43"/>
      <c r="E1048" s="43"/>
      <c r="F1048" s="43"/>
      <c r="G1048" s="4" t="s">
        <v>3401</v>
      </c>
      <c r="H1048" s="5" t="s">
        <v>28</v>
      </c>
      <c r="I1048" s="6">
        <v>1</v>
      </c>
      <c r="J1048" s="6">
        <v>7</v>
      </c>
      <c r="K1048" s="2">
        <v>1</v>
      </c>
      <c r="L1048" s="32">
        <v>11250</v>
      </c>
      <c r="M1048" s="8"/>
      <c r="N1048" s="9">
        <f t="shared" ref="N1048:N1055" si="48">L1048*M1048</f>
        <v>0</v>
      </c>
      <c r="O1048" s="10">
        <f>10.936*M1048</f>
        <v>0</v>
      </c>
      <c r="P1048" s="11">
        <f>0.07912*M1048</f>
        <v>0</v>
      </c>
      <c r="Q1048" s="12"/>
      <c r="R1048" s="13"/>
      <c r="S1048" s="13" t="s">
        <v>30</v>
      </c>
      <c r="T1048" s="14" t="s">
        <v>152</v>
      </c>
      <c r="U1048" s="3" t="str">
        <f>HYPERLINK("https://redcat-toys.ru/api/getInfo/image/cfd74466-82af-11ee-a248-00155d82e902")</f>
        <v>https://redcat-toys.ru/api/getInfo/image/cfd74466-82af-11ee-a248-00155d82e902</v>
      </c>
      <c r="V1048" s="3" t="s">
        <v>3402</v>
      </c>
      <c r="W1048" s="3" t="s">
        <v>3099</v>
      </c>
    </row>
    <row r="1049" spans="1:23" ht="21" customHeight="1" outlineLevel="7" x14ac:dyDescent="0.2">
      <c r="A1049" s="2">
        <v>843</v>
      </c>
      <c r="B1049" s="3" t="s">
        <v>3399</v>
      </c>
      <c r="C1049" s="43" t="s">
        <v>3400</v>
      </c>
      <c r="D1049" s="43"/>
      <c r="E1049" s="43"/>
      <c r="F1049" s="43"/>
      <c r="G1049" s="4" t="s">
        <v>3401</v>
      </c>
      <c r="H1049" s="5" t="s">
        <v>28</v>
      </c>
      <c r="I1049" s="6">
        <v>1</v>
      </c>
      <c r="J1049" s="6">
        <v>7</v>
      </c>
      <c r="K1049" s="2">
        <v>1</v>
      </c>
      <c r="L1049" s="32">
        <v>11250</v>
      </c>
      <c r="M1049" s="8"/>
      <c r="N1049" s="9">
        <f t="shared" si="48"/>
        <v>0</v>
      </c>
      <c r="O1049" s="10">
        <f>10.936*M1049</f>
        <v>0</v>
      </c>
      <c r="P1049" s="11">
        <f>0.07912*M1049</f>
        <v>0</v>
      </c>
      <c r="Q1049" s="12"/>
      <c r="R1049" s="13"/>
      <c r="S1049" s="13" t="s">
        <v>30</v>
      </c>
      <c r="T1049" s="14" t="s">
        <v>152</v>
      </c>
      <c r="U1049" s="3" t="str">
        <f>HYPERLINK("https://redcat-toys.ru/api/getInfo/image/cfd74466-82af-11ee-a248-00155d82e902")</f>
        <v>https://redcat-toys.ru/api/getInfo/image/cfd74466-82af-11ee-a248-00155d82e902</v>
      </c>
      <c r="V1049" s="3" t="s">
        <v>3402</v>
      </c>
      <c r="W1049" s="3" t="s">
        <v>3099</v>
      </c>
    </row>
    <row r="1050" spans="1:23" ht="21" customHeight="1" outlineLevel="7" x14ac:dyDescent="0.2">
      <c r="A1050" s="2">
        <v>844</v>
      </c>
      <c r="B1050" s="3" t="s">
        <v>3403</v>
      </c>
      <c r="C1050" s="43" t="s">
        <v>3404</v>
      </c>
      <c r="D1050" s="43"/>
      <c r="E1050" s="43"/>
      <c r="F1050" s="43"/>
      <c r="G1050" s="4" t="s">
        <v>3405</v>
      </c>
      <c r="H1050" s="5" t="s">
        <v>28</v>
      </c>
      <c r="I1050" s="6">
        <v>1</v>
      </c>
      <c r="J1050" s="6">
        <v>9</v>
      </c>
      <c r="K1050" s="2">
        <v>1</v>
      </c>
      <c r="L1050" s="32">
        <v>11250</v>
      </c>
      <c r="M1050" s="8"/>
      <c r="N1050" s="9">
        <f t="shared" si="48"/>
        <v>0</v>
      </c>
      <c r="O1050" s="10">
        <f>10.978*M1050</f>
        <v>0</v>
      </c>
      <c r="P1050" s="11">
        <f>0.08175*M1050</f>
        <v>0</v>
      </c>
      <c r="Q1050" s="12"/>
      <c r="R1050" s="13"/>
      <c r="S1050" s="13" t="s">
        <v>30</v>
      </c>
      <c r="T1050" s="14" t="s">
        <v>152</v>
      </c>
      <c r="U1050" s="3" t="str">
        <f>HYPERLINK("https://redcat-toys.ru/api/getInfo/image/ab5410d9-82ae-11ee-a248-00155d82e902")</f>
        <v>https://redcat-toys.ru/api/getInfo/image/ab5410d9-82ae-11ee-a248-00155d82e902</v>
      </c>
      <c r="V1050" s="3" t="s">
        <v>3406</v>
      </c>
      <c r="W1050" s="3" t="s">
        <v>3099</v>
      </c>
    </row>
    <row r="1051" spans="1:23" ht="21" customHeight="1" outlineLevel="7" x14ac:dyDescent="0.2">
      <c r="A1051" s="2">
        <v>845</v>
      </c>
      <c r="B1051" s="3" t="s">
        <v>3403</v>
      </c>
      <c r="C1051" s="43" t="s">
        <v>3404</v>
      </c>
      <c r="D1051" s="43"/>
      <c r="E1051" s="43"/>
      <c r="F1051" s="43"/>
      <c r="G1051" s="4" t="s">
        <v>3405</v>
      </c>
      <c r="H1051" s="5" t="s">
        <v>28</v>
      </c>
      <c r="I1051" s="6">
        <v>1</v>
      </c>
      <c r="J1051" s="6">
        <v>9</v>
      </c>
      <c r="K1051" s="2">
        <v>1</v>
      </c>
      <c r="L1051" s="32">
        <v>11250</v>
      </c>
      <c r="M1051" s="8"/>
      <c r="N1051" s="9">
        <f t="shared" si="48"/>
        <v>0</v>
      </c>
      <c r="O1051" s="10">
        <f>10.978*M1051</f>
        <v>0</v>
      </c>
      <c r="P1051" s="11">
        <f>0.08175*M1051</f>
        <v>0</v>
      </c>
      <c r="Q1051" s="12"/>
      <c r="R1051" s="13"/>
      <c r="S1051" s="13" t="s">
        <v>30</v>
      </c>
      <c r="T1051" s="14" t="s">
        <v>152</v>
      </c>
      <c r="U1051" s="3" t="str">
        <f>HYPERLINK("https://redcat-toys.ru/api/getInfo/image/ab5410d9-82ae-11ee-a248-00155d82e902")</f>
        <v>https://redcat-toys.ru/api/getInfo/image/ab5410d9-82ae-11ee-a248-00155d82e902</v>
      </c>
      <c r="V1051" s="3" t="s">
        <v>3406</v>
      </c>
      <c r="W1051" s="3" t="s">
        <v>3099</v>
      </c>
    </row>
    <row r="1052" spans="1:23" ht="21" customHeight="1" outlineLevel="7" x14ac:dyDescent="0.2">
      <c r="A1052" s="2">
        <v>846</v>
      </c>
      <c r="B1052" s="3" t="s">
        <v>3407</v>
      </c>
      <c r="C1052" s="43" t="s">
        <v>3408</v>
      </c>
      <c r="D1052" s="43"/>
      <c r="E1052" s="43"/>
      <c r="F1052" s="43"/>
      <c r="G1052" s="4" t="s">
        <v>3409</v>
      </c>
      <c r="H1052" s="5" t="s">
        <v>28</v>
      </c>
      <c r="I1052" s="6">
        <v>1</v>
      </c>
      <c r="J1052" s="6">
        <v>28</v>
      </c>
      <c r="K1052" s="2">
        <v>1</v>
      </c>
      <c r="L1052" s="32">
        <v>11250</v>
      </c>
      <c r="M1052" s="8"/>
      <c r="N1052" s="9">
        <f t="shared" si="48"/>
        <v>0</v>
      </c>
      <c r="O1052" s="34">
        <f>10.9*M1052</f>
        <v>0</v>
      </c>
      <c r="P1052" s="11">
        <f>0.07702*M1052</f>
        <v>0</v>
      </c>
      <c r="Q1052" s="12"/>
      <c r="R1052" s="13"/>
      <c r="S1052" s="13" t="s">
        <v>30</v>
      </c>
      <c r="T1052" s="14" t="s">
        <v>152</v>
      </c>
      <c r="U1052" s="3" t="str">
        <f>HYPERLINK("https://redcat-toys.ru/api/getInfo/image/e6b7296a-82ad-11ee-a248-00155d82e902")</f>
        <v>https://redcat-toys.ru/api/getInfo/image/e6b7296a-82ad-11ee-a248-00155d82e902</v>
      </c>
      <c r="V1052" s="3" t="s">
        <v>3406</v>
      </c>
      <c r="W1052" s="3" t="s">
        <v>3099</v>
      </c>
    </row>
    <row r="1053" spans="1:23" ht="21" customHeight="1" outlineLevel="7" x14ac:dyDescent="0.2">
      <c r="A1053" s="2">
        <v>847</v>
      </c>
      <c r="B1053" s="3" t="s">
        <v>3407</v>
      </c>
      <c r="C1053" s="43" t="s">
        <v>3408</v>
      </c>
      <c r="D1053" s="43"/>
      <c r="E1053" s="43"/>
      <c r="F1053" s="43"/>
      <c r="G1053" s="4" t="s">
        <v>3409</v>
      </c>
      <c r="H1053" s="5" t="s">
        <v>28</v>
      </c>
      <c r="I1053" s="6">
        <v>1</v>
      </c>
      <c r="J1053" s="6">
        <v>28</v>
      </c>
      <c r="K1053" s="2">
        <v>1</v>
      </c>
      <c r="L1053" s="32">
        <v>11250</v>
      </c>
      <c r="M1053" s="8"/>
      <c r="N1053" s="9">
        <f t="shared" si="48"/>
        <v>0</v>
      </c>
      <c r="O1053" s="34">
        <f>10.9*M1053</f>
        <v>0</v>
      </c>
      <c r="P1053" s="11">
        <f>0.07702*M1053</f>
        <v>0</v>
      </c>
      <c r="Q1053" s="12"/>
      <c r="R1053" s="13"/>
      <c r="S1053" s="13" t="s">
        <v>30</v>
      </c>
      <c r="T1053" s="14" t="s">
        <v>152</v>
      </c>
      <c r="U1053" s="3" t="str">
        <f>HYPERLINK("https://redcat-toys.ru/api/getInfo/image/e6b7296a-82ad-11ee-a248-00155d82e902")</f>
        <v>https://redcat-toys.ru/api/getInfo/image/e6b7296a-82ad-11ee-a248-00155d82e902</v>
      </c>
      <c r="V1053" s="3" t="s">
        <v>3406</v>
      </c>
      <c r="W1053" s="3" t="s">
        <v>3099</v>
      </c>
    </row>
    <row r="1054" spans="1:23" ht="21" customHeight="1" outlineLevel="7" x14ac:dyDescent="0.2">
      <c r="A1054" s="2">
        <v>848</v>
      </c>
      <c r="B1054" s="3" t="s">
        <v>3410</v>
      </c>
      <c r="C1054" s="43" t="s">
        <v>3411</v>
      </c>
      <c r="D1054" s="43"/>
      <c r="E1054" s="43"/>
      <c r="F1054" s="43"/>
      <c r="G1054" s="4" t="s">
        <v>3412</v>
      </c>
      <c r="H1054" s="5" t="s">
        <v>28</v>
      </c>
      <c r="I1054" s="6">
        <v>1</v>
      </c>
      <c r="J1054" s="6">
        <v>15</v>
      </c>
      <c r="K1054" s="2">
        <v>1</v>
      </c>
      <c r="L1054" s="32">
        <v>11250</v>
      </c>
      <c r="M1054" s="8"/>
      <c r="N1054" s="9">
        <f t="shared" si="48"/>
        <v>0</v>
      </c>
      <c r="O1054" s="34">
        <f>11.5*M1054</f>
        <v>0</v>
      </c>
      <c r="P1054" s="11">
        <f>0.08003*M1054</f>
        <v>0</v>
      </c>
      <c r="Q1054" s="12"/>
      <c r="R1054" s="13"/>
      <c r="S1054" s="13" t="s">
        <v>30</v>
      </c>
      <c r="T1054" s="14" t="s">
        <v>152</v>
      </c>
      <c r="U1054" s="3" t="str">
        <f>HYPERLINK("https://redcat-toys.ru/api/getInfo/image/47303235-82ad-11ee-a248-00155d82e902")</f>
        <v>https://redcat-toys.ru/api/getInfo/image/47303235-82ad-11ee-a248-00155d82e902</v>
      </c>
      <c r="V1054" s="3" t="s">
        <v>3406</v>
      </c>
      <c r="W1054" s="3" t="s">
        <v>3099</v>
      </c>
    </row>
    <row r="1055" spans="1:23" ht="21" customHeight="1" outlineLevel="7" x14ac:dyDescent="0.2">
      <c r="A1055" s="2">
        <v>849</v>
      </c>
      <c r="B1055" s="3" t="s">
        <v>3410</v>
      </c>
      <c r="C1055" s="43" t="s">
        <v>3411</v>
      </c>
      <c r="D1055" s="43"/>
      <c r="E1055" s="43"/>
      <c r="F1055" s="43"/>
      <c r="G1055" s="4" t="s">
        <v>3412</v>
      </c>
      <c r="H1055" s="5" t="s">
        <v>28</v>
      </c>
      <c r="I1055" s="6">
        <v>1</v>
      </c>
      <c r="J1055" s="6">
        <v>15</v>
      </c>
      <c r="K1055" s="2">
        <v>1</v>
      </c>
      <c r="L1055" s="32">
        <v>11250</v>
      </c>
      <c r="M1055" s="8"/>
      <c r="N1055" s="9">
        <f t="shared" si="48"/>
        <v>0</v>
      </c>
      <c r="O1055" s="34">
        <f>11.5*M1055</f>
        <v>0</v>
      </c>
      <c r="P1055" s="11">
        <f>0.08003*M1055</f>
        <v>0</v>
      </c>
      <c r="Q1055" s="12"/>
      <c r="R1055" s="13"/>
      <c r="S1055" s="13" t="s">
        <v>30</v>
      </c>
      <c r="T1055" s="14" t="s">
        <v>152</v>
      </c>
      <c r="U1055" s="3" t="str">
        <f>HYPERLINK("https://redcat-toys.ru/api/getInfo/image/47303235-82ad-11ee-a248-00155d82e902")</f>
        <v>https://redcat-toys.ru/api/getInfo/image/47303235-82ad-11ee-a248-00155d82e902</v>
      </c>
      <c r="V1055" s="3" t="s">
        <v>3406</v>
      </c>
      <c r="W1055" s="3" t="s">
        <v>3099</v>
      </c>
    </row>
    <row r="1056" spans="1:23" ht="23.1" customHeight="1" outlineLevel="7" x14ac:dyDescent="0.2">
      <c r="A1056" s="48" t="s">
        <v>3413</v>
      </c>
      <c r="B1056" s="48"/>
      <c r="C1056" s="48"/>
      <c r="D1056" s="48"/>
      <c r="E1056" s="48"/>
      <c r="F1056" s="48"/>
    </row>
    <row r="1057" spans="1:23" ht="21" customHeight="1" outlineLevel="7" x14ac:dyDescent="0.2">
      <c r="A1057" s="2">
        <v>850</v>
      </c>
      <c r="B1057" s="3" t="s">
        <v>3414</v>
      </c>
      <c r="C1057" s="43" t="s">
        <v>3415</v>
      </c>
      <c r="D1057" s="43"/>
      <c r="E1057" s="43"/>
      <c r="F1057" s="43"/>
      <c r="G1057" s="4" t="s">
        <v>3416</v>
      </c>
      <c r="H1057" s="5" t="s">
        <v>28</v>
      </c>
      <c r="I1057" s="6">
        <v>1</v>
      </c>
      <c r="J1057" s="6">
        <v>11</v>
      </c>
      <c r="K1057" s="2">
        <v>1</v>
      </c>
      <c r="L1057" s="32">
        <v>12100</v>
      </c>
      <c r="M1057" s="8"/>
      <c r="N1057" s="9">
        <f t="shared" ref="N1057:N1066" si="49">L1057*M1057</f>
        <v>0</v>
      </c>
      <c r="O1057" s="10">
        <f>11.252*M1057</f>
        <v>0</v>
      </c>
      <c r="P1057" s="11">
        <f>0.07264*M1057</f>
        <v>0</v>
      </c>
      <c r="Q1057" s="12"/>
      <c r="R1057" s="13"/>
      <c r="S1057" s="13" t="s">
        <v>30</v>
      </c>
      <c r="T1057" s="14" t="s">
        <v>152</v>
      </c>
      <c r="U1057" s="3" t="str">
        <f>HYPERLINK("https://redcat-toys.ru/api/getInfo/image/0a779e36-666d-11ee-a245-00155d82e902")</f>
        <v>https://redcat-toys.ru/api/getInfo/image/0a779e36-666d-11ee-a245-00155d82e902</v>
      </c>
      <c r="V1057" s="3" t="s">
        <v>3417</v>
      </c>
      <c r="W1057" s="3" t="s">
        <v>3099</v>
      </c>
    </row>
    <row r="1058" spans="1:23" ht="21" customHeight="1" outlineLevel="7" x14ac:dyDescent="0.2">
      <c r="A1058" s="2">
        <v>851</v>
      </c>
      <c r="B1058" s="3" t="s">
        <v>3414</v>
      </c>
      <c r="C1058" s="43" t="s">
        <v>3415</v>
      </c>
      <c r="D1058" s="43"/>
      <c r="E1058" s="43"/>
      <c r="F1058" s="43"/>
      <c r="G1058" s="4" t="s">
        <v>3416</v>
      </c>
      <c r="H1058" s="5" t="s">
        <v>28</v>
      </c>
      <c r="I1058" s="6">
        <v>1</v>
      </c>
      <c r="J1058" s="6">
        <v>11</v>
      </c>
      <c r="K1058" s="2">
        <v>1</v>
      </c>
      <c r="L1058" s="32">
        <v>12100</v>
      </c>
      <c r="M1058" s="8"/>
      <c r="N1058" s="9">
        <f t="shared" si="49"/>
        <v>0</v>
      </c>
      <c r="O1058" s="10">
        <f>11.252*M1058</f>
        <v>0</v>
      </c>
      <c r="P1058" s="11">
        <f>0.07264*M1058</f>
        <v>0</v>
      </c>
      <c r="Q1058" s="12"/>
      <c r="R1058" s="13"/>
      <c r="S1058" s="13" t="s">
        <v>30</v>
      </c>
      <c r="T1058" s="14" t="s">
        <v>152</v>
      </c>
      <c r="U1058" s="3" t="str">
        <f>HYPERLINK("https://redcat-toys.ru/api/getInfo/image/0a779e36-666d-11ee-a245-00155d82e902")</f>
        <v>https://redcat-toys.ru/api/getInfo/image/0a779e36-666d-11ee-a245-00155d82e902</v>
      </c>
      <c r="V1058" s="3" t="s">
        <v>3417</v>
      </c>
      <c r="W1058" s="3" t="s">
        <v>3099</v>
      </c>
    </row>
    <row r="1059" spans="1:23" ht="21" customHeight="1" outlineLevel="7" x14ac:dyDescent="0.2">
      <c r="A1059" s="2">
        <v>852</v>
      </c>
      <c r="B1059" s="3" t="s">
        <v>3418</v>
      </c>
      <c r="C1059" s="43" t="s">
        <v>3419</v>
      </c>
      <c r="D1059" s="43"/>
      <c r="E1059" s="43"/>
      <c r="F1059" s="43"/>
      <c r="G1059" s="4" t="s">
        <v>3420</v>
      </c>
      <c r="H1059" s="5" t="s">
        <v>28</v>
      </c>
      <c r="I1059" s="6">
        <v>1</v>
      </c>
      <c r="J1059" s="6">
        <v>111</v>
      </c>
      <c r="K1059" s="2">
        <v>1</v>
      </c>
      <c r="L1059" s="32">
        <v>12100</v>
      </c>
      <c r="M1059" s="8"/>
      <c r="N1059" s="9">
        <f t="shared" si="49"/>
        <v>0</v>
      </c>
      <c r="O1059" s="10">
        <f>11.285*M1059</f>
        <v>0</v>
      </c>
      <c r="P1059" s="11">
        <f>0.06764*M1059</f>
        <v>0</v>
      </c>
      <c r="Q1059" s="12"/>
      <c r="R1059" s="13"/>
      <c r="S1059" s="13" t="s">
        <v>30</v>
      </c>
      <c r="T1059" s="14" t="s">
        <v>152</v>
      </c>
      <c r="U1059" s="3" t="str">
        <f>HYPERLINK("https://redcat-toys.ru/api/getInfo/image/49ae7682-666e-11ee-a245-00155d82e902")</f>
        <v>https://redcat-toys.ru/api/getInfo/image/49ae7682-666e-11ee-a245-00155d82e902</v>
      </c>
      <c r="V1059" s="3" t="s">
        <v>3421</v>
      </c>
      <c r="W1059" s="3" t="s">
        <v>3099</v>
      </c>
    </row>
    <row r="1060" spans="1:23" ht="21" customHeight="1" outlineLevel="7" x14ac:dyDescent="0.2">
      <c r="A1060" s="2">
        <v>853</v>
      </c>
      <c r="B1060" s="3" t="s">
        <v>3418</v>
      </c>
      <c r="C1060" s="43" t="s">
        <v>3419</v>
      </c>
      <c r="D1060" s="43"/>
      <c r="E1060" s="43"/>
      <c r="F1060" s="43"/>
      <c r="G1060" s="4" t="s">
        <v>3420</v>
      </c>
      <c r="H1060" s="5" t="s">
        <v>28</v>
      </c>
      <c r="I1060" s="6">
        <v>1</v>
      </c>
      <c r="J1060" s="6">
        <v>111</v>
      </c>
      <c r="K1060" s="2">
        <v>1</v>
      </c>
      <c r="L1060" s="32">
        <v>12100</v>
      </c>
      <c r="M1060" s="8"/>
      <c r="N1060" s="9">
        <f t="shared" si="49"/>
        <v>0</v>
      </c>
      <c r="O1060" s="10">
        <f>11.285*M1060</f>
        <v>0</v>
      </c>
      <c r="P1060" s="11">
        <f>0.06764*M1060</f>
        <v>0</v>
      </c>
      <c r="Q1060" s="12"/>
      <c r="R1060" s="13"/>
      <c r="S1060" s="13" t="s">
        <v>30</v>
      </c>
      <c r="T1060" s="14" t="s">
        <v>152</v>
      </c>
      <c r="U1060" s="3" t="str">
        <f>HYPERLINK("https://redcat-toys.ru/api/getInfo/image/49ae7682-666e-11ee-a245-00155d82e902")</f>
        <v>https://redcat-toys.ru/api/getInfo/image/49ae7682-666e-11ee-a245-00155d82e902</v>
      </c>
      <c r="V1060" s="3" t="s">
        <v>3421</v>
      </c>
      <c r="W1060" s="3" t="s">
        <v>3099</v>
      </c>
    </row>
    <row r="1061" spans="1:23" ht="21" customHeight="1" outlineLevel="7" x14ac:dyDescent="0.2">
      <c r="A1061" s="2">
        <v>854</v>
      </c>
      <c r="B1061" s="3" t="s">
        <v>3422</v>
      </c>
      <c r="C1061" s="43" t="s">
        <v>3423</v>
      </c>
      <c r="D1061" s="43"/>
      <c r="E1061" s="43"/>
      <c r="F1061" s="43"/>
      <c r="G1061" s="4" t="s">
        <v>3424</v>
      </c>
      <c r="H1061" s="5" t="s">
        <v>28</v>
      </c>
      <c r="I1061" s="6">
        <v>1</v>
      </c>
      <c r="J1061" s="6">
        <v>16</v>
      </c>
      <c r="K1061" s="2">
        <v>1</v>
      </c>
      <c r="L1061" s="32">
        <v>12100</v>
      </c>
      <c r="M1061" s="8"/>
      <c r="N1061" s="9">
        <f t="shared" si="49"/>
        <v>0</v>
      </c>
      <c r="O1061" s="10">
        <f>11.377*M1061</f>
        <v>0</v>
      </c>
      <c r="P1061" s="11">
        <f>0.06664*M1061</f>
        <v>0</v>
      </c>
      <c r="Q1061" s="12"/>
      <c r="R1061" s="13"/>
      <c r="S1061" s="13" t="s">
        <v>30</v>
      </c>
      <c r="T1061" s="14" t="s">
        <v>152</v>
      </c>
      <c r="U1061" s="3" t="str">
        <f>HYPERLINK("https://redcat-toys.ru/api/getInfo/image/e22a0358-666d-11ee-a245-00155d82e902")</f>
        <v>https://redcat-toys.ru/api/getInfo/image/e22a0358-666d-11ee-a245-00155d82e902</v>
      </c>
      <c r="V1061" s="3" t="s">
        <v>3417</v>
      </c>
      <c r="W1061" s="3" t="s">
        <v>3099</v>
      </c>
    </row>
    <row r="1062" spans="1:23" ht="21" customHeight="1" outlineLevel="7" x14ac:dyDescent="0.2">
      <c r="A1062" s="2">
        <v>855</v>
      </c>
      <c r="B1062" s="3" t="s">
        <v>3422</v>
      </c>
      <c r="C1062" s="43" t="s">
        <v>3423</v>
      </c>
      <c r="D1062" s="43"/>
      <c r="E1062" s="43"/>
      <c r="F1062" s="43"/>
      <c r="G1062" s="4" t="s">
        <v>3424</v>
      </c>
      <c r="H1062" s="5" t="s">
        <v>28</v>
      </c>
      <c r="I1062" s="6">
        <v>1</v>
      </c>
      <c r="J1062" s="6">
        <v>16</v>
      </c>
      <c r="K1062" s="2">
        <v>1</v>
      </c>
      <c r="L1062" s="32">
        <v>12100</v>
      </c>
      <c r="M1062" s="8"/>
      <c r="N1062" s="9">
        <f t="shared" si="49"/>
        <v>0</v>
      </c>
      <c r="O1062" s="10">
        <f>11.377*M1062</f>
        <v>0</v>
      </c>
      <c r="P1062" s="11">
        <f>0.06664*M1062</f>
        <v>0</v>
      </c>
      <c r="Q1062" s="12"/>
      <c r="R1062" s="13"/>
      <c r="S1062" s="13" t="s">
        <v>30</v>
      </c>
      <c r="T1062" s="14" t="s">
        <v>152</v>
      </c>
      <c r="U1062" s="3" t="str">
        <f>HYPERLINK("https://redcat-toys.ru/api/getInfo/image/e22a0358-666d-11ee-a245-00155d82e902")</f>
        <v>https://redcat-toys.ru/api/getInfo/image/e22a0358-666d-11ee-a245-00155d82e902</v>
      </c>
      <c r="V1062" s="3" t="s">
        <v>3417</v>
      </c>
      <c r="W1062" s="3" t="s">
        <v>3099</v>
      </c>
    </row>
    <row r="1063" spans="1:23" ht="21" customHeight="1" outlineLevel="7" x14ac:dyDescent="0.2">
      <c r="A1063" s="2">
        <v>856</v>
      </c>
      <c r="B1063" s="3" t="s">
        <v>3425</v>
      </c>
      <c r="C1063" s="43" t="s">
        <v>3426</v>
      </c>
      <c r="D1063" s="43"/>
      <c r="E1063" s="43"/>
      <c r="F1063" s="43"/>
      <c r="G1063" s="4" t="s">
        <v>3427</v>
      </c>
      <c r="H1063" s="5" t="s">
        <v>28</v>
      </c>
      <c r="I1063" s="6">
        <v>1</v>
      </c>
      <c r="J1063" s="6">
        <v>38</v>
      </c>
      <c r="K1063" s="2">
        <v>1</v>
      </c>
      <c r="L1063" s="32">
        <v>12100</v>
      </c>
      <c r="M1063" s="8"/>
      <c r="N1063" s="9">
        <f t="shared" si="49"/>
        <v>0</v>
      </c>
      <c r="O1063" s="10">
        <f>11.195*M1063</f>
        <v>0</v>
      </c>
      <c r="P1063" s="11">
        <f>0.06995*M1063</f>
        <v>0</v>
      </c>
      <c r="Q1063" s="12"/>
      <c r="R1063" s="13"/>
      <c r="S1063" s="13" t="s">
        <v>30</v>
      </c>
      <c r="T1063" s="14" t="s">
        <v>152</v>
      </c>
      <c r="U1063" s="3" t="str">
        <f>HYPERLINK("https://redcat-toys.ru/api/getInfo/image/7c705a98-666e-11ee-a245-00155d82e902")</f>
        <v>https://redcat-toys.ru/api/getInfo/image/7c705a98-666e-11ee-a245-00155d82e902</v>
      </c>
      <c r="V1063" s="3" t="s">
        <v>3417</v>
      </c>
      <c r="W1063" s="3" t="s">
        <v>3099</v>
      </c>
    </row>
    <row r="1064" spans="1:23" ht="21" customHeight="1" outlineLevel="7" x14ac:dyDescent="0.2">
      <c r="A1064" s="2">
        <v>857</v>
      </c>
      <c r="B1064" s="3" t="s">
        <v>3425</v>
      </c>
      <c r="C1064" s="43" t="s">
        <v>3426</v>
      </c>
      <c r="D1064" s="43"/>
      <c r="E1064" s="43"/>
      <c r="F1064" s="43"/>
      <c r="G1064" s="4" t="s">
        <v>3427</v>
      </c>
      <c r="H1064" s="5" t="s">
        <v>28</v>
      </c>
      <c r="I1064" s="6">
        <v>1</v>
      </c>
      <c r="J1064" s="6">
        <v>38</v>
      </c>
      <c r="K1064" s="2">
        <v>1</v>
      </c>
      <c r="L1064" s="32">
        <v>12100</v>
      </c>
      <c r="M1064" s="8"/>
      <c r="N1064" s="9">
        <f t="shared" si="49"/>
        <v>0</v>
      </c>
      <c r="O1064" s="10">
        <f>11.195*M1064</f>
        <v>0</v>
      </c>
      <c r="P1064" s="11">
        <f>0.06995*M1064</f>
        <v>0</v>
      </c>
      <c r="Q1064" s="12"/>
      <c r="R1064" s="13"/>
      <c r="S1064" s="13" t="s">
        <v>30</v>
      </c>
      <c r="T1064" s="14" t="s">
        <v>152</v>
      </c>
      <c r="U1064" s="3" t="str">
        <f>HYPERLINK("https://redcat-toys.ru/api/getInfo/image/7c705a98-666e-11ee-a245-00155d82e902")</f>
        <v>https://redcat-toys.ru/api/getInfo/image/7c705a98-666e-11ee-a245-00155d82e902</v>
      </c>
      <c r="V1064" s="3" t="s">
        <v>3417</v>
      </c>
      <c r="W1064" s="3" t="s">
        <v>3099</v>
      </c>
    </row>
    <row r="1065" spans="1:23" ht="21" customHeight="1" outlineLevel="7" x14ac:dyDescent="0.2">
      <c r="A1065" s="2">
        <v>858</v>
      </c>
      <c r="B1065" s="3" t="s">
        <v>3428</v>
      </c>
      <c r="C1065" s="43" t="s">
        <v>3429</v>
      </c>
      <c r="D1065" s="43"/>
      <c r="E1065" s="43"/>
      <c r="F1065" s="43"/>
      <c r="G1065" s="4" t="s">
        <v>3430</v>
      </c>
      <c r="H1065" s="5" t="s">
        <v>28</v>
      </c>
      <c r="I1065" s="6">
        <v>1</v>
      </c>
      <c r="J1065" s="6">
        <v>6</v>
      </c>
      <c r="K1065" s="2">
        <v>1</v>
      </c>
      <c r="L1065" s="32">
        <v>12100</v>
      </c>
      <c r="M1065" s="8"/>
      <c r="N1065" s="9">
        <f t="shared" si="49"/>
        <v>0</v>
      </c>
      <c r="O1065" s="10">
        <f>11.143*M1065</f>
        <v>0</v>
      </c>
      <c r="P1065" s="11">
        <f>0.08964*M1065</f>
        <v>0</v>
      </c>
      <c r="Q1065" s="12"/>
      <c r="R1065" s="13"/>
      <c r="S1065" s="13" t="s">
        <v>30</v>
      </c>
      <c r="T1065" s="14" t="s">
        <v>152</v>
      </c>
      <c r="U1065" s="3" t="str">
        <f>HYPERLINK("https://redcat-toys.ru/api/getInfo/image/e7218d61-3f60-11ef-a261-00155d82e908")</f>
        <v>https://redcat-toys.ru/api/getInfo/image/e7218d61-3f60-11ef-a261-00155d82e908</v>
      </c>
      <c r="V1065" s="3" t="s">
        <v>3417</v>
      </c>
      <c r="W1065" s="3" t="s">
        <v>3099</v>
      </c>
    </row>
    <row r="1066" spans="1:23" ht="21" customHeight="1" outlineLevel="7" x14ac:dyDescent="0.2">
      <c r="A1066" s="2">
        <v>859</v>
      </c>
      <c r="B1066" s="3" t="s">
        <v>3431</v>
      </c>
      <c r="C1066" s="43" t="s">
        <v>3432</v>
      </c>
      <c r="D1066" s="43"/>
      <c r="E1066" s="43"/>
      <c r="F1066" s="43"/>
      <c r="G1066" s="4" t="s">
        <v>3433</v>
      </c>
      <c r="H1066" s="5" t="s">
        <v>28</v>
      </c>
      <c r="I1066" s="6">
        <v>1</v>
      </c>
      <c r="J1066" s="6">
        <v>4</v>
      </c>
      <c r="K1066" s="2">
        <v>1</v>
      </c>
      <c r="L1066" s="32">
        <v>12088</v>
      </c>
      <c r="M1066" s="8"/>
      <c r="N1066" s="9">
        <f t="shared" si="49"/>
        <v>0</v>
      </c>
      <c r="O1066" s="10">
        <f>11.311*M1066</f>
        <v>0</v>
      </c>
      <c r="P1066" s="11">
        <f>0.06991*M1066</f>
        <v>0</v>
      </c>
      <c r="Q1066" s="12"/>
      <c r="R1066" s="13"/>
      <c r="S1066" s="13" t="s">
        <v>30</v>
      </c>
      <c r="T1066" s="14" t="s">
        <v>152</v>
      </c>
      <c r="U1066" s="3" t="str">
        <f>HYPERLINK("https://redcat-toys.ru/api/getInfo/image/0a56817e-3f62-11ef-a261-00155d82e908")</f>
        <v>https://redcat-toys.ru/api/getInfo/image/0a56817e-3f62-11ef-a261-00155d82e908</v>
      </c>
      <c r="V1066" s="3" t="s">
        <v>3417</v>
      </c>
      <c r="W1066" s="3" t="s">
        <v>3099</v>
      </c>
    </row>
    <row r="1067" spans="1:23" ht="23.1" customHeight="1" outlineLevel="7" x14ac:dyDescent="0.2">
      <c r="A1067" s="48" t="s">
        <v>3434</v>
      </c>
      <c r="B1067" s="48"/>
      <c r="C1067" s="48"/>
      <c r="D1067" s="48"/>
      <c r="E1067" s="48"/>
      <c r="F1067" s="48"/>
    </row>
    <row r="1068" spans="1:23" ht="21" customHeight="1" outlineLevel="7" x14ac:dyDescent="0.2">
      <c r="A1068" s="2">
        <v>860</v>
      </c>
      <c r="B1068" s="3" t="s">
        <v>3435</v>
      </c>
      <c r="C1068" s="43" t="s">
        <v>3436</v>
      </c>
      <c r="D1068" s="43"/>
      <c r="E1068" s="43"/>
      <c r="F1068" s="43"/>
      <c r="G1068" s="4" t="s">
        <v>3437</v>
      </c>
      <c r="H1068" s="5" t="s">
        <v>28</v>
      </c>
      <c r="I1068" s="6">
        <v>1</v>
      </c>
      <c r="J1068" s="6">
        <v>3</v>
      </c>
      <c r="K1068" s="2">
        <v>1</v>
      </c>
      <c r="L1068" s="32">
        <v>12200</v>
      </c>
      <c r="M1068" s="8"/>
      <c r="N1068" s="9">
        <f>L1068*M1068</f>
        <v>0</v>
      </c>
      <c r="O1068" s="10">
        <f>11.555*M1068</f>
        <v>0</v>
      </c>
      <c r="P1068" s="11">
        <f>0.06881*M1068</f>
        <v>0</v>
      </c>
      <c r="Q1068" s="12"/>
      <c r="R1068" s="13"/>
      <c r="S1068" s="13" t="s">
        <v>30</v>
      </c>
      <c r="T1068" s="14" t="s">
        <v>152</v>
      </c>
      <c r="U1068" s="3" t="str">
        <f>HYPERLINK("https://redcat-toys.ru/api/getInfo/image/a40a58a9-69bb-11ef-a265-00155d82e908")</f>
        <v>https://redcat-toys.ru/api/getInfo/image/a40a58a9-69bb-11ef-a265-00155d82e908</v>
      </c>
      <c r="V1068" s="3" t="s">
        <v>3438</v>
      </c>
      <c r="W1068" s="3" t="s">
        <v>3099</v>
      </c>
    </row>
    <row r="1069" spans="1:23" ht="21" customHeight="1" outlineLevel="7" x14ac:dyDescent="0.2">
      <c r="A1069" s="2">
        <v>861</v>
      </c>
      <c r="B1069" s="3" t="s">
        <v>3439</v>
      </c>
      <c r="C1069" s="43" t="s">
        <v>3440</v>
      </c>
      <c r="D1069" s="43"/>
      <c r="E1069" s="43"/>
      <c r="F1069" s="43"/>
      <c r="G1069" s="4" t="s">
        <v>3441</v>
      </c>
      <c r="H1069" s="5" t="s">
        <v>28</v>
      </c>
      <c r="I1069" s="6">
        <v>1</v>
      </c>
      <c r="J1069" s="6">
        <v>27</v>
      </c>
      <c r="K1069" s="2">
        <v>1</v>
      </c>
      <c r="L1069" s="32">
        <v>12200</v>
      </c>
      <c r="M1069" s="8"/>
      <c r="N1069" s="9">
        <f>L1069*M1069</f>
        <v>0</v>
      </c>
      <c r="O1069" s="10">
        <f>11.207*M1069</f>
        <v>0</v>
      </c>
      <c r="P1069" s="10">
        <f>0.066*M1069</f>
        <v>0</v>
      </c>
      <c r="Q1069" s="12"/>
      <c r="R1069" s="13"/>
      <c r="S1069" s="13" t="s">
        <v>30</v>
      </c>
      <c r="T1069" s="14" t="s">
        <v>152</v>
      </c>
      <c r="U1069" s="3" t="str">
        <f>HYPERLINK("https://redcat-toys.ru/api/getInfo/image/7d4605a4-69bc-11ef-a265-00155d82e908")</f>
        <v>https://redcat-toys.ru/api/getInfo/image/7d4605a4-69bc-11ef-a265-00155d82e908</v>
      </c>
      <c r="V1069" s="3" t="s">
        <v>3438</v>
      </c>
      <c r="W1069" s="3" t="s">
        <v>3099</v>
      </c>
    </row>
    <row r="1070" spans="1:23" ht="21" customHeight="1" outlineLevel="7" x14ac:dyDescent="0.2">
      <c r="A1070" s="2">
        <v>862</v>
      </c>
      <c r="B1070" s="3" t="s">
        <v>3442</v>
      </c>
      <c r="C1070" s="43" t="s">
        <v>3443</v>
      </c>
      <c r="D1070" s="43"/>
      <c r="E1070" s="43"/>
      <c r="F1070" s="43"/>
      <c r="G1070" s="4" t="s">
        <v>3444</v>
      </c>
      <c r="H1070" s="5" t="s">
        <v>28</v>
      </c>
      <c r="I1070" s="6">
        <v>1</v>
      </c>
      <c r="J1070" s="6">
        <v>3</v>
      </c>
      <c r="K1070" s="2">
        <v>1</v>
      </c>
      <c r="L1070" s="32">
        <v>12200</v>
      </c>
      <c r="M1070" s="8"/>
      <c r="N1070" s="9">
        <f>L1070*M1070</f>
        <v>0</v>
      </c>
      <c r="O1070" s="10">
        <f>11.207*M1070</f>
        <v>0</v>
      </c>
      <c r="P1070" s="10">
        <f>0.066*M1070</f>
        <v>0</v>
      </c>
      <c r="Q1070" s="12"/>
      <c r="R1070" s="13"/>
      <c r="S1070" s="13" t="s">
        <v>30</v>
      </c>
      <c r="T1070" s="14" t="s">
        <v>152</v>
      </c>
      <c r="U1070" s="3" t="str">
        <f>HYPERLINK("https://redcat-toys.ru/api/getInfo/image/fe76c00c-69bc-11ef-a265-00155d82e908")</f>
        <v>https://redcat-toys.ru/api/getInfo/image/fe76c00c-69bc-11ef-a265-00155d82e908</v>
      </c>
      <c r="V1070" s="3" t="s">
        <v>3438</v>
      </c>
      <c r="W1070" s="3" t="s">
        <v>3099</v>
      </c>
    </row>
    <row r="1071" spans="1:23" ht="21" customHeight="1" outlineLevel="7" x14ac:dyDescent="0.2">
      <c r="A1071" s="2">
        <v>863</v>
      </c>
      <c r="B1071" s="3" t="s">
        <v>3445</v>
      </c>
      <c r="C1071" s="43" t="s">
        <v>3446</v>
      </c>
      <c r="D1071" s="43"/>
      <c r="E1071" s="43"/>
      <c r="F1071" s="43"/>
      <c r="G1071" s="4" t="s">
        <v>3447</v>
      </c>
      <c r="H1071" s="5" t="s">
        <v>28</v>
      </c>
      <c r="I1071" s="6">
        <v>1</v>
      </c>
      <c r="J1071" s="6">
        <v>2</v>
      </c>
      <c r="K1071" s="2">
        <v>1</v>
      </c>
      <c r="L1071" s="32">
        <v>12188.91</v>
      </c>
      <c r="M1071" s="8"/>
      <c r="N1071" s="9">
        <f>L1071*M1071</f>
        <v>0</v>
      </c>
      <c r="O1071" s="10">
        <f>11.213*M1071</f>
        <v>0</v>
      </c>
      <c r="P1071" s="11">
        <f>0.06632*M1071</f>
        <v>0</v>
      </c>
      <c r="Q1071" s="12"/>
      <c r="R1071" s="13"/>
      <c r="S1071" s="13" t="s">
        <v>30</v>
      </c>
      <c r="T1071" s="14" t="s">
        <v>152</v>
      </c>
      <c r="U1071" s="3" t="str">
        <f>HYPERLINK("https://redcat-toys.ru/api/getInfo/image/f4d62f64-69bb-11ef-a265-00155d82e908")</f>
        <v>https://redcat-toys.ru/api/getInfo/image/f4d62f64-69bb-11ef-a265-00155d82e908</v>
      </c>
      <c r="V1071" s="3" t="s">
        <v>3448</v>
      </c>
      <c r="W1071" s="3" t="s">
        <v>3099</v>
      </c>
    </row>
    <row r="1072" spans="1:23" ht="21" customHeight="1" outlineLevel="7" x14ac:dyDescent="0.2">
      <c r="A1072" s="2">
        <v>864</v>
      </c>
      <c r="B1072" s="3" t="s">
        <v>3449</v>
      </c>
      <c r="C1072" s="43" t="s">
        <v>3450</v>
      </c>
      <c r="D1072" s="43"/>
      <c r="E1072" s="43"/>
      <c r="F1072" s="43"/>
      <c r="G1072" s="4" t="s">
        <v>3451</v>
      </c>
      <c r="H1072" s="5" t="s">
        <v>28</v>
      </c>
      <c r="I1072" s="6">
        <v>1</v>
      </c>
      <c r="J1072" s="6">
        <v>2</v>
      </c>
      <c r="K1072" s="2">
        <v>1</v>
      </c>
      <c r="L1072" s="32">
        <v>12200</v>
      </c>
      <c r="M1072" s="8"/>
      <c r="N1072" s="9">
        <f>L1072*M1072</f>
        <v>0</v>
      </c>
      <c r="O1072" s="10">
        <f>11.217*M1072</f>
        <v>0</v>
      </c>
      <c r="P1072" s="11">
        <f>0.06739*M1072</f>
        <v>0</v>
      </c>
      <c r="Q1072" s="12"/>
      <c r="R1072" s="13"/>
      <c r="S1072" s="13" t="s">
        <v>30</v>
      </c>
      <c r="T1072" s="14" t="s">
        <v>152</v>
      </c>
      <c r="U1072" s="3" t="str">
        <f>HYPERLINK("https://redcat-toys.ru/api/getInfo/image/1480dfa6-69bd-11ef-a265-00155d82e908")</f>
        <v>https://redcat-toys.ru/api/getInfo/image/1480dfa6-69bd-11ef-a265-00155d82e908</v>
      </c>
      <c r="V1072" s="3" t="s">
        <v>3448</v>
      </c>
      <c r="W1072" s="3" t="s">
        <v>3099</v>
      </c>
    </row>
    <row r="1073" spans="1:23" ht="23.1" customHeight="1" outlineLevel="6" x14ac:dyDescent="0.2">
      <c r="A1073" s="47" t="s">
        <v>3452</v>
      </c>
      <c r="B1073" s="47"/>
      <c r="C1073" s="47"/>
      <c r="D1073" s="47"/>
      <c r="E1073" s="47"/>
      <c r="F1073" s="47"/>
    </row>
    <row r="1074" spans="1:23" ht="23.1" customHeight="1" outlineLevel="7" x14ac:dyDescent="0.2">
      <c r="A1074" s="48" t="s">
        <v>3453</v>
      </c>
      <c r="B1074" s="48"/>
      <c r="C1074" s="48"/>
      <c r="D1074" s="48"/>
      <c r="E1074" s="48"/>
      <c r="F1074" s="48"/>
    </row>
    <row r="1075" spans="1:23" ht="21" customHeight="1" outlineLevel="7" x14ac:dyDescent="0.2">
      <c r="A1075" s="2">
        <v>865</v>
      </c>
      <c r="B1075" s="3" t="s">
        <v>3454</v>
      </c>
      <c r="C1075" s="43" t="s">
        <v>3455</v>
      </c>
      <c r="D1075" s="43"/>
      <c r="E1075" s="43"/>
      <c r="F1075" s="43"/>
      <c r="G1075" s="4" t="s">
        <v>3456</v>
      </c>
      <c r="H1075" s="5" t="s">
        <v>28</v>
      </c>
      <c r="I1075" s="6">
        <v>1</v>
      </c>
      <c r="J1075" s="6">
        <v>2</v>
      </c>
      <c r="K1075" s="2">
        <v>1</v>
      </c>
      <c r="L1075" s="32">
        <v>9300</v>
      </c>
      <c r="M1075" s="8"/>
      <c r="N1075" s="9">
        <f>L1075*M1075</f>
        <v>0</v>
      </c>
      <c r="O1075" s="10">
        <f>9.799*M1075</f>
        <v>0</v>
      </c>
      <c r="P1075" s="11">
        <f>0.07253*M1075</f>
        <v>0</v>
      </c>
      <c r="Q1075" s="12"/>
      <c r="R1075" s="13"/>
      <c r="S1075" s="13" t="s">
        <v>30</v>
      </c>
      <c r="T1075" s="14" t="s">
        <v>152</v>
      </c>
      <c r="U1075" s="3" t="str">
        <f>HYPERLINK("https://redcat-toys.ru/api/getInfo/image/bbe26f30-a40b-11f0-a286-00155d82e908")</f>
        <v>https://redcat-toys.ru/api/getInfo/image/bbe26f30-a40b-11f0-a286-00155d82e908</v>
      </c>
      <c r="V1075" s="3" t="s">
        <v>3457</v>
      </c>
      <c r="W1075" s="3" t="s">
        <v>3099</v>
      </c>
    </row>
    <row r="1076" spans="1:23" ht="21" customHeight="1" outlineLevel="7" x14ac:dyDescent="0.2">
      <c r="A1076" s="2">
        <v>866</v>
      </c>
      <c r="B1076" s="3" t="s">
        <v>3458</v>
      </c>
      <c r="C1076" s="43" t="s">
        <v>3459</v>
      </c>
      <c r="D1076" s="43"/>
      <c r="E1076" s="43"/>
      <c r="F1076" s="43"/>
      <c r="G1076" s="4" t="s">
        <v>3460</v>
      </c>
      <c r="H1076" s="5" t="s">
        <v>28</v>
      </c>
      <c r="I1076" s="6">
        <v>1</v>
      </c>
      <c r="J1076" s="6">
        <v>39</v>
      </c>
      <c r="K1076" s="2">
        <v>1</v>
      </c>
      <c r="L1076" s="32">
        <v>9300</v>
      </c>
      <c r="M1076" s="8"/>
      <c r="N1076" s="9">
        <f>L1076*M1076</f>
        <v>0</v>
      </c>
      <c r="O1076" s="10">
        <f>9.767*M1076</f>
        <v>0</v>
      </c>
      <c r="P1076" s="11">
        <f>0.07282*M1076</f>
        <v>0</v>
      </c>
      <c r="Q1076" s="12"/>
      <c r="R1076" s="13"/>
      <c r="S1076" s="13" t="s">
        <v>30</v>
      </c>
      <c r="T1076" s="14" t="s">
        <v>152</v>
      </c>
      <c r="U1076" s="3" t="str">
        <f>HYPERLINK("https://redcat-toys.ru/api/getInfo/image/841ffb14-a40a-11f0-a286-00155d82e908")</f>
        <v>https://redcat-toys.ru/api/getInfo/image/841ffb14-a40a-11f0-a286-00155d82e908</v>
      </c>
      <c r="V1076" s="3" t="s">
        <v>3457</v>
      </c>
      <c r="W1076" s="3" t="s">
        <v>3099</v>
      </c>
    </row>
    <row r="1077" spans="1:23" ht="23.1" customHeight="1" outlineLevel="7" x14ac:dyDescent="0.2">
      <c r="A1077" s="48" t="s">
        <v>3461</v>
      </c>
      <c r="B1077" s="48"/>
      <c r="C1077" s="48"/>
      <c r="D1077" s="48"/>
      <c r="E1077" s="48"/>
      <c r="F1077" s="48"/>
    </row>
    <row r="1078" spans="1:23" ht="21" customHeight="1" outlineLevel="7" x14ac:dyDescent="0.2">
      <c r="A1078" s="2">
        <v>867</v>
      </c>
      <c r="B1078" s="3" t="s">
        <v>3462</v>
      </c>
      <c r="C1078" s="43" t="s">
        <v>3463</v>
      </c>
      <c r="D1078" s="43"/>
      <c r="E1078" s="43"/>
      <c r="F1078" s="43"/>
      <c r="G1078" s="4" t="s">
        <v>3464</v>
      </c>
      <c r="H1078" s="5" t="s">
        <v>28</v>
      </c>
      <c r="I1078" s="6">
        <v>1</v>
      </c>
      <c r="J1078" s="6">
        <v>301</v>
      </c>
      <c r="K1078" s="2">
        <v>1</v>
      </c>
      <c r="L1078" s="32">
        <v>10000</v>
      </c>
      <c r="M1078" s="8"/>
      <c r="N1078" s="9">
        <f>L1078*M1078</f>
        <v>0</v>
      </c>
      <c r="O1078" s="10">
        <f>11.704*M1078</f>
        <v>0</v>
      </c>
      <c r="P1078" s="11">
        <f>0.08169*M1078</f>
        <v>0</v>
      </c>
      <c r="Q1078" s="12"/>
      <c r="R1078" s="13"/>
      <c r="S1078" s="13" t="s">
        <v>30</v>
      </c>
      <c r="T1078" s="14" t="s">
        <v>152</v>
      </c>
      <c r="U1078" s="3" t="str">
        <f>HYPERLINK("https://redcat-toys.ru/api/getInfo/image/3d5b4400-9208-11f0-a284-00155d82e908")</f>
        <v>https://redcat-toys.ru/api/getInfo/image/3d5b4400-9208-11f0-a284-00155d82e908</v>
      </c>
      <c r="V1078" s="3" t="s">
        <v>3465</v>
      </c>
      <c r="W1078" s="3" t="s">
        <v>3099</v>
      </c>
    </row>
    <row r="1079" spans="1:23" ht="21" customHeight="1" outlineLevel="7" x14ac:dyDescent="0.2">
      <c r="A1079" s="2">
        <v>868</v>
      </c>
      <c r="B1079" s="3" t="s">
        <v>3466</v>
      </c>
      <c r="C1079" s="43" t="s">
        <v>3467</v>
      </c>
      <c r="D1079" s="43"/>
      <c r="E1079" s="43"/>
      <c r="F1079" s="43"/>
      <c r="G1079" s="4" t="s">
        <v>3468</v>
      </c>
      <c r="H1079" s="5" t="s">
        <v>28</v>
      </c>
      <c r="I1079" s="6">
        <v>1</v>
      </c>
      <c r="J1079" s="6">
        <v>341</v>
      </c>
      <c r="K1079" s="2">
        <v>1</v>
      </c>
      <c r="L1079" s="32">
        <v>10000</v>
      </c>
      <c r="M1079" s="8"/>
      <c r="N1079" s="9">
        <f>L1079*M1079</f>
        <v>0</v>
      </c>
      <c r="O1079" s="10">
        <f>11.631*M1079</f>
        <v>0</v>
      </c>
      <c r="P1079" s="11">
        <f>0.08125*M1079</f>
        <v>0</v>
      </c>
      <c r="Q1079" s="12"/>
      <c r="R1079" s="13"/>
      <c r="S1079" s="13" t="s">
        <v>30</v>
      </c>
      <c r="T1079" s="14" t="s">
        <v>152</v>
      </c>
      <c r="U1079" s="3" t="str">
        <f>HYPERLINK("https://redcat-toys.ru/api/getInfo/image/d070d9ab-9206-11f0-a284-00155d82e908")</f>
        <v>https://redcat-toys.ru/api/getInfo/image/d070d9ab-9206-11f0-a284-00155d82e908</v>
      </c>
      <c r="V1079" s="3" t="s">
        <v>3465</v>
      </c>
      <c r="W1079" s="3" t="s">
        <v>3099</v>
      </c>
    </row>
    <row r="1080" spans="1:23" ht="21" customHeight="1" outlineLevel="7" x14ac:dyDescent="0.2">
      <c r="A1080" s="2">
        <v>869</v>
      </c>
      <c r="B1080" s="3" t="s">
        <v>3469</v>
      </c>
      <c r="C1080" s="43" t="s">
        <v>3470</v>
      </c>
      <c r="D1080" s="43"/>
      <c r="E1080" s="43"/>
      <c r="F1080" s="43"/>
      <c r="G1080" s="4" t="s">
        <v>3471</v>
      </c>
      <c r="H1080" s="5" t="s">
        <v>28</v>
      </c>
      <c r="I1080" s="6">
        <v>1</v>
      </c>
      <c r="J1080" s="6">
        <v>374</v>
      </c>
      <c r="K1080" s="2">
        <v>1</v>
      </c>
      <c r="L1080" s="32">
        <v>10000</v>
      </c>
      <c r="M1080" s="8"/>
      <c r="N1080" s="9">
        <f>L1080*M1080</f>
        <v>0</v>
      </c>
      <c r="O1080" s="10">
        <f>11.681*M1080</f>
        <v>0</v>
      </c>
      <c r="P1080" s="11">
        <f>0.08061*M1080</f>
        <v>0</v>
      </c>
      <c r="Q1080" s="12"/>
      <c r="R1080" s="13"/>
      <c r="S1080" s="13" t="s">
        <v>30</v>
      </c>
      <c r="T1080" s="14" t="s">
        <v>152</v>
      </c>
      <c r="U1080" s="3" t="str">
        <f>HYPERLINK("https://redcat-toys.ru/api/getInfo/image/4dde1e8a-9207-11f0-a284-00155d82e908")</f>
        <v>https://redcat-toys.ru/api/getInfo/image/4dde1e8a-9207-11f0-a284-00155d82e908</v>
      </c>
      <c r="V1080" s="3" t="s">
        <v>3465</v>
      </c>
      <c r="W1080" s="3" t="s">
        <v>3099</v>
      </c>
    </row>
    <row r="1081" spans="1:23" ht="23.1" customHeight="1" outlineLevel="7" x14ac:dyDescent="0.2">
      <c r="A1081" s="48" t="s">
        <v>3472</v>
      </c>
      <c r="B1081" s="48"/>
      <c r="C1081" s="48"/>
      <c r="D1081" s="48"/>
      <c r="E1081" s="48"/>
      <c r="F1081" s="48"/>
    </row>
    <row r="1082" spans="1:23" ht="21" customHeight="1" outlineLevel="7" x14ac:dyDescent="0.2">
      <c r="A1082" s="2">
        <v>870</v>
      </c>
      <c r="B1082" s="3" t="s">
        <v>3473</v>
      </c>
      <c r="C1082" s="43" t="s">
        <v>3474</v>
      </c>
      <c r="D1082" s="43"/>
      <c r="E1082" s="43"/>
      <c r="F1082" s="43"/>
      <c r="G1082" s="4" t="s">
        <v>3475</v>
      </c>
      <c r="H1082" s="5" t="s">
        <v>28</v>
      </c>
      <c r="I1082" s="6">
        <v>1</v>
      </c>
      <c r="J1082" s="6">
        <v>7</v>
      </c>
      <c r="K1082" s="2">
        <v>1</v>
      </c>
      <c r="L1082" s="32">
        <v>11919.78</v>
      </c>
      <c r="M1082" s="8"/>
      <c r="N1082" s="9">
        <f>L1082*M1082</f>
        <v>0</v>
      </c>
      <c r="O1082" s="15">
        <f>9.64*M1082</f>
        <v>0</v>
      </c>
      <c r="P1082" s="11">
        <f>0.06006*M1082</f>
        <v>0</v>
      </c>
      <c r="Q1082" s="12"/>
      <c r="R1082" s="13"/>
      <c r="S1082" s="13" t="s">
        <v>30</v>
      </c>
      <c r="T1082" s="14" t="s">
        <v>152</v>
      </c>
      <c r="U1082" s="3" t="str">
        <f>HYPERLINK("https://redcat-toys.ru/api/getInfo/image/840b5a48-98c1-11ee-a250-00155d82e908")</f>
        <v>https://redcat-toys.ru/api/getInfo/image/840b5a48-98c1-11ee-a250-00155d82e908</v>
      </c>
      <c r="V1082" s="3" t="s">
        <v>3476</v>
      </c>
      <c r="W1082" s="3" t="s">
        <v>3099</v>
      </c>
    </row>
    <row r="1083" spans="1:23" ht="21" customHeight="1" outlineLevel="7" x14ac:dyDescent="0.2">
      <c r="A1083" s="2">
        <v>871</v>
      </c>
      <c r="B1083" s="3" t="s">
        <v>3477</v>
      </c>
      <c r="C1083" s="43" t="s">
        <v>3478</v>
      </c>
      <c r="D1083" s="43"/>
      <c r="E1083" s="43"/>
      <c r="F1083" s="43"/>
      <c r="G1083" s="4" t="s">
        <v>3479</v>
      </c>
      <c r="H1083" s="5" t="s">
        <v>28</v>
      </c>
      <c r="I1083" s="6">
        <v>1</v>
      </c>
      <c r="J1083" s="6">
        <v>2</v>
      </c>
      <c r="K1083" s="2">
        <v>1</v>
      </c>
      <c r="L1083" s="32">
        <v>11919.78</v>
      </c>
      <c r="M1083" s="8"/>
      <c r="N1083" s="9">
        <f>L1083*M1083</f>
        <v>0</v>
      </c>
      <c r="O1083" s="10">
        <f>8.519*M1083</f>
        <v>0</v>
      </c>
      <c r="P1083" s="11">
        <f>0.06128*M1083</f>
        <v>0</v>
      </c>
      <c r="Q1083" s="12"/>
      <c r="R1083" s="13"/>
      <c r="S1083" s="13" t="s">
        <v>30</v>
      </c>
      <c r="T1083" s="14" t="s">
        <v>152</v>
      </c>
      <c r="U1083" s="3" t="str">
        <f>HYPERLINK("https://redcat-toys.ru/api/getInfo/image/a84382d6-98c1-11ee-a250-00155d82e908")</f>
        <v>https://redcat-toys.ru/api/getInfo/image/a84382d6-98c1-11ee-a250-00155d82e908</v>
      </c>
      <c r="V1083" s="3" t="s">
        <v>3480</v>
      </c>
      <c r="W1083" s="3" t="s">
        <v>3099</v>
      </c>
    </row>
    <row r="1084" spans="1:23" ht="23.1" customHeight="1" outlineLevel="7" x14ac:dyDescent="0.2">
      <c r="A1084" s="48" t="s">
        <v>3481</v>
      </c>
      <c r="B1084" s="48"/>
      <c r="C1084" s="48"/>
      <c r="D1084" s="48"/>
      <c r="E1084" s="48"/>
      <c r="F1084" s="48"/>
    </row>
    <row r="1085" spans="1:23" ht="21" customHeight="1" outlineLevel="7" x14ac:dyDescent="0.2">
      <c r="A1085" s="2">
        <v>872</v>
      </c>
      <c r="B1085" s="3" t="s">
        <v>3482</v>
      </c>
      <c r="C1085" s="43" t="s">
        <v>3483</v>
      </c>
      <c r="D1085" s="43"/>
      <c r="E1085" s="43"/>
      <c r="F1085" s="43"/>
      <c r="G1085" s="4" t="s">
        <v>3484</v>
      </c>
      <c r="H1085" s="5" t="s">
        <v>28</v>
      </c>
      <c r="I1085" s="6">
        <v>1</v>
      </c>
      <c r="J1085" s="6">
        <v>81</v>
      </c>
      <c r="K1085" s="2">
        <v>1</v>
      </c>
      <c r="L1085" s="32">
        <v>13000</v>
      </c>
      <c r="M1085" s="8"/>
      <c r="N1085" s="9">
        <f>L1085*M1085</f>
        <v>0</v>
      </c>
      <c r="O1085" s="10">
        <f>11.184*M1085</f>
        <v>0</v>
      </c>
      <c r="P1085" s="11">
        <f>0.07784*M1085</f>
        <v>0</v>
      </c>
      <c r="Q1085" s="12"/>
      <c r="R1085" s="13"/>
      <c r="S1085" s="13" t="s">
        <v>30</v>
      </c>
      <c r="T1085" s="14" t="s">
        <v>152</v>
      </c>
      <c r="U1085" s="3" t="str">
        <f>HYPERLINK("https://redcat-toys.ru/api/getInfo/image/e54a7130-7f5a-11f0-a284-00155d82e908")</f>
        <v>https://redcat-toys.ru/api/getInfo/image/e54a7130-7f5a-11f0-a284-00155d82e908</v>
      </c>
      <c r="V1085" s="3" t="s">
        <v>3485</v>
      </c>
      <c r="W1085" s="3" t="s">
        <v>3099</v>
      </c>
    </row>
    <row r="1086" spans="1:23" ht="21" customHeight="1" outlineLevel="7" x14ac:dyDescent="0.2">
      <c r="A1086" s="2">
        <v>873</v>
      </c>
      <c r="B1086" s="3" t="s">
        <v>3486</v>
      </c>
      <c r="C1086" s="43" t="s">
        <v>3487</v>
      </c>
      <c r="D1086" s="43"/>
      <c r="E1086" s="43"/>
      <c r="F1086" s="43"/>
      <c r="G1086" s="4" t="s">
        <v>3488</v>
      </c>
      <c r="H1086" s="5" t="s">
        <v>28</v>
      </c>
      <c r="I1086" s="6">
        <v>1</v>
      </c>
      <c r="J1086" s="6">
        <v>141</v>
      </c>
      <c r="K1086" s="2">
        <v>1</v>
      </c>
      <c r="L1086" s="32">
        <v>13000</v>
      </c>
      <c r="M1086" s="8"/>
      <c r="N1086" s="9">
        <f>L1086*M1086</f>
        <v>0</v>
      </c>
      <c r="O1086" s="10">
        <f>11.181*M1086</f>
        <v>0</v>
      </c>
      <c r="P1086" s="11">
        <f>0.07831*M1086</f>
        <v>0</v>
      </c>
      <c r="Q1086" s="12"/>
      <c r="R1086" s="13"/>
      <c r="S1086" s="13" t="s">
        <v>30</v>
      </c>
      <c r="T1086" s="14" t="s">
        <v>152</v>
      </c>
      <c r="U1086" s="3" t="str">
        <f>HYPERLINK("https://redcat-toys.ru/api/getInfo/image/463f9db4-7f5b-11f0-a284-00155d82e908")</f>
        <v>https://redcat-toys.ru/api/getInfo/image/463f9db4-7f5b-11f0-a284-00155d82e908</v>
      </c>
      <c r="V1086" s="3" t="s">
        <v>3485</v>
      </c>
      <c r="W1086" s="3" t="s">
        <v>3099</v>
      </c>
    </row>
    <row r="1087" spans="1:23" ht="21" customHeight="1" outlineLevel="7" x14ac:dyDescent="0.2">
      <c r="A1087" s="2">
        <v>874</v>
      </c>
      <c r="B1087" s="3" t="s">
        <v>3489</v>
      </c>
      <c r="C1087" s="43" t="s">
        <v>3490</v>
      </c>
      <c r="D1087" s="43"/>
      <c r="E1087" s="43"/>
      <c r="F1087" s="43"/>
      <c r="G1087" s="4" t="s">
        <v>3491</v>
      </c>
      <c r="H1087" s="5" t="s">
        <v>28</v>
      </c>
      <c r="I1087" s="6">
        <v>1</v>
      </c>
      <c r="J1087" s="6">
        <v>142</v>
      </c>
      <c r="K1087" s="2">
        <v>1</v>
      </c>
      <c r="L1087" s="32">
        <v>13000</v>
      </c>
      <c r="M1087" s="8"/>
      <c r="N1087" s="9">
        <f>L1087*M1087</f>
        <v>0</v>
      </c>
      <c r="O1087" s="10">
        <f>11.166*M1087</f>
        <v>0</v>
      </c>
      <c r="P1087" s="16">
        <f>0.0796*M1087</f>
        <v>0</v>
      </c>
      <c r="Q1087" s="12"/>
      <c r="R1087" s="13"/>
      <c r="S1087" s="13" t="s">
        <v>30</v>
      </c>
      <c r="T1087" s="14" t="s">
        <v>152</v>
      </c>
      <c r="U1087" s="3" t="str">
        <f>HYPERLINK("https://redcat-toys.ru/api/getInfo/image/8f5ec1ca-7f5a-11f0-a284-00155d82e908")</f>
        <v>https://redcat-toys.ru/api/getInfo/image/8f5ec1ca-7f5a-11f0-a284-00155d82e908</v>
      </c>
      <c r="V1087" s="3" t="s">
        <v>3492</v>
      </c>
      <c r="W1087" s="3" t="s">
        <v>3099</v>
      </c>
    </row>
    <row r="1088" spans="1:23" ht="23.1" customHeight="1" outlineLevel="7" x14ac:dyDescent="0.2">
      <c r="A1088" s="48" t="s">
        <v>3493</v>
      </c>
      <c r="B1088" s="48"/>
      <c r="C1088" s="48"/>
      <c r="D1088" s="48"/>
      <c r="E1088" s="48"/>
      <c r="F1088" s="48"/>
    </row>
    <row r="1089" spans="1:23" ht="21" customHeight="1" outlineLevel="7" x14ac:dyDescent="0.2">
      <c r="A1089" s="2">
        <v>875</v>
      </c>
      <c r="B1089" s="3" t="s">
        <v>3494</v>
      </c>
      <c r="C1089" s="43" t="s">
        <v>3495</v>
      </c>
      <c r="D1089" s="43"/>
      <c r="E1089" s="43"/>
      <c r="F1089" s="43"/>
      <c r="G1089" s="4" t="s">
        <v>3496</v>
      </c>
      <c r="H1089" s="5" t="s">
        <v>28</v>
      </c>
      <c r="I1089" s="6">
        <v>1</v>
      </c>
      <c r="J1089" s="6">
        <v>30</v>
      </c>
      <c r="K1089" s="2">
        <v>1</v>
      </c>
      <c r="L1089" s="32">
        <v>19245.599999999999</v>
      </c>
      <c r="M1089" s="8"/>
      <c r="N1089" s="9">
        <f>L1089*M1089</f>
        <v>0</v>
      </c>
      <c r="O1089" s="10">
        <f>9.476*M1089</f>
        <v>0</v>
      </c>
      <c r="P1089" s="11">
        <f>0.09971*M1089</f>
        <v>0</v>
      </c>
      <c r="Q1089" s="12"/>
      <c r="R1089" s="13"/>
      <c r="S1089" s="13" t="s">
        <v>30</v>
      </c>
      <c r="T1089" s="14" t="s">
        <v>152</v>
      </c>
      <c r="U1089" s="3" t="str">
        <f>HYPERLINK("https://redcat-toys.ru/api/getInfo/image/eb759a3c-69bd-11ef-a265-00155d82e908")</f>
        <v>https://redcat-toys.ru/api/getInfo/image/eb759a3c-69bd-11ef-a265-00155d82e908</v>
      </c>
      <c r="V1089" s="3" t="s">
        <v>3497</v>
      </c>
      <c r="W1089" s="3" t="s">
        <v>3099</v>
      </c>
    </row>
    <row r="1090" spans="1:23" ht="21" customHeight="1" outlineLevel="7" x14ac:dyDescent="0.2">
      <c r="A1090" s="2">
        <v>876</v>
      </c>
      <c r="B1090" s="3" t="s">
        <v>3498</v>
      </c>
      <c r="C1090" s="43" t="s">
        <v>3499</v>
      </c>
      <c r="D1090" s="43"/>
      <c r="E1090" s="43"/>
      <c r="F1090" s="43"/>
      <c r="G1090" s="4" t="s">
        <v>3500</v>
      </c>
      <c r="H1090" s="5" t="s">
        <v>28</v>
      </c>
      <c r="I1090" s="6">
        <v>1</v>
      </c>
      <c r="J1090" s="6">
        <v>2</v>
      </c>
      <c r="K1090" s="2">
        <v>1</v>
      </c>
      <c r="L1090" s="32">
        <v>16801.68</v>
      </c>
      <c r="M1090" s="8"/>
      <c r="N1090" s="9">
        <f>L1090*M1090</f>
        <v>0</v>
      </c>
      <c r="O1090" s="10">
        <f>8.751*M1090</f>
        <v>0</v>
      </c>
      <c r="P1090" s="11">
        <f>0.06093*M1090</f>
        <v>0</v>
      </c>
      <c r="Q1090" s="12"/>
      <c r="R1090" s="13"/>
      <c r="S1090" s="13" t="s">
        <v>30</v>
      </c>
      <c r="T1090" s="14" t="s">
        <v>152</v>
      </c>
      <c r="U1090" s="3" t="str">
        <f>HYPERLINK("https://redcat-toys.ru/api/getInfo/image/fd3edaa3-69bd-11ef-a265-00155d82e908")</f>
        <v>https://redcat-toys.ru/api/getInfo/image/fd3edaa3-69bd-11ef-a265-00155d82e908</v>
      </c>
      <c r="V1090" s="3" t="s">
        <v>3501</v>
      </c>
      <c r="W1090" s="3" t="s">
        <v>3099</v>
      </c>
    </row>
    <row r="1091" spans="1:23" ht="23.1" customHeight="1" outlineLevel="6" x14ac:dyDescent="0.2">
      <c r="A1091" s="47" t="s">
        <v>3502</v>
      </c>
      <c r="B1091" s="47"/>
      <c r="C1091" s="47"/>
      <c r="D1091" s="47"/>
      <c r="E1091" s="47"/>
      <c r="F1091" s="47"/>
    </row>
    <row r="1092" spans="1:23" ht="23.1" customHeight="1" outlineLevel="7" x14ac:dyDescent="0.2">
      <c r="A1092" s="48" t="s">
        <v>3503</v>
      </c>
      <c r="B1092" s="48"/>
      <c r="C1092" s="48"/>
      <c r="D1092" s="48"/>
      <c r="E1092" s="48"/>
      <c r="F1092" s="48"/>
    </row>
    <row r="1093" spans="1:23" ht="21" customHeight="1" outlineLevel="7" x14ac:dyDescent="0.2">
      <c r="A1093" s="2">
        <v>877</v>
      </c>
      <c r="B1093" s="3" t="s">
        <v>3504</v>
      </c>
      <c r="C1093" s="43" t="s">
        <v>3505</v>
      </c>
      <c r="D1093" s="43"/>
      <c r="E1093" s="43"/>
      <c r="F1093" s="43"/>
      <c r="G1093" s="4" t="s">
        <v>3506</v>
      </c>
      <c r="H1093" s="5" t="s">
        <v>28</v>
      </c>
      <c r="I1093" s="6">
        <v>1</v>
      </c>
      <c r="J1093" s="6">
        <v>117</v>
      </c>
      <c r="K1093" s="2">
        <v>1</v>
      </c>
      <c r="L1093" s="32">
        <v>6300</v>
      </c>
      <c r="M1093" s="8"/>
      <c r="N1093" s="9">
        <f t="shared" ref="N1093:N1100" si="50">L1093*M1093</f>
        <v>0</v>
      </c>
      <c r="O1093" s="10">
        <f>10.274*M1093</f>
        <v>0</v>
      </c>
      <c r="P1093" s="16">
        <f>0.0739*M1093</f>
        <v>0</v>
      </c>
      <c r="Q1093" s="12"/>
      <c r="R1093" s="13"/>
      <c r="S1093" s="13" t="s">
        <v>30</v>
      </c>
      <c r="T1093" s="14" t="s">
        <v>152</v>
      </c>
      <c r="U1093" s="3" t="str">
        <f>HYPERLINK("https://redcat-toys.ru/api/getInfo/image/b7c1a149-9205-11f0-a284-00155d82e908")</f>
        <v>https://redcat-toys.ru/api/getInfo/image/b7c1a149-9205-11f0-a284-00155d82e908</v>
      </c>
      <c r="V1093" s="3" t="s">
        <v>3507</v>
      </c>
      <c r="W1093" s="3" t="s">
        <v>3099</v>
      </c>
    </row>
    <row r="1094" spans="1:23" ht="21" customHeight="1" outlineLevel="7" x14ac:dyDescent="0.2">
      <c r="A1094" s="2">
        <v>878</v>
      </c>
      <c r="B1094" s="3" t="s">
        <v>3508</v>
      </c>
      <c r="C1094" s="43" t="s">
        <v>3509</v>
      </c>
      <c r="D1094" s="43"/>
      <c r="E1094" s="43"/>
      <c r="F1094" s="43"/>
      <c r="G1094" s="4" t="s">
        <v>3510</v>
      </c>
      <c r="H1094" s="5" t="s">
        <v>28</v>
      </c>
      <c r="I1094" s="6">
        <v>1</v>
      </c>
      <c r="J1094" s="6">
        <v>271</v>
      </c>
      <c r="K1094" s="2">
        <v>1</v>
      </c>
      <c r="L1094" s="32">
        <v>6300</v>
      </c>
      <c r="M1094" s="8"/>
      <c r="N1094" s="9">
        <f t="shared" si="50"/>
        <v>0</v>
      </c>
      <c r="O1094" s="10">
        <f>10.323*M1094</f>
        <v>0</v>
      </c>
      <c r="P1094" s="11">
        <f>0.07552*M1094</f>
        <v>0</v>
      </c>
      <c r="Q1094" s="12"/>
      <c r="R1094" s="13"/>
      <c r="S1094" s="13" t="s">
        <v>30</v>
      </c>
      <c r="T1094" s="14" t="s">
        <v>152</v>
      </c>
      <c r="U1094" s="3" t="str">
        <f>HYPERLINK("https://redcat-toys.ru/api/getInfo/image/fe92b8af-9204-11f0-a284-00155d82e908")</f>
        <v>https://redcat-toys.ru/api/getInfo/image/fe92b8af-9204-11f0-a284-00155d82e908</v>
      </c>
      <c r="V1094" s="3" t="s">
        <v>3465</v>
      </c>
      <c r="W1094" s="3" t="s">
        <v>3099</v>
      </c>
    </row>
    <row r="1095" spans="1:23" ht="21" customHeight="1" outlineLevel="7" x14ac:dyDescent="0.2">
      <c r="A1095" s="2">
        <v>879</v>
      </c>
      <c r="B1095" s="3" t="s">
        <v>3511</v>
      </c>
      <c r="C1095" s="43" t="s">
        <v>3512</v>
      </c>
      <c r="D1095" s="43"/>
      <c r="E1095" s="43"/>
      <c r="F1095" s="43"/>
      <c r="G1095" s="4" t="s">
        <v>3513</v>
      </c>
      <c r="H1095" s="5" t="s">
        <v>28</v>
      </c>
      <c r="I1095" s="6">
        <v>1</v>
      </c>
      <c r="J1095" s="6">
        <v>146</v>
      </c>
      <c r="K1095" s="2">
        <v>1</v>
      </c>
      <c r="L1095" s="32">
        <v>6300</v>
      </c>
      <c r="M1095" s="8"/>
      <c r="N1095" s="9">
        <f t="shared" si="50"/>
        <v>0</v>
      </c>
      <c r="O1095" s="10">
        <f>10.234*M1095</f>
        <v>0</v>
      </c>
      <c r="P1095" s="11">
        <f>0.07296*M1095</f>
        <v>0</v>
      </c>
      <c r="Q1095" s="12"/>
      <c r="R1095" s="13"/>
      <c r="S1095" s="13" t="s">
        <v>30</v>
      </c>
      <c r="T1095" s="14" t="s">
        <v>152</v>
      </c>
      <c r="U1095" s="3" t="str">
        <f>HYPERLINK("https://redcat-toys.ru/api/getInfo/image/b073feed-7e88-11f0-a284-00155d82e908")</f>
        <v>https://redcat-toys.ru/api/getInfo/image/b073feed-7e88-11f0-a284-00155d82e908</v>
      </c>
      <c r="V1095" s="3" t="s">
        <v>3514</v>
      </c>
      <c r="W1095" s="3" t="s">
        <v>3099</v>
      </c>
    </row>
    <row r="1096" spans="1:23" ht="21" customHeight="1" outlineLevel="7" x14ac:dyDescent="0.2">
      <c r="A1096" s="2">
        <v>880</v>
      </c>
      <c r="B1096" s="3" t="s">
        <v>3515</v>
      </c>
      <c r="C1096" s="43" t="s">
        <v>3516</v>
      </c>
      <c r="D1096" s="43"/>
      <c r="E1096" s="43"/>
      <c r="F1096" s="43"/>
      <c r="G1096" s="4" t="s">
        <v>3517</v>
      </c>
      <c r="H1096" s="5" t="s">
        <v>28</v>
      </c>
      <c r="I1096" s="6">
        <v>1</v>
      </c>
      <c r="J1096" s="6">
        <v>141</v>
      </c>
      <c r="K1096" s="2">
        <v>1</v>
      </c>
      <c r="L1096" s="32">
        <v>6300</v>
      </c>
      <c r="M1096" s="8"/>
      <c r="N1096" s="9">
        <f t="shared" si="50"/>
        <v>0</v>
      </c>
      <c r="O1096" s="10">
        <f>10.262*M1096</f>
        <v>0</v>
      </c>
      <c r="P1096" s="11">
        <f>0.07311*M1096</f>
        <v>0</v>
      </c>
      <c r="Q1096" s="12"/>
      <c r="R1096" s="13"/>
      <c r="S1096" s="13" t="s">
        <v>30</v>
      </c>
      <c r="T1096" s="14" t="s">
        <v>152</v>
      </c>
      <c r="U1096" s="3" t="str">
        <f>HYPERLINK("https://redcat-toys.ru/api/getInfo/image/e58a1b69-7e88-11f0-a284-00155d82e908")</f>
        <v>https://redcat-toys.ru/api/getInfo/image/e58a1b69-7e88-11f0-a284-00155d82e908</v>
      </c>
      <c r="V1096" s="3" t="s">
        <v>3514</v>
      </c>
      <c r="W1096" s="3" t="s">
        <v>3099</v>
      </c>
    </row>
    <row r="1097" spans="1:23" ht="21" customHeight="1" outlineLevel="7" x14ac:dyDescent="0.2">
      <c r="A1097" s="2">
        <v>881</v>
      </c>
      <c r="B1097" s="3" t="s">
        <v>3518</v>
      </c>
      <c r="C1097" s="43" t="s">
        <v>3519</v>
      </c>
      <c r="D1097" s="43"/>
      <c r="E1097" s="43"/>
      <c r="F1097" s="43"/>
      <c r="G1097" s="4" t="s">
        <v>3520</v>
      </c>
      <c r="H1097" s="5" t="s">
        <v>28</v>
      </c>
      <c r="I1097" s="6">
        <v>1</v>
      </c>
      <c r="J1097" s="6">
        <v>3</v>
      </c>
      <c r="K1097" s="2">
        <v>1</v>
      </c>
      <c r="L1097" s="32">
        <v>6300</v>
      </c>
      <c r="M1097" s="8"/>
      <c r="N1097" s="9">
        <f t="shared" si="50"/>
        <v>0</v>
      </c>
      <c r="O1097" s="10">
        <f>10.248*M1097</f>
        <v>0</v>
      </c>
      <c r="P1097" s="11">
        <f>0.07315*M1097</f>
        <v>0</v>
      </c>
      <c r="Q1097" s="12"/>
      <c r="R1097" s="13"/>
      <c r="S1097" s="13" t="s">
        <v>30</v>
      </c>
      <c r="T1097" s="14" t="s">
        <v>152</v>
      </c>
      <c r="U1097" s="3" t="str">
        <f>HYPERLINK("https://redcat-toys.ru/api/getInfo/image/76ffe030-7e88-11f0-a284-00155d82e908")</f>
        <v>https://redcat-toys.ru/api/getInfo/image/76ffe030-7e88-11f0-a284-00155d82e908</v>
      </c>
      <c r="V1097" s="3" t="s">
        <v>3514</v>
      </c>
      <c r="W1097" s="3" t="s">
        <v>3099</v>
      </c>
    </row>
    <row r="1098" spans="1:23" ht="21" customHeight="1" outlineLevel="7" x14ac:dyDescent="0.2">
      <c r="A1098" s="2">
        <v>882</v>
      </c>
      <c r="B1098" s="3" t="s">
        <v>3521</v>
      </c>
      <c r="C1098" s="43" t="s">
        <v>3522</v>
      </c>
      <c r="D1098" s="43"/>
      <c r="E1098" s="43"/>
      <c r="F1098" s="43"/>
      <c r="G1098" s="4" t="s">
        <v>3523</v>
      </c>
      <c r="H1098" s="5" t="s">
        <v>28</v>
      </c>
      <c r="I1098" s="6">
        <v>1</v>
      </c>
      <c r="J1098" s="6">
        <v>2</v>
      </c>
      <c r="K1098" s="2">
        <v>1</v>
      </c>
      <c r="L1098" s="32">
        <v>6300</v>
      </c>
      <c r="M1098" s="8"/>
      <c r="N1098" s="9">
        <f t="shared" si="50"/>
        <v>0</v>
      </c>
      <c r="O1098" s="10">
        <f>10.224*M1098</f>
        <v>0</v>
      </c>
      <c r="P1098" s="11">
        <f>0.07555*M1098</f>
        <v>0</v>
      </c>
      <c r="Q1098" s="12"/>
      <c r="R1098" s="13"/>
      <c r="S1098" s="13" t="s">
        <v>30</v>
      </c>
      <c r="T1098" s="14" t="s">
        <v>152</v>
      </c>
      <c r="U1098" s="3" t="str">
        <f>HYPERLINK("https://redcat-toys.ru/api/getInfo/image/48bd5383-7e88-11f0-a284-00155d82e908")</f>
        <v>https://redcat-toys.ru/api/getInfo/image/48bd5383-7e88-11f0-a284-00155d82e908</v>
      </c>
      <c r="V1098" s="3" t="s">
        <v>3514</v>
      </c>
      <c r="W1098" s="3" t="s">
        <v>3099</v>
      </c>
    </row>
    <row r="1099" spans="1:23" ht="21" customHeight="1" outlineLevel="7" x14ac:dyDescent="0.2">
      <c r="A1099" s="2">
        <v>883</v>
      </c>
      <c r="B1099" s="3" t="s">
        <v>3524</v>
      </c>
      <c r="C1099" s="43" t="s">
        <v>3525</v>
      </c>
      <c r="D1099" s="43"/>
      <c r="E1099" s="43"/>
      <c r="F1099" s="43"/>
      <c r="G1099" s="4" t="s">
        <v>3526</v>
      </c>
      <c r="H1099" s="5" t="s">
        <v>28</v>
      </c>
      <c r="I1099" s="6">
        <v>1</v>
      </c>
      <c r="J1099" s="6">
        <v>1</v>
      </c>
      <c r="K1099" s="2">
        <v>1</v>
      </c>
      <c r="L1099" s="32">
        <v>6300</v>
      </c>
      <c r="M1099" s="8"/>
      <c r="N1099" s="9">
        <f t="shared" si="50"/>
        <v>0</v>
      </c>
      <c r="O1099" s="10">
        <f>10.309*M1099</f>
        <v>0</v>
      </c>
      <c r="P1099" s="11">
        <f>0.07668*M1099</f>
        <v>0</v>
      </c>
      <c r="Q1099" s="12"/>
      <c r="R1099" s="13"/>
      <c r="S1099" s="13" t="s">
        <v>30</v>
      </c>
      <c r="T1099" s="14" t="s">
        <v>152</v>
      </c>
      <c r="U1099" s="3" t="str">
        <f>HYPERLINK("https://redcat-toys.ru/api/getInfo/image/3184bf23-7e86-11f0-a284-00155d82e908")</f>
        <v>https://redcat-toys.ru/api/getInfo/image/3184bf23-7e86-11f0-a284-00155d82e908</v>
      </c>
      <c r="V1099" s="3" t="s">
        <v>3514</v>
      </c>
      <c r="W1099" s="3" t="s">
        <v>3099</v>
      </c>
    </row>
    <row r="1100" spans="1:23" ht="21" customHeight="1" outlineLevel="7" x14ac:dyDescent="0.2">
      <c r="A1100" s="2">
        <v>884</v>
      </c>
      <c r="B1100" s="3" t="s">
        <v>3527</v>
      </c>
      <c r="C1100" s="43" t="s">
        <v>3528</v>
      </c>
      <c r="D1100" s="43"/>
      <c r="E1100" s="43"/>
      <c r="F1100" s="43"/>
      <c r="G1100" s="4" t="s">
        <v>3529</v>
      </c>
      <c r="H1100" s="5" t="s">
        <v>28</v>
      </c>
      <c r="I1100" s="6">
        <v>1</v>
      </c>
      <c r="J1100" s="6">
        <v>48</v>
      </c>
      <c r="K1100" s="2">
        <v>1</v>
      </c>
      <c r="L1100" s="32">
        <v>6300</v>
      </c>
      <c r="M1100" s="8"/>
      <c r="N1100" s="9">
        <f t="shared" si="50"/>
        <v>0</v>
      </c>
      <c r="O1100" s="10">
        <f>10.239*M1100</f>
        <v>0</v>
      </c>
      <c r="P1100" s="16">
        <f>0.0741*M1100</f>
        <v>0</v>
      </c>
      <c r="Q1100" s="12"/>
      <c r="R1100" s="13"/>
      <c r="S1100" s="13" t="s">
        <v>30</v>
      </c>
      <c r="T1100" s="14" t="s">
        <v>152</v>
      </c>
      <c r="U1100" s="3" t="str">
        <f>HYPERLINK("https://redcat-toys.ru/api/getInfo/image/fbcb0b51-7e87-11f0-a284-00155d82e908")</f>
        <v>https://redcat-toys.ru/api/getInfo/image/fbcb0b51-7e87-11f0-a284-00155d82e908</v>
      </c>
      <c r="V1100" s="3" t="s">
        <v>3514</v>
      </c>
      <c r="W1100" s="3" t="s">
        <v>3099</v>
      </c>
    </row>
    <row r="1101" spans="1:23" ht="23.1" customHeight="1" outlineLevel="6" x14ac:dyDescent="0.2">
      <c r="A1101" s="47" t="s">
        <v>3530</v>
      </c>
      <c r="B1101" s="47"/>
      <c r="C1101" s="47"/>
      <c r="D1101" s="47"/>
      <c r="E1101" s="47"/>
      <c r="F1101" s="47"/>
    </row>
    <row r="1102" spans="1:23" ht="23.1" customHeight="1" outlineLevel="7" x14ac:dyDescent="0.2">
      <c r="A1102" s="48" t="s">
        <v>3531</v>
      </c>
      <c r="B1102" s="48"/>
      <c r="C1102" s="48"/>
      <c r="D1102" s="48"/>
      <c r="E1102" s="48"/>
      <c r="F1102" s="48"/>
    </row>
    <row r="1103" spans="1:23" ht="21" customHeight="1" outlineLevel="7" x14ac:dyDescent="0.2">
      <c r="A1103" s="2">
        <v>885</v>
      </c>
      <c r="B1103" s="3" t="s">
        <v>3532</v>
      </c>
      <c r="C1103" s="43" t="s">
        <v>3533</v>
      </c>
      <c r="D1103" s="43"/>
      <c r="E1103" s="43"/>
      <c r="F1103" s="43"/>
      <c r="G1103" s="4" t="s">
        <v>3534</v>
      </c>
      <c r="H1103" s="5" t="s">
        <v>28</v>
      </c>
      <c r="I1103" s="6">
        <v>1</v>
      </c>
      <c r="J1103" s="6">
        <v>5</v>
      </c>
      <c r="K1103" s="2">
        <v>1</v>
      </c>
      <c r="L1103" s="32">
        <v>6450</v>
      </c>
      <c r="M1103" s="8"/>
      <c r="N1103" s="9">
        <f>L1103*M1103</f>
        <v>0</v>
      </c>
      <c r="O1103" s="10">
        <f>9.678*M1103</f>
        <v>0</v>
      </c>
      <c r="P1103" s="11">
        <f>0.07493*M1103</f>
        <v>0</v>
      </c>
      <c r="Q1103" s="12"/>
      <c r="R1103" s="13"/>
      <c r="S1103" s="13" t="s">
        <v>30</v>
      </c>
      <c r="T1103" s="14"/>
      <c r="U1103" s="3" t="str">
        <f>HYPERLINK("https://redcat-toys.ru/api/getInfo/image/617b0b62-9202-11f0-a284-00155d82e908")</f>
        <v>https://redcat-toys.ru/api/getInfo/image/617b0b62-9202-11f0-a284-00155d82e908</v>
      </c>
      <c r="V1103" s="3" t="s">
        <v>3535</v>
      </c>
      <c r="W1103" s="3" t="s">
        <v>3099</v>
      </c>
    </row>
    <row r="1104" spans="1:23" ht="21" customHeight="1" outlineLevel="7" x14ac:dyDescent="0.2">
      <c r="A1104" s="2">
        <v>886</v>
      </c>
      <c r="B1104" s="3" t="s">
        <v>3536</v>
      </c>
      <c r="C1104" s="43" t="s">
        <v>3537</v>
      </c>
      <c r="D1104" s="43"/>
      <c r="E1104" s="43"/>
      <c r="F1104" s="43"/>
      <c r="G1104" s="4" t="s">
        <v>3538</v>
      </c>
      <c r="H1104" s="5" t="s">
        <v>28</v>
      </c>
      <c r="I1104" s="6">
        <v>1</v>
      </c>
      <c r="J1104" s="6">
        <v>1</v>
      </c>
      <c r="K1104" s="2">
        <v>1</v>
      </c>
      <c r="L1104" s="32">
        <v>6450</v>
      </c>
      <c r="M1104" s="8"/>
      <c r="N1104" s="9">
        <f>L1104*M1104</f>
        <v>0</v>
      </c>
      <c r="O1104" s="10">
        <f>9.734*M1104</f>
        <v>0</v>
      </c>
      <c r="P1104" s="11">
        <f>0.07532*M1104</f>
        <v>0</v>
      </c>
      <c r="Q1104" s="12"/>
      <c r="R1104" s="13"/>
      <c r="S1104" s="13" t="s">
        <v>30</v>
      </c>
      <c r="T1104" s="14"/>
      <c r="U1104" s="3" t="str">
        <f>HYPERLINK("https://redcat-toys.ru/api/getInfo/image/df386dee-9202-11f0-a284-00155d82e908")</f>
        <v>https://redcat-toys.ru/api/getInfo/image/df386dee-9202-11f0-a284-00155d82e908</v>
      </c>
      <c r="V1104" s="3" t="s">
        <v>3535</v>
      </c>
      <c r="W1104" s="3" t="s">
        <v>3099</v>
      </c>
    </row>
    <row r="1105" spans="1:23" ht="23.1" customHeight="1" outlineLevel="7" x14ac:dyDescent="0.2">
      <c r="A1105" s="48" t="s">
        <v>3539</v>
      </c>
      <c r="B1105" s="48"/>
      <c r="C1105" s="48"/>
      <c r="D1105" s="48"/>
      <c r="E1105" s="48"/>
      <c r="F1105" s="48"/>
    </row>
    <row r="1106" spans="1:23" ht="21" customHeight="1" outlineLevel="7" x14ac:dyDescent="0.2">
      <c r="A1106" s="2">
        <v>887</v>
      </c>
      <c r="B1106" s="3" t="s">
        <v>3540</v>
      </c>
      <c r="C1106" s="43" t="s">
        <v>3541</v>
      </c>
      <c r="D1106" s="43"/>
      <c r="E1106" s="43"/>
      <c r="F1106" s="43"/>
      <c r="G1106" s="4" t="s">
        <v>3542</v>
      </c>
      <c r="H1106" s="5" t="s">
        <v>28</v>
      </c>
      <c r="I1106" s="6">
        <v>1</v>
      </c>
      <c r="J1106" s="6">
        <v>1</v>
      </c>
      <c r="K1106" s="2">
        <v>1</v>
      </c>
      <c r="L1106" s="32">
        <v>6450</v>
      </c>
      <c r="M1106" s="8"/>
      <c r="N1106" s="9">
        <f>L1106*M1106</f>
        <v>0</v>
      </c>
      <c r="O1106" s="10">
        <f>10.382*M1106</f>
        <v>0</v>
      </c>
      <c r="P1106" s="11">
        <f>0.07149*M1106</f>
        <v>0</v>
      </c>
      <c r="Q1106" s="12"/>
      <c r="R1106" s="13"/>
      <c r="S1106" s="13" t="s">
        <v>30</v>
      </c>
      <c r="T1106" s="14" t="s">
        <v>152</v>
      </c>
      <c r="U1106" s="3" t="str">
        <f>HYPERLINK("https://redcat-toys.ru/api/getInfo/image/e8de898a-9201-11f0-a284-00155d82e908")</f>
        <v>https://redcat-toys.ru/api/getInfo/image/e8de898a-9201-11f0-a284-00155d82e908</v>
      </c>
      <c r="V1106" s="3" t="s">
        <v>3535</v>
      </c>
      <c r="W1106" s="3" t="s">
        <v>3099</v>
      </c>
    </row>
    <row r="1107" spans="1:23" ht="21" customHeight="1" outlineLevel="7" x14ac:dyDescent="0.2">
      <c r="A1107" s="2">
        <v>888</v>
      </c>
      <c r="B1107" s="3" t="s">
        <v>3543</v>
      </c>
      <c r="C1107" s="43" t="s">
        <v>3544</v>
      </c>
      <c r="D1107" s="43"/>
      <c r="E1107" s="43"/>
      <c r="F1107" s="43"/>
      <c r="G1107" s="4" t="s">
        <v>3545</v>
      </c>
      <c r="H1107" s="5" t="s">
        <v>28</v>
      </c>
      <c r="I1107" s="6">
        <v>1</v>
      </c>
      <c r="J1107" s="6">
        <v>2</v>
      </c>
      <c r="K1107" s="2">
        <v>1</v>
      </c>
      <c r="L1107" s="32">
        <v>6450</v>
      </c>
      <c r="M1107" s="8"/>
      <c r="N1107" s="9">
        <f>L1107*M1107</f>
        <v>0</v>
      </c>
      <c r="O1107" s="10">
        <f>10.317*M1107</f>
        <v>0</v>
      </c>
      <c r="P1107" s="11">
        <f>0.07317*M1107</f>
        <v>0</v>
      </c>
      <c r="Q1107" s="12"/>
      <c r="R1107" s="13"/>
      <c r="S1107" s="13" t="s">
        <v>30</v>
      </c>
      <c r="T1107" s="14" t="s">
        <v>152</v>
      </c>
      <c r="U1107" s="3" t="str">
        <f>HYPERLINK("https://redcat-toys.ru/api/getInfo/image/a0a57424-3f4b-11ef-a261-00155d82e908")</f>
        <v>https://redcat-toys.ru/api/getInfo/image/a0a57424-3f4b-11ef-a261-00155d82e908</v>
      </c>
      <c r="V1107" s="3" t="s">
        <v>3535</v>
      </c>
      <c r="W1107" s="3" t="s">
        <v>3099</v>
      </c>
    </row>
    <row r="1108" spans="1:23" ht="21" customHeight="1" outlineLevel="7" x14ac:dyDescent="0.2">
      <c r="A1108" s="2">
        <v>889</v>
      </c>
      <c r="B1108" s="3" t="s">
        <v>3546</v>
      </c>
      <c r="C1108" s="43" t="s">
        <v>3547</v>
      </c>
      <c r="D1108" s="43"/>
      <c r="E1108" s="43"/>
      <c r="F1108" s="43"/>
      <c r="G1108" s="4" t="s">
        <v>3548</v>
      </c>
      <c r="H1108" s="5" t="s">
        <v>28</v>
      </c>
      <c r="I1108" s="6">
        <v>1</v>
      </c>
      <c r="J1108" s="6">
        <v>1</v>
      </c>
      <c r="K1108" s="2">
        <v>1</v>
      </c>
      <c r="L1108" s="32">
        <v>6450</v>
      </c>
      <c r="M1108" s="8"/>
      <c r="N1108" s="9">
        <f>L1108*M1108</f>
        <v>0</v>
      </c>
      <c r="O1108" s="10">
        <f>10.337*M1108</f>
        <v>0</v>
      </c>
      <c r="P1108" s="11">
        <f>0.07191*M1108</f>
        <v>0</v>
      </c>
      <c r="Q1108" s="12"/>
      <c r="R1108" s="13"/>
      <c r="S1108" s="13" t="s">
        <v>30</v>
      </c>
      <c r="T1108" s="14" t="s">
        <v>152</v>
      </c>
      <c r="U1108" s="3" t="str">
        <f>HYPERLINK("https://redcat-toys.ru/api/getInfo/image/b01b3a54-3f4b-11ef-a261-00155d82e908")</f>
        <v>https://redcat-toys.ru/api/getInfo/image/b01b3a54-3f4b-11ef-a261-00155d82e908</v>
      </c>
      <c r="V1108" s="3" t="s">
        <v>3535</v>
      </c>
      <c r="W1108" s="3" t="s">
        <v>3099</v>
      </c>
    </row>
    <row r="1109" spans="1:23" ht="23.1" customHeight="1" outlineLevel="7" x14ac:dyDescent="0.2">
      <c r="A1109" s="48" t="s">
        <v>3549</v>
      </c>
      <c r="B1109" s="48"/>
      <c r="C1109" s="48"/>
      <c r="D1109" s="48"/>
      <c r="E1109" s="48"/>
      <c r="F1109" s="48"/>
    </row>
    <row r="1110" spans="1:23" ht="21" customHeight="1" outlineLevel="7" x14ac:dyDescent="0.2">
      <c r="A1110" s="2">
        <v>890</v>
      </c>
      <c r="B1110" s="3" t="s">
        <v>3550</v>
      </c>
      <c r="C1110" s="43" t="s">
        <v>3551</v>
      </c>
      <c r="D1110" s="43"/>
      <c r="E1110" s="43"/>
      <c r="F1110" s="43"/>
      <c r="G1110" s="4" t="s">
        <v>3552</v>
      </c>
      <c r="H1110" s="5" t="s">
        <v>28</v>
      </c>
      <c r="I1110" s="6">
        <v>1</v>
      </c>
      <c r="J1110" s="6">
        <v>3</v>
      </c>
      <c r="K1110" s="2">
        <v>1</v>
      </c>
      <c r="L1110" s="32">
        <v>9990</v>
      </c>
      <c r="M1110" s="8"/>
      <c r="N1110" s="9">
        <f t="shared" ref="N1110:N1123" si="51">L1110*M1110</f>
        <v>0</v>
      </c>
      <c r="O1110" s="10">
        <f>10.272*M1110</f>
        <v>0</v>
      </c>
      <c r="P1110" s="11">
        <f>0.07132*M1110</f>
        <v>0</v>
      </c>
      <c r="Q1110" s="12"/>
      <c r="R1110" s="13"/>
      <c r="S1110" s="13" t="s">
        <v>30</v>
      </c>
      <c r="T1110" s="14" t="s">
        <v>152</v>
      </c>
      <c r="U1110" s="3" t="str">
        <f>HYPERLINK("https://redcat-toys.ru/api/getInfo/image/19486983-3f59-11ef-a261-00155d82e908")</f>
        <v>https://redcat-toys.ru/api/getInfo/image/19486983-3f59-11ef-a261-00155d82e908</v>
      </c>
      <c r="V1110" s="3" t="s">
        <v>3553</v>
      </c>
      <c r="W1110" s="3" t="s">
        <v>3099</v>
      </c>
    </row>
    <row r="1111" spans="1:23" ht="21" customHeight="1" outlineLevel="7" x14ac:dyDescent="0.2">
      <c r="A1111" s="2">
        <v>891</v>
      </c>
      <c r="B1111" s="3" t="s">
        <v>3554</v>
      </c>
      <c r="C1111" s="43" t="s">
        <v>3555</v>
      </c>
      <c r="D1111" s="43"/>
      <c r="E1111" s="43"/>
      <c r="F1111" s="43"/>
      <c r="G1111" s="4" t="s">
        <v>3556</v>
      </c>
      <c r="H1111" s="5" t="s">
        <v>28</v>
      </c>
      <c r="I1111" s="6">
        <v>1</v>
      </c>
      <c r="J1111" s="9" t="s">
        <v>36</v>
      </c>
      <c r="K1111" s="2">
        <v>1</v>
      </c>
      <c r="L1111" s="32">
        <v>6750</v>
      </c>
      <c r="M1111" s="8"/>
      <c r="N1111" s="9">
        <f t="shared" si="51"/>
        <v>0</v>
      </c>
      <c r="O1111" s="10">
        <f>9.472*M1111</f>
        <v>0</v>
      </c>
      <c r="P1111" s="11">
        <f>0.07282*M1111</f>
        <v>0</v>
      </c>
      <c r="Q1111" s="12"/>
      <c r="R1111" s="13"/>
      <c r="S1111" s="13" t="s">
        <v>30</v>
      </c>
      <c r="T1111" s="14" t="s">
        <v>152</v>
      </c>
      <c r="U1111" s="3" t="str">
        <f>HYPERLINK("https://redcat-toys.ru/api/getInfo/image/d33ac8b4-55f2-11ee-a245-00155d82e902")</f>
        <v>https://redcat-toys.ru/api/getInfo/image/d33ac8b4-55f2-11ee-a245-00155d82e902</v>
      </c>
      <c r="V1111" s="3" t="s">
        <v>3557</v>
      </c>
      <c r="W1111" s="3" t="s">
        <v>3099</v>
      </c>
    </row>
    <row r="1112" spans="1:23" ht="21" customHeight="1" outlineLevel="7" x14ac:dyDescent="0.2">
      <c r="A1112" s="2">
        <v>892</v>
      </c>
      <c r="B1112" s="3" t="s">
        <v>3558</v>
      </c>
      <c r="C1112" s="43" t="s">
        <v>3559</v>
      </c>
      <c r="D1112" s="43"/>
      <c r="E1112" s="43"/>
      <c r="F1112" s="43"/>
      <c r="G1112" s="4" t="s">
        <v>3560</v>
      </c>
      <c r="H1112" s="5" t="s">
        <v>28</v>
      </c>
      <c r="I1112" s="6">
        <v>1</v>
      </c>
      <c r="J1112" s="6">
        <v>2</v>
      </c>
      <c r="K1112" s="2">
        <v>1</v>
      </c>
      <c r="L1112" s="32">
        <v>9879</v>
      </c>
      <c r="M1112" s="8"/>
      <c r="N1112" s="9">
        <f t="shared" si="51"/>
        <v>0</v>
      </c>
      <c r="O1112" s="10">
        <f>11.348*M1112</f>
        <v>0</v>
      </c>
      <c r="P1112" s="11">
        <f>0.06928*M1112</f>
        <v>0</v>
      </c>
      <c r="Q1112" s="12"/>
      <c r="R1112" s="13"/>
      <c r="S1112" s="13" t="s">
        <v>30</v>
      </c>
      <c r="T1112" s="14" t="s">
        <v>152</v>
      </c>
      <c r="U1112" s="3" t="str">
        <f>HYPERLINK("https://redcat-toys.ru/api/getInfo/image/1f925417-55f3-11ee-a245-00155d82e902")</f>
        <v>https://redcat-toys.ru/api/getInfo/image/1f925417-55f3-11ee-a245-00155d82e902</v>
      </c>
      <c r="V1112" s="3" t="s">
        <v>3561</v>
      </c>
      <c r="W1112" s="3" t="s">
        <v>3099</v>
      </c>
    </row>
    <row r="1113" spans="1:23" ht="21" customHeight="1" outlineLevel="7" x14ac:dyDescent="0.2">
      <c r="A1113" s="2">
        <v>893</v>
      </c>
      <c r="B1113" s="3" t="s">
        <v>3562</v>
      </c>
      <c r="C1113" s="43" t="s">
        <v>3563</v>
      </c>
      <c r="D1113" s="43"/>
      <c r="E1113" s="43"/>
      <c r="F1113" s="43"/>
      <c r="G1113" s="4" t="s">
        <v>3564</v>
      </c>
      <c r="H1113" s="5" t="s">
        <v>28</v>
      </c>
      <c r="I1113" s="6">
        <v>1</v>
      </c>
      <c r="J1113" s="6">
        <v>1</v>
      </c>
      <c r="K1113" s="2">
        <v>1</v>
      </c>
      <c r="L1113" s="32">
        <v>9990</v>
      </c>
      <c r="M1113" s="8"/>
      <c r="N1113" s="9">
        <f t="shared" si="51"/>
        <v>0</v>
      </c>
      <c r="O1113" s="10">
        <f>10.278*M1113</f>
        <v>0</v>
      </c>
      <c r="P1113" s="16">
        <f>0.0722*M1113</f>
        <v>0</v>
      </c>
      <c r="Q1113" s="12"/>
      <c r="R1113" s="13"/>
      <c r="S1113" s="13" t="s">
        <v>30</v>
      </c>
      <c r="T1113" s="14" t="s">
        <v>152</v>
      </c>
      <c r="U1113" s="3" t="str">
        <f>HYPERLINK("https://redcat-toys.ru/api/getInfo/image/950f0569-55f3-11ee-a245-00155d82e902")</f>
        <v>https://redcat-toys.ru/api/getInfo/image/950f0569-55f3-11ee-a245-00155d82e902</v>
      </c>
      <c r="V1113" s="3" t="s">
        <v>3565</v>
      </c>
      <c r="W1113" s="3" t="s">
        <v>3099</v>
      </c>
    </row>
    <row r="1114" spans="1:23" ht="21" customHeight="1" outlineLevel="7" x14ac:dyDescent="0.2">
      <c r="A1114" s="2">
        <v>894</v>
      </c>
      <c r="B1114" s="3" t="s">
        <v>3566</v>
      </c>
      <c r="C1114" s="43" t="s">
        <v>3567</v>
      </c>
      <c r="D1114" s="43"/>
      <c r="E1114" s="43"/>
      <c r="F1114" s="43"/>
      <c r="G1114" s="4" t="s">
        <v>3568</v>
      </c>
      <c r="H1114" s="5" t="s">
        <v>28</v>
      </c>
      <c r="I1114" s="6">
        <v>1</v>
      </c>
      <c r="J1114" s="6">
        <v>5</v>
      </c>
      <c r="K1114" s="2">
        <v>1</v>
      </c>
      <c r="L1114" s="32">
        <v>9990</v>
      </c>
      <c r="M1114" s="8"/>
      <c r="N1114" s="9">
        <f t="shared" si="51"/>
        <v>0</v>
      </c>
      <c r="O1114" s="10">
        <f>10.281*M1114</f>
        <v>0</v>
      </c>
      <c r="P1114" s="11">
        <f>0.06901*M1114</f>
        <v>0</v>
      </c>
      <c r="Q1114" s="12"/>
      <c r="R1114" s="13"/>
      <c r="S1114" s="13" t="s">
        <v>30</v>
      </c>
      <c r="T1114" s="14" t="s">
        <v>152</v>
      </c>
      <c r="U1114" s="3" t="str">
        <f>HYPERLINK("https://redcat-toys.ru/api/getInfo/image/7ecfa6c1-3f4b-11ef-a261-00155d82e908")</f>
        <v>https://redcat-toys.ru/api/getInfo/image/7ecfa6c1-3f4b-11ef-a261-00155d82e908</v>
      </c>
      <c r="V1114" s="3" t="s">
        <v>3569</v>
      </c>
      <c r="W1114" s="3" t="s">
        <v>3099</v>
      </c>
    </row>
    <row r="1115" spans="1:23" ht="21" customHeight="1" outlineLevel="7" x14ac:dyDescent="0.2">
      <c r="A1115" s="2">
        <v>895</v>
      </c>
      <c r="B1115" s="3" t="s">
        <v>3570</v>
      </c>
      <c r="C1115" s="43" t="s">
        <v>3571</v>
      </c>
      <c r="D1115" s="43"/>
      <c r="E1115" s="43"/>
      <c r="F1115" s="43"/>
      <c r="G1115" s="4" t="s">
        <v>3572</v>
      </c>
      <c r="H1115" s="5" t="s">
        <v>28</v>
      </c>
      <c r="I1115" s="6">
        <v>1</v>
      </c>
      <c r="J1115" s="6">
        <v>4</v>
      </c>
      <c r="K1115" s="2">
        <v>1</v>
      </c>
      <c r="L1115" s="32">
        <v>9990</v>
      </c>
      <c r="M1115" s="8"/>
      <c r="N1115" s="9">
        <f t="shared" si="51"/>
        <v>0</v>
      </c>
      <c r="O1115" s="10">
        <f>10.378*M1115</f>
        <v>0</v>
      </c>
      <c r="P1115" s="11">
        <f>0.07178*M1115</f>
        <v>0</v>
      </c>
      <c r="Q1115" s="12"/>
      <c r="R1115" s="13"/>
      <c r="S1115" s="13" t="s">
        <v>30</v>
      </c>
      <c r="T1115" s="14" t="s">
        <v>152</v>
      </c>
      <c r="U1115" s="3" t="str">
        <f>HYPERLINK("https://redcat-toys.ru/api/getInfo/image/6c5b8e84-3f59-11ef-a261-00155d82e908")</f>
        <v>https://redcat-toys.ru/api/getInfo/image/6c5b8e84-3f59-11ef-a261-00155d82e908</v>
      </c>
      <c r="V1115" s="3" t="s">
        <v>3553</v>
      </c>
      <c r="W1115" s="3" t="s">
        <v>3099</v>
      </c>
    </row>
    <row r="1116" spans="1:23" ht="21" customHeight="1" outlineLevel="7" x14ac:dyDescent="0.2">
      <c r="A1116" s="2">
        <v>896</v>
      </c>
      <c r="B1116" s="3" t="s">
        <v>3573</v>
      </c>
      <c r="C1116" s="43" t="s">
        <v>3574</v>
      </c>
      <c r="D1116" s="43"/>
      <c r="E1116" s="43"/>
      <c r="F1116" s="43"/>
      <c r="G1116" s="4" t="s">
        <v>3575</v>
      </c>
      <c r="H1116" s="5" t="s">
        <v>28</v>
      </c>
      <c r="I1116" s="6">
        <v>1</v>
      </c>
      <c r="J1116" s="6">
        <v>1</v>
      </c>
      <c r="K1116" s="2">
        <v>1</v>
      </c>
      <c r="L1116" s="32">
        <v>10869</v>
      </c>
      <c r="M1116" s="8"/>
      <c r="N1116" s="9">
        <f t="shared" si="51"/>
        <v>0</v>
      </c>
      <c r="O1116" s="10">
        <f>10.319*M1116</f>
        <v>0</v>
      </c>
      <c r="P1116" s="11">
        <f>0.07215*M1116</f>
        <v>0</v>
      </c>
      <c r="Q1116" s="12"/>
      <c r="R1116" s="13"/>
      <c r="S1116" s="13" t="s">
        <v>30</v>
      </c>
      <c r="T1116" s="14" t="s">
        <v>152</v>
      </c>
      <c r="U1116" s="3" t="str">
        <f>HYPERLINK("https://redcat-toys.ru/api/getInfo/image/3887fd56-55f3-11ee-a245-00155d82e902")</f>
        <v>https://redcat-toys.ru/api/getInfo/image/3887fd56-55f3-11ee-a245-00155d82e902</v>
      </c>
      <c r="V1116" s="3" t="s">
        <v>3553</v>
      </c>
      <c r="W1116" s="3" t="s">
        <v>3099</v>
      </c>
    </row>
    <row r="1117" spans="1:23" ht="21" customHeight="1" outlineLevel="7" x14ac:dyDescent="0.2">
      <c r="A1117" s="2">
        <v>897</v>
      </c>
      <c r="B1117" s="3" t="s">
        <v>3576</v>
      </c>
      <c r="C1117" s="43" t="s">
        <v>3577</v>
      </c>
      <c r="D1117" s="43"/>
      <c r="E1117" s="43"/>
      <c r="F1117" s="43"/>
      <c r="G1117" s="4" t="s">
        <v>3578</v>
      </c>
      <c r="H1117" s="5" t="s">
        <v>28</v>
      </c>
      <c r="I1117" s="6">
        <v>1</v>
      </c>
      <c r="J1117" s="6">
        <v>62</v>
      </c>
      <c r="K1117" s="2">
        <v>1</v>
      </c>
      <c r="L1117" s="32">
        <v>6750</v>
      </c>
      <c r="M1117" s="8"/>
      <c r="N1117" s="9">
        <f t="shared" si="51"/>
        <v>0</v>
      </c>
      <c r="O1117" s="10">
        <f>9.427*M1117</f>
        <v>0</v>
      </c>
      <c r="P1117" s="11">
        <f>0.07278*M1117</f>
        <v>0</v>
      </c>
      <c r="Q1117" s="12"/>
      <c r="R1117" s="13"/>
      <c r="S1117" s="13" t="s">
        <v>30</v>
      </c>
      <c r="T1117" s="14" t="s">
        <v>152</v>
      </c>
      <c r="U1117" s="3" t="str">
        <f>HYPERLINK("https://redcat-toys.ru/api/getInfo/image/a4dfc4e1-8efa-11f0-a284-00155d82e908")</f>
        <v>https://redcat-toys.ru/api/getInfo/image/a4dfc4e1-8efa-11f0-a284-00155d82e908</v>
      </c>
      <c r="V1117" s="3" t="s">
        <v>3579</v>
      </c>
      <c r="W1117" s="3" t="s">
        <v>3099</v>
      </c>
    </row>
    <row r="1118" spans="1:23" ht="21" customHeight="1" outlineLevel="7" x14ac:dyDescent="0.2">
      <c r="A1118" s="2">
        <v>898</v>
      </c>
      <c r="B1118" s="3" t="s">
        <v>3580</v>
      </c>
      <c r="C1118" s="43" t="s">
        <v>3581</v>
      </c>
      <c r="D1118" s="43"/>
      <c r="E1118" s="43"/>
      <c r="F1118" s="43"/>
      <c r="G1118" s="4" t="s">
        <v>3582</v>
      </c>
      <c r="H1118" s="5" t="s">
        <v>28</v>
      </c>
      <c r="I1118" s="6">
        <v>1</v>
      </c>
      <c r="J1118" s="6">
        <v>285</v>
      </c>
      <c r="K1118" s="2">
        <v>1</v>
      </c>
      <c r="L1118" s="32">
        <v>6750</v>
      </c>
      <c r="M1118" s="8"/>
      <c r="N1118" s="9">
        <f t="shared" si="51"/>
        <v>0</v>
      </c>
      <c r="O1118" s="10">
        <f>9.427*M1118</f>
        <v>0</v>
      </c>
      <c r="P1118" s="11">
        <f>0.07278*M1118</f>
        <v>0</v>
      </c>
      <c r="Q1118" s="12"/>
      <c r="R1118" s="13"/>
      <c r="S1118" s="13" t="s">
        <v>30</v>
      </c>
      <c r="T1118" s="14" t="s">
        <v>152</v>
      </c>
      <c r="U1118" s="3" t="str">
        <f>HYPERLINK("https://redcat-toys.ru/api/getInfo/image/f6f7f013-8efa-11f0-a284-00155d82e908")</f>
        <v>https://redcat-toys.ru/api/getInfo/image/f6f7f013-8efa-11f0-a284-00155d82e908</v>
      </c>
      <c r="V1118" s="3" t="s">
        <v>3579</v>
      </c>
      <c r="W1118" s="3" t="s">
        <v>3099</v>
      </c>
    </row>
    <row r="1119" spans="1:23" ht="21" customHeight="1" outlineLevel="7" x14ac:dyDescent="0.2">
      <c r="A1119" s="2">
        <v>899</v>
      </c>
      <c r="B1119" s="3" t="s">
        <v>3583</v>
      </c>
      <c r="C1119" s="43" t="s">
        <v>3584</v>
      </c>
      <c r="D1119" s="43"/>
      <c r="E1119" s="43"/>
      <c r="F1119" s="43"/>
      <c r="G1119" s="4" t="s">
        <v>3585</v>
      </c>
      <c r="H1119" s="5" t="s">
        <v>28</v>
      </c>
      <c r="I1119" s="6">
        <v>1</v>
      </c>
      <c r="J1119" s="6">
        <v>444</v>
      </c>
      <c r="K1119" s="2">
        <v>1</v>
      </c>
      <c r="L1119" s="32">
        <v>6750</v>
      </c>
      <c r="M1119" s="8"/>
      <c r="N1119" s="9">
        <f t="shared" si="51"/>
        <v>0</v>
      </c>
      <c r="O1119" s="15">
        <f>10.15*M1119</f>
        <v>0</v>
      </c>
      <c r="P1119" s="11">
        <f>0.07042*M1119</f>
        <v>0</v>
      </c>
      <c r="Q1119" s="12"/>
      <c r="R1119" s="13"/>
      <c r="S1119" s="13" t="s">
        <v>30</v>
      </c>
      <c r="T1119" s="14" t="s">
        <v>152</v>
      </c>
      <c r="U1119" s="3" t="str">
        <f>HYPERLINK("https://redcat-toys.ru/api/getInfo/image/5d4345d1-55f3-11ee-a245-00155d82e902")</f>
        <v>https://redcat-toys.ru/api/getInfo/image/5d4345d1-55f3-11ee-a245-00155d82e902</v>
      </c>
      <c r="V1119" s="3" t="s">
        <v>3535</v>
      </c>
      <c r="W1119" s="3" t="s">
        <v>3099</v>
      </c>
    </row>
    <row r="1120" spans="1:23" ht="21" customHeight="1" outlineLevel="7" x14ac:dyDescent="0.2">
      <c r="A1120" s="2">
        <v>900</v>
      </c>
      <c r="B1120" s="3" t="s">
        <v>3583</v>
      </c>
      <c r="C1120" s="43" t="s">
        <v>3584</v>
      </c>
      <c r="D1120" s="43"/>
      <c r="E1120" s="43"/>
      <c r="F1120" s="43"/>
      <c r="G1120" s="4" t="s">
        <v>3585</v>
      </c>
      <c r="H1120" s="5" t="s">
        <v>28</v>
      </c>
      <c r="I1120" s="9"/>
      <c r="J1120" s="6">
        <v>444</v>
      </c>
      <c r="K1120" s="2">
        <v>1</v>
      </c>
      <c r="L1120" s="32">
        <v>6750</v>
      </c>
      <c r="M1120" s="8"/>
      <c r="N1120" s="9">
        <f t="shared" si="51"/>
        <v>0</v>
      </c>
      <c r="O1120" s="15">
        <f>10.15*M1120</f>
        <v>0</v>
      </c>
      <c r="P1120" s="11">
        <f>0.07042*M1120</f>
        <v>0</v>
      </c>
      <c r="Q1120" s="12"/>
      <c r="R1120" s="13"/>
      <c r="S1120" s="13" t="s">
        <v>30</v>
      </c>
      <c r="T1120" s="14" t="s">
        <v>152</v>
      </c>
      <c r="U1120" s="3" t="str">
        <f>HYPERLINK("https://redcat-toys.ru/api/getInfo/image/5d4345d1-55f3-11ee-a245-00155d82e902")</f>
        <v>https://redcat-toys.ru/api/getInfo/image/5d4345d1-55f3-11ee-a245-00155d82e902</v>
      </c>
      <c r="V1120" s="3" t="s">
        <v>3535</v>
      </c>
      <c r="W1120" s="3" t="s">
        <v>3099</v>
      </c>
    </row>
    <row r="1121" spans="1:23" ht="21" customHeight="1" outlineLevel="7" x14ac:dyDescent="0.2">
      <c r="A1121" s="2">
        <v>901</v>
      </c>
      <c r="B1121" s="3" t="s">
        <v>3586</v>
      </c>
      <c r="C1121" s="43" t="s">
        <v>3587</v>
      </c>
      <c r="D1121" s="43"/>
      <c r="E1121" s="43"/>
      <c r="F1121" s="43"/>
      <c r="G1121" s="4" t="s">
        <v>3588</v>
      </c>
      <c r="H1121" s="5" t="s">
        <v>28</v>
      </c>
      <c r="I1121" s="6">
        <v>1</v>
      </c>
      <c r="J1121" s="6">
        <v>1</v>
      </c>
      <c r="K1121" s="2">
        <v>1</v>
      </c>
      <c r="L1121" s="32">
        <v>9990</v>
      </c>
      <c r="M1121" s="8"/>
      <c r="N1121" s="9">
        <f t="shared" si="51"/>
        <v>0</v>
      </c>
      <c r="O1121" s="10">
        <f>11.348*M1121</f>
        <v>0</v>
      </c>
      <c r="P1121" s="11">
        <f>0.06928*M1121</f>
        <v>0</v>
      </c>
      <c r="Q1121" s="12"/>
      <c r="R1121" s="13"/>
      <c r="S1121" s="13" t="s">
        <v>30</v>
      </c>
      <c r="T1121" s="14" t="s">
        <v>152</v>
      </c>
      <c r="U1121" s="3" t="str">
        <f>HYPERLINK("https://redcat-toys.ru/api/getInfo/image/ff13da08-55f2-11ee-a245-00155d82e902")</f>
        <v>https://redcat-toys.ru/api/getInfo/image/ff13da08-55f2-11ee-a245-00155d82e902</v>
      </c>
      <c r="V1121" s="3" t="s">
        <v>3535</v>
      </c>
      <c r="W1121" s="3" t="s">
        <v>3099</v>
      </c>
    </row>
    <row r="1122" spans="1:23" ht="21" customHeight="1" outlineLevel="7" x14ac:dyDescent="0.2">
      <c r="A1122" s="2">
        <v>902</v>
      </c>
      <c r="B1122" s="3" t="s">
        <v>3589</v>
      </c>
      <c r="C1122" s="43" t="s">
        <v>3590</v>
      </c>
      <c r="D1122" s="43"/>
      <c r="E1122" s="43"/>
      <c r="F1122" s="43"/>
      <c r="G1122" s="4" t="s">
        <v>3591</v>
      </c>
      <c r="H1122" s="5" t="s">
        <v>28</v>
      </c>
      <c r="I1122" s="6">
        <v>1</v>
      </c>
      <c r="J1122" s="6">
        <v>450</v>
      </c>
      <c r="K1122" s="2">
        <v>1</v>
      </c>
      <c r="L1122" s="32">
        <v>6750</v>
      </c>
      <c r="M1122" s="8"/>
      <c r="N1122" s="9">
        <f t="shared" si="51"/>
        <v>0</v>
      </c>
      <c r="O1122" s="10">
        <f>9.946*M1122</f>
        <v>0</v>
      </c>
      <c r="P1122" s="11">
        <f>0.07043*M1122</f>
        <v>0</v>
      </c>
      <c r="Q1122" s="12"/>
      <c r="R1122" s="13"/>
      <c r="S1122" s="13" t="s">
        <v>30</v>
      </c>
      <c r="T1122" s="14" t="s">
        <v>152</v>
      </c>
      <c r="U1122" s="3" t="str">
        <f>HYPERLINK("https://redcat-toys.ru/api/getInfo/image/7c6de30d-55f2-11ee-a245-00155d82e902")</f>
        <v>https://redcat-toys.ru/api/getInfo/image/7c6de30d-55f2-11ee-a245-00155d82e902</v>
      </c>
      <c r="V1122" s="3" t="s">
        <v>3579</v>
      </c>
      <c r="W1122" s="3" t="s">
        <v>3099</v>
      </c>
    </row>
    <row r="1123" spans="1:23" ht="21" customHeight="1" outlineLevel="7" x14ac:dyDescent="0.2">
      <c r="A1123" s="2">
        <v>903</v>
      </c>
      <c r="B1123" s="3" t="s">
        <v>3592</v>
      </c>
      <c r="C1123" s="43" t="s">
        <v>3593</v>
      </c>
      <c r="D1123" s="43"/>
      <c r="E1123" s="43"/>
      <c r="F1123" s="43"/>
      <c r="G1123" s="4" t="s">
        <v>3594</v>
      </c>
      <c r="H1123" s="5" t="s">
        <v>28</v>
      </c>
      <c r="I1123" s="6">
        <v>1</v>
      </c>
      <c r="J1123" s="6">
        <v>384</v>
      </c>
      <c r="K1123" s="2">
        <v>1</v>
      </c>
      <c r="L1123" s="32">
        <v>6750</v>
      </c>
      <c r="M1123" s="8"/>
      <c r="N1123" s="9">
        <f t="shared" si="51"/>
        <v>0</v>
      </c>
      <c r="O1123" s="10">
        <f>9.516*M1123</f>
        <v>0</v>
      </c>
      <c r="P1123" s="11">
        <f>0.07353*M1123</f>
        <v>0</v>
      </c>
      <c r="Q1123" s="12"/>
      <c r="R1123" s="13"/>
      <c r="S1123" s="13" t="s">
        <v>30</v>
      </c>
      <c r="T1123" s="14" t="s">
        <v>152</v>
      </c>
      <c r="U1123" s="3" t="str">
        <f>HYPERLINK("https://redcat-toys.ru/api/getInfo/image/e7d9b616-8ef9-11f0-a284-00155d82e908")</f>
        <v>https://redcat-toys.ru/api/getInfo/image/e7d9b616-8ef9-11f0-a284-00155d82e908</v>
      </c>
      <c r="V1123" s="3" t="s">
        <v>3595</v>
      </c>
      <c r="W1123" s="3" t="s">
        <v>3099</v>
      </c>
    </row>
    <row r="1124" spans="1:23" ht="23.1" customHeight="1" outlineLevel="6" x14ac:dyDescent="0.2">
      <c r="A1124" s="47" t="s">
        <v>3596</v>
      </c>
      <c r="B1124" s="47"/>
      <c r="C1124" s="47"/>
      <c r="D1124" s="47"/>
      <c r="E1124" s="47"/>
      <c r="F1124" s="47"/>
    </row>
    <row r="1125" spans="1:23" ht="23.1" customHeight="1" outlineLevel="7" x14ac:dyDescent="0.2">
      <c r="A1125" s="48" t="s">
        <v>3597</v>
      </c>
      <c r="B1125" s="48"/>
      <c r="C1125" s="48"/>
      <c r="D1125" s="48"/>
      <c r="E1125" s="48"/>
      <c r="F1125" s="48"/>
    </row>
    <row r="1126" spans="1:23" ht="21" customHeight="1" outlineLevel="7" x14ac:dyDescent="0.2">
      <c r="A1126" s="2">
        <v>904</v>
      </c>
      <c r="B1126" s="3" t="s">
        <v>3598</v>
      </c>
      <c r="C1126" s="43" t="s">
        <v>3599</v>
      </c>
      <c r="D1126" s="43"/>
      <c r="E1126" s="43"/>
      <c r="F1126" s="43"/>
      <c r="G1126" s="4" t="s">
        <v>3600</v>
      </c>
      <c r="H1126" s="5" t="s">
        <v>28</v>
      </c>
      <c r="I1126" s="6">
        <v>1</v>
      </c>
      <c r="J1126" s="6">
        <v>7</v>
      </c>
      <c r="K1126" s="2">
        <v>1</v>
      </c>
      <c r="L1126" s="32">
        <v>7850</v>
      </c>
      <c r="M1126" s="8"/>
      <c r="N1126" s="9">
        <f t="shared" ref="N1126:N1133" si="52">L1126*M1126</f>
        <v>0</v>
      </c>
      <c r="O1126" s="10">
        <f>9.518*M1126</f>
        <v>0</v>
      </c>
      <c r="P1126" s="11">
        <f>0.07436*M1126</f>
        <v>0</v>
      </c>
      <c r="Q1126" s="12"/>
      <c r="R1126" s="13"/>
      <c r="S1126" s="13" t="s">
        <v>30</v>
      </c>
      <c r="T1126" s="14" t="s">
        <v>152</v>
      </c>
      <c r="U1126" s="3" t="str">
        <f>HYPERLINK("https://redcat-toys.ru/api/getInfo/image/9bfc2c91-3f50-11ef-a261-00155d82e908")</f>
        <v>https://redcat-toys.ru/api/getInfo/image/9bfc2c91-3f50-11ef-a261-00155d82e908</v>
      </c>
      <c r="V1126" s="3" t="s">
        <v>3601</v>
      </c>
      <c r="W1126" s="3" t="s">
        <v>3099</v>
      </c>
    </row>
    <row r="1127" spans="1:23" ht="21" customHeight="1" outlineLevel="7" x14ac:dyDescent="0.2">
      <c r="A1127" s="2">
        <v>905</v>
      </c>
      <c r="B1127" s="3" t="s">
        <v>3602</v>
      </c>
      <c r="C1127" s="43" t="s">
        <v>3603</v>
      </c>
      <c r="D1127" s="43"/>
      <c r="E1127" s="43"/>
      <c r="F1127" s="43"/>
      <c r="G1127" s="4" t="s">
        <v>3604</v>
      </c>
      <c r="H1127" s="5" t="s">
        <v>28</v>
      </c>
      <c r="I1127" s="6">
        <v>1</v>
      </c>
      <c r="J1127" s="6">
        <v>3</v>
      </c>
      <c r="K1127" s="2">
        <v>1</v>
      </c>
      <c r="L1127" s="32">
        <v>7850</v>
      </c>
      <c r="M1127" s="8"/>
      <c r="N1127" s="9">
        <f t="shared" si="52"/>
        <v>0</v>
      </c>
      <c r="O1127" s="10">
        <f>9.553*M1127</f>
        <v>0</v>
      </c>
      <c r="P1127" s="11">
        <f>0.07877*M1127</f>
        <v>0</v>
      </c>
      <c r="Q1127" s="12"/>
      <c r="R1127" s="13"/>
      <c r="S1127" s="13" t="s">
        <v>30</v>
      </c>
      <c r="T1127" s="14" t="s">
        <v>152</v>
      </c>
      <c r="U1127" s="3" t="str">
        <f>HYPERLINK("https://redcat-toys.ru/api/getInfo/image/bb25c2d7-3f50-11ef-a261-00155d82e908")</f>
        <v>https://redcat-toys.ru/api/getInfo/image/bb25c2d7-3f50-11ef-a261-00155d82e908</v>
      </c>
      <c r="V1127" s="3" t="s">
        <v>3605</v>
      </c>
      <c r="W1127" s="3" t="s">
        <v>3099</v>
      </c>
    </row>
    <row r="1128" spans="1:23" ht="21" customHeight="1" outlineLevel="7" x14ac:dyDescent="0.2">
      <c r="A1128" s="2">
        <v>906</v>
      </c>
      <c r="B1128" s="3" t="s">
        <v>3606</v>
      </c>
      <c r="C1128" s="43" t="s">
        <v>3607</v>
      </c>
      <c r="D1128" s="43"/>
      <c r="E1128" s="43"/>
      <c r="F1128" s="43"/>
      <c r="G1128" s="4" t="s">
        <v>3608</v>
      </c>
      <c r="H1128" s="5" t="s">
        <v>28</v>
      </c>
      <c r="I1128" s="6">
        <v>1</v>
      </c>
      <c r="J1128" s="6">
        <v>6</v>
      </c>
      <c r="K1128" s="2">
        <v>1</v>
      </c>
      <c r="L1128" s="32">
        <v>7850</v>
      </c>
      <c r="M1128" s="8"/>
      <c r="N1128" s="9">
        <f t="shared" si="52"/>
        <v>0</v>
      </c>
      <c r="O1128" s="10">
        <f>9.498*M1128</f>
        <v>0</v>
      </c>
      <c r="P1128" s="11">
        <f>0.07718*M1128</f>
        <v>0</v>
      </c>
      <c r="Q1128" s="12"/>
      <c r="R1128" s="13"/>
      <c r="S1128" s="13" t="s">
        <v>30</v>
      </c>
      <c r="T1128" s="14" t="s">
        <v>152</v>
      </c>
      <c r="U1128" s="3" t="str">
        <f>HYPERLINK("https://redcat-toys.ru/api/getInfo/image/c140ae8b-25b0-11ec-a20f-ac1f6b442185")</f>
        <v>https://redcat-toys.ru/api/getInfo/image/c140ae8b-25b0-11ec-a20f-ac1f6b442185</v>
      </c>
      <c r="V1128" s="3" t="s">
        <v>3609</v>
      </c>
      <c r="W1128" s="3" t="s">
        <v>3099</v>
      </c>
    </row>
    <row r="1129" spans="1:23" ht="21" customHeight="1" outlineLevel="7" x14ac:dyDescent="0.2">
      <c r="A1129" s="2">
        <v>907</v>
      </c>
      <c r="B1129" s="3" t="s">
        <v>3610</v>
      </c>
      <c r="C1129" s="43" t="s">
        <v>3611</v>
      </c>
      <c r="D1129" s="43"/>
      <c r="E1129" s="43"/>
      <c r="F1129" s="43"/>
      <c r="G1129" s="4" t="s">
        <v>3612</v>
      </c>
      <c r="H1129" s="5" t="s">
        <v>28</v>
      </c>
      <c r="I1129" s="6">
        <v>1</v>
      </c>
      <c r="J1129" s="6">
        <v>6</v>
      </c>
      <c r="K1129" s="2">
        <v>1</v>
      </c>
      <c r="L1129" s="32">
        <v>7850</v>
      </c>
      <c r="M1129" s="8"/>
      <c r="N1129" s="9">
        <f t="shared" si="52"/>
        <v>0</v>
      </c>
      <c r="O1129" s="34">
        <f>9.5*M1129</f>
        <v>0</v>
      </c>
      <c r="P1129" s="16">
        <f>0.0696*M1129</f>
        <v>0</v>
      </c>
      <c r="Q1129" s="12"/>
      <c r="R1129" s="13"/>
      <c r="S1129" s="13" t="s">
        <v>30</v>
      </c>
      <c r="T1129" s="14" t="s">
        <v>152</v>
      </c>
      <c r="U1129" s="3" t="str">
        <f>HYPERLINK("https://redcat-toys.ru/api/getInfo/image/047b58c5-29f9-11ee-a23d-00155d82e902")</f>
        <v>https://redcat-toys.ru/api/getInfo/image/047b58c5-29f9-11ee-a23d-00155d82e902</v>
      </c>
      <c r="V1129" s="3" t="s">
        <v>3613</v>
      </c>
      <c r="W1129" s="3" t="s">
        <v>3099</v>
      </c>
    </row>
    <row r="1130" spans="1:23" ht="21" customHeight="1" outlineLevel="7" x14ac:dyDescent="0.2">
      <c r="A1130" s="2">
        <v>908</v>
      </c>
      <c r="B1130" s="3" t="s">
        <v>3614</v>
      </c>
      <c r="C1130" s="43" t="s">
        <v>3615</v>
      </c>
      <c r="D1130" s="43"/>
      <c r="E1130" s="43"/>
      <c r="F1130" s="43"/>
      <c r="G1130" s="4" t="s">
        <v>3616</v>
      </c>
      <c r="H1130" s="5" t="s">
        <v>28</v>
      </c>
      <c r="I1130" s="6">
        <v>1</v>
      </c>
      <c r="J1130" s="6">
        <v>3</v>
      </c>
      <c r="K1130" s="2">
        <v>1</v>
      </c>
      <c r="L1130" s="32">
        <v>7850</v>
      </c>
      <c r="M1130" s="8"/>
      <c r="N1130" s="9">
        <f t="shared" si="52"/>
        <v>0</v>
      </c>
      <c r="O1130" s="10">
        <f>9.553*M1130</f>
        <v>0</v>
      </c>
      <c r="P1130" s="11">
        <f>0.07564*M1130</f>
        <v>0</v>
      </c>
      <c r="Q1130" s="12"/>
      <c r="R1130" s="13"/>
      <c r="S1130" s="13" t="s">
        <v>30</v>
      </c>
      <c r="T1130" s="14" t="s">
        <v>152</v>
      </c>
      <c r="U1130" s="3" t="str">
        <f>HYPERLINK("https://redcat-toys.ru/api/getInfo/image/d6e91c36-3f50-11ef-a261-00155d82e908")</f>
        <v>https://redcat-toys.ru/api/getInfo/image/d6e91c36-3f50-11ef-a261-00155d82e908</v>
      </c>
      <c r="V1130" s="3" t="s">
        <v>3613</v>
      </c>
      <c r="W1130" s="3" t="s">
        <v>3099</v>
      </c>
    </row>
    <row r="1131" spans="1:23" ht="21" customHeight="1" outlineLevel="7" x14ac:dyDescent="0.2">
      <c r="A1131" s="2">
        <v>909</v>
      </c>
      <c r="B1131" s="3" t="s">
        <v>3617</v>
      </c>
      <c r="C1131" s="43" t="s">
        <v>3618</v>
      </c>
      <c r="D1131" s="43"/>
      <c r="E1131" s="43"/>
      <c r="F1131" s="43"/>
      <c r="G1131" s="4" t="s">
        <v>3619</v>
      </c>
      <c r="H1131" s="5" t="s">
        <v>28</v>
      </c>
      <c r="I1131" s="6">
        <v>1</v>
      </c>
      <c r="J1131" s="6">
        <v>2</v>
      </c>
      <c r="K1131" s="2">
        <v>1</v>
      </c>
      <c r="L1131" s="32">
        <v>7850</v>
      </c>
      <c r="M1131" s="8"/>
      <c r="N1131" s="9">
        <f t="shared" si="52"/>
        <v>0</v>
      </c>
      <c r="O1131" s="10">
        <f>9.663*M1131</f>
        <v>0</v>
      </c>
      <c r="P1131" s="11">
        <f>0.09833*M1131</f>
        <v>0</v>
      </c>
      <c r="Q1131" s="12"/>
      <c r="R1131" s="13"/>
      <c r="S1131" s="13" t="s">
        <v>30</v>
      </c>
      <c r="T1131" s="14" t="s">
        <v>152</v>
      </c>
      <c r="U1131" s="3" t="str">
        <f>HYPERLINK("https://redcat-toys.ru/api/getInfo/image/175240c2-3f51-11ef-a261-00155d82e908")</f>
        <v>https://redcat-toys.ru/api/getInfo/image/175240c2-3f51-11ef-a261-00155d82e908</v>
      </c>
      <c r="V1131" s="3" t="s">
        <v>3613</v>
      </c>
      <c r="W1131" s="3" t="s">
        <v>3099</v>
      </c>
    </row>
    <row r="1132" spans="1:23" ht="21" customHeight="1" outlineLevel="7" x14ac:dyDescent="0.2">
      <c r="A1132" s="2">
        <v>910</v>
      </c>
      <c r="B1132" s="3" t="s">
        <v>3620</v>
      </c>
      <c r="C1132" s="43" t="s">
        <v>3621</v>
      </c>
      <c r="D1132" s="43"/>
      <c r="E1132" s="43"/>
      <c r="F1132" s="43"/>
      <c r="G1132" s="4" t="s">
        <v>3622</v>
      </c>
      <c r="H1132" s="5" t="s">
        <v>28</v>
      </c>
      <c r="I1132" s="6">
        <v>1</v>
      </c>
      <c r="J1132" s="6">
        <v>4</v>
      </c>
      <c r="K1132" s="2">
        <v>1</v>
      </c>
      <c r="L1132" s="32">
        <v>7850</v>
      </c>
      <c r="M1132" s="8"/>
      <c r="N1132" s="9">
        <f t="shared" si="52"/>
        <v>0</v>
      </c>
      <c r="O1132" s="10">
        <f>9.713*M1132</f>
        <v>0</v>
      </c>
      <c r="P1132" s="10">
        <f>0.072*M1132</f>
        <v>0</v>
      </c>
      <c r="Q1132" s="12"/>
      <c r="R1132" s="13"/>
      <c r="S1132" s="13" t="s">
        <v>30</v>
      </c>
      <c r="T1132" s="14" t="s">
        <v>152</v>
      </c>
      <c r="U1132" s="3" t="str">
        <f>HYPERLINK("https://redcat-toys.ru/api/getInfo/image/a24440b5-25b0-11ec-a20f-ac1f6b442185")</f>
        <v>https://redcat-toys.ru/api/getInfo/image/a24440b5-25b0-11ec-a20f-ac1f6b442185</v>
      </c>
      <c r="V1132" s="3" t="s">
        <v>3613</v>
      </c>
      <c r="W1132" s="3" t="s">
        <v>3099</v>
      </c>
    </row>
    <row r="1133" spans="1:23" ht="21" customHeight="1" outlineLevel="7" x14ac:dyDescent="0.2">
      <c r="A1133" s="2">
        <v>911</v>
      </c>
      <c r="B1133" s="3" t="s">
        <v>3623</v>
      </c>
      <c r="C1133" s="43" t="s">
        <v>3624</v>
      </c>
      <c r="D1133" s="43"/>
      <c r="E1133" s="43"/>
      <c r="F1133" s="43"/>
      <c r="G1133" s="4" t="s">
        <v>3625</v>
      </c>
      <c r="H1133" s="5" t="s">
        <v>28</v>
      </c>
      <c r="I1133" s="6">
        <v>1</v>
      </c>
      <c r="J1133" s="6">
        <v>4</v>
      </c>
      <c r="K1133" s="2">
        <v>1</v>
      </c>
      <c r="L1133" s="32">
        <v>7850</v>
      </c>
      <c r="M1133" s="8"/>
      <c r="N1133" s="9">
        <f t="shared" si="52"/>
        <v>0</v>
      </c>
      <c r="O1133" s="10">
        <f>9.647*M1133</f>
        <v>0</v>
      </c>
      <c r="P1133" s="11">
        <f>0.07508*M1133</f>
        <v>0</v>
      </c>
      <c r="Q1133" s="12"/>
      <c r="R1133" s="13"/>
      <c r="S1133" s="13" t="s">
        <v>30</v>
      </c>
      <c r="T1133" s="14" t="s">
        <v>152</v>
      </c>
      <c r="U1133" s="3" t="str">
        <f>HYPERLINK("https://redcat-toys.ru/api/getInfo/image/7cb4b783-25b0-11ec-a20f-ac1f6b442185")</f>
        <v>https://redcat-toys.ru/api/getInfo/image/7cb4b783-25b0-11ec-a20f-ac1f6b442185</v>
      </c>
      <c r="V1133" s="3" t="s">
        <v>3613</v>
      </c>
      <c r="W1133" s="3" t="s">
        <v>3099</v>
      </c>
    </row>
    <row r="1134" spans="1:23" ht="23.1" customHeight="1" outlineLevel="7" x14ac:dyDescent="0.2">
      <c r="A1134" s="48" t="s">
        <v>3626</v>
      </c>
      <c r="B1134" s="48"/>
      <c r="C1134" s="48"/>
      <c r="D1134" s="48"/>
      <c r="E1134" s="48"/>
      <c r="F1134" s="48"/>
    </row>
    <row r="1135" spans="1:23" ht="21" customHeight="1" outlineLevel="7" x14ac:dyDescent="0.2">
      <c r="A1135" s="2">
        <v>912</v>
      </c>
      <c r="B1135" s="3" t="s">
        <v>3627</v>
      </c>
      <c r="C1135" s="43" t="s">
        <v>3628</v>
      </c>
      <c r="D1135" s="43"/>
      <c r="E1135" s="43"/>
      <c r="F1135" s="43"/>
      <c r="G1135" s="4" t="s">
        <v>3629</v>
      </c>
      <c r="H1135" s="5" t="s">
        <v>28</v>
      </c>
      <c r="I1135" s="6">
        <v>1</v>
      </c>
      <c r="J1135" s="6">
        <v>24</v>
      </c>
      <c r="K1135" s="2">
        <v>1</v>
      </c>
      <c r="L1135" s="32">
        <v>11600</v>
      </c>
      <c r="M1135" s="8"/>
      <c r="N1135" s="9">
        <f t="shared" ref="N1135:N1145" si="53">L1135*M1135</f>
        <v>0</v>
      </c>
      <c r="O1135" s="10">
        <f>11.137*M1135</f>
        <v>0</v>
      </c>
      <c r="P1135" s="11">
        <f>0.07193*M1135</f>
        <v>0</v>
      </c>
      <c r="Q1135" s="12"/>
      <c r="R1135" s="13"/>
      <c r="S1135" s="13" t="s">
        <v>30</v>
      </c>
      <c r="T1135" s="14" t="s">
        <v>152</v>
      </c>
      <c r="U1135" s="3" t="str">
        <f>HYPERLINK("https://redcat-toys.ru/api/getInfo/image/4273eca2-3f5a-11ef-a261-00155d82e908")</f>
        <v>https://redcat-toys.ru/api/getInfo/image/4273eca2-3f5a-11ef-a261-00155d82e908</v>
      </c>
      <c r="V1135" s="3" t="s">
        <v>3630</v>
      </c>
      <c r="W1135" s="3" t="s">
        <v>3099</v>
      </c>
    </row>
    <row r="1136" spans="1:23" ht="21" customHeight="1" outlineLevel="7" x14ac:dyDescent="0.2">
      <c r="A1136" s="2">
        <v>913</v>
      </c>
      <c r="B1136" s="3" t="s">
        <v>3631</v>
      </c>
      <c r="C1136" s="43" t="s">
        <v>3632</v>
      </c>
      <c r="D1136" s="43"/>
      <c r="E1136" s="43"/>
      <c r="F1136" s="43"/>
      <c r="G1136" s="4" t="s">
        <v>3633</v>
      </c>
      <c r="H1136" s="5" t="s">
        <v>28</v>
      </c>
      <c r="I1136" s="6">
        <v>1</v>
      </c>
      <c r="J1136" s="6">
        <v>8</v>
      </c>
      <c r="K1136" s="2">
        <v>1</v>
      </c>
      <c r="L1136" s="32">
        <v>11600</v>
      </c>
      <c r="M1136" s="8"/>
      <c r="N1136" s="9">
        <f t="shared" si="53"/>
        <v>0</v>
      </c>
      <c r="O1136" s="10">
        <f>11.113*M1136</f>
        <v>0</v>
      </c>
      <c r="P1136" s="16">
        <f>0.0744*M1136</f>
        <v>0</v>
      </c>
      <c r="Q1136" s="12"/>
      <c r="R1136" s="13"/>
      <c r="S1136" s="13" t="s">
        <v>30</v>
      </c>
      <c r="T1136" s="14" t="s">
        <v>152</v>
      </c>
      <c r="U1136" s="3" t="str">
        <f>HYPERLINK("https://redcat-toys.ru/api/getInfo/image/ad680c63-3f5a-11ef-a261-00155d82e908")</f>
        <v>https://redcat-toys.ru/api/getInfo/image/ad680c63-3f5a-11ef-a261-00155d82e908</v>
      </c>
      <c r="V1136" s="3" t="s">
        <v>3634</v>
      </c>
      <c r="W1136" s="3" t="s">
        <v>3099</v>
      </c>
    </row>
    <row r="1137" spans="1:23" ht="21" customHeight="1" outlineLevel="7" x14ac:dyDescent="0.2">
      <c r="A1137" s="2">
        <v>914</v>
      </c>
      <c r="B1137" s="3" t="s">
        <v>3635</v>
      </c>
      <c r="C1137" s="43" t="s">
        <v>3636</v>
      </c>
      <c r="D1137" s="43"/>
      <c r="E1137" s="43"/>
      <c r="F1137" s="43"/>
      <c r="G1137" s="4" t="s">
        <v>3637</v>
      </c>
      <c r="H1137" s="5" t="s">
        <v>28</v>
      </c>
      <c r="I1137" s="6">
        <v>1</v>
      </c>
      <c r="J1137" s="6">
        <v>9</v>
      </c>
      <c r="K1137" s="2">
        <v>1</v>
      </c>
      <c r="L1137" s="32">
        <v>11600</v>
      </c>
      <c r="M1137" s="8"/>
      <c r="N1137" s="9">
        <f t="shared" si="53"/>
        <v>0</v>
      </c>
      <c r="O1137" s="10">
        <f>11.039*M1137</f>
        <v>0</v>
      </c>
      <c r="P1137" s="11">
        <f>0.06851*M1137</f>
        <v>0</v>
      </c>
      <c r="Q1137" s="12"/>
      <c r="R1137" s="13"/>
      <c r="S1137" s="13" t="s">
        <v>30</v>
      </c>
      <c r="T1137" s="14" t="s">
        <v>152</v>
      </c>
      <c r="U1137" s="3" t="str">
        <f>HYPERLINK("https://redcat-toys.ru/api/getInfo/image/f3d07e3b-3f5a-11ef-a261-00155d82e908")</f>
        <v>https://redcat-toys.ru/api/getInfo/image/f3d07e3b-3f5a-11ef-a261-00155d82e908</v>
      </c>
      <c r="V1137" s="3" t="s">
        <v>3638</v>
      </c>
      <c r="W1137" s="3" t="s">
        <v>3099</v>
      </c>
    </row>
    <row r="1138" spans="1:23" ht="21" customHeight="1" outlineLevel="7" x14ac:dyDescent="0.2">
      <c r="A1138" s="2">
        <v>915</v>
      </c>
      <c r="B1138" s="3" t="s">
        <v>3639</v>
      </c>
      <c r="C1138" s="43" t="s">
        <v>3640</v>
      </c>
      <c r="D1138" s="43"/>
      <c r="E1138" s="43"/>
      <c r="F1138" s="43"/>
      <c r="G1138" s="4" t="s">
        <v>3641</v>
      </c>
      <c r="H1138" s="5" t="s">
        <v>28</v>
      </c>
      <c r="I1138" s="6">
        <v>1</v>
      </c>
      <c r="J1138" s="6">
        <v>18</v>
      </c>
      <c r="K1138" s="2">
        <v>1</v>
      </c>
      <c r="L1138" s="32">
        <v>11600</v>
      </c>
      <c r="M1138" s="8"/>
      <c r="N1138" s="9">
        <f t="shared" si="53"/>
        <v>0</v>
      </c>
      <c r="O1138" s="10">
        <f>11.348*M1138</f>
        <v>0</v>
      </c>
      <c r="P1138" s="16">
        <f>0.0672*M1138</f>
        <v>0</v>
      </c>
      <c r="Q1138" s="12"/>
      <c r="R1138" s="13"/>
      <c r="S1138" s="13" t="s">
        <v>30</v>
      </c>
      <c r="T1138" s="14" t="s">
        <v>152</v>
      </c>
      <c r="U1138" s="3" t="str">
        <f>HYPERLINK("https://redcat-toys.ru/api/getInfo/image/f520f549-5922-11ee-a245-00155d82e902")</f>
        <v>https://redcat-toys.ru/api/getInfo/image/f520f549-5922-11ee-a245-00155d82e902</v>
      </c>
      <c r="V1138" s="3" t="s">
        <v>3642</v>
      </c>
      <c r="W1138" s="3" t="s">
        <v>3099</v>
      </c>
    </row>
    <row r="1139" spans="1:23" ht="21" customHeight="1" outlineLevel="7" x14ac:dyDescent="0.2">
      <c r="A1139" s="2">
        <v>916</v>
      </c>
      <c r="B1139" s="3" t="s">
        <v>3639</v>
      </c>
      <c r="C1139" s="43" t="s">
        <v>3640</v>
      </c>
      <c r="D1139" s="43"/>
      <c r="E1139" s="43"/>
      <c r="F1139" s="43"/>
      <c r="G1139" s="4" t="s">
        <v>3641</v>
      </c>
      <c r="H1139" s="5" t="s">
        <v>28</v>
      </c>
      <c r="I1139" s="6">
        <v>1</v>
      </c>
      <c r="J1139" s="6">
        <v>18</v>
      </c>
      <c r="K1139" s="2">
        <v>1</v>
      </c>
      <c r="L1139" s="32">
        <v>11600</v>
      </c>
      <c r="M1139" s="8"/>
      <c r="N1139" s="9">
        <f t="shared" si="53"/>
        <v>0</v>
      </c>
      <c r="O1139" s="10">
        <f>11.348*M1139</f>
        <v>0</v>
      </c>
      <c r="P1139" s="16">
        <f>0.0672*M1139</f>
        <v>0</v>
      </c>
      <c r="Q1139" s="12"/>
      <c r="R1139" s="13"/>
      <c r="S1139" s="13" t="s">
        <v>30</v>
      </c>
      <c r="T1139" s="14" t="s">
        <v>152</v>
      </c>
      <c r="U1139" s="3" t="str">
        <f>HYPERLINK("https://redcat-toys.ru/api/getInfo/image/f520f549-5922-11ee-a245-00155d82e902")</f>
        <v>https://redcat-toys.ru/api/getInfo/image/f520f549-5922-11ee-a245-00155d82e902</v>
      </c>
      <c r="V1139" s="3" t="s">
        <v>3642</v>
      </c>
      <c r="W1139" s="3" t="s">
        <v>3099</v>
      </c>
    </row>
    <row r="1140" spans="1:23" ht="21" customHeight="1" outlineLevel="7" x14ac:dyDescent="0.2">
      <c r="A1140" s="2">
        <v>917</v>
      </c>
      <c r="B1140" s="3" t="s">
        <v>3643</v>
      </c>
      <c r="C1140" s="43" t="s">
        <v>3644</v>
      </c>
      <c r="D1140" s="43"/>
      <c r="E1140" s="43"/>
      <c r="F1140" s="43"/>
      <c r="G1140" s="4" t="s">
        <v>3645</v>
      </c>
      <c r="H1140" s="5" t="s">
        <v>28</v>
      </c>
      <c r="I1140" s="6">
        <v>1</v>
      </c>
      <c r="J1140" s="6">
        <v>1</v>
      </c>
      <c r="K1140" s="2">
        <v>1</v>
      </c>
      <c r="L1140" s="32">
        <v>11600</v>
      </c>
      <c r="M1140" s="8"/>
      <c r="N1140" s="9">
        <f t="shared" si="53"/>
        <v>0</v>
      </c>
      <c r="O1140" s="10">
        <f>11.069*M1140</f>
        <v>0</v>
      </c>
      <c r="P1140" s="11">
        <f>0.07103*M1140</f>
        <v>0</v>
      </c>
      <c r="Q1140" s="12"/>
      <c r="R1140" s="13"/>
      <c r="S1140" s="13" t="s">
        <v>30</v>
      </c>
      <c r="T1140" s="14" t="s">
        <v>152</v>
      </c>
      <c r="U1140" s="3" t="str">
        <f>HYPERLINK("https://redcat-toys.ru/api/getInfo/image/5bf2b59e-5923-11ee-a245-00155d82e902")</f>
        <v>https://redcat-toys.ru/api/getInfo/image/5bf2b59e-5923-11ee-a245-00155d82e902</v>
      </c>
      <c r="V1140" s="3" t="s">
        <v>3642</v>
      </c>
      <c r="W1140" s="3" t="s">
        <v>3099</v>
      </c>
    </row>
    <row r="1141" spans="1:23" ht="21" customHeight="1" outlineLevel="7" x14ac:dyDescent="0.2">
      <c r="A1141" s="2">
        <v>918</v>
      </c>
      <c r="B1141" s="3" t="s">
        <v>3643</v>
      </c>
      <c r="C1141" s="43" t="s">
        <v>3644</v>
      </c>
      <c r="D1141" s="43"/>
      <c r="E1141" s="43"/>
      <c r="F1141" s="43"/>
      <c r="G1141" s="4" t="s">
        <v>3645</v>
      </c>
      <c r="H1141" s="5" t="s">
        <v>28</v>
      </c>
      <c r="I1141" s="6">
        <v>1</v>
      </c>
      <c r="J1141" s="6">
        <v>1</v>
      </c>
      <c r="K1141" s="2">
        <v>1</v>
      </c>
      <c r="L1141" s="32">
        <v>11600</v>
      </c>
      <c r="M1141" s="8"/>
      <c r="N1141" s="9">
        <f t="shared" si="53"/>
        <v>0</v>
      </c>
      <c r="O1141" s="10">
        <f>11.069*M1141</f>
        <v>0</v>
      </c>
      <c r="P1141" s="11">
        <f>0.07103*M1141</f>
        <v>0</v>
      </c>
      <c r="Q1141" s="12"/>
      <c r="R1141" s="13"/>
      <c r="S1141" s="13" t="s">
        <v>30</v>
      </c>
      <c r="T1141" s="14" t="s">
        <v>152</v>
      </c>
      <c r="U1141" s="3" t="str">
        <f>HYPERLINK("https://redcat-toys.ru/api/getInfo/image/5bf2b59e-5923-11ee-a245-00155d82e902")</f>
        <v>https://redcat-toys.ru/api/getInfo/image/5bf2b59e-5923-11ee-a245-00155d82e902</v>
      </c>
      <c r="V1141" s="3" t="s">
        <v>3642</v>
      </c>
      <c r="W1141" s="3" t="s">
        <v>3099</v>
      </c>
    </row>
    <row r="1142" spans="1:23" ht="21" customHeight="1" outlineLevel="7" x14ac:dyDescent="0.2">
      <c r="A1142" s="2">
        <v>919</v>
      </c>
      <c r="B1142" s="3" t="s">
        <v>3646</v>
      </c>
      <c r="C1142" s="43" t="s">
        <v>3647</v>
      </c>
      <c r="D1142" s="43"/>
      <c r="E1142" s="43"/>
      <c r="F1142" s="43"/>
      <c r="G1142" s="4" t="s">
        <v>3648</v>
      </c>
      <c r="H1142" s="5" t="s">
        <v>28</v>
      </c>
      <c r="I1142" s="6">
        <v>1</v>
      </c>
      <c r="J1142" s="6">
        <v>10</v>
      </c>
      <c r="K1142" s="2">
        <v>1</v>
      </c>
      <c r="L1142" s="32">
        <v>11600</v>
      </c>
      <c r="M1142" s="8"/>
      <c r="N1142" s="9">
        <f t="shared" si="53"/>
        <v>0</v>
      </c>
      <c r="O1142" s="34">
        <f>11.3*M1142</f>
        <v>0</v>
      </c>
      <c r="P1142" s="11">
        <f>0.06664*M1142</f>
        <v>0</v>
      </c>
      <c r="Q1142" s="12"/>
      <c r="R1142" s="13"/>
      <c r="S1142" s="13" t="s">
        <v>30</v>
      </c>
      <c r="T1142" s="14" t="s">
        <v>152</v>
      </c>
      <c r="U1142" s="3" t="str">
        <f>HYPERLINK("https://redcat-toys.ru/api/getInfo/image/3b52cc90-5923-11ee-a245-00155d82e902")</f>
        <v>https://redcat-toys.ru/api/getInfo/image/3b52cc90-5923-11ee-a245-00155d82e902</v>
      </c>
      <c r="V1142" s="3" t="s">
        <v>3642</v>
      </c>
      <c r="W1142" s="3" t="s">
        <v>3099</v>
      </c>
    </row>
    <row r="1143" spans="1:23" ht="21" customHeight="1" outlineLevel="7" x14ac:dyDescent="0.2">
      <c r="A1143" s="2">
        <v>920</v>
      </c>
      <c r="B1143" s="3" t="s">
        <v>3646</v>
      </c>
      <c r="C1143" s="43" t="s">
        <v>3647</v>
      </c>
      <c r="D1143" s="43"/>
      <c r="E1143" s="43"/>
      <c r="F1143" s="43"/>
      <c r="G1143" s="4" t="s">
        <v>3648</v>
      </c>
      <c r="H1143" s="5" t="s">
        <v>28</v>
      </c>
      <c r="I1143" s="6">
        <v>1</v>
      </c>
      <c r="J1143" s="6">
        <v>10</v>
      </c>
      <c r="K1143" s="2">
        <v>1</v>
      </c>
      <c r="L1143" s="32">
        <v>11600</v>
      </c>
      <c r="M1143" s="8"/>
      <c r="N1143" s="9">
        <f t="shared" si="53"/>
        <v>0</v>
      </c>
      <c r="O1143" s="34">
        <f>11.3*M1143</f>
        <v>0</v>
      </c>
      <c r="P1143" s="11">
        <f>0.06664*M1143</f>
        <v>0</v>
      </c>
      <c r="Q1143" s="12"/>
      <c r="R1143" s="13"/>
      <c r="S1143" s="13" t="s">
        <v>30</v>
      </c>
      <c r="T1143" s="14" t="s">
        <v>152</v>
      </c>
      <c r="U1143" s="3" t="str">
        <f>HYPERLINK("https://redcat-toys.ru/api/getInfo/image/3b52cc90-5923-11ee-a245-00155d82e902")</f>
        <v>https://redcat-toys.ru/api/getInfo/image/3b52cc90-5923-11ee-a245-00155d82e902</v>
      </c>
      <c r="V1143" s="3" t="s">
        <v>3642</v>
      </c>
      <c r="W1143" s="3" t="s">
        <v>3099</v>
      </c>
    </row>
    <row r="1144" spans="1:23" ht="21" customHeight="1" outlineLevel="7" x14ac:dyDescent="0.2">
      <c r="A1144" s="2">
        <v>921</v>
      </c>
      <c r="B1144" s="3" t="s">
        <v>3649</v>
      </c>
      <c r="C1144" s="43" t="s">
        <v>3650</v>
      </c>
      <c r="D1144" s="43"/>
      <c r="E1144" s="43"/>
      <c r="F1144" s="43"/>
      <c r="G1144" s="4" t="s">
        <v>3651</v>
      </c>
      <c r="H1144" s="5" t="s">
        <v>28</v>
      </c>
      <c r="I1144" s="6">
        <v>1</v>
      </c>
      <c r="J1144" s="6">
        <v>25</v>
      </c>
      <c r="K1144" s="2">
        <v>1</v>
      </c>
      <c r="L1144" s="32">
        <v>11600</v>
      </c>
      <c r="M1144" s="8"/>
      <c r="N1144" s="9">
        <f t="shared" si="53"/>
        <v>0</v>
      </c>
      <c r="O1144" s="10">
        <f>11.052*M1144</f>
        <v>0</v>
      </c>
      <c r="P1144" s="11">
        <f>0.07201*M1144</f>
        <v>0</v>
      </c>
      <c r="Q1144" s="12"/>
      <c r="R1144" s="13"/>
      <c r="S1144" s="13" t="s">
        <v>30</v>
      </c>
      <c r="T1144" s="14" t="s">
        <v>152</v>
      </c>
      <c r="U1144" s="3" t="str">
        <f>HYPERLINK("https://redcat-toys.ru/api/getInfo/image/7b06d6a6-5923-11ee-a245-00155d82e902")</f>
        <v>https://redcat-toys.ru/api/getInfo/image/7b06d6a6-5923-11ee-a245-00155d82e902</v>
      </c>
      <c r="V1144" s="3" t="s">
        <v>3642</v>
      </c>
      <c r="W1144" s="3" t="s">
        <v>3099</v>
      </c>
    </row>
    <row r="1145" spans="1:23" ht="21" customHeight="1" outlineLevel="7" x14ac:dyDescent="0.2">
      <c r="A1145" s="2">
        <v>922</v>
      </c>
      <c r="B1145" s="3" t="s">
        <v>3649</v>
      </c>
      <c r="C1145" s="43" t="s">
        <v>3650</v>
      </c>
      <c r="D1145" s="43"/>
      <c r="E1145" s="43"/>
      <c r="F1145" s="43"/>
      <c r="G1145" s="4" t="s">
        <v>3651</v>
      </c>
      <c r="H1145" s="5" t="s">
        <v>28</v>
      </c>
      <c r="I1145" s="6">
        <v>1</v>
      </c>
      <c r="J1145" s="6">
        <v>25</v>
      </c>
      <c r="K1145" s="2">
        <v>1</v>
      </c>
      <c r="L1145" s="32">
        <v>11600</v>
      </c>
      <c r="M1145" s="8"/>
      <c r="N1145" s="9">
        <f t="shared" si="53"/>
        <v>0</v>
      </c>
      <c r="O1145" s="10">
        <f>11.052*M1145</f>
        <v>0</v>
      </c>
      <c r="P1145" s="11">
        <f>0.07201*M1145</f>
        <v>0</v>
      </c>
      <c r="Q1145" s="12"/>
      <c r="R1145" s="13"/>
      <c r="S1145" s="13" t="s">
        <v>30</v>
      </c>
      <c r="T1145" s="14" t="s">
        <v>152</v>
      </c>
      <c r="U1145" s="3" t="str">
        <f>HYPERLINK("https://redcat-toys.ru/api/getInfo/image/7b06d6a6-5923-11ee-a245-00155d82e902")</f>
        <v>https://redcat-toys.ru/api/getInfo/image/7b06d6a6-5923-11ee-a245-00155d82e902</v>
      </c>
      <c r="V1145" s="3" t="s">
        <v>3642</v>
      </c>
      <c r="W1145" s="3" t="s">
        <v>3099</v>
      </c>
    </row>
    <row r="1146" spans="1:23" ht="23.1" customHeight="1" outlineLevel="7" x14ac:dyDescent="0.2">
      <c r="A1146" s="48" t="s">
        <v>3652</v>
      </c>
      <c r="B1146" s="48"/>
      <c r="C1146" s="48"/>
      <c r="D1146" s="48"/>
      <c r="E1146" s="48"/>
      <c r="F1146" s="48"/>
    </row>
    <row r="1147" spans="1:23" ht="21" customHeight="1" outlineLevel="7" x14ac:dyDescent="0.2">
      <c r="A1147" s="2">
        <v>923</v>
      </c>
      <c r="B1147" s="3" t="s">
        <v>3653</v>
      </c>
      <c r="C1147" s="43" t="s">
        <v>3654</v>
      </c>
      <c r="D1147" s="43"/>
      <c r="E1147" s="43"/>
      <c r="F1147" s="43"/>
      <c r="G1147" s="4" t="s">
        <v>3655</v>
      </c>
      <c r="H1147" s="5" t="s">
        <v>28</v>
      </c>
      <c r="I1147" s="6">
        <v>1</v>
      </c>
      <c r="J1147" s="6">
        <v>29</v>
      </c>
      <c r="K1147" s="2">
        <v>1</v>
      </c>
      <c r="L1147" s="32">
        <v>11700</v>
      </c>
      <c r="M1147" s="8"/>
      <c r="N1147" s="9">
        <f t="shared" ref="N1147:N1153" si="54">L1147*M1147</f>
        <v>0</v>
      </c>
      <c r="O1147" s="15">
        <f>11.25*M1147</f>
        <v>0</v>
      </c>
      <c r="P1147" s="16">
        <f>0.0629*M1147</f>
        <v>0</v>
      </c>
      <c r="Q1147" s="12"/>
      <c r="R1147" s="13"/>
      <c r="S1147" s="13" t="s">
        <v>30</v>
      </c>
      <c r="T1147" s="14" t="s">
        <v>152</v>
      </c>
      <c r="U1147" s="3" t="str">
        <f>HYPERLINK("https://redcat-toys.ru/api/getInfo/image/a6344472-3f64-11ef-a261-00155d82e908")</f>
        <v>https://redcat-toys.ru/api/getInfo/image/a6344472-3f64-11ef-a261-00155d82e908</v>
      </c>
      <c r="V1147" s="3" t="s">
        <v>3656</v>
      </c>
      <c r="W1147" s="3" t="s">
        <v>3099</v>
      </c>
    </row>
    <row r="1148" spans="1:23" ht="21" customHeight="1" outlineLevel="7" x14ac:dyDescent="0.2">
      <c r="A1148" s="2">
        <v>924</v>
      </c>
      <c r="B1148" s="3" t="s">
        <v>3657</v>
      </c>
      <c r="C1148" s="43" t="s">
        <v>3658</v>
      </c>
      <c r="D1148" s="43"/>
      <c r="E1148" s="43"/>
      <c r="F1148" s="43"/>
      <c r="G1148" s="4" t="s">
        <v>3659</v>
      </c>
      <c r="H1148" s="5" t="s">
        <v>28</v>
      </c>
      <c r="I1148" s="6">
        <v>1</v>
      </c>
      <c r="J1148" s="6">
        <v>50</v>
      </c>
      <c r="K1148" s="2">
        <v>1</v>
      </c>
      <c r="L1148" s="32">
        <v>11700</v>
      </c>
      <c r="M1148" s="8"/>
      <c r="N1148" s="9">
        <f t="shared" si="54"/>
        <v>0</v>
      </c>
      <c r="O1148" s="10">
        <f>11.191*M1148</f>
        <v>0</v>
      </c>
      <c r="P1148" s="11">
        <f>0.06354*M1148</f>
        <v>0</v>
      </c>
      <c r="Q1148" s="12"/>
      <c r="R1148" s="13"/>
      <c r="S1148" s="13" t="s">
        <v>30</v>
      </c>
      <c r="T1148" s="14" t="s">
        <v>152</v>
      </c>
      <c r="U1148" s="3" t="str">
        <f>HYPERLINK("https://redcat-toys.ru/api/getInfo/image/b96007d0-3f63-11ef-a261-00155d82e908")</f>
        <v>https://redcat-toys.ru/api/getInfo/image/b96007d0-3f63-11ef-a261-00155d82e908</v>
      </c>
      <c r="V1148" s="3" t="s">
        <v>3656</v>
      </c>
      <c r="W1148" s="3" t="s">
        <v>3099</v>
      </c>
    </row>
    <row r="1149" spans="1:23" ht="21" customHeight="1" outlineLevel="7" x14ac:dyDescent="0.2">
      <c r="A1149" s="2">
        <v>925</v>
      </c>
      <c r="B1149" s="3" t="s">
        <v>3660</v>
      </c>
      <c r="C1149" s="43" t="s">
        <v>3661</v>
      </c>
      <c r="D1149" s="43"/>
      <c r="E1149" s="43"/>
      <c r="F1149" s="43"/>
      <c r="G1149" s="4" t="s">
        <v>3662</v>
      </c>
      <c r="H1149" s="5" t="s">
        <v>28</v>
      </c>
      <c r="I1149" s="6">
        <v>1</v>
      </c>
      <c r="J1149" s="6">
        <v>1</v>
      </c>
      <c r="K1149" s="2">
        <v>1</v>
      </c>
      <c r="L1149" s="32">
        <v>11700</v>
      </c>
      <c r="M1149" s="8"/>
      <c r="N1149" s="9">
        <f t="shared" si="54"/>
        <v>0</v>
      </c>
      <c r="O1149" s="10">
        <f>11.272*M1149</f>
        <v>0</v>
      </c>
      <c r="P1149" s="11">
        <f>0.06363*M1149</f>
        <v>0</v>
      </c>
      <c r="Q1149" s="12"/>
      <c r="R1149" s="13"/>
      <c r="S1149" s="13" t="s">
        <v>30</v>
      </c>
      <c r="T1149" s="14" t="s">
        <v>152</v>
      </c>
      <c r="U1149" s="3" t="str">
        <f>HYPERLINK("https://redcat-toys.ru/api/getInfo/image/1261fc68-3f64-11ef-a261-00155d82e908")</f>
        <v>https://redcat-toys.ru/api/getInfo/image/1261fc68-3f64-11ef-a261-00155d82e908</v>
      </c>
      <c r="V1149" s="3" t="s">
        <v>3656</v>
      </c>
      <c r="W1149" s="3" t="s">
        <v>3099</v>
      </c>
    </row>
    <row r="1150" spans="1:23" ht="21" customHeight="1" outlineLevel="7" x14ac:dyDescent="0.2">
      <c r="A1150" s="2">
        <v>926</v>
      </c>
      <c r="B1150" s="3" t="s">
        <v>3663</v>
      </c>
      <c r="C1150" s="43" t="s">
        <v>3664</v>
      </c>
      <c r="D1150" s="43"/>
      <c r="E1150" s="43"/>
      <c r="F1150" s="43"/>
      <c r="G1150" s="4" t="s">
        <v>3665</v>
      </c>
      <c r="H1150" s="5" t="s">
        <v>28</v>
      </c>
      <c r="I1150" s="6">
        <v>1</v>
      </c>
      <c r="J1150" s="6">
        <v>1</v>
      </c>
      <c r="K1150" s="2">
        <v>1</v>
      </c>
      <c r="L1150" s="32">
        <v>11681.71</v>
      </c>
      <c r="M1150" s="8"/>
      <c r="N1150" s="9">
        <f t="shared" si="54"/>
        <v>0</v>
      </c>
      <c r="O1150" s="10">
        <f>11.158*M1150</f>
        <v>0</v>
      </c>
      <c r="P1150" s="16">
        <f>0.0651*M1150</f>
        <v>0</v>
      </c>
      <c r="Q1150" s="12"/>
      <c r="R1150" s="13"/>
      <c r="S1150" s="13" t="s">
        <v>30</v>
      </c>
      <c r="T1150" s="14" t="s">
        <v>152</v>
      </c>
      <c r="U1150" s="3" t="str">
        <f>HYPERLINK("https://redcat-toys.ru/api/getInfo/image/66233e43-3f64-11ef-a261-00155d82e908")</f>
        <v>https://redcat-toys.ru/api/getInfo/image/66233e43-3f64-11ef-a261-00155d82e908</v>
      </c>
      <c r="V1150" s="3" t="s">
        <v>3656</v>
      </c>
      <c r="W1150" s="3" t="s">
        <v>3099</v>
      </c>
    </row>
    <row r="1151" spans="1:23" ht="21" customHeight="1" outlineLevel="7" x14ac:dyDescent="0.2">
      <c r="A1151" s="2">
        <v>927</v>
      </c>
      <c r="B1151" s="3" t="s">
        <v>3666</v>
      </c>
      <c r="C1151" s="43" t="s">
        <v>3667</v>
      </c>
      <c r="D1151" s="43"/>
      <c r="E1151" s="43"/>
      <c r="F1151" s="43"/>
      <c r="G1151" s="4" t="s">
        <v>3668</v>
      </c>
      <c r="H1151" s="5" t="s">
        <v>28</v>
      </c>
      <c r="I1151" s="6">
        <v>1</v>
      </c>
      <c r="J1151" s="6">
        <v>4</v>
      </c>
      <c r="K1151" s="2">
        <v>1</v>
      </c>
      <c r="L1151" s="32">
        <v>11700</v>
      </c>
      <c r="M1151" s="8"/>
      <c r="N1151" s="9">
        <f t="shared" si="54"/>
        <v>0</v>
      </c>
      <c r="O1151" s="10">
        <f>11.268*M1151</f>
        <v>0</v>
      </c>
      <c r="P1151" s="11">
        <f>0.06681*M1151</f>
        <v>0</v>
      </c>
      <c r="Q1151" s="12"/>
      <c r="R1151" s="13"/>
      <c r="S1151" s="13" t="s">
        <v>30</v>
      </c>
      <c r="T1151" s="14" t="s">
        <v>152</v>
      </c>
      <c r="U1151" s="3" t="str">
        <f>HYPERLINK("https://redcat-toys.ru/api/getInfo/image/5c1835f6-69bd-11ef-a265-00155d82e908")</f>
        <v>https://redcat-toys.ru/api/getInfo/image/5c1835f6-69bd-11ef-a265-00155d82e908</v>
      </c>
      <c r="V1151" s="3" t="s">
        <v>3656</v>
      </c>
      <c r="W1151" s="3" t="s">
        <v>3099</v>
      </c>
    </row>
    <row r="1152" spans="1:23" ht="21" customHeight="1" outlineLevel="7" x14ac:dyDescent="0.2">
      <c r="A1152" s="2">
        <v>928</v>
      </c>
      <c r="B1152" s="3" t="s">
        <v>3669</v>
      </c>
      <c r="C1152" s="43" t="s">
        <v>3670</v>
      </c>
      <c r="D1152" s="43"/>
      <c r="E1152" s="43"/>
      <c r="F1152" s="43"/>
      <c r="G1152" s="4" t="s">
        <v>3671</v>
      </c>
      <c r="H1152" s="5" t="s">
        <v>28</v>
      </c>
      <c r="I1152" s="6">
        <v>1</v>
      </c>
      <c r="J1152" s="6">
        <v>4</v>
      </c>
      <c r="K1152" s="2">
        <v>1</v>
      </c>
      <c r="L1152" s="32">
        <v>11700</v>
      </c>
      <c r="M1152" s="8"/>
      <c r="N1152" s="9">
        <f t="shared" si="54"/>
        <v>0</v>
      </c>
      <c r="O1152" s="10">
        <f>11.211*M1152</f>
        <v>0</v>
      </c>
      <c r="P1152" s="11">
        <f>0.06832*M1152</f>
        <v>0</v>
      </c>
      <c r="Q1152" s="12"/>
      <c r="R1152" s="13"/>
      <c r="S1152" s="13" t="s">
        <v>30</v>
      </c>
      <c r="T1152" s="14" t="s">
        <v>152</v>
      </c>
      <c r="U1152" s="3" t="str">
        <f>HYPERLINK("https://redcat-toys.ru/api/getInfo/image/91637127-69bd-11ef-a265-00155d82e908")</f>
        <v>https://redcat-toys.ru/api/getInfo/image/91637127-69bd-11ef-a265-00155d82e908</v>
      </c>
      <c r="V1152" s="3" t="s">
        <v>3656</v>
      </c>
      <c r="W1152" s="3" t="s">
        <v>3099</v>
      </c>
    </row>
    <row r="1153" spans="1:23" ht="21" customHeight="1" outlineLevel="7" x14ac:dyDescent="0.2">
      <c r="A1153" s="2">
        <v>929</v>
      </c>
      <c r="B1153" s="3" t="s">
        <v>3672</v>
      </c>
      <c r="C1153" s="43" t="s">
        <v>3673</v>
      </c>
      <c r="D1153" s="43"/>
      <c r="E1153" s="43"/>
      <c r="F1153" s="43"/>
      <c r="G1153" s="4" t="s">
        <v>3674</v>
      </c>
      <c r="H1153" s="5" t="s">
        <v>28</v>
      </c>
      <c r="I1153" s="6">
        <v>1</v>
      </c>
      <c r="J1153" s="6">
        <v>7</v>
      </c>
      <c r="K1153" s="2">
        <v>1</v>
      </c>
      <c r="L1153" s="32">
        <v>11700</v>
      </c>
      <c r="M1153" s="8"/>
      <c r="N1153" s="9">
        <f t="shared" si="54"/>
        <v>0</v>
      </c>
      <c r="O1153" s="10">
        <f>11.232*M1153</f>
        <v>0</v>
      </c>
      <c r="P1153" s="11">
        <f>0.06778*M1153</f>
        <v>0</v>
      </c>
      <c r="Q1153" s="12"/>
      <c r="R1153" s="13"/>
      <c r="S1153" s="13" t="s">
        <v>30</v>
      </c>
      <c r="T1153" s="14" t="s">
        <v>152</v>
      </c>
      <c r="U1153" s="3" t="str">
        <f>HYPERLINK("https://redcat-toys.ru/api/getInfo/image/4cb38f42-69bd-11ef-a265-00155d82e908")</f>
        <v>https://redcat-toys.ru/api/getInfo/image/4cb38f42-69bd-11ef-a265-00155d82e908</v>
      </c>
      <c r="V1153" s="3" t="s">
        <v>3656</v>
      </c>
      <c r="W1153" s="3" t="s">
        <v>3099</v>
      </c>
    </row>
    <row r="1154" spans="1:23" ht="23.1" customHeight="1" outlineLevel="7" x14ac:dyDescent="0.2">
      <c r="A1154" s="48" t="s">
        <v>3675</v>
      </c>
      <c r="B1154" s="48"/>
      <c r="C1154" s="48"/>
      <c r="D1154" s="48"/>
      <c r="E1154" s="48"/>
      <c r="F1154" s="48"/>
    </row>
    <row r="1155" spans="1:23" ht="21" customHeight="1" outlineLevel="7" x14ac:dyDescent="0.2">
      <c r="A1155" s="2">
        <v>930</v>
      </c>
      <c r="B1155" s="3" t="s">
        <v>3676</v>
      </c>
      <c r="C1155" s="43" t="s">
        <v>3677</v>
      </c>
      <c r="D1155" s="43"/>
      <c r="E1155" s="43"/>
      <c r="F1155" s="43"/>
      <c r="G1155" s="4" t="s">
        <v>3678</v>
      </c>
      <c r="H1155" s="5" t="s">
        <v>28</v>
      </c>
      <c r="I1155" s="6">
        <v>1</v>
      </c>
      <c r="J1155" s="6">
        <v>1</v>
      </c>
      <c r="K1155" s="2">
        <v>1</v>
      </c>
      <c r="L1155" s="32">
        <v>13690</v>
      </c>
      <c r="M1155" s="8"/>
      <c r="N1155" s="9">
        <f>L1155*M1155</f>
        <v>0</v>
      </c>
      <c r="O1155" s="34">
        <f>13.1*M1155</f>
        <v>0</v>
      </c>
      <c r="P1155" s="11">
        <f>0.08659*M1155</f>
        <v>0</v>
      </c>
      <c r="Q1155" s="12"/>
      <c r="R1155" s="13"/>
      <c r="S1155" s="13" t="s">
        <v>30</v>
      </c>
      <c r="T1155" s="14" t="s">
        <v>152</v>
      </c>
      <c r="U1155" s="3" t="str">
        <f>HYPERLINK("https://redcat-toys.ru/api/getInfo/image/d38d1d1c-56f3-11ee-a245-00155d82e902")</f>
        <v>https://redcat-toys.ru/api/getInfo/image/d38d1d1c-56f3-11ee-a245-00155d82e902</v>
      </c>
      <c r="V1155" s="3" t="s">
        <v>3679</v>
      </c>
      <c r="W1155" s="3" t="s">
        <v>3099</v>
      </c>
    </row>
    <row r="1156" spans="1:23" ht="21" customHeight="1" outlineLevel="7" x14ac:dyDescent="0.2">
      <c r="A1156" s="2">
        <v>931</v>
      </c>
      <c r="B1156" s="3" t="s">
        <v>3680</v>
      </c>
      <c r="C1156" s="43" t="s">
        <v>3681</v>
      </c>
      <c r="D1156" s="43"/>
      <c r="E1156" s="43"/>
      <c r="F1156" s="43"/>
      <c r="G1156" s="4" t="s">
        <v>3682</v>
      </c>
      <c r="H1156" s="5" t="s">
        <v>28</v>
      </c>
      <c r="I1156" s="6">
        <v>1</v>
      </c>
      <c r="J1156" s="6">
        <v>7</v>
      </c>
      <c r="K1156" s="2">
        <v>1</v>
      </c>
      <c r="L1156" s="32">
        <v>13690</v>
      </c>
      <c r="M1156" s="8"/>
      <c r="N1156" s="9">
        <f>L1156*M1156</f>
        <v>0</v>
      </c>
      <c r="O1156" s="34">
        <f>13.3*M1156</f>
        <v>0</v>
      </c>
      <c r="P1156" s="16">
        <f>0.0887*M1156</f>
        <v>0</v>
      </c>
      <c r="Q1156" s="12"/>
      <c r="R1156" s="13"/>
      <c r="S1156" s="13" t="s">
        <v>30</v>
      </c>
      <c r="T1156" s="14" t="s">
        <v>152</v>
      </c>
      <c r="U1156" s="3" t="str">
        <f>HYPERLINK("https://redcat-toys.ru/api/getInfo/image/711d7357-56f3-11ee-a245-00155d82e902")</f>
        <v>https://redcat-toys.ru/api/getInfo/image/711d7357-56f3-11ee-a245-00155d82e902</v>
      </c>
      <c r="V1156" s="3" t="s">
        <v>3683</v>
      </c>
      <c r="W1156" s="3" t="s">
        <v>3099</v>
      </c>
    </row>
    <row r="1157" spans="1:23" ht="21" customHeight="1" outlineLevel="7" x14ac:dyDescent="0.2">
      <c r="A1157" s="2">
        <v>932</v>
      </c>
      <c r="B1157" s="3" t="s">
        <v>3684</v>
      </c>
      <c r="C1157" s="43" t="s">
        <v>3685</v>
      </c>
      <c r="D1157" s="43"/>
      <c r="E1157" s="43"/>
      <c r="F1157" s="43"/>
      <c r="G1157" s="4" t="s">
        <v>3686</v>
      </c>
      <c r="H1157" s="5" t="s">
        <v>28</v>
      </c>
      <c r="I1157" s="6">
        <v>1</v>
      </c>
      <c r="J1157" s="6">
        <v>1</v>
      </c>
      <c r="K1157" s="2">
        <v>1</v>
      </c>
      <c r="L1157" s="32">
        <v>12456.32</v>
      </c>
      <c r="M1157" s="8"/>
      <c r="N1157" s="9">
        <f>L1157*M1157</f>
        <v>0</v>
      </c>
      <c r="O1157" s="10">
        <f>13.259*M1157</f>
        <v>0</v>
      </c>
      <c r="P1157" s="11">
        <f>0.08732*M1157</f>
        <v>0</v>
      </c>
      <c r="Q1157" s="12"/>
      <c r="R1157" s="13"/>
      <c r="S1157" s="13" t="s">
        <v>30</v>
      </c>
      <c r="T1157" s="14" t="s">
        <v>152</v>
      </c>
      <c r="U1157" s="3" t="str">
        <f>HYPERLINK("https://redcat-toys.ru/api/getInfo/image/f22f2aa2-56f3-11ee-a245-00155d82e902")</f>
        <v>https://redcat-toys.ru/api/getInfo/image/f22f2aa2-56f3-11ee-a245-00155d82e902</v>
      </c>
      <c r="V1157" s="3" t="s">
        <v>3687</v>
      </c>
      <c r="W1157" s="3" t="s">
        <v>3099</v>
      </c>
    </row>
    <row r="1158" spans="1:23" ht="23.1" customHeight="1" outlineLevel="7" x14ac:dyDescent="0.2">
      <c r="A1158" s="48" t="s">
        <v>3688</v>
      </c>
      <c r="B1158" s="48"/>
      <c r="C1158" s="48"/>
      <c r="D1158" s="48"/>
      <c r="E1158" s="48"/>
      <c r="F1158" s="48"/>
    </row>
    <row r="1159" spans="1:23" ht="21" customHeight="1" outlineLevel="7" x14ac:dyDescent="0.2">
      <c r="A1159" s="2">
        <v>933</v>
      </c>
      <c r="B1159" s="3" t="s">
        <v>3689</v>
      </c>
      <c r="C1159" s="43" t="s">
        <v>3690</v>
      </c>
      <c r="D1159" s="43"/>
      <c r="E1159" s="43"/>
      <c r="F1159" s="43"/>
      <c r="G1159" s="4" t="s">
        <v>3691</v>
      </c>
      <c r="H1159" s="5" t="s">
        <v>28</v>
      </c>
      <c r="I1159" s="6">
        <v>1</v>
      </c>
      <c r="J1159" s="6">
        <v>3</v>
      </c>
      <c r="K1159" s="2">
        <v>1</v>
      </c>
      <c r="L1159" s="32">
        <v>15800</v>
      </c>
      <c r="M1159" s="8"/>
      <c r="N1159" s="9">
        <f>L1159*M1159</f>
        <v>0</v>
      </c>
      <c r="O1159" s="10">
        <f>13.493*M1159</f>
        <v>0</v>
      </c>
      <c r="P1159" s="11">
        <f>0.08527*M1159</f>
        <v>0</v>
      </c>
      <c r="Q1159" s="12"/>
      <c r="R1159" s="13"/>
      <c r="S1159" s="13" t="s">
        <v>30</v>
      </c>
      <c r="T1159" s="14" t="s">
        <v>152</v>
      </c>
      <c r="U1159" s="3" t="str">
        <f>HYPERLINK("https://redcat-toys.ru/api/getInfo/image/c70b006b-6737-11ee-a247-00155d82e902")</f>
        <v>https://redcat-toys.ru/api/getInfo/image/c70b006b-6737-11ee-a247-00155d82e902</v>
      </c>
      <c r="V1159" s="3" t="s">
        <v>3692</v>
      </c>
      <c r="W1159" s="3" t="s">
        <v>3099</v>
      </c>
    </row>
    <row r="1160" spans="1:23" ht="21" customHeight="1" outlineLevel="7" x14ac:dyDescent="0.2">
      <c r="A1160" s="2">
        <v>934</v>
      </c>
      <c r="B1160" s="3" t="s">
        <v>3693</v>
      </c>
      <c r="C1160" s="43" t="s">
        <v>3694</v>
      </c>
      <c r="D1160" s="43"/>
      <c r="E1160" s="43"/>
      <c r="F1160" s="43"/>
      <c r="G1160" s="4" t="s">
        <v>3695</v>
      </c>
      <c r="H1160" s="5" t="s">
        <v>28</v>
      </c>
      <c r="I1160" s="6">
        <v>1</v>
      </c>
      <c r="J1160" s="6">
        <v>1</v>
      </c>
      <c r="K1160" s="2">
        <v>1</v>
      </c>
      <c r="L1160" s="32">
        <v>15800</v>
      </c>
      <c r="M1160" s="8"/>
      <c r="N1160" s="9">
        <f>L1160*M1160</f>
        <v>0</v>
      </c>
      <c r="O1160" s="10">
        <f>13.518*M1160</f>
        <v>0</v>
      </c>
      <c r="P1160" s="11">
        <f>0.08544*M1160</f>
        <v>0</v>
      </c>
      <c r="Q1160" s="12"/>
      <c r="R1160" s="13"/>
      <c r="S1160" s="13" t="s">
        <v>30</v>
      </c>
      <c r="T1160" s="14" t="s">
        <v>152</v>
      </c>
      <c r="U1160" s="3" t="str">
        <f>HYPERLINK("https://redcat-toys.ru/api/getInfo/image/d868aaee-6736-11ee-a247-00155d82e902")</f>
        <v>https://redcat-toys.ru/api/getInfo/image/d868aaee-6736-11ee-a247-00155d82e902</v>
      </c>
      <c r="V1160" s="3" t="s">
        <v>3696</v>
      </c>
      <c r="W1160" s="3" t="s">
        <v>3099</v>
      </c>
    </row>
    <row r="1161" spans="1:23" ht="23.1" customHeight="1" outlineLevel="6" x14ac:dyDescent="0.2">
      <c r="A1161" s="47" t="s">
        <v>3697</v>
      </c>
      <c r="B1161" s="47"/>
      <c r="C1161" s="47"/>
      <c r="D1161" s="47"/>
      <c r="E1161" s="47"/>
      <c r="F1161" s="47"/>
    </row>
    <row r="1162" spans="1:23" ht="23.1" customHeight="1" outlineLevel="7" x14ac:dyDescent="0.2">
      <c r="A1162" s="48" t="s">
        <v>3698</v>
      </c>
      <c r="B1162" s="48"/>
      <c r="C1162" s="48"/>
      <c r="D1162" s="48"/>
      <c r="E1162" s="48"/>
      <c r="F1162" s="48"/>
    </row>
    <row r="1163" spans="1:23" ht="21" customHeight="1" outlineLevel="7" x14ac:dyDescent="0.2">
      <c r="A1163" s="2">
        <v>935</v>
      </c>
      <c r="B1163" s="3" t="s">
        <v>3699</v>
      </c>
      <c r="C1163" s="43" t="s">
        <v>3700</v>
      </c>
      <c r="D1163" s="43"/>
      <c r="E1163" s="43"/>
      <c r="F1163" s="43"/>
      <c r="G1163" s="4" t="s">
        <v>3701</v>
      </c>
      <c r="H1163" s="5" t="s">
        <v>28</v>
      </c>
      <c r="I1163" s="6">
        <v>1</v>
      </c>
      <c r="J1163" s="6">
        <v>6</v>
      </c>
      <c r="K1163" s="2">
        <v>1</v>
      </c>
      <c r="L1163" s="32">
        <v>6100</v>
      </c>
      <c r="M1163" s="8"/>
      <c r="N1163" s="9">
        <f t="shared" ref="N1163:N1175" si="55">L1163*M1163</f>
        <v>0</v>
      </c>
      <c r="O1163" s="10">
        <f>8.068*M1163</f>
        <v>0</v>
      </c>
      <c r="P1163" s="11">
        <f>0.07708*M1163</f>
        <v>0</v>
      </c>
      <c r="Q1163" s="12"/>
      <c r="R1163" s="13"/>
      <c r="S1163" s="13" t="s">
        <v>30</v>
      </c>
      <c r="T1163" s="14" t="s">
        <v>152</v>
      </c>
      <c r="U1163" s="3" t="str">
        <f>HYPERLINK("https://redcat-toys.ru/api/getInfo/image/91cb8552-48a2-11ed-a216-ac1f6b442185")</f>
        <v>https://redcat-toys.ru/api/getInfo/image/91cb8552-48a2-11ed-a216-ac1f6b442185</v>
      </c>
      <c r="V1163" s="3" t="s">
        <v>3702</v>
      </c>
      <c r="W1163" s="3" t="s">
        <v>3099</v>
      </c>
    </row>
    <row r="1164" spans="1:23" ht="21" customHeight="1" outlineLevel="7" x14ac:dyDescent="0.2">
      <c r="A1164" s="2">
        <v>936</v>
      </c>
      <c r="B1164" s="3" t="s">
        <v>3703</v>
      </c>
      <c r="C1164" s="43" t="s">
        <v>3704</v>
      </c>
      <c r="D1164" s="43"/>
      <c r="E1164" s="43"/>
      <c r="F1164" s="43"/>
      <c r="G1164" s="4" t="s">
        <v>3705</v>
      </c>
      <c r="H1164" s="5" t="s">
        <v>28</v>
      </c>
      <c r="I1164" s="6">
        <v>1</v>
      </c>
      <c r="J1164" s="6">
        <v>2</v>
      </c>
      <c r="K1164" s="2">
        <v>1</v>
      </c>
      <c r="L1164" s="32">
        <v>6097.1</v>
      </c>
      <c r="M1164" s="8"/>
      <c r="N1164" s="9">
        <f t="shared" si="55"/>
        <v>0</v>
      </c>
      <c r="O1164" s="10">
        <f>8.705*M1164</f>
        <v>0</v>
      </c>
      <c r="P1164" s="10">
        <f>0.072*M1164</f>
        <v>0</v>
      </c>
      <c r="Q1164" s="12"/>
      <c r="R1164" s="13"/>
      <c r="S1164" s="13" t="s">
        <v>30</v>
      </c>
      <c r="T1164" s="14" t="s">
        <v>152</v>
      </c>
      <c r="U1164" s="3" t="str">
        <f>HYPERLINK("https://redcat-toys.ru/api/getInfo/image/811dfeba-29fa-11ee-a23d-00155d82e902")</f>
        <v>https://redcat-toys.ru/api/getInfo/image/811dfeba-29fa-11ee-a23d-00155d82e902</v>
      </c>
      <c r="V1164" s="3" t="s">
        <v>3702</v>
      </c>
      <c r="W1164" s="3" t="s">
        <v>3099</v>
      </c>
    </row>
    <row r="1165" spans="1:23" ht="21" customHeight="1" outlineLevel="7" x14ac:dyDescent="0.2">
      <c r="A1165" s="2">
        <v>937</v>
      </c>
      <c r="B1165" s="3" t="s">
        <v>3706</v>
      </c>
      <c r="C1165" s="43" t="s">
        <v>3707</v>
      </c>
      <c r="D1165" s="43"/>
      <c r="E1165" s="43"/>
      <c r="F1165" s="43"/>
      <c r="G1165" s="4" t="s">
        <v>3708</v>
      </c>
      <c r="H1165" s="5" t="s">
        <v>28</v>
      </c>
      <c r="I1165" s="6">
        <v>1</v>
      </c>
      <c r="J1165" s="6">
        <v>5</v>
      </c>
      <c r="K1165" s="2">
        <v>1</v>
      </c>
      <c r="L1165" s="32">
        <v>4400</v>
      </c>
      <c r="M1165" s="8"/>
      <c r="N1165" s="9">
        <f t="shared" si="55"/>
        <v>0</v>
      </c>
      <c r="O1165" s="10">
        <f>8.267*M1165</f>
        <v>0</v>
      </c>
      <c r="P1165" s="11">
        <f>0.07233*M1165</f>
        <v>0</v>
      </c>
      <c r="Q1165" s="12"/>
      <c r="R1165" s="13"/>
      <c r="S1165" s="13" t="s">
        <v>30</v>
      </c>
      <c r="T1165" s="14"/>
      <c r="U1165" s="3" t="str">
        <f>HYPERLINK("https://redcat-toys.ru/api/getInfo/image/62c42bed-8f0c-11f0-a284-00155d82e908")</f>
        <v>https://redcat-toys.ru/api/getInfo/image/62c42bed-8f0c-11f0-a284-00155d82e908</v>
      </c>
      <c r="V1165" s="3" t="s">
        <v>3292</v>
      </c>
      <c r="W1165" s="3" t="s">
        <v>3099</v>
      </c>
    </row>
    <row r="1166" spans="1:23" ht="21" customHeight="1" outlineLevel="7" x14ac:dyDescent="0.2">
      <c r="A1166" s="2">
        <v>938</v>
      </c>
      <c r="B1166" s="3" t="s">
        <v>3709</v>
      </c>
      <c r="C1166" s="43" t="s">
        <v>3710</v>
      </c>
      <c r="D1166" s="43"/>
      <c r="E1166" s="43"/>
      <c r="F1166" s="43"/>
      <c r="G1166" s="4" t="s">
        <v>3711</v>
      </c>
      <c r="H1166" s="5" t="s">
        <v>28</v>
      </c>
      <c r="I1166" s="6">
        <v>1</v>
      </c>
      <c r="J1166" s="6">
        <v>2</v>
      </c>
      <c r="K1166" s="2">
        <v>1</v>
      </c>
      <c r="L1166" s="32">
        <v>4400</v>
      </c>
      <c r="M1166" s="8"/>
      <c r="N1166" s="9">
        <f t="shared" si="55"/>
        <v>0</v>
      </c>
      <c r="O1166" s="10">
        <f>8.267*M1166</f>
        <v>0</v>
      </c>
      <c r="P1166" s="11">
        <f>0.07233*M1166</f>
        <v>0</v>
      </c>
      <c r="Q1166" s="12"/>
      <c r="R1166" s="13"/>
      <c r="S1166" s="13" t="s">
        <v>30</v>
      </c>
      <c r="T1166" s="14" t="s">
        <v>152</v>
      </c>
      <c r="U1166" s="3" t="str">
        <f>HYPERLINK("https://redcat-toys.ru/api/getInfo/image/aa04cc14-8f0c-11f0-a284-00155d82e908")</f>
        <v>https://redcat-toys.ru/api/getInfo/image/aa04cc14-8f0c-11f0-a284-00155d82e908</v>
      </c>
      <c r="V1166" s="3" t="s">
        <v>3292</v>
      </c>
      <c r="W1166" s="3" t="s">
        <v>3099</v>
      </c>
    </row>
    <row r="1167" spans="1:23" ht="21" customHeight="1" outlineLevel="7" x14ac:dyDescent="0.2">
      <c r="A1167" s="2">
        <v>939</v>
      </c>
      <c r="B1167" s="3" t="s">
        <v>3712</v>
      </c>
      <c r="C1167" s="43" t="s">
        <v>3713</v>
      </c>
      <c r="D1167" s="43"/>
      <c r="E1167" s="43"/>
      <c r="F1167" s="43"/>
      <c r="G1167" s="4" t="s">
        <v>3714</v>
      </c>
      <c r="H1167" s="5" t="s">
        <v>28</v>
      </c>
      <c r="I1167" s="6">
        <v>1</v>
      </c>
      <c r="J1167" s="6">
        <v>3</v>
      </c>
      <c r="K1167" s="2">
        <v>1</v>
      </c>
      <c r="L1167" s="32">
        <v>4400</v>
      </c>
      <c r="M1167" s="8"/>
      <c r="N1167" s="9">
        <f t="shared" si="55"/>
        <v>0</v>
      </c>
      <c r="O1167" s="10">
        <f>7.862*M1167</f>
        <v>0</v>
      </c>
      <c r="P1167" s="11">
        <f>0.07381*M1167</f>
        <v>0</v>
      </c>
      <c r="Q1167" s="12"/>
      <c r="R1167" s="13"/>
      <c r="S1167" s="13" t="s">
        <v>30</v>
      </c>
      <c r="T1167" s="14" t="s">
        <v>152</v>
      </c>
      <c r="U1167" s="3" t="str">
        <f>HYPERLINK("https://redcat-toys.ru/api/getInfo/image/039df4a6-8f0d-11f0-a284-00155d82e908")</f>
        <v>https://redcat-toys.ru/api/getInfo/image/039df4a6-8f0d-11f0-a284-00155d82e908</v>
      </c>
      <c r="V1167" s="3" t="s">
        <v>3292</v>
      </c>
      <c r="W1167" s="3" t="s">
        <v>3099</v>
      </c>
    </row>
    <row r="1168" spans="1:23" ht="21" customHeight="1" outlineLevel="7" x14ac:dyDescent="0.2">
      <c r="A1168" s="2">
        <v>940</v>
      </c>
      <c r="B1168" s="3" t="s">
        <v>3715</v>
      </c>
      <c r="C1168" s="43" t="s">
        <v>3716</v>
      </c>
      <c r="D1168" s="43"/>
      <c r="E1168" s="43"/>
      <c r="F1168" s="43"/>
      <c r="G1168" s="4" t="s">
        <v>3717</v>
      </c>
      <c r="H1168" s="5" t="s">
        <v>28</v>
      </c>
      <c r="I1168" s="6">
        <v>1</v>
      </c>
      <c r="J1168" s="6">
        <v>4</v>
      </c>
      <c r="K1168" s="2">
        <v>1</v>
      </c>
      <c r="L1168" s="32">
        <v>4400</v>
      </c>
      <c r="M1168" s="8"/>
      <c r="N1168" s="9">
        <f t="shared" si="55"/>
        <v>0</v>
      </c>
      <c r="O1168" s="10">
        <f>8.267*M1168</f>
        <v>0</v>
      </c>
      <c r="P1168" s="11">
        <f>0.07233*M1168</f>
        <v>0</v>
      </c>
      <c r="Q1168" s="12"/>
      <c r="R1168" s="13"/>
      <c r="S1168" s="13" t="s">
        <v>30</v>
      </c>
      <c r="T1168" s="14" t="s">
        <v>152</v>
      </c>
      <c r="U1168" s="3" t="str">
        <f>HYPERLINK("https://redcat-toys.ru/api/getInfo/image/b40dcfe7-8f0d-11f0-a284-00155d82e908")</f>
        <v>https://redcat-toys.ru/api/getInfo/image/b40dcfe7-8f0d-11f0-a284-00155d82e908</v>
      </c>
      <c r="V1168" s="3" t="s">
        <v>3292</v>
      </c>
      <c r="W1168" s="3" t="s">
        <v>3099</v>
      </c>
    </row>
    <row r="1169" spans="1:23" ht="21" customHeight="1" outlineLevel="7" x14ac:dyDescent="0.2">
      <c r="A1169" s="2">
        <v>941</v>
      </c>
      <c r="B1169" s="3" t="s">
        <v>3718</v>
      </c>
      <c r="C1169" s="43" t="s">
        <v>3719</v>
      </c>
      <c r="D1169" s="43"/>
      <c r="E1169" s="43"/>
      <c r="F1169" s="43"/>
      <c r="G1169" s="4" t="s">
        <v>3720</v>
      </c>
      <c r="H1169" s="5" t="s">
        <v>28</v>
      </c>
      <c r="I1169" s="6">
        <v>1</v>
      </c>
      <c r="J1169" s="6">
        <v>3</v>
      </c>
      <c r="K1169" s="2">
        <v>1</v>
      </c>
      <c r="L1169" s="32">
        <v>4400</v>
      </c>
      <c r="M1169" s="8"/>
      <c r="N1169" s="9">
        <f t="shared" si="55"/>
        <v>0</v>
      </c>
      <c r="O1169" s="10">
        <f>7.907*M1169</f>
        <v>0</v>
      </c>
      <c r="P1169" s="11">
        <f>0.07125*M1169</f>
        <v>0</v>
      </c>
      <c r="Q1169" s="12"/>
      <c r="R1169" s="13"/>
      <c r="S1169" s="13" t="s">
        <v>30</v>
      </c>
      <c r="T1169" s="14" t="s">
        <v>152</v>
      </c>
      <c r="U1169" s="3" t="str">
        <f>HYPERLINK("https://redcat-toys.ru/api/getInfo/image/541f3cb9-8f0d-11f0-a284-00155d82e908")</f>
        <v>https://redcat-toys.ru/api/getInfo/image/541f3cb9-8f0d-11f0-a284-00155d82e908</v>
      </c>
      <c r="V1169" s="3" t="s">
        <v>3292</v>
      </c>
      <c r="W1169" s="3" t="s">
        <v>3099</v>
      </c>
    </row>
    <row r="1170" spans="1:23" ht="21" customHeight="1" outlineLevel="7" x14ac:dyDescent="0.2">
      <c r="A1170" s="2">
        <v>942</v>
      </c>
      <c r="B1170" s="3" t="s">
        <v>3721</v>
      </c>
      <c r="C1170" s="43" t="s">
        <v>3722</v>
      </c>
      <c r="D1170" s="43"/>
      <c r="E1170" s="43"/>
      <c r="F1170" s="43"/>
      <c r="G1170" s="4" t="s">
        <v>3723</v>
      </c>
      <c r="H1170" s="5" t="s">
        <v>28</v>
      </c>
      <c r="I1170" s="6">
        <v>1</v>
      </c>
      <c r="J1170" s="6">
        <v>6</v>
      </c>
      <c r="K1170" s="2">
        <v>1</v>
      </c>
      <c r="L1170" s="32">
        <v>6097.1</v>
      </c>
      <c r="M1170" s="8"/>
      <c r="N1170" s="9">
        <f t="shared" si="55"/>
        <v>0</v>
      </c>
      <c r="O1170" s="10">
        <f>8.046*M1170</f>
        <v>0</v>
      </c>
      <c r="P1170" s="11">
        <f>0.07308*M1170</f>
        <v>0</v>
      </c>
      <c r="Q1170" s="12"/>
      <c r="R1170" s="13"/>
      <c r="S1170" s="13" t="s">
        <v>30</v>
      </c>
      <c r="T1170" s="14" t="s">
        <v>152</v>
      </c>
      <c r="U1170" s="3" t="str">
        <f>HYPERLINK("https://redcat-toys.ru/api/getInfo/image/9e2f4ee8-3f57-11ef-a261-00155d82e908")</f>
        <v>https://redcat-toys.ru/api/getInfo/image/9e2f4ee8-3f57-11ef-a261-00155d82e908</v>
      </c>
      <c r="V1170" s="3" t="s">
        <v>3702</v>
      </c>
      <c r="W1170" s="3" t="s">
        <v>3099</v>
      </c>
    </row>
    <row r="1171" spans="1:23" ht="21" customHeight="1" outlineLevel="7" x14ac:dyDescent="0.2">
      <c r="A1171" s="2">
        <v>943</v>
      </c>
      <c r="B1171" s="3" t="s">
        <v>3724</v>
      </c>
      <c r="C1171" s="43" t="s">
        <v>3725</v>
      </c>
      <c r="D1171" s="43"/>
      <c r="E1171" s="43"/>
      <c r="F1171" s="43"/>
      <c r="G1171" s="4" t="s">
        <v>3726</v>
      </c>
      <c r="H1171" s="5" t="s">
        <v>28</v>
      </c>
      <c r="I1171" s="6">
        <v>1</v>
      </c>
      <c r="J1171" s="6">
        <v>8</v>
      </c>
      <c r="K1171" s="2">
        <v>1</v>
      </c>
      <c r="L1171" s="32">
        <v>6100</v>
      </c>
      <c r="M1171" s="8"/>
      <c r="N1171" s="9">
        <f t="shared" si="55"/>
        <v>0</v>
      </c>
      <c r="O1171" s="10">
        <f>9.661*M1171</f>
        <v>0</v>
      </c>
      <c r="P1171" s="11">
        <f>0.07461*M1171</f>
        <v>0</v>
      </c>
      <c r="Q1171" s="12"/>
      <c r="R1171" s="13"/>
      <c r="S1171" s="13" t="s">
        <v>30</v>
      </c>
      <c r="T1171" s="14" t="s">
        <v>152</v>
      </c>
      <c r="U1171" s="3" t="str">
        <f>HYPERLINK("https://redcat-toys.ru/api/getInfo/image/eaaa7e77-3f57-11ef-a261-00155d82e908")</f>
        <v>https://redcat-toys.ru/api/getInfo/image/eaaa7e77-3f57-11ef-a261-00155d82e908</v>
      </c>
      <c r="V1171" s="3" t="s">
        <v>3702</v>
      </c>
      <c r="W1171" s="3" t="s">
        <v>3099</v>
      </c>
    </row>
    <row r="1172" spans="1:23" ht="21" customHeight="1" outlineLevel="7" x14ac:dyDescent="0.2">
      <c r="A1172" s="2">
        <v>944</v>
      </c>
      <c r="B1172" s="3" t="s">
        <v>3727</v>
      </c>
      <c r="C1172" s="43" t="s">
        <v>3728</v>
      </c>
      <c r="D1172" s="43"/>
      <c r="E1172" s="43"/>
      <c r="F1172" s="43"/>
      <c r="G1172" s="4" t="s">
        <v>3729</v>
      </c>
      <c r="H1172" s="5" t="s">
        <v>28</v>
      </c>
      <c r="I1172" s="6">
        <v>1</v>
      </c>
      <c r="J1172" s="6">
        <v>1</v>
      </c>
      <c r="K1172" s="2">
        <v>1</v>
      </c>
      <c r="L1172" s="32">
        <v>6100</v>
      </c>
      <c r="M1172" s="8"/>
      <c r="N1172" s="9">
        <f t="shared" si="55"/>
        <v>0</v>
      </c>
      <c r="O1172" s="15">
        <f>8.07*M1172</f>
        <v>0</v>
      </c>
      <c r="P1172" s="11">
        <f>0.07302*M1172</f>
        <v>0</v>
      </c>
      <c r="Q1172" s="12"/>
      <c r="R1172" s="13"/>
      <c r="S1172" s="13" t="s">
        <v>30</v>
      </c>
      <c r="T1172" s="14" t="s">
        <v>152</v>
      </c>
      <c r="U1172" s="3" t="str">
        <f>HYPERLINK("https://redcat-toys.ru/api/getInfo/image/74700de0-3f58-11ef-a261-00155d82e908")</f>
        <v>https://redcat-toys.ru/api/getInfo/image/74700de0-3f58-11ef-a261-00155d82e908</v>
      </c>
      <c r="V1172" s="3" t="s">
        <v>3702</v>
      </c>
      <c r="W1172" s="3" t="s">
        <v>3099</v>
      </c>
    </row>
    <row r="1173" spans="1:23" ht="21" customHeight="1" outlineLevel="7" x14ac:dyDescent="0.2">
      <c r="A1173" s="2">
        <v>945</v>
      </c>
      <c r="B1173" s="3" t="s">
        <v>3730</v>
      </c>
      <c r="C1173" s="43" t="s">
        <v>3731</v>
      </c>
      <c r="D1173" s="43"/>
      <c r="E1173" s="43"/>
      <c r="F1173" s="43"/>
      <c r="G1173" s="4" t="s">
        <v>3732</v>
      </c>
      <c r="H1173" s="5" t="s">
        <v>28</v>
      </c>
      <c r="I1173" s="6">
        <v>1</v>
      </c>
      <c r="J1173" s="6">
        <v>1</v>
      </c>
      <c r="K1173" s="2">
        <v>1</v>
      </c>
      <c r="L1173" s="32">
        <v>6100</v>
      </c>
      <c r="M1173" s="8"/>
      <c r="N1173" s="9">
        <f t="shared" si="55"/>
        <v>0</v>
      </c>
      <c r="O1173" s="10">
        <f>8.051*M1173</f>
        <v>0</v>
      </c>
      <c r="P1173" s="11">
        <f>0.00019*M1173</f>
        <v>0</v>
      </c>
      <c r="Q1173" s="12"/>
      <c r="R1173" s="13"/>
      <c r="S1173" s="13" t="s">
        <v>30</v>
      </c>
      <c r="T1173" s="14" t="s">
        <v>152</v>
      </c>
      <c r="U1173" s="3" t="str">
        <f>HYPERLINK("https://redcat-toys.ru/api/getInfo/image/33e6a1aa-3f57-11ef-a261-00155d82e908")</f>
        <v>https://redcat-toys.ru/api/getInfo/image/33e6a1aa-3f57-11ef-a261-00155d82e908</v>
      </c>
      <c r="V1173" s="3" t="s">
        <v>3702</v>
      </c>
      <c r="W1173" s="3" t="s">
        <v>3099</v>
      </c>
    </row>
    <row r="1174" spans="1:23" ht="21" customHeight="1" outlineLevel="7" x14ac:dyDescent="0.2">
      <c r="A1174" s="2">
        <v>946</v>
      </c>
      <c r="B1174" s="3" t="s">
        <v>3733</v>
      </c>
      <c r="C1174" s="43" t="s">
        <v>3734</v>
      </c>
      <c r="D1174" s="43"/>
      <c r="E1174" s="43"/>
      <c r="F1174" s="43"/>
      <c r="G1174" s="4" t="s">
        <v>3735</v>
      </c>
      <c r="H1174" s="5" t="s">
        <v>28</v>
      </c>
      <c r="I1174" s="6">
        <v>1</v>
      </c>
      <c r="J1174" s="6">
        <v>4</v>
      </c>
      <c r="K1174" s="2">
        <v>1</v>
      </c>
      <c r="L1174" s="32">
        <v>6100</v>
      </c>
      <c r="M1174" s="8"/>
      <c r="N1174" s="9">
        <f t="shared" si="55"/>
        <v>0</v>
      </c>
      <c r="O1174" s="10">
        <f>9.978*M1174</f>
        <v>0</v>
      </c>
      <c r="P1174" s="11">
        <f>0.06969*M1174</f>
        <v>0</v>
      </c>
      <c r="Q1174" s="12"/>
      <c r="R1174" s="13"/>
      <c r="S1174" s="13" t="s">
        <v>30</v>
      </c>
      <c r="T1174" s="14" t="s">
        <v>152</v>
      </c>
      <c r="U1174" s="3" t="str">
        <f>HYPERLINK("https://redcat-toys.ru/api/getInfo/image/3136e428-3f58-11ef-a261-00155d82e908")</f>
        <v>https://redcat-toys.ru/api/getInfo/image/3136e428-3f58-11ef-a261-00155d82e908</v>
      </c>
      <c r="V1174" s="3" t="s">
        <v>3702</v>
      </c>
      <c r="W1174" s="3" t="s">
        <v>3099</v>
      </c>
    </row>
    <row r="1175" spans="1:23" ht="21" customHeight="1" outlineLevel="7" x14ac:dyDescent="0.2">
      <c r="A1175" s="2">
        <v>947</v>
      </c>
      <c r="B1175" s="3" t="s">
        <v>3736</v>
      </c>
      <c r="C1175" s="43" t="s">
        <v>3737</v>
      </c>
      <c r="D1175" s="43"/>
      <c r="E1175" s="43"/>
      <c r="F1175" s="43"/>
      <c r="G1175" s="4" t="s">
        <v>3738</v>
      </c>
      <c r="H1175" s="5" t="s">
        <v>28</v>
      </c>
      <c r="I1175" s="6">
        <v>1</v>
      </c>
      <c r="J1175" s="6">
        <v>5</v>
      </c>
      <c r="K1175" s="2">
        <v>1</v>
      </c>
      <c r="L1175" s="32">
        <v>6100</v>
      </c>
      <c r="M1175" s="8"/>
      <c r="N1175" s="9">
        <f t="shared" si="55"/>
        <v>0</v>
      </c>
      <c r="O1175" s="10">
        <f>8.145*M1175</f>
        <v>0</v>
      </c>
      <c r="P1175" s="16">
        <f>0.0743*M1175</f>
        <v>0</v>
      </c>
      <c r="Q1175" s="12"/>
      <c r="R1175" s="13"/>
      <c r="S1175" s="13" t="s">
        <v>30</v>
      </c>
      <c r="T1175" s="14" t="s">
        <v>152</v>
      </c>
      <c r="U1175" s="3" t="str">
        <f>HYPERLINK("https://redcat-toys.ru/api/getInfo/image/68d77480-4fe5-11ef-a262-00155d82e908")</f>
        <v>https://redcat-toys.ru/api/getInfo/image/68d77480-4fe5-11ef-a262-00155d82e908</v>
      </c>
      <c r="V1175" s="3" t="s">
        <v>3702</v>
      </c>
      <c r="W1175" s="3" t="s">
        <v>3099</v>
      </c>
    </row>
    <row r="1176" spans="1:23" ht="23.1" customHeight="1" outlineLevel="7" x14ac:dyDescent="0.2">
      <c r="A1176" s="48" t="s">
        <v>3739</v>
      </c>
      <c r="B1176" s="48"/>
      <c r="C1176" s="48"/>
      <c r="D1176" s="48"/>
      <c r="E1176" s="48"/>
      <c r="F1176" s="48"/>
    </row>
    <row r="1177" spans="1:23" ht="21" customHeight="1" outlineLevel="7" x14ac:dyDescent="0.2">
      <c r="A1177" s="2">
        <v>948</v>
      </c>
      <c r="B1177" s="3" t="s">
        <v>3740</v>
      </c>
      <c r="C1177" s="43" t="s">
        <v>3741</v>
      </c>
      <c r="D1177" s="43"/>
      <c r="E1177" s="43"/>
      <c r="F1177" s="43"/>
      <c r="G1177" s="4" t="s">
        <v>3742</v>
      </c>
      <c r="H1177" s="5" t="s">
        <v>28</v>
      </c>
      <c r="I1177" s="6">
        <v>1</v>
      </c>
      <c r="J1177" s="6">
        <v>2</v>
      </c>
      <c r="K1177" s="2">
        <v>1</v>
      </c>
      <c r="L1177" s="32">
        <v>6150</v>
      </c>
      <c r="M1177" s="8"/>
      <c r="N1177" s="9">
        <f t="shared" ref="N1177:N1191" si="56">L1177*M1177</f>
        <v>0</v>
      </c>
      <c r="O1177" s="10">
        <f>8.451*M1177</f>
        <v>0</v>
      </c>
      <c r="P1177" s="11">
        <f>0.07362*M1177</f>
        <v>0</v>
      </c>
      <c r="Q1177" s="12"/>
      <c r="R1177" s="13"/>
      <c r="S1177" s="13" t="s">
        <v>30</v>
      </c>
      <c r="T1177" s="14" t="s">
        <v>152</v>
      </c>
      <c r="U1177" s="3" t="str">
        <f>HYPERLINK("https://redcat-toys.ru/api/getInfo/image/054ba596-3f4c-11ef-a261-00155d82e908")</f>
        <v>https://redcat-toys.ru/api/getInfo/image/054ba596-3f4c-11ef-a261-00155d82e908</v>
      </c>
      <c r="V1177" s="3" t="s">
        <v>3743</v>
      </c>
      <c r="W1177" s="3" t="s">
        <v>3099</v>
      </c>
    </row>
    <row r="1178" spans="1:23" ht="21" customHeight="1" outlineLevel="7" x14ac:dyDescent="0.2">
      <c r="A1178" s="2">
        <v>949</v>
      </c>
      <c r="B1178" s="3" t="s">
        <v>3744</v>
      </c>
      <c r="C1178" s="43" t="s">
        <v>3745</v>
      </c>
      <c r="D1178" s="43"/>
      <c r="E1178" s="43"/>
      <c r="F1178" s="43"/>
      <c r="G1178" s="4" t="s">
        <v>3746</v>
      </c>
      <c r="H1178" s="5" t="s">
        <v>28</v>
      </c>
      <c r="I1178" s="6">
        <v>1</v>
      </c>
      <c r="J1178" s="6">
        <v>7</v>
      </c>
      <c r="K1178" s="2">
        <v>1</v>
      </c>
      <c r="L1178" s="32">
        <v>6150</v>
      </c>
      <c r="M1178" s="8"/>
      <c r="N1178" s="9">
        <f t="shared" si="56"/>
        <v>0</v>
      </c>
      <c r="O1178" s="34">
        <f>7.2*M1178</f>
        <v>0</v>
      </c>
      <c r="P1178" s="10">
        <f>0.072*M1178</f>
        <v>0</v>
      </c>
      <c r="Q1178" s="12"/>
      <c r="R1178" s="13"/>
      <c r="S1178" s="13" t="s">
        <v>30</v>
      </c>
      <c r="T1178" s="14" t="s">
        <v>152</v>
      </c>
      <c r="U1178" s="3" t="str">
        <f>HYPERLINK("https://redcat-toys.ru/api/getInfo/image/1f394df1-3f4c-11ef-a261-00155d82e908")</f>
        <v>https://redcat-toys.ru/api/getInfo/image/1f394df1-3f4c-11ef-a261-00155d82e908</v>
      </c>
      <c r="V1178" s="3" t="s">
        <v>3743</v>
      </c>
      <c r="W1178" s="3" t="s">
        <v>3099</v>
      </c>
    </row>
    <row r="1179" spans="1:23" ht="21" customHeight="1" outlineLevel="7" x14ac:dyDescent="0.2">
      <c r="A1179" s="2">
        <v>950</v>
      </c>
      <c r="B1179" s="3" t="s">
        <v>3747</v>
      </c>
      <c r="C1179" s="43" t="s">
        <v>3748</v>
      </c>
      <c r="D1179" s="43"/>
      <c r="E1179" s="43"/>
      <c r="F1179" s="43"/>
      <c r="G1179" s="4" t="s">
        <v>3749</v>
      </c>
      <c r="H1179" s="5" t="s">
        <v>28</v>
      </c>
      <c r="I1179" s="6">
        <v>1</v>
      </c>
      <c r="J1179" s="6">
        <v>8</v>
      </c>
      <c r="K1179" s="2">
        <v>1</v>
      </c>
      <c r="L1179" s="32">
        <v>6150</v>
      </c>
      <c r="M1179" s="8"/>
      <c r="N1179" s="9">
        <f t="shared" si="56"/>
        <v>0</v>
      </c>
      <c r="O1179" s="10">
        <f>8.366*M1179</f>
        <v>0</v>
      </c>
      <c r="P1179" s="11">
        <f>0.07308*M1179</f>
        <v>0</v>
      </c>
      <c r="Q1179" s="12"/>
      <c r="R1179" s="13" t="s">
        <v>3750</v>
      </c>
      <c r="S1179" s="13" t="s">
        <v>30</v>
      </c>
      <c r="T1179" s="14" t="s">
        <v>152</v>
      </c>
      <c r="U1179" s="3" t="str">
        <f>HYPERLINK("https://redcat-toys.ru/api/getInfo/image/3274b5db-3f4c-11ef-a261-00155d82e908")</f>
        <v>https://redcat-toys.ru/api/getInfo/image/3274b5db-3f4c-11ef-a261-00155d82e908</v>
      </c>
      <c r="V1179" s="3" t="s">
        <v>3751</v>
      </c>
      <c r="W1179" s="3" t="s">
        <v>3099</v>
      </c>
    </row>
    <row r="1180" spans="1:23" ht="21" customHeight="1" outlineLevel="7" x14ac:dyDescent="0.2">
      <c r="A1180" s="2">
        <v>951</v>
      </c>
      <c r="B1180" s="3" t="s">
        <v>3752</v>
      </c>
      <c r="C1180" s="43" t="s">
        <v>3753</v>
      </c>
      <c r="D1180" s="43"/>
      <c r="E1180" s="43"/>
      <c r="F1180" s="43"/>
      <c r="G1180" s="4" t="s">
        <v>3754</v>
      </c>
      <c r="H1180" s="5" t="s">
        <v>28</v>
      </c>
      <c r="I1180" s="6">
        <v>1</v>
      </c>
      <c r="J1180" s="6">
        <v>130</v>
      </c>
      <c r="K1180" s="2">
        <v>1</v>
      </c>
      <c r="L1180" s="32">
        <v>6150</v>
      </c>
      <c r="M1180" s="8"/>
      <c r="N1180" s="9">
        <f t="shared" si="56"/>
        <v>0</v>
      </c>
      <c r="O1180" s="10">
        <f>8.688*M1180</f>
        <v>0</v>
      </c>
      <c r="P1180" s="11">
        <f>0.07381*M1180</f>
        <v>0</v>
      </c>
      <c r="Q1180" s="12"/>
      <c r="R1180" s="13"/>
      <c r="S1180" s="13" t="s">
        <v>30</v>
      </c>
      <c r="T1180" s="14" t="s">
        <v>152</v>
      </c>
      <c r="U1180" s="3" t="str">
        <f>HYPERLINK("https://redcat-toys.ru/api/getInfo/image/56d54fd0-8ef5-11f0-a284-00155d82e908")</f>
        <v>https://redcat-toys.ru/api/getInfo/image/56d54fd0-8ef5-11f0-a284-00155d82e908</v>
      </c>
      <c r="V1180" s="3" t="s">
        <v>3755</v>
      </c>
      <c r="W1180" s="3" t="s">
        <v>3099</v>
      </c>
    </row>
    <row r="1181" spans="1:23" ht="21" customHeight="1" outlineLevel="7" x14ac:dyDescent="0.2">
      <c r="A1181" s="2">
        <v>952</v>
      </c>
      <c r="B1181" s="3" t="s">
        <v>3756</v>
      </c>
      <c r="C1181" s="43" t="s">
        <v>3757</v>
      </c>
      <c r="D1181" s="43"/>
      <c r="E1181" s="43"/>
      <c r="F1181" s="43"/>
      <c r="G1181" s="4" t="s">
        <v>3758</v>
      </c>
      <c r="H1181" s="5" t="s">
        <v>28</v>
      </c>
      <c r="I1181" s="6">
        <v>1</v>
      </c>
      <c r="J1181" s="6">
        <v>5</v>
      </c>
      <c r="K1181" s="2">
        <v>1</v>
      </c>
      <c r="L1181" s="32">
        <v>6150</v>
      </c>
      <c r="M1181" s="8"/>
      <c r="N1181" s="9">
        <f t="shared" si="56"/>
        <v>0</v>
      </c>
      <c r="O1181" s="34">
        <f>8.3*M1181</f>
        <v>0</v>
      </c>
      <c r="P1181" s="10">
        <f>0.072*M1181</f>
        <v>0</v>
      </c>
      <c r="Q1181" s="12"/>
      <c r="R1181" s="13"/>
      <c r="S1181" s="13" t="s">
        <v>30</v>
      </c>
      <c r="T1181" s="14" t="s">
        <v>152</v>
      </c>
      <c r="U1181" s="3" t="str">
        <f>HYPERLINK("https://redcat-toys.ru/api/getInfo/image/4878f743-3f4c-11ef-a261-00155d82e908")</f>
        <v>https://redcat-toys.ru/api/getInfo/image/4878f743-3f4c-11ef-a261-00155d82e908</v>
      </c>
      <c r="V1181" s="3" t="s">
        <v>3743</v>
      </c>
      <c r="W1181" s="3" t="s">
        <v>3099</v>
      </c>
    </row>
    <row r="1182" spans="1:23" ht="21" customHeight="1" outlineLevel="7" x14ac:dyDescent="0.2">
      <c r="A1182" s="2">
        <v>953</v>
      </c>
      <c r="B1182" s="3" t="s">
        <v>3759</v>
      </c>
      <c r="C1182" s="43" t="s">
        <v>3760</v>
      </c>
      <c r="D1182" s="43"/>
      <c r="E1182" s="43"/>
      <c r="F1182" s="43"/>
      <c r="G1182" s="4" t="s">
        <v>3761</v>
      </c>
      <c r="H1182" s="5" t="s">
        <v>28</v>
      </c>
      <c r="I1182" s="6">
        <v>1</v>
      </c>
      <c r="J1182" s="6">
        <v>112</v>
      </c>
      <c r="K1182" s="2">
        <v>1</v>
      </c>
      <c r="L1182" s="32">
        <v>6100</v>
      </c>
      <c r="M1182" s="8"/>
      <c r="N1182" s="9">
        <f t="shared" si="56"/>
        <v>0</v>
      </c>
      <c r="O1182" s="10">
        <f>8.602*M1182</f>
        <v>0</v>
      </c>
      <c r="P1182" s="11">
        <f>0.07473*M1182</f>
        <v>0</v>
      </c>
      <c r="Q1182" s="12"/>
      <c r="R1182" s="13"/>
      <c r="S1182" s="13" t="s">
        <v>30</v>
      </c>
      <c r="T1182" s="14" t="s">
        <v>152</v>
      </c>
      <c r="U1182" s="3" t="str">
        <f>HYPERLINK("https://redcat-toys.ru/api/getInfo/image/2f16d2aa-8184-11f0-a284-00155d82e908")</f>
        <v>https://redcat-toys.ru/api/getInfo/image/2f16d2aa-8184-11f0-a284-00155d82e908</v>
      </c>
      <c r="V1182" s="3" t="s">
        <v>3762</v>
      </c>
      <c r="W1182" s="3" t="s">
        <v>3099</v>
      </c>
    </row>
    <row r="1183" spans="1:23" ht="21" customHeight="1" outlineLevel="7" x14ac:dyDescent="0.2">
      <c r="A1183" s="2">
        <v>954</v>
      </c>
      <c r="B1183" s="3" t="s">
        <v>3763</v>
      </c>
      <c r="C1183" s="43" t="s">
        <v>3764</v>
      </c>
      <c r="D1183" s="43"/>
      <c r="E1183" s="43"/>
      <c r="F1183" s="43"/>
      <c r="G1183" s="4" t="s">
        <v>3765</v>
      </c>
      <c r="H1183" s="5" t="s">
        <v>28</v>
      </c>
      <c r="I1183" s="6">
        <v>1</v>
      </c>
      <c r="J1183" s="6">
        <v>14</v>
      </c>
      <c r="K1183" s="2">
        <v>1</v>
      </c>
      <c r="L1183" s="32">
        <v>6150</v>
      </c>
      <c r="M1183" s="8"/>
      <c r="N1183" s="9">
        <f t="shared" si="56"/>
        <v>0</v>
      </c>
      <c r="O1183" s="10">
        <f>8.083*M1183</f>
        <v>0</v>
      </c>
      <c r="P1183" s="10">
        <f>0.072*M1183</f>
        <v>0</v>
      </c>
      <c r="Q1183" s="12"/>
      <c r="R1183" s="13"/>
      <c r="S1183" s="13" t="s">
        <v>30</v>
      </c>
      <c r="T1183" s="14" t="s">
        <v>152</v>
      </c>
      <c r="U1183" s="3" t="str">
        <f>HYPERLINK("https://redcat-toys.ru/api/getInfo/image/70cc6efa-25af-11ec-a20f-ac1f6b442185")</f>
        <v>https://redcat-toys.ru/api/getInfo/image/70cc6efa-25af-11ec-a20f-ac1f6b442185</v>
      </c>
      <c r="V1183" s="3" t="s">
        <v>3743</v>
      </c>
      <c r="W1183" s="3" t="s">
        <v>3099</v>
      </c>
    </row>
    <row r="1184" spans="1:23" ht="21" customHeight="1" outlineLevel="7" x14ac:dyDescent="0.2">
      <c r="A1184" s="2">
        <v>955</v>
      </c>
      <c r="B1184" s="3" t="s">
        <v>3766</v>
      </c>
      <c r="C1184" s="43" t="s">
        <v>3767</v>
      </c>
      <c r="D1184" s="43"/>
      <c r="E1184" s="43"/>
      <c r="F1184" s="43"/>
      <c r="G1184" s="4" t="s">
        <v>3768</v>
      </c>
      <c r="H1184" s="5" t="s">
        <v>28</v>
      </c>
      <c r="I1184" s="6">
        <v>1</v>
      </c>
      <c r="J1184" s="6">
        <v>112</v>
      </c>
      <c r="K1184" s="2">
        <v>1</v>
      </c>
      <c r="L1184" s="32">
        <v>6100</v>
      </c>
      <c r="M1184" s="8"/>
      <c r="N1184" s="9">
        <f t="shared" si="56"/>
        <v>0</v>
      </c>
      <c r="O1184" s="10">
        <f>8.688*M1184</f>
        <v>0</v>
      </c>
      <c r="P1184" s="11">
        <f>0.07381*M1184</f>
        <v>0</v>
      </c>
      <c r="Q1184" s="12"/>
      <c r="R1184" s="13"/>
      <c r="S1184" s="13" t="s">
        <v>30</v>
      </c>
      <c r="T1184" s="14" t="s">
        <v>152</v>
      </c>
      <c r="U1184" s="3" t="str">
        <f>HYPERLINK("https://redcat-toys.ru/api/getInfo/image/c1f6b655-8183-11f0-a284-00155d82e908")</f>
        <v>https://redcat-toys.ru/api/getInfo/image/c1f6b655-8183-11f0-a284-00155d82e908</v>
      </c>
      <c r="V1184" s="3" t="s">
        <v>3762</v>
      </c>
      <c r="W1184" s="3" t="s">
        <v>3099</v>
      </c>
    </row>
    <row r="1185" spans="1:23" ht="21" customHeight="1" outlineLevel="7" x14ac:dyDescent="0.2">
      <c r="A1185" s="2">
        <v>956</v>
      </c>
      <c r="B1185" s="3" t="s">
        <v>3769</v>
      </c>
      <c r="C1185" s="43" t="s">
        <v>3770</v>
      </c>
      <c r="D1185" s="43"/>
      <c r="E1185" s="43"/>
      <c r="F1185" s="43"/>
      <c r="G1185" s="4" t="s">
        <v>3771</v>
      </c>
      <c r="H1185" s="5" t="s">
        <v>28</v>
      </c>
      <c r="I1185" s="6">
        <v>1</v>
      </c>
      <c r="J1185" s="6">
        <v>224</v>
      </c>
      <c r="K1185" s="2">
        <v>1</v>
      </c>
      <c r="L1185" s="32">
        <v>6150</v>
      </c>
      <c r="M1185" s="8"/>
      <c r="N1185" s="9">
        <f t="shared" si="56"/>
        <v>0</v>
      </c>
      <c r="O1185" s="10">
        <f>8.522*M1185</f>
        <v>0</v>
      </c>
      <c r="P1185" s="16">
        <f>0.0751*M1185</f>
        <v>0</v>
      </c>
      <c r="Q1185" s="12"/>
      <c r="R1185" s="13" t="s">
        <v>3772</v>
      </c>
      <c r="S1185" s="13" t="s">
        <v>30</v>
      </c>
      <c r="T1185" s="14" t="s">
        <v>152</v>
      </c>
      <c r="U1185" s="3" t="str">
        <f>HYPERLINK("https://redcat-toys.ru/api/getInfo/image/e417d120-8ef5-11f0-a284-00155d82e908")</f>
        <v>https://redcat-toys.ru/api/getInfo/image/e417d120-8ef5-11f0-a284-00155d82e908</v>
      </c>
      <c r="V1185" s="3" t="s">
        <v>3773</v>
      </c>
      <c r="W1185" s="3" t="s">
        <v>3099</v>
      </c>
    </row>
    <row r="1186" spans="1:23" ht="21" customHeight="1" outlineLevel="7" x14ac:dyDescent="0.2">
      <c r="A1186" s="2">
        <v>957</v>
      </c>
      <c r="B1186" s="3" t="s">
        <v>3774</v>
      </c>
      <c r="C1186" s="43" t="s">
        <v>3775</v>
      </c>
      <c r="D1186" s="43"/>
      <c r="E1186" s="43"/>
      <c r="F1186" s="43"/>
      <c r="G1186" s="4" t="s">
        <v>3776</v>
      </c>
      <c r="H1186" s="5" t="s">
        <v>28</v>
      </c>
      <c r="I1186" s="6">
        <v>1</v>
      </c>
      <c r="J1186" s="6">
        <v>9</v>
      </c>
      <c r="K1186" s="2">
        <v>1</v>
      </c>
      <c r="L1186" s="32">
        <v>6150</v>
      </c>
      <c r="M1186" s="8"/>
      <c r="N1186" s="9">
        <f t="shared" si="56"/>
        <v>0</v>
      </c>
      <c r="O1186" s="10">
        <f>8.039*M1186</f>
        <v>0</v>
      </c>
      <c r="P1186" s="16">
        <f>0.0741*M1186</f>
        <v>0</v>
      </c>
      <c r="Q1186" s="12"/>
      <c r="R1186" s="13"/>
      <c r="S1186" s="13" t="s">
        <v>30</v>
      </c>
      <c r="T1186" s="14" t="s">
        <v>152</v>
      </c>
      <c r="U1186" s="3" t="str">
        <f>HYPERLINK("https://redcat-toys.ru/api/getInfo/image/92dde3e9-25af-11ec-a20f-ac1f6b442185")</f>
        <v>https://redcat-toys.ru/api/getInfo/image/92dde3e9-25af-11ec-a20f-ac1f6b442185</v>
      </c>
      <c r="V1186" s="3" t="s">
        <v>3743</v>
      </c>
      <c r="W1186" s="3" t="s">
        <v>3099</v>
      </c>
    </row>
    <row r="1187" spans="1:23" ht="21" customHeight="1" outlineLevel="7" x14ac:dyDescent="0.2">
      <c r="A1187" s="2">
        <v>958</v>
      </c>
      <c r="B1187" s="3" t="s">
        <v>3777</v>
      </c>
      <c r="C1187" s="43" t="s">
        <v>3778</v>
      </c>
      <c r="D1187" s="43"/>
      <c r="E1187" s="43"/>
      <c r="F1187" s="43"/>
      <c r="G1187" s="4" t="s">
        <v>3779</v>
      </c>
      <c r="H1187" s="5" t="s">
        <v>28</v>
      </c>
      <c r="I1187" s="6">
        <v>1</v>
      </c>
      <c r="J1187" s="6">
        <v>309</v>
      </c>
      <c r="K1187" s="2">
        <v>1</v>
      </c>
      <c r="L1187" s="32">
        <v>6150</v>
      </c>
      <c r="M1187" s="8"/>
      <c r="N1187" s="9">
        <f t="shared" si="56"/>
        <v>0</v>
      </c>
      <c r="O1187" s="10">
        <f>8.693*M1187</f>
        <v>0</v>
      </c>
      <c r="P1187" s="11">
        <f>0.07661*M1187</f>
        <v>0</v>
      </c>
      <c r="Q1187" s="12"/>
      <c r="R1187" s="13"/>
      <c r="S1187" s="13" t="s">
        <v>30</v>
      </c>
      <c r="T1187" s="14" t="s">
        <v>152</v>
      </c>
      <c r="U1187" s="3" t="str">
        <f>HYPERLINK("https://redcat-toys.ru/api/getInfo/image/08f927c4-8ef7-11f0-a284-00155d82e908")</f>
        <v>https://redcat-toys.ru/api/getInfo/image/08f927c4-8ef7-11f0-a284-00155d82e908</v>
      </c>
      <c r="V1187" s="3" t="s">
        <v>3780</v>
      </c>
      <c r="W1187" s="3" t="s">
        <v>3099</v>
      </c>
    </row>
    <row r="1188" spans="1:23" ht="21" customHeight="1" outlineLevel="7" x14ac:dyDescent="0.2">
      <c r="A1188" s="2">
        <v>959</v>
      </c>
      <c r="B1188" s="3" t="s">
        <v>3781</v>
      </c>
      <c r="C1188" s="43" t="s">
        <v>3782</v>
      </c>
      <c r="D1188" s="43"/>
      <c r="E1188" s="43"/>
      <c r="F1188" s="43"/>
      <c r="G1188" s="4" t="s">
        <v>3783</v>
      </c>
      <c r="H1188" s="5" t="s">
        <v>28</v>
      </c>
      <c r="I1188" s="6">
        <v>1</v>
      </c>
      <c r="J1188" s="6">
        <v>13</v>
      </c>
      <c r="K1188" s="2">
        <v>1</v>
      </c>
      <c r="L1188" s="32">
        <v>6150</v>
      </c>
      <c r="M1188" s="8"/>
      <c r="N1188" s="9">
        <f t="shared" si="56"/>
        <v>0</v>
      </c>
      <c r="O1188" s="10">
        <f>7.982*M1188</f>
        <v>0</v>
      </c>
      <c r="P1188" s="11">
        <f>0.07308*M1188</f>
        <v>0</v>
      </c>
      <c r="Q1188" s="12"/>
      <c r="R1188" s="13"/>
      <c r="S1188" s="13" t="s">
        <v>30</v>
      </c>
      <c r="T1188" s="14" t="s">
        <v>152</v>
      </c>
      <c r="U1188" s="3" t="str">
        <f>HYPERLINK("https://redcat-toys.ru/api/getInfo/image/d2243b68-25af-11ec-a20f-ac1f6b442185")</f>
        <v>https://redcat-toys.ru/api/getInfo/image/d2243b68-25af-11ec-a20f-ac1f6b442185</v>
      </c>
      <c r="V1188" s="3" t="s">
        <v>3743</v>
      </c>
      <c r="W1188" s="3" t="s">
        <v>3099</v>
      </c>
    </row>
    <row r="1189" spans="1:23" ht="21" customHeight="1" outlineLevel="7" x14ac:dyDescent="0.2">
      <c r="A1189" s="2">
        <v>960</v>
      </c>
      <c r="B1189" s="3" t="s">
        <v>3784</v>
      </c>
      <c r="C1189" s="43" t="s">
        <v>3785</v>
      </c>
      <c r="D1189" s="43"/>
      <c r="E1189" s="43"/>
      <c r="F1189" s="43"/>
      <c r="G1189" s="4" t="s">
        <v>3786</v>
      </c>
      <c r="H1189" s="5" t="s">
        <v>28</v>
      </c>
      <c r="I1189" s="6">
        <v>1</v>
      </c>
      <c r="J1189" s="6">
        <v>287</v>
      </c>
      <c r="K1189" s="2">
        <v>1</v>
      </c>
      <c r="L1189" s="32">
        <v>6100</v>
      </c>
      <c r="M1189" s="8"/>
      <c r="N1189" s="9">
        <f t="shared" si="56"/>
        <v>0</v>
      </c>
      <c r="O1189" s="10">
        <f>8.688*M1189</f>
        <v>0</v>
      </c>
      <c r="P1189" s="11">
        <f>0.07381*M1189</f>
        <v>0</v>
      </c>
      <c r="Q1189" s="12"/>
      <c r="R1189" s="13"/>
      <c r="S1189" s="13" t="s">
        <v>30</v>
      </c>
      <c r="T1189" s="14" t="s">
        <v>152</v>
      </c>
      <c r="U1189" s="3" t="str">
        <f>HYPERLINK("https://redcat-toys.ru/api/getInfo/image/6049be7c-8ef7-11f0-a284-00155d82e908")</f>
        <v>https://redcat-toys.ru/api/getInfo/image/6049be7c-8ef7-11f0-a284-00155d82e908</v>
      </c>
      <c r="V1189" s="3" t="s">
        <v>3787</v>
      </c>
      <c r="W1189" s="3" t="s">
        <v>3099</v>
      </c>
    </row>
    <row r="1190" spans="1:23" ht="21" customHeight="1" outlineLevel="7" x14ac:dyDescent="0.2">
      <c r="A1190" s="2">
        <v>961</v>
      </c>
      <c r="B1190" s="3" t="s">
        <v>3788</v>
      </c>
      <c r="C1190" s="43" t="s">
        <v>3789</v>
      </c>
      <c r="D1190" s="43"/>
      <c r="E1190" s="43"/>
      <c r="F1190" s="43"/>
      <c r="G1190" s="4" t="s">
        <v>3790</v>
      </c>
      <c r="H1190" s="5" t="s">
        <v>28</v>
      </c>
      <c r="I1190" s="6">
        <v>1</v>
      </c>
      <c r="J1190" s="6">
        <v>1</v>
      </c>
      <c r="K1190" s="2">
        <v>1</v>
      </c>
      <c r="L1190" s="32">
        <v>6127.93</v>
      </c>
      <c r="M1190" s="8"/>
      <c r="N1190" s="9">
        <f t="shared" si="56"/>
        <v>0</v>
      </c>
      <c r="O1190" s="34">
        <f>8.7*M1190</f>
        <v>0</v>
      </c>
      <c r="P1190" s="10">
        <f>0.072*M1190</f>
        <v>0</v>
      </c>
      <c r="Q1190" s="12"/>
      <c r="R1190" s="13"/>
      <c r="S1190" s="13" t="s">
        <v>30</v>
      </c>
      <c r="T1190" s="14" t="s">
        <v>152</v>
      </c>
      <c r="U1190" s="3" t="str">
        <f>HYPERLINK("https://redcat-toys.ru/api/getInfo/image/8af6eb85-29f5-11ee-a23d-00155d82e902")</f>
        <v>https://redcat-toys.ru/api/getInfo/image/8af6eb85-29f5-11ee-a23d-00155d82e902</v>
      </c>
      <c r="V1190" s="3" t="s">
        <v>3743</v>
      </c>
      <c r="W1190" s="3" t="s">
        <v>3099</v>
      </c>
    </row>
    <row r="1191" spans="1:23" ht="21" customHeight="1" outlineLevel="7" x14ac:dyDescent="0.2">
      <c r="A1191" s="2">
        <v>962</v>
      </c>
      <c r="B1191" s="3" t="s">
        <v>3791</v>
      </c>
      <c r="C1191" s="43" t="s">
        <v>3792</v>
      </c>
      <c r="D1191" s="43"/>
      <c r="E1191" s="43"/>
      <c r="F1191" s="43"/>
      <c r="G1191" s="4" t="s">
        <v>3793</v>
      </c>
      <c r="H1191" s="5" t="s">
        <v>28</v>
      </c>
      <c r="I1191" s="6">
        <v>1</v>
      </c>
      <c r="J1191" s="9" t="s">
        <v>36</v>
      </c>
      <c r="K1191" s="2">
        <v>1</v>
      </c>
      <c r="L1191" s="32">
        <v>6150</v>
      </c>
      <c r="M1191" s="8"/>
      <c r="N1191" s="9">
        <f t="shared" si="56"/>
        <v>0</v>
      </c>
      <c r="O1191" s="10">
        <f>8.633*M1191</f>
        <v>0</v>
      </c>
      <c r="P1191" s="11">
        <f>0.07578*M1191</f>
        <v>0</v>
      </c>
      <c r="Q1191" s="12"/>
      <c r="R1191" s="13"/>
      <c r="S1191" s="13" t="s">
        <v>30</v>
      </c>
      <c r="T1191" s="14" t="s">
        <v>152</v>
      </c>
      <c r="U1191" s="3" t="str">
        <f>HYPERLINK("https://redcat-toys.ru/api/getInfo/image/b7743e4e-8ef7-11f0-a284-00155d82e908")</f>
        <v>https://redcat-toys.ru/api/getInfo/image/b7743e4e-8ef7-11f0-a284-00155d82e908</v>
      </c>
      <c r="V1191" s="3" t="s">
        <v>3794</v>
      </c>
      <c r="W1191" s="3" t="s">
        <v>3099</v>
      </c>
    </row>
    <row r="1192" spans="1:23" ht="23.1" customHeight="1" outlineLevel="7" x14ac:dyDescent="0.2">
      <c r="A1192" s="48" t="s">
        <v>3795</v>
      </c>
      <c r="B1192" s="48"/>
      <c r="C1192" s="48"/>
      <c r="D1192" s="48"/>
      <c r="E1192" s="48"/>
      <c r="F1192" s="48"/>
    </row>
    <row r="1193" spans="1:23" ht="21" customHeight="1" outlineLevel="7" x14ac:dyDescent="0.2">
      <c r="A1193" s="2">
        <v>963</v>
      </c>
      <c r="B1193" s="3" t="s">
        <v>3796</v>
      </c>
      <c r="C1193" s="43" t="s">
        <v>3797</v>
      </c>
      <c r="D1193" s="43"/>
      <c r="E1193" s="43"/>
      <c r="F1193" s="43"/>
      <c r="G1193" s="4" t="s">
        <v>3798</v>
      </c>
      <c r="H1193" s="5" t="s">
        <v>28</v>
      </c>
      <c r="I1193" s="6">
        <v>1</v>
      </c>
      <c r="J1193" s="6">
        <v>22</v>
      </c>
      <c r="K1193" s="2">
        <v>1</v>
      </c>
      <c r="L1193" s="32">
        <v>6650</v>
      </c>
      <c r="M1193" s="8"/>
      <c r="N1193" s="9">
        <f t="shared" ref="N1193:N1198" si="57">L1193*M1193</f>
        <v>0</v>
      </c>
      <c r="O1193" s="10">
        <f>8.529*M1193</f>
        <v>0</v>
      </c>
      <c r="P1193" s="16">
        <f>0.0729*M1193</f>
        <v>0</v>
      </c>
      <c r="Q1193" s="12"/>
      <c r="R1193" s="13"/>
      <c r="S1193" s="13" t="s">
        <v>30</v>
      </c>
      <c r="T1193" s="14" t="s">
        <v>152</v>
      </c>
      <c r="U1193" s="3" t="str">
        <f>HYPERLINK("https://redcat-toys.ru/api/getInfo/image/021d51bd-25b0-11ec-a20f-ac1f6b442185")</f>
        <v>https://redcat-toys.ru/api/getInfo/image/021d51bd-25b0-11ec-a20f-ac1f6b442185</v>
      </c>
      <c r="V1193" s="3" t="s">
        <v>3799</v>
      </c>
      <c r="W1193" s="3" t="s">
        <v>3099</v>
      </c>
    </row>
    <row r="1194" spans="1:23" ht="21" customHeight="1" outlineLevel="7" x14ac:dyDescent="0.2">
      <c r="A1194" s="2">
        <v>964</v>
      </c>
      <c r="B1194" s="3" t="s">
        <v>3800</v>
      </c>
      <c r="C1194" s="43" t="s">
        <v>3801</v>
      </c>
      <c r="D1194" s="43"/>
      <c r="E1194" s="43"/>
      <c r="F1194" s="43"/>
      <c r="G1194" s="4" t="s">
        <v>3802</v>
      </c>
      <c r="H1194" s="5" t="s">
        <v>28</v>
      </c>
      <c r="I1194" s="6">
        <v>1</v>
      </c>
      <c r="J1194" s="6">
        <v>5</v>
      </c>
      <c r="K1194" s="2">
        <v>1</v>
      </c>
      <c r="L1194" s="32">
        <v>6641.08</v>
      </c>
      <c r="M1194" s="8"/>
      <c r="N1194" s="9">
        <f t="shared" si="57"/>
        <v>0</v>
      </c>
      <c r="O1194" s="15">
        <f>8.55*M1194</f>
        <v>0</v>
      </c>
      <c r="P1194" s="10">
        <f>0.072*M1194</f>
        <v>0</v>
      </c>
      <c r="Q1194" s="12"/>
      <c r="R1194" s="13"/>
      <c r="S1194" s="13" t="s">
        <v>30</v>
      </c>
      <c r="T1194" s="14" t="s">
        <v>152</v>
      </c>
      <c r="U1194" s="3" t="str">
        <f>HYPERLINK("https://redcat-toys.ru/api/getInfo/image/cc82402e-29f8-11ee-a23d-00155d82e902")</f>
        <v>https://redcat-toys.ru/api/getInfo/image/cc82402e-29f8-11ee-a23d-00155d82e902</v>
      </c>
      <c r="V1194" s="3" t="s">
        <v>3803</v>
      </c>
      <c r="W1194" s="3" t="s">
        <v>3099</v>
      </c>
    </row>
    <row r="1195" spans="1:23" ht="21" customHeight="1" outlineLevel="7" x14ac:dyDescent="0.2">
      <c r="A1195" s="2">
        <v>965</v>
      </c>
      <c r="B1195" s="3" t="s">
        <v>3804</v>
      </c>
      <c r="C1195" s="43" t="s">
        <v>3805</v>
      </c>
      <c r="D1195" s="43"/>
      <c r="E1195" s="43"/>
      <c r="F1195" s="43"/>
      <c r="G1195" s="4" t="s">
        <v>3806</v>
      </c>
      <c r="H1195" s="5" t="s">
        <v>28</v>
      </c>
      <c r="I1195" s="6">
        <v>1</v>
      </c>
      <c r="J1195" s="6">
        <v>11</v>
      </c>
      <c r="K1195" s="2">
        <v>1</v>
      </c>
      <c r="L1195" s="32">
        <v>6650</v>
      </c>
      <c r="M1195" s="8"/>
      <c r="N1195" s="9">
        <f t="shared" si="57"/>
        <v>0</v>
      </c>
      <c r="O1195" s="34">
        <f>8.7*M1195</f>
        <v>0</v>
      </c>
      <c r="P1195" s="11">
        <f>0.07436*M1195</f>
        <v>0</v>
      </c>
      <c r="Q1195" s="12"/>
      <c r="R1195" s="13"/>
      <c r="S1195" s="13" t="s">
        <v>30</v>
      </c>
      <c r="T1195" s="14" t="s">
        <v>152</v>
      </c>
      <c r="U1195" s="3" t="str">
        <f>HYPERLINK("https://redcat-toys.ru/api/getInfo/image/3857b727-29f6-11ee-a23d-00155d82e902")</f>
        <v>https://redcat-toys.ru/api/getInfo/image/3857b727-29f6-11ee-a23d-00155d82e902</v>
      </c>
      <c r="V1195" s="3" t="s">
        <v>3807</v>
      </c>
      <c r="W1195" s="3" t="s">
        <v>3099</v>
      </c>
    </row>
    <row r="1196" spans="1:23" ht="21" customHeight="1" outlineLevel="7" x14ac:dyDescent="0.2">
      <c r="A1196" s="2">
        <v>966</v>
      </c>
      <c r="B1196" s="3" t="s">
        <v>3808</v>
      </c>
      <c r="C1196" s="43" t="s">
        <v>3809</v>
      </c>
      <c r="D1196" s="43"/>
      <c r="E1196" s="43"/>
      <c r="F1196" s="43"/>
      <c r="G1196" s="4" t="s">
        <v>3810</v>
      </c>
      <c r="H1196" s="5" t="s">
        <v>28</v>
      </c>
      <c r="I1196" s="6">
        <v>1</v>
      </c>
      <c r="J1196" s="6">
        <v>2</v>
      </c>
      <c r="K1196" s="2">
        <v>1</v>
      </c>
      <c r="L1196" s="32">
        <v>6641.08</v>
      </c>
      <c r="M1196" s="8"/>
      <c r="N1196" s="9">
        <f t="shared" si="57"/>
        <v>0</v>
      </c>
      <c r="O1196" s="10">
        <f>8.629*M1196</f>
        <v>0</v>
      </c>
      <c r="P1196" s="11">
        <f>0.07786*M1196</f>
        <v>0</v>
      </c>
      <c r="Q1196" s="12"/>
      <c r="R1196" s="13"/>
      <c r="S1196" s="13" t="s">
        <v>30</v>
      </c>
      <c r="T1196" s="14" t="s">
        <v>152</v>
      </c>
      <c r="U1196" s="3" t="str">
        <f>HYPERLINK("https://redcat-toys.ru/api/getInfo/image/53c3b801-25b0-11ec-a20f-ac1f6b442185")</f>
        <v>https://redcat-toys.ru/api/getInfo/image/53c3b801-25b0-11ec-a20f-ac1f6b442185</v>
      </c>
      <c r="V1196" s="3" t="s">
        <v>3811</v>
      </c>
      <c r="W1196" s="3" t="s">
        <v>3099</v>
      </c>
    </row>
    <row r="1197" spans="1:23" ht="21" customHeight="1" outlineLevel="7" x14ac:dyDescent="0.2">
      <c r="A1197" s="2">
        <v>967</v>
      </c>
      <c r="B1197" s="3" t="s">
        <v>3812</v>
      </c>
      <c r="C1197" s="43" t="s">
        <v>3813</v>
      </c>
      <c r="D1197" s="43"/>
      <c r="E1197" s="43"/>
      <c r="F1197" s="43"/>
      <c r="G1197" s="4" t="s">
        <v>3814</v>
      </c>
      <c r="H1197" s="5" t="s">
        <v>28</v>
      </c>
      <c r="I1197" s="6">
        <v>1</v>
      </c>
      <c r="J1197" s="6">
        <v>4</v>
      </c>
      <c r="K1197" s="2">
        <v>1</v>
      </c>
      <c r="L1197" s="32">
        <v>6650</v>
      </c>
      <c r="M1197" s="8"/>
      <c r="N1197" s="9">
        <f t="shared" si="57"/>
        <v>0</v>
      </c>
      <c r="O1197" s="10">
        <f>8.624*M1197</f>
        <v>0</v>
      </c>
      <c r="P1197" s="16">
        <f>0.0729*M1197</f>
        <v>0</v>
      </c>
      <c r="Q1197" s="12"/>
      <c r="R1197" s="13"/>
      <c r="S1197" s="13" t="s">
        <v>30</v>
      </c>
      <c r="T1197" s="14" t="s">
        <v>152</v>
      </c>
      <c r="U1197" s="3" t="str">
        <f>HYPERLINK("https://redcat-toys.ru/api/getInfo/image/3176b56e-3f4f-11ef-a261-00155d82e908")</f>
        <v>https://redcat-toys.ru/api/getInfo/image/3176b56e-3f4f-11ef-a261-00155d82e908</v>
      </c>
      <c r="V1197" s="3" t="s">
        <v>3815</v>
      </c>
      <c r="W1197" s="3" t="s">
        <v>3099</v>
      </c>
    </row>
    <row r="1198" spans="1:23" ht="21" customHeight="1" outlineLevel="7" x14ac:dyDescent="0.2">
      <c r="A1198" s="2">
        <v>968</v>
      </c>
      <c r="B1198" s="3" t="s">
        <v>3816</v>
      </c>
      <c r="C1198" s="43" t="s">
        <v>3817</v>
      </c>
      <c r="D1198" s="43"/>
      <c r="E1198" s="43"/>
      <c r="F1198" s="43"/>
      <c r="G1198" s="4" t="s">
        <v>3818</v>
      </c>
      <c r="H1198" s="5" t="s">
        <v>28</v>
      </c>
      <c r="I1198" s="6">
        <v>1</v>
      </c>
      <c r="J1198" s="6">
        <v>2</v>
      </c>
      <c r="K1198" s="2">
        <v>1</v>
      </c>
      <c r="L1198" s="32">
        <v>6641.08</v>
      </c>
      <c r="M1198" s="8"/>
      <c r="N1198" s="9">
        <f t="shared" si="57"/>
        <v>0</v>
      </c>
      <c r="O1198" s="10">
        <f>8.799*M1198</f>
        <v>0</v>
      </c>
      <c r="P1198" s="11">
        <f>0.07541*M1198</f>
        <v>0</v>
      </c>
      <c r="Q1198" s="12"/>
      <c r="R1198" s="13"/>
      <c r="S1198" s="13" t="s">
        <v>30</v>
      </c>
      <c r="T1198" s="14" t="s">
        <v>152</v>
      </c>
      <c r="U1198" s="3" t="str">
        <f>HYPERLINK("https://redcat-toys.ru/api/getInfo/image/7b8996d8-4fe4-11ef-a262-00155d82e908")</f>
        <v>https://redcat-toys.ru/api/getInfo/image/7b8996d8-4fe4-11ef-a262-00155d82e908</v>
      </c>
      <c r="V1198" s="3" t="s">
        <v>3815</v>
      </c>
      <c r="W1198" s="3" t="s">
        <v>3099</v>
      </c>
    </row>
    <row r="1199" spans="1:23" ht="23.1" customHeight="1" outlineLevel="7" x14ac:dyDescent="0.2">
      <c r="A1199" s="48" t="s">
        <v>3819</v>
      </c>
      <c r="B1199" s="48"/>
      <c r="C1199" s="48"/>
      <c r="D1199" s="48"/>
      <c r="E1199" s="48"/>
      <c r="F1199" s="48"/>
    </row>
    <row r="1200" spans="1:23" ht="21" customHeight="1" outlineLevel="7" x14ac:dyDescent="0.2">
      <c r="A1200" s="2">
        <v>969</v>
      </c>
      <c r="B1200" s="3" t="s">
        <v>3820</v>
      </c>
      <c r="C1200" s="43" t="s">
        <v>3821</v>
      </c>
      <c r="D1200" s="43"/>
      <c r="E1200" s="43"/>
      <c r="F1200" s="43"/>
      <c r="G1200" s="4" t="s">
        <v>3822</v>
      </c>
      <c r="H1200" s="5" t="s">
        <v>28</v>
      </c>
      <c r="I1200" s="6">
        <v>1</v>
      </c>
      <c r="J1200" s="6">
        <v>174</v>
      </c>
      <c r="K1200" s="2">
        <v>1</v>
      </c>
      <c r="L1200" s="32">
        <v>6990</v>
      </c>
      <c r="M1200" s="8"/>
      <c r="N1200" s="9">
        <f t="shared" ref="N1200:N1209" si="58">L1200*M1200</f>
        <v>0</v>
      </c>
      <c r="O1200" s="10">
        <f>8.465*M1200</f>
        <v>0</v>
      </c>
      <c r="P1200" s="11">
        <f>0.07887*M1200</f>
        <v>0</v>
      </c>
      <c r="Q1200" s="12"/>
      <c r="R1200" s="13"/>
      <c r="S1200" s="13" t="s">
        <v>30</v>
      </c>
      <c r="T1200" s="14" t="s">
        <v>152</v>
      </c>
      <c r="U1200" s="3" t="str">
        <f>HYPERLINK("https://redcat-toys.ru/api/getInfo/image/e3eaae08-25b0-11ec-a20f-ac1f6b442185")</f>
        <v>https://redcat-toys.ru/api/getInfo/image/e3eaae08-25b0-11ec-a20f-ac1f6b442185</v>
      </c>
      <c r="V1200" s="3" t="s">
        <v>3823</v>
      </c>
      <c r="W1200" s="3" t="s">
        <v>3099</v>
      </c>
    </row>
    <row r="1201" spans="1:23" ht="21" customHeight="1" outlineLevel="7" x14ac:dyDescent="0.2">
      <c r="A1201" s="2">
        <v>970</v>
      </c>
      <c r="B1201" s="3" t="s">
        <v>3824</v>
      </c>
      <c r="C1201" s="43" t="s">
        <v>3825</v>
      </c>
      <c r="D1201" s="43"/>
      <c r="E1201" s="43"/>
      <c r="F1201" s="43"/>
      <c r="G1201" s="4" t="s">
        <v>3826</v>
      </c>
      <c r="H1201" s="5" t="s">
        <v>28</v>
      </c>
      <c r="I1201" s="6">
        <v>1</v>
      </c>
      <c r="J1201" s="6">
        <v>2</v>
      </c>
      <c r="K1201" s="2">
        <v>1</v>
      </c>
      <c r="L1201" s="32">
        <v>6990</v>
      </c>
      <c r="M1201" s="8"/>
      <c r="N1201" s="9">
        <f t="shared" si="58"/>
        <v>0</v>
      </c>
      <c r="O1201" s="10">
        <f>8.743*M1201</f>
        <v>0</v>
      </c>
      <c r="P1201" s="16">
        <f>0.0735*M1201</f>
        <v>0</v>
      </c>
      <c r="Q1201" s="12"/>
      <c r="R1201" s="13"/>
      <c r="S1201" s="13" t="s">
        <v>30</v>
      </c>
      <c r="T1201" s="14" t="s">
        <v>152</v>
      </c>
      <c r="U1201" s="3" t="str">
        <f>HYPERLINK("https://redcat-toys.ru/api/getInfo/image/6a95b3ce-3f52-11ef-a261-00155d82e908")</f>
        <v>https://redcat-toys.ru/api/getInfo/image/6a95b3ce-3f52-11ef-a261-00155d82e908</v>
      </c>
      <c r="V1201" s="3" t="s">
        <v>3827</v>
      </c>
      <c r="W1201" s="3" t="s">
        <v>3099</v>
      </c>
    </row>
    <row r="1202" spans="1:23" ht="21" customHeight="1" outlineLevel="7" x14ac:dyDescent="0.2">
      <c r="A1202" s="2">
        <v>971</v>
      </c>
      <c r="B1202" s="3" t="s">
        <v>3828</v>
      </c>
      <c r="C1202" s="43" t="s">
        <v>3829</v>
      </c>
      <c r="D1202" s="43"/>
      <c r="E1202" s="43"/>
      <c r="F1202" s="43"/>
      <c r="G1202" s="4" t="s">
        <v>3830</v>
      </c>
      <c r="H1202" s="5" t="s">
        <v>28</v>
      </c>
      <c r="I1202" s="6">
        <v>1</v>
      </c>
      <c r="J1202" s="6">
        <v>53</v>
      </c>
      <c r="K1202" s="2">
        <v>1</v>
      </c>
      <c r="L1202" s="32">
        <v>6990</v>
      </c>
      <c r="M1202" s="8"/>
      <c r="N1202" s="9">
        <f t="shared" si="58"/>
        <v>0</v>
      </c>
      <c r="O1202" s="10">
        <f>8.701*M1202</f>
        <v>0</v>
      </c>
      <c r="P1202" s="11">
        <f>0.07473*M1202</f>
        <v>0</v>
      </c>
      <c r="Q1202" s="12"/>
      <c r="R1202" s="13"/>
      <c r="S1202" s="13" t="s">
        <v>30</v>
      </c>
      <c r="T1202" s="14" t="s">
        <v>152</v>
      </c>
      <c r="U1202" s="3" t="str">
        <f>HYPERLINK("https://redcat-toys.ru/api/getInfo/image/a651f773-3f52-11ef-a261-00155d82e908")</f>
        <v>https://redcat-toys.ru/api/getInfo/image/a651f773-3f52-11ef-a261-00155d82e908</v>
      </c>
      <c r="V1202" s="3" t="s">
        <v>3831</v>
      </c>
      <c r="W1202" s="3" t="s">
        <v>3099</v>
      </c>
    </row>
    <row r="1203" spans="1:23" ht="21" customHeight="1" outlineLevel="7" x14ac:dyDescent="0.2">
      <c r="A1203" s="2">
        <v>972</v>
      </c>
      <c r="B1203" s="3" t="s">
        <v>3832</v>
      </c>
      <c r="C1203" s="43" t="s">
        <v>3833</v>
      </c>
      <c r="D1203" s="43"/>
      <c r="E1203" s="43"/>
      <c r="F1203" s="43"/>
      <c r="G1203" s="4" t="s">
        <v>3834</v>
      </c>
      <c r="H1203" s="5" t="s">
        <v>28</v>
      </c>
      <c r="I1203" s="6">
        <v>1</v>
      </c>
      <c r="J1203" s="6">
        <v>65</v>
      </c>
      <c r="K1203" s="2">
        <v>1</v>
      </c>
      <c r="L1203" s="32">
        <v>6990</v>
      </c>
      <c r="M1203" s="8"/>
      <c r="N1203" s="9">
        <f t="shared" si="58"/>
        <v>0</v>
      </c>
      <c r="O1203" s="10">
        <f>10.608*M1203</f>
        <v>0</v>
      </c>
      <c r="P1203" s="11">
        <f>0.08404*M1203</f>
        <v>0</v>
      </c>
      <c r="Q1203" s="12"/>
      <c r="R1203" s="13"/>
      <c r="S1203" s="13" t="s">
        <v>30</v>
      </c>
      <c r="T1203" s="14" t="s">
        <v>152</v>
      </c>
      <c r="U1203" s="3" t="str">
        <f>HYPERLINK("https://redcat-toys.ru/api/getInfo/image/52b17c9c-5003-11ef-a262-00155d82e908")</f>
        <v>https://redcat-toys.ru/api/getInfo/image/52b17c9c-5003-11ef-a262-00155d82e908</v>
      </c>
      <c r="V1203" s="3" t="s">
        <v>3835</v>
      </c>
      <c r="W1203" s="3" t="s">
        <v>3099</v>
      </c>
    </row>
    <row r="1204" spans="1:23" ht="21" customHeight="1" outlineLevel="7" x14ac:dyDescent="0.2">
      <c r="A1204" s="2">
        <v>973</v>
      </c>
      <c r="B1204" s="3" t="s">
        <v>3836</v>
      </c>
      <c r="C1204" s="43" t="s">
        <v>3837</v>
      </c>
      <c r="D1204" s="43"/>
      <c r="E1204" s="43"/>
      <c r="F1204" s="43"/>
      <c r="G1204" s="4" t="s">
        <v>3838</v>
      </c>
      <c r="H1204" s="5" t="s">
        <v>28</v>
      </c>
      <c r="I1204" s="6">
        <v>1</v>
      </c>
      <c r="J1204" s="6">
        <v>27</v>
      </c>
      <c r="K1204" s="2">
        <v>1</v>
      </c>
      <c r="L1204" s="32">
        <v>6990</v>
      </c>
      <c r="M1204" s="8"/>
      <c r="N1204" s="9">
        <f t="shared" si="58"/>
        <v>0</v>
      </c>
      <c r="O1204" s="10">
        <f>10.608*M1204</f>
        <v>0</v>
      </c>
      <c r="P1204" s="11">
        <f>0.08404*M1204</f>
        <v>0</v>
      </c>
      <c r="Q1204" s="12"/>
      <c r="R1204" s="13"/>
      <c r="S1204" s="13" t="s">
        <v>30</v>
      </c>
      <c r="T1204" s="14" t="s">
        <v>152</v>
      </c>
      <c r="U1204" s="3" t="str">
        <f>HYPERLINK("https://redcat-toys.ru/api/getInfo/image/0d81cddb-48a3-11ed-a216-ac1f6b442185")</f>
        <v>https://redcat-toys.ru/api/getInfo/image/0d81cddb-48a3-11ed-a216-ac1f6b442185</v>
      </c>
      <c r="V1204" s="3" t="s">
        <v>3839</v>
      </c>
      <c r="W1204" s="3" t="s">
        <v>3099</v>
      </c>
    </row>
    <row r="1205" spans="1:23" ht="21" customHeight="1" outlineLevel="7" x14ac:dyDescent="0.2">
      <c r="A1205" s="2">
        <v>974</v>
      </c>
      <c r="B1205" s="3" t="s">
        <v>3840</v>
      </c>
      <c r="C1205" s="43" t="s">
        <v>3841</v>
      </c>
      <c r="D1205" s="43"/>
      <c r="E1205" s="43"/>
      <c r="F1205" s="43"/>
      <c r="G1205" s="4" t="s">
        <v>3842</v>
      </c>
      <c r="H1205" s="5" t="s">
        <v>28</v>
      </c>
      <c r="I1205" s="6">
        <v>1</v>
      </c>
      <c r="J1205" s="6">
        <v>1</v>
      </c>
      <c r="K1205" s="2">
        <v>1</v>
      </c>
      <c r="L1205" s="32">
        <v>6990</v>
      </c>
      <c r="M1205" s="8"/>
      <c r="N1205" s="9">
        <f t="shared" si="58"/>
        <v>0</v>
      </c>
      <c r="O1205" s="10">
        <f>8.045*M1205</f>
        <v>0</v>
      </c>
      <c r="P1205" s="11">
        <f>0.07591*M1205</f>
        <v>0</v>
      </c>
      <c r="Q1205" s="12"/>
      <c r="R1205" s="13" t="s">
        <v>3843</v>
      </c>
      <c r="S1205" s="13" t="s">
        <v>30</v>
      </c>
      <c r="T1205" s="14" t="s">
        <v>152</v>
      </c>
      <c r="U1205" s="3" t="str">
        <f>HYPERLINK("https://redcat-toys.ru/api/getInfo/image/f603ad64-3f52-11ef-a261-00155d82e908")</f>
        <v>https://redcat-toys.ru/api/getInfo/image/f603ad64-3f52-11ef-a261-00155d82e908</v>
      </c>
      <c r="V1205" s="3" t="s">
        <v>3844</v>
      </c>
      <c r="W1205" s="3" t="s">
        <v>3099</v>
      </c>
    </row>
    <row r="1206" spans="1:23" ht="21" customHeight="1" outlineLevel="7" x14ac:dyDescent="0.2">
      <c r="A1206" s="2">
        <v>975</v>
      </c>
      <c r="B1206" s="3" t="s">
        <v>3845</v>
      </c>
      <c r="C1206" s="43" t="s">
        <v>3846</v>
      </c>
      <c r="D1206" s="43"/>
      <c r="E1206" s="43"/>
      <c r="F1206" s="43"/>
      <c r="G1206" s="4" t="s">
        <v>3847</v>
      </c>
      <c r="H1206" s="5" t="s">
        <v>28</v>
      </c>
      <c r="I1206" s="6">
        <v>1</v>
      </c>
      <c r="J1206" s="6">
        <v>146</v>
      </c>
      <c r="K1206" s="2">
        <v>1</v>
      </c>
      <c r="L1206" s="32">
        <v>6990</v>
      </c>
      <c r="M1206" s="8"/>
      <c r="N1206" s="9">
        <f t="shared" si="58"/>
        <v>0</v>
      </c>
      <c r="O1206" s="10">
        <f>8.676*M1206</f>
        <v>0</v>
      </c>
      <c r="P1206" s="11">
        <f>0.07406*M1206</f>
        <v>0</v>
      </c>
      <c r="Q1206" s="12"/>
      <c r="R1206" s="13"/>
      <c r="S1206" s="13" t="s">
        <v>30</v>
      </c>
      <c r="T1206" s="14" t="s">
        <v>152</v>
      </c>
      <c r="U1206" s="3" t="str">
        <f>HYPERLINK("https://redcat-toys.ru/api/getInfo/image/42788585-29f9-11ee-a23d-00155d82e902")</f>
        <v>https://redcat-toys.ru/api/getInfo/image/42788585-29f9-11ee-a23d-00155d82e902</v>
      </c>
      <c r="V1206" s="3" t="s">
        <v>3848</v>
      </c>
      <c r="W1206" s="3" t="s">
        <v>3099</v>
      </c>
    </row>
    <row r="1207" spans="1:23" ht="21" customHeight="1" outlineLevel="7" x14ac:dyDescent="0.2">
      <c r="A1207" s="2">
        <v>976</v>
      </c>
      <c r="B1207" s="3" t="s">
        <v>3849</v>
      </c>
      <c r="C1207" s="43" t="s">
        <v>3850</v>
      </c>
      <c r="D1207" s="43"/>
      <c r="E1207" s="43"/>
      <c r="F1207" s="43"/>
      <c r="G1207" s="4" t="s">
        <v>3851</v>
      </c>
      <c r="H1207" s="5" t="s">
        <v>28</v>
      </c>
      <c r="I1207" s="6">
        <v>1</v>
      </c>
      <c r="J1207" s="6">
        <v>6</v>
      </c>
      <c r="K1207" s="2">
        <v>1</v>
      </c>
      <c r="L1207" s="32">
        <v>6990</v>
      </c>
      <c r="M1207" s="8"/>
      <c r="N1207" s="9">
        <f t="shared" si="58"/>
        <v>0</v>
      </c>
      <c r="O1207" s="10">
        <f>8.694*M1207</f>
        <v>0</v>
      </c>
      <c r="P1207" s="11">
        <f>0.06889*M1207</f>
        <v>0</v>
      </c>
      <c r="Q1207" s="12"/>
      <c r="R1207" s="13"/>
      <c r="S1207" s="13" t="s">
        <v>30</v>
      </c>
      <c r="T1207" s="14" t="s">
        <v>152</v>
      </c>
      <c r="U1207" s="3" t="str">
        <f>HYPERLINK("https://redcat-toys.ru/api/getInfo/image/d9bd31f5-3f52-11ef-a261-00155d82e908")</f>
        <v>https://redcat-toys.ru/api/getInfo/image/d9bd31f5-3f52-11ef-a261-00155d82e908</v>
      </c>
      <c r="V1207" s="3" t="s">
        <v>3852</v>
      </c>
      <c r="W1207" s="3" t="s">
        <v>3099</v>
      </c>
    </row>
    <row r="1208" spans="1:23" ht="21" customHeight="1" outlineLevel="7" x14ac:dyDescent="0.2">
      <c r="A1208" s="2">
        <v>977</v>
      </c>
      <c r="B1208" s="3" t="s">
        <v>3853</v>
      </c>
      <c r="C1208" s="43" t="s">
        <v>3854</v>
      </c>
      <c r="D1208" s="43"/>
      <c r="E1208" s="43"/>
      <c r="F1208" s="43"/>
      <c r="G1208" s="4" t="s">
        <v>3855</v>
      </c>
      <c r="H1208" s="5" t="s">
        <v>28</v>
      </c>
      <c r="I1208" s="6">
        <v>1</v>
      </c>
      <c r="J1208" s="6">
        <v>117</v>
      </c>
      <c r="K1208" s="2">
        <v>1</v>
      </c>
      <c r="L1208" s="32">
        <v>6990</v>
      </c>
      <c r="M1208" s="8"/>
      <c r="N1208" s="9">
        <f t="shared" si="58"/>
        <v>0</v>
      </c>
      <c r="O1208" s="34">
        <f>8.5*M1208</f>
        <v>0</v>
      </c>
      <c r="P1208" s="11">
        <f>0.07254*M1208</f>
        <v>0</v>
      </c>
      <c r="Q1208" s="12"/>
      <c r="R1208" s="13"/>
      <c r="S1208" s="13" t="s">
        <v>30</v>
      </c>
      <c r="T1208" s="14" t="s">
        <v>152</v>
      </c>
      <c r="U1208" s="3" t="str">
        <f>HYPERLINK("https://redcat-toys.ru/api/getInfo/image/74047a00-29f9-11ee-a23d-00155d82e902")</f>
        <v>https://redcat-toys.ru/api/getInfo/image/74047a00-29f9-11ee-a23d-00155d82e902</v>
      </c>
      <c r="V1208" s="3" t="s">
        <v>3856</v>
      </c>
      <c r="W1208" s="3" t="s">
        <v>3099</v>
      </c>
    </row>
    <row r="1209" spans="1:23" ht="21" customHeight="1" outlineLevel="7" x14ac:dyDescent="0.2">
      <c r="A1209" s="2">
        <v>978</v>
      </c>
      <c r="B1209" s="3" t="s">
        <v>3853</v>
      </c>
      <c r="C1209" s="43" t="s">
        <v>3854</v>
      </c>
      <c r="D1209" s="43"/>
      <c r="E1209" s="43"/>
      <c r="F1209" s="43"/>
      <c r="G1209" s="4" t="s">
        <v>3855</v>
      </c>
      <c r="H1209" s="5" t="s">
        <v>28</v>
      </c>
      <c r="I1209" s="6">
        <v>1</v>
      </c>
      <c r="J1209" s="6">
        <v>117</v>
      </c>
      <c r="K1209" s="2">
        <v>1</v>
      </c>
      <c r="L1209" s="32">
        <v>6990</v>
      </c>
      <c r="M1209" s="8"/>
      <c r="N1209" s="9">
        <f t="shared" si="58"/>
        <v>0</v>
      </c>
      <c r="O1209" s="34">
        <f>8.5*M1209</f>
        <v>0</v>
      </c>
      <c r="P1209" s="11">
        <f>0.07254*M1209</f>
        <v>0</v>
      </c>
      <c r="Q1209" s="12"/>
      <c r="R1209" s="13"/>
      <c r="S1209" s="13" t="s">
        <v>30</v>
      </c>
      <c r="T1209" s="14" t="s">
        <v>152</v>
      </c>
      <c r="U1209" s="3" t="str">
        <f>HYPERLINK("https://redcat-toys.ru/api/getInfo/image/74047a00-29f9-11ee-a23d-00155d82e902")</f>
        <v>https://redcat-toys.ru/api/getInfo/image/74047a00-29f9-11ee-a23d-00155d82e902</v>
      </c>
      <c r="V1209" s="3" t="s">
        <v>3856</v>
      </c>
      <c r="W1209" s="3" t="s">
        <v>3099</v>
      </c>
    </row>
    <row r="1210" spans="1:23" ht="23.1" customHeight="1" outlineLevel="4" x14ac:dyDescent="0.2">
      <c r="A1210" s="45" t="s">
        <v>3857</v>
      </c>
      <c r="B1210" s="45"/>
      <c r="C1210" s="45"/>
      <c r="D1210" s="45"/>
      <c r="E1210" s="45"/>
      <c r="F1210" s="45"/>
    </row>
    <row r="1211" spans="1:23" ht="23.1" customHeight="1" outlineLevel="5" x14ac:dyDescent="0.2">
      <c r="A1211" s="46" t="s">
        <v>3858</v>
      </c>
      <c r="B1211" s="46"/>
      <c r="C1211" s="46"/>
      <c r="D1211" s="46"/>
      <c r="E1211" s="46"/>
      <c r="F1211" s="46"/>
    </row>
    <row r="1212" spans="1:23" ht="23.1" customHeight="1" outlineLevel="6" x14ac:dyDescent="0.2">
      <c r="A1212" s="47" t="s">
        <v>3859</v>
      </c>
      <c r="B1212" s="47"/>
      <c r="C1212" s="47"/>
      <c r="D1212" s="47"/>
      <c r="E1212" s="47"/>
      <c r="F1212" s="47"/>
    </row>
    <row r="1213" spans="1:23" ht="23.1" customHeight="1" outlineLevel="7" x14ac:dyDescent="0.2">
      <c r="A1213" s="48" t="s">
        <v>3860</v>
      </c>
      <c r="B1213" s="48"/>
      <c r="C1213" s="48"/>
      <c r="D1213" s="48"/>
      <c r="E1213" s="48"/>
      <c r="F1213" s="48"/>
    </row>
    <row r="1214" spans="1:23" ht="23.1" customHeight="1" outlineLevel="7" x14ac:dyDescent="0.2">
      <c r="A1214" s="50" t="s">
        <v>3861</v>
      </c>
      <c r="B1214" s="50"/>
      <c r="C1214" s="50"/>
      <c r="D1214" s="50"/>
      <c r="E1214" s="50"/>
      <c r="F1214" s="50"/>
    </row>
    <row r="1215" spans="1:23" ht="21" customHeight="1" outlineLevel="7" x14ac:dyDescent="0.2">
      <c r="A1215" s="2">
        <v>979</v>
      </c>
      <c r="B1215" s="3" t="s">
        <v>3862</v>
      </c>
      <c r="C1215" s="43" t="s">
        <v>3863</v>
      </c>
      <c r="D1215" s="43"/>
      <c r="E1215" s="43"/>
      <c r="F1215" s="43"/>
      <c r="G1215" s="4" t="s">
        <v>3864</v>
      </c>
      <c r="H1215" s="5" t="s">
        <v>28</v>
      </c>
      <c r="I1215" s="6">
        <v>1</v>
      </c>
      <c r="J1215" s="6">
        <v>2</v>
      </c>
      <c r="K1215" s="2">
        <v>1</v>
      </c>
      <c r="L1215" s="32">
        <v>4150</v>
      </c>
      <c r="M1215" s="8"/>
      <c r="N1215" s="9">
        <f>L1215*M1215</f>
        <v>0</v>
      </c>
      <c r="O1215" s="10">
        <f>6.428*M1215</f>
        <v>0</v>
      </c>
      <c r="P1215" s="11">
        <f>0.05077*M1215</f>
        <v>0</v>
      </c>
      <c r="Q1215" s="12"/>
      <c r="R1215" s="13"/>
      <c r="S1215" s="13" t="s">
        <v>30</v>
      </c>
      <c r="T1215" s="14"/>
      <c r="U1215" s="3" t="str">
        <f>HYPERLINK("https://redcat-toys.ru/api/getInfo/image/c9ee55bc-a8ee-11f0-a286-00155d82e908")</f>
        <v>https://redcat-toys.ru/api/getInfo/image/c9ee55bc-a8ee-11f0-a286-00155d82e908</v>
      </c>
      <c r="V1215" s="3" t="s">
        <v>3865</v>
      </c>
      <c r="W1215" s="3" t="s">
        <v>3099</v>
      </c>
    </row>
    <row r="1216" spans="1:23" ht="21" customHeight="1" outlineLevel="7" x14ac:dyDescent="0.2">
      <c r="A1216" s="2">
        <v>980</v>
      </c>
      <c r="B1216" s="3" t="s">
        <v>3866</v>
      </c>
      <c r="C1216" s="43" t="s">
        <v>3867</v>
      </c>
      <c r="D1216" s="43"/>
      <c r="E1216" s="43"/>
      <c r="F1216" s="43"/>
      <c r="G1216" s="4" t="s">
        <v>3868</v>
      </c>
      <c r="H1216" s="5" t="s">
        <v>28</v>
      </c>
      <c r="I1216" s="6">
        <v>1</v>
      </c>
      <c r="J1216" s="6">
        <v>1</v>
      </c>
      <c r="K1216" s="2">
        <v>1</v>
      </c>
      <c r="L1216" s="32">
        <v>4150</v>
      </c>
      <c r="M1216" s="8"/>
      <c r="N1216" s="9">
        <f>L1216*M1216</f>
        <v>0</v>
      </c>
      <c r="O1216" s="10">
        <f>6.468*M1216</f>
        <v>0</v>
      </c>
      <c r="P1216" s="11">
        <f>0.05077*M1216</f>
        <v>0</v>
      </c>
      <c r="Q1216" s="12"/>
      <c r="R1216" s="13"/>
      <c r="S1216" s="13" t="s">
        <v>151</v>
      </c>
      <c r="T1216" s="14"/>
      <c r="U1216" s="3" t="str">
        <f>HYPERLINK("https://redcat-toys.ru/api/getInfo/image/9a57b83a-8737-11f0-a284-00155d82e908")</f>
        <v>https://redcat-toys.ru/api/getInfo/image/9a57b83a-8737-11f0-a284-00155d82e908</v>
      </c>
      <c r="V1216" s="3" t="s">
        <v>3865</v>
      </c>
      <c r="W1216" s="3" t="s">
        <v>3099</v>
      </c>
    </row>
    <row r="1217" spans="1:23" ht="23.1" customHeight="1" outlineLevel="7" x14ac:dyDescent="0.2">
      <c r="A1217" s="50" t="s">
        <v>3869</v>
      </c>
      <c r="B1217" s="50"/>
      <c r="C1217" s="50"/>
      <c r="D1217" s="50"/>
      <c r="E1217" s="50"/>
      <c r="F1217" s="50"/>
    </row>
    <row r="1218" spans="1:23" ht="21" customHeight="1" outlineLevel="7" x14ac:dyDescent="0.2">
      <c r="A1218" s="2">
        <v>981</v>
      </c>
      <c r="B1218" s="3" t="s">
        <v>3870</v>
      </c>
      <c r="C1218" s="43" t="s">
        <v>3871</v>
      </c>
      <c r="D1218" s="43"/>
      <c r="E1218" s="43"/>
      <c r="F1218" s="43"/>
      <c r="G1218" s="4" t="s">
        <v>3872</v>
      </c>
      <c r="H1218" s="5" t="s">
        <v>28</v>
      </c>
      <c r="I1218" s="6">
        <v>1</v>
      </c>
      <c r="J1218" s="6">
        <v>1</v>
      </c>
      <c r="K1218" s="2">
        <v>1</v>
      </c>
      <c r="L1218" s="32">
        <v>4450</v>
      </c>
      <c r="M1218" s="8"/>
      <c r="N1218" s="9">
        <f>L1218*M1218</f>
        <v>0</v>
      </c>
      <c r="O1218" s="10">
        <f>6.967*M1218</f>
        <v>0</v>
      </c>
      <c r="P1218" s="11">
        <f>0.05982*M1218</f>
        <v>0</v>
      </c>
      <c r="Q1218" s="12"/>
      <c r="R1218" s="13"/>
      <c r="S1218" s="13" t="s">
        <v>151</v>
      </c>
      <c r="T1218" s="14"/>
      <c r="U1218" s="3" t="str">
        <f>HYPERLINK("https://redcat-toys.ru/api/getInfo/image/5990fbd0-8738-11f0-a284-00155d82e908")</f>
        <v>https://redcat-toys.ru/api/getInfo/image/5990fbd0-8738-11f0-a284-00155d82e908</v>
      </c>
      <c r="V1218" s="3" t="s">
        <v>3873</v>
      </c>
      <c r="W1218" s="3" t="s">
        <v>3099</v>
      </c>
    </row>
    <row r="1219" spans="1:23" ht="23.1" customHeight="1" outlineLevel="7" x14ac:dyDescent="0.2">
      <c r="A1219" s="48" t="s">
        <v>3874</v>
      </c>
      <c r="B1219" s="48"/>
      <c r="C1219" s="48"/>
      <c r="D1219" s="48"/>
      <c r="E1219" s="48"/>
      <c r="F1219" s="48"/>
    </row>
    <row r="1220" spans="1:23" ht="21" customHeight="1" outlineLevel="7" x14ac:dyDescent="0.2">
      <c r="A1220" s="2">
        <v>982</v>
      </c>
      <c r="B1220" s="3" t="s">
        <v>3875</v>
      </c>
      <c r="C1220" s="43" t="s">
        <v>3876</v>
      </c>
      <c r="D1220" s="43"/>
      <c r="E1220" s="43"/>
      <c r="F1220" s="43"/>
      <c r="G1220" s="4" t="s">
        <v>3877</v>
      </c>
      <c r="H1220" s="5" t="s">
        <v>28</v>
      </c>
      <c r="I1220" s="6">
        <v>1</v>
      </c>
      <c r="J1220" s="6">
        <v>1</v>
      </c>
      <c r="K1220" s="2">
        <v>1</v>
      </c>
      <c r="L1220" s="32">
        <v>4250</v>
      </c>
      <c r="M1220" s="8"/>
      <c r="N1220" s="9">
        <f>L1220*M1220</f>
        <v>0</v>
      </c>
      <c r="O1220" s="10">
        <f>6.459*M1220</f>
        <v>0</v>
      </c>
      <c r="P1220" s="11">
        <f>0.04876*M1220</f>
        <v>0</v>
      </c>
      <c r="Q1220" s="12"/>
      <c r="R1220" s="13"/>
      <c r="S1220" s="13" t="s">
        <v>30</v>
      </c>
      <c r="T1220" s="14"/>
      <c r="U1220" s="3" t="str">
        <f>HYPERLINK("https://redcat-toys.ru/api/getInfo/image/73e9c1af-8739-11f0-a284-00155d82e908")</f>
        <v>https://redcat-toys.ru/api/getInfo/image/73e9c1af-8739-11f0-a284-00155d82e908</v>
      </c>
      <c r="V1220" s="3" t="s">
        <v>3878</v>
      </c>
      <c r="W1220" s="3" t="s">
        <v>3099</v>
      </c>
    </row>
    <row r="1221" spans="1:23" ht="23.1" customHeight="1" outlineLevel="6" x14ac:dyDescent="0.2">
      <c r="A1221" s="47" t="s">
        <v>3879</v>
      </c>
      <c r="B1221" s="47"/>
      <c r="C1221" s="47"/>
      <c r="D1221" s="47"/>
      <c r="E1221" s="47"/>
      <c r="F1221" s="47"/>
    </row>
    <row r="1222" spans="1:23" ht="23.1" customHeight="1" outlineLevel="7" x14ac:dyDescent="0.2">
      <c r="A1222" s="48" t="s">
        <v>3880</v>
      </c>
      <c r="B1222" s="48"/>
      <c r="C1222" s="48"/>
      <c r="D1222" s="48"/>
      <c r="E1222" s="48"/>
      <c r="F1222" s="48"/>
    </row>
    <row r="1223" spans="1:23" ht="23.1" customHeight="1" outlineLevel="7" x14ac:dyDescent="0.2">
      <c r="A1223" s="50" t="s">
        <v>3869</v>
      </c>
      <c r="B1223" s="50"/>
      <c r="C1223" s="50"/>
      <c r="D1223" s="50"/>
      <c r="E1223" s="50"/>
      <c r="F1223" s="50"/>
    </row>
    <row r="1224" spans="1:23" ht="21" customHeight="1" outlineLevel="7" x14ac:dyDescent="0.2">
      <c r="A1224" s="2">
        <v>983</v>
      </c>
      <c r="B1224" s="3" t="s">
        <v>3881</v>
      </c>
      <c r="C1224" s="43" t="s">
        <v>3882</v>
      </c>
      <c r="D1224" s="43"/>
      <c r="E1224" s="43"/>
      <c r="F1224" s="43"/>
      <c r="G1224" s="4" t="s">
        <v>3883</v>
      </c>
      <c r="H1224" s="5" t="s">
        <v>28</v>
      </c>
      <c r="I1224" s="6">
        <v>1</v>
      </c>
      <c r="J1224" s="6">
        <v>2</v>
      </c>
      <c r="K1224" s="2">
        <v>1</v>
      </c>
      <c r="L1224" s="32">
        <v>5900</v>
      </c>
      <c r="M1224" s="8"/>
      <c r="N1224" s="9">
        <f>L1224*M1224</f>
        <v>0</v>
      </c>
      <c r="O1224" s="10">
        <f>10.067*M1224</f>
        <v>0</v>
      </c>
      <c r="P1224" s="11">
        <f>0.07338*M1224</f>
        <v>0</v>
      </c>
      <c r="Q1224" s="12"/>
      <c r="R1224" s="13"/>
      <c r="S1224" s="13" t="s">
        <v>30</v>
      </c>
      <c r="T1224" s="14" t="s">
        <v>152</v>
      </c>
      <c r="U1224" s="3" t="str">
        <f>HYPERLINK("https://redcat-toys.ru/api/getInfo/image/47bc605d-97b5-11f0-a285-00155d82e908")</f>
        <v>https://redcat-toys.ru/api/getInfo/image/47bc605d-97b5-11f0-a285-00155d82e908</v>
      </c>
      <c r="V1224" s="3" t="s">
        <v>3884</v>
      </c>
      <c r="W1224" s="3" t="s">
        <v>3099</v>
      </c>
    </row>
    <row r="1225" spans="1:23" ht="23.1" customHeight="1" outlineLevel="7" x14ac:dyDescent="0.2">
      <c r="A1225" s="50" t="s">
        <v>3885</v>
      </c>
      <c r="B1225" s="50"/>
      <c r="C1225" s="50"/>
      <c r="D1225" s="50"/>
      <c r="E1225" s="50"/>
      <c r="F1225" s="50"/>
    </row>
    <row r="1226" spans="1:23" ht="21" customHeight="1" outlineLevel="7" x14ac:dyDescent="0.2">
      <c r="A1226" s="2">
        <v>984</v>
      </c>
      <c r="B1226" s="3" t="s">
        <v>3886</v>
      </c>
      <c r="C1226" s="43" t="s">
        <v>3887</v>
      </c>
      <c r="D1226" s="43"/>
      <c r="E1226" s="43"/>
      <c r="F1226" s="43"/>
      <c r="G1226" s="4" t="s">
        <v>3888</v>
      </c>
      <c r="H1226" s="5" t="s">
        <v>28</v>
      </c>
      <c r="I1226" s="6">
        <v>1</v>
      </c>
      <c r="J1226" s="6">
        <v>1</v>
      </c>
      <c r="K1226" s="2">
        <v>1</v>
      </c>
      <c r="L1226" s="32">
        <v>6950</v>
      </c>
      <c r="M1226" s="8"/>
      <c r="N1226" s="9">
        <f>L1226*M1226</f>
        <v>0</v>
      </c>
      <c r="O1226" s="10">
        <f>11.015*M1226</f>
        <v>0</v>
      </c>
      <c r="P1226" s="16">
        <f>0.0905*M1226</f>
        <v>0</v>
      </c>
      <c r="Q1226" s="12"/>
      <c r="R1226" s="13"/>
      <c r="S1226" s="13" t="s">
        <v>151</v>
      </c>
      <c r="T1226" s="14" t="s">
        <v>152</v>
      </c>
      <c r="U1226" s="3" t="str">
        <f>HYPERLINK("https://redcat-toys.ru/api/getInfo/image/b7c7d1a3-97ad-11f0-a285-00155d82e908")</f>
        <v>https://redcat-toys.ru/api/getInfo/image/b7c7d1a3-97ad-11f0-a285-00155d82e908</v>
      </c>
      <c r="V1226" s="3" t="s">
        <v>3889</v>
      </c>
      <c r="W1226" s="3" t="s">
        <v>3099</v>
      </c>
    </row>
    <row r="1227" spans="1:23" ht="21" customHeight="1" outlineLevel="7" x14ac:dyDescent="0.2">
      <c r="A1227" s="2">
        <v>985</v>
      </c>
      <c r="B1227" s="3" t="s">
        <v>3890</v>
      </c>
      <c r="C1227" s="43" t="s">
        <v>3891</v>
      </c>
      <c r="D1227" s="43"/>
      <c r="E1227" s="43"/>
      <c r="F1227" s="43"/>
      <c r="G1227" s="4" t="s">
        <v>3892</v>
      </c>
      <c r="H1227" s="5" t="s">
        <v>28</v>
      </c>
      <c r="I1227" s="6">
        <v>1</v>
      </c>
      <c r="J1227" s="6">
        <v>1</v>
      </c>
      <c r="K1227" s="2">
        <v>1</v>
      </c>
      <c r="L1227" s="32">
        <v>6950</v>
      </c>
      <c r="M1227" s="8"/>
      <c r="N1227" s="9">
        <f>L1227*M1227</f>
        <v>0</v>
      </c>
      <c r="O1227" s="6">
        <f>11*M1227</f>
        <v>0</v>
      </c>
      <c r="P1227" s="15">
        <f>0.09*M1227</f>
        <v>0</v>
      </c>
      <c r="Q1227" s="12"/>
      <c r="R1227" s="13"/>
      <c r="S1227" s="13" t="s">
        <v>151</v>
      </c>
      <c r="T1227" s="14"/>
      <c r="U1227" s="3" t="str">
        <f>HYPERLINK("https://redcat-toys.ru/api/getInfo/image/2b539532-97b1-11f0-a285-00155d82e908")</f>
        <v>https://redcat-toys.ru/api/getInfo/image/2b539532-97b1-11f0-a285-00155d82e908</v>
      </c>
      <c r="V1227" s="3" t="s">
        <v>3893</v>
      </c>
      <c r="W1227" s="3" t="s">
        <v>3099</v>
      </c>
    </row>
    <row r="1228" spans="1:23" ht="23.1" customHeight="1" outlineLevel="7" x14ac:dyDescent="0.2">
      <c r="A1228" s="50" t="s">
        <v>3894</v>
      </c>
      <c r="B1228" s="50"/>
      <c r="C1228" s="50"/>
      <c r="D1228" s="50"/>
      <c r="E1228" s="50"/>
      <c r="F1228" s="50"/>
    </row>
    <row r="1229" spans="1:23" ht="21" customHeight="1" outlineLevel="7" x14ac:dyDescent="0.2">
      <c r="A1229" s="2">
        <v>986</v>
      </c>
      <c r="B1229" s="3" t="s">
        <v>3895</v>
      </c>
      <c r="C1229" s="43" t="s">
        <v>3896</v>
      </c>
      <c r="D1229" s="43"/>
      <c r="E1229" s="43"/>
      <c r="F1229" s="43"/>
      <c r="G1229" s="4" t="s">
        <v>3897</v>
      </c>
      <c r="H1229" s="5" t="s">
        <v>28</v>
      </c>
      <c r="I1229" s="6">
        <v>1</v>
      </c>
      <c r="J1229" s="6">
        <v>1</v>
      </c>
      <c r="K1229" s="2">
        <v>1</v>
      </c>
      <c r="L1229" s="32">
        <v>7250</v>
      </c>
      <c r="M1229" s="8"/>
      <c r="N1229" s="9">
        <f>L1229*M1229</f>
        <v>0</v>
      </c>
      <c r="O1229" s="15">
        <f>11.76*M1229</f>
        <v>0</v>
      </c>
      <c r="P1229" s="11">
        <f>0.10175*M1229</f>
        <v>0</v>
      </c>
      <c r="Q1229" s="12"/>
      <c r="R1229" s="13"/>
      <c r="S1229" s="13" t="s">
        <v>151</v>
      </c>
      <c r="T1229" s="14" t="s">
        <v>152</v>
      </c>
      <c r="U1229" s="3" t="str">
        <f>HYPERLINK("https://redcat-toys.ru/api/getInfo/image/efde3af3-97af-11f0-a285-00155d82e908")</f>
        <v>https://redcat-toys.ru/api/getInfo/image/efde3af3-97af-11f0-a285-00155d82e908</v>
      </c>
      <c r="V1229" s="3" t="s">
        <v>3898</v>
      </c>
      <c r="W1229" s="3" t="s">
        <v>3099</v>
      </c>
    </row>
    <row r="1230" spans="1:23" ht="23.1" customHeight="1" outlineLevel="7" x14ac:dyDescent="0.2">
      <c r="A1230" s="48" t="s">
        <v>3899</v>
      </c>
      <c r="B1230" s="48"/>
      <c r="C1230" s="48"/>
      <c r="D1230" s="48"/>
      <c r="E1230" s="48"/>
      <c r="F1230" s="48"/>
    </row>
    <row r="1231" spans="1:23" ht="23.1" customHeight="1" outlineLevel="7" x14ac:dyDescent="0.2">
      <c r="A1231" s="50" t="s">
        <v>3869</v>
      </c>
      <c r="B1231" s="50"/>
      <c r="C1231" s="50"/>
      <c r="D1231" s="50"/>
      <c r="E1231" s="50"/>
      <c r="F1231" s="50"/>
    </row>
    <row r="1232" spans="1:23" ht="21" customHeight="1" outlineLevel="7" x14ac:dyDescent="0.2">
      <c r="A1232" s="2">
        <v>987</v>
      </c>
      <c r="B1232" s="3" t="s">
        <v>3900</v>
      </c>
      <c r="C1232" s="43" t="s">
        <v>3901</v>
      </c>
      <c r="D1232" s="43"/>
      <c r="E1232" s="43"/>
      <c r="F1232" s="43"/>
      <c r="G1232" s="4" t="s">
        <v>3902</v>
      </c>
      <c r="H1232" s="5" t="s">
        <v>28</v>
      </c>
      <c r="I1232" s="6">
        <v>1</v>
      </c>
      <c r="J1232" s="6">
        <v>1</v>
      </c>
      <c r="K1232" s="2">
        <v>1</v>
      </c>
      <c r="L1232" s="32">
        <v>5050</v>
      </c>
      <c r="M1232" s="8"/>
      <c r="N1232" s="9">
        <f>L1232*M1232</f>
        <v>0</v>
      </c>
      <c r="O1232" s="10">
        <f>9.367*M1232</f>
        <v>0</v>
      </c>
      <c r="P1232" s="11">
        <f>0.07233*M1232</f>
        <v>0</v>
      </c>
      <c r="Q1232" s="12"/>
      <c r="R1232" s="13"/>
      <c r="S1232" s="13" t="s">
        <v>30</v>
      </c>
      <c r="T1232" s="14"/>
      <c r="U1232" s="3" t="str">
        <f>HYPERLINK("https://redcat-toys.ru/api/getInfo/image/8bb8b241-84a2-11f0-a284-00155d82e908")</f>
        <v>https://redcat-toys.ru/api/getInfo/image/8bb8b241-84a2-11f0-a284-00155d82e908</v>
      </c>
      <c r="V1232" s="3" t="s">
        <v>3903</v>
      </c>
      <c r="W1232" s="3" t="s">
        <v>3099</v>
      </c>
    </row>
    <row r="1233" spans="1:23" ht="21" customHeight="1" outlineLevel="7" x14ac:dyDescent="0.2">
      <c r="A1233" s="2">
        <v>988</v>
      </c>
      <c r="B1233" s="3" t="s">
        <v>3904</v>
      </c>
      <c r="C1233" s="43" t="s">
        <v>3905</v>
      </c>
      <c r="D1233" s="43"/>
      <c r="E1233" s="43"/>
      <c r="F1233" s="43"/>
      <c r="G1233" s="4" t="s">
        <v>3906</v>
      </c>
      <c r="H1233" s="5" t="s">
        <v>28</v>
      </c>
      <c r="I1233" s="6">
        <v>1</v>
      </c>
      <c r="J1233" s="6">
        <v>4</v>
      </c>
      <c r="K1233" s="2">
        <v>1</v>
      </c>
      <c r="L1233" s="32">
        <v>5050</v>
      </c>
      <c r="M1233" s="8"/>
      <c r="N1233" s="9">
        <f>L1233*M1233</f>
        <v>0</v>
      </c>
      <c r="O1233" s="10">
        <f>9.279*M1233</f>
        <v>0</v>
      </c>
      <c r="P1233" s="11">
        <f>0.07931*M1233</f>
        <v>0</v>
      </c>
      <c r="Q1233" s="12"/>
      <c r="R1233" s="13"/>
      <c r="S1233" s="13" t="s">
        <v>30</v>
      </c>
      <c r="T1233" s="14"/>
      <c r="U1233" s="3" t="str">
        <f>HYPERLINK("https://redcat-toys.ru/api/getInfo/image/20e2561b-84a2-11f0-a284-00155d82e908")</f>
        <v>https://redcat-toys.ru/api/getInfo/image/20e2561b-84a2-11f0-a284-00155d82e908</v>
      </c>
      <c r="V1233" s="3" t="s">
        <v>3903</v>
      </c>
      <c r="W1233" s="3" t="s">
        <v>3099</v>
      </c>
    </row>
    <row r="1234" spans="1:23" ht="23.1" customHeight="1" outlineLevel="7" x14ac:dyDescent="0.2">
      <c r="A1234" s="48" t="s">
        <v>3907</v>
      </c>
      <c r="B1234" s="48"/>
      <c r="C1234" s="48"/>
      <c r="D1234" s="48"/>
      <c r="E1234" s="48"/>
      <c r="F1234" s="48"/>
    </row>
    <row r="1235" spans="1:23" ht="23.1" customHeight="1" outlineLevel="7" x14ac:dyDescent="0.2">
      <c r="A1235" s="50" t="s">
        <v>3908</v>
      </c>
      <c r="B1235" s="50"/>
      <c r="C1235" s="50"/>
      <c r="D1235" s="50"/>
      <c r="E1235" s="50"/>
      <c r="F1235" s="50"/>
    </row>
    <row r="1236" spans="1:23" ht="21" customHeight="1" outlineLevel="7" x14ac:dyDescent="0.2">
      <c r="A1236" s="2">
        <v>989</v>
      </c>
      <c r="B1236" s="3" t="s">
        <v>3909</v>
      </c>
      <c r="C1236" s="43" t="s">
        <v>3910</v>
      </c>
      <c r="D1236" s="43"/>
      <c r="E1236" s="43"/>
      <c r="F1236" s="43"/>
      <c r="G1236" s="4" t="s">
        <v>3911</v>
      </c>
      <c r="H1236" s="5" t="s">
        <v>28</v>
      </c>
      <c r="I1236" s="6">
        <v>1</v>
      </c>
      <c r="J1236" s="6">
        <v>101</v>
      </c>
      <c r="K1236" s="2">
        <v>1</v>
      </c>
      <c r="L1236" s="32">
        <v>7300</v>
      </c>
      <c r="M1236" s="8"/>
      <c r="N1236" s="9">
        <f>L1236*M1236</f>
        <v>0</v>
      </c>
      <c r="O1236" s="34">
        <f>10.2*M1236</f>
        <v>0</v>
      </c>
      <c r="P1236" s="11">
        <f>0.06391*M1236</f>
        <v>0</v>
      </c>
      <c r="Q1236" s="12"/>
      <c r="R1236" s="13" t="s">
        <v>3912</v>
      </c>
      <c r="S1236" s="13" t="s">
        <v>151</v>
      </c>
      <c r="T1236" s="14"/>
      <c r="U1236" s="3" t="str">
        <f>HYPERLINK("https://redcat-toys.ru/api/getInfo/image/27ea1189-873b-11f0-a284-00155d82e908")</f>
        <v>https://redcat-toys.ru/api/getInfo/image/27ea1189-873b-11f0-a284-00155d82e908</v>
      </c>
      <c r="V1236" s="3" t="s">
        <v>3913</v>
      </c>
      <c r="W1236" s="3" t="s">
        <v>3099</v>
      </c>
    </row>
    <row r="1237" spans="1:23" ht="21" customHeight="1" outlineLevel="7" x14ac:dyDescent="0.2">
      <c r="A1237" s="2">
        <v>990</v>
      </c>
      <c r="B1237" s="3" t="s">
        <v>3914</v>
      </c>
      <c r="C1237" s="43" t="s">
        <v>3915</v>
      </c>
      <c r="D1237" s="43"/>
      <c r="E1237" s="43"/>
      <c r="F1237" s="43"/>
      <c r="G1237" s="4" t="s">
        <v>3916</v>
      </c>
      <c r="H1237" s="5" t="s">
        <v>28</v>
      </c>
      <c r="I1237" s="6">
        <v>1</v>
      </c>
      <c r="J1237" s="6">
        <v>3</v>
      </c>
      <c r="K1237" s="2">
        <v>1</v>
      </c>
      <c r="L1237" s="32">
        <v>7300</v>
      </c>
      <c r="M1237" s="8"/>
      <c r="N1237" s="9">
        <f>L1237*M1237</f>
        <v>0</v>
      </c>
      <c r="O1237" s="15">
        <f>10.15*M1237</f>
        <v>0</v>
      </c>
      <c r="P1237" s="11">
        <f>0.06551*M1237</f>
        <v>0</v>
      </c>
      <c r="Q1237" s="12"/>
      <c r="R1237" s="13" t="s">
        <v>3917</v>
      </c>
      <c r="S1237" s="13" t="s">
        <v>151</v>
      </c>
      <c r="T1237" s="14"/>
      <c r="U1237" s="3" t="str">
        <f>HYPERLINK("https://redcat-toys.ru/api/getInfo/image/9a187310-873b-11f0-a284-00155d82e908")</f>
        <v>https://redcat-toys.ru/api/getInfo/image/9a187310-873b-11f0-a284-00155d82e908</v>
      </c>
      <c r="V1237" s="3" t="s">
        <v>3913</v>
      </c>
      <c r="W1237" s="3" t="s">
        <v>3099</v>
      </c>
    </row>
    <row r="1238" spans="1:23" ht="23.1" customHeight="1" outlineLevel="7" x14ac:dyDescent="0.2">
      <c r="A1238" s="50" t="s">
        <v>3918</v>
      </c>
      <c r="B1238" s="50"/>
      <c r="C1238" s="50"/>
      <c r="D1238" s="50"/>
      <c r="E1238" s="50"/>
      <c r="F1238" s="50"/>
    </row>
    <row r="1239" spans="1:23" ht="21" customHeight="1" outlineLevel="7" x14ac:dyDescent="0.2">
      <c r="A1239" s="2">
        <v>991</v>
      </c>
      <c r="B1239" s="3" t="s">
        <v>3919</v>
      </c>
      <c r="C1239" s="43" t="s">
        <v>3920</v>
      </c>
      <c r="D1239" s="43"/>
      <c r="E1239" s="43"/>
      <c r="F1239" s="43"/>
      <c r="G1239" s="4" t="s">
        <v>3921</v>
      </c>
      <c r="H1239" s="5" t="s">
        <v>28</v>
      </c>
      <c r="I1239" s="6">
        <v>1</v>
      </c>
      <c r="J1239" s="6">
        <v>38</v>
      </c>
      <c r="K1239" s="2">
        <v>1</v>
      </c>
      <c r="L1239" s="32">
        <v>7600</v>
      </c>
      <c r="M1239" s="8"/>
      <c r="N1239" s="9">
        <f>L1239*M1239</f>
        <v>0</v>
      </c>
      <c r="O1239" s="15">
        <f>11.04*M1239</f>
        <v>0</v>
      </c>
      <c r="P1239" s="11">
        <f>0.08115*M1239</f>
        <v>0</v>
      </c>
      <c r="Q1239" s="12"/>
      <c r="R1239" s="13" t="s">
        <v>3922</v>
      </c>
      <c r="S1239" s="13" t="s">
        <v>151</v>
      </c>
      <c r="T1239" s="14"/>
      <c r="U1239" s="3" t="str">
        <f>HYPERLINK("https://redcat-toys.ru/api/getInfo/image/4325972c-873c-11f0-a284-00155d82e908")</f>
        <v>https://redcat-toys.ru/api/getInfo/image/4325972c-873c-11f0-a284-00155d82e908</v>
      </c>
      <c r="V1239" s="3" t="s">
        <v>3923</v>
      </c>
      <c r="W1239" s="3" t="s">
        <v>3099</v>
      </c>
    </row>
    <row r="1240" spans="1:23" ht="21" customHeight="1" outlineLevel="7" x14ac:dyDescent="0.2">
      <c r="A1240" s="2">
        <v>992</v>
      </c>
      <c r="B1240" s="3" t="s">
        <v>3924</v>
      </c>
      <c r="C1240" s="43" t="s">
        <v>3925</v>
      </c>
      <c r="D1240" s="43"/>
      <c r="E1240" s="43"/>
      <c r="F1240" s="43"/>
      <c r="G1240" s="4" t="s">
        <v>3926</v>
      </c>
      <c r="H1240" s="5" t="s">
        <v>28</v>
      </c>
      <c r="I1240" s="6">
        <v>1</v>
      </c>
      <c r="J1240" s="6">
        <v>42</v>
      </c>
      <c r="K1240" s="2">
        <v>1</v>
      </c>
      <c r="L1240" s="32">
        <v>7600</v>
      </c>
      <c r="M1240" s="8"/>
      <c r="N1240" s="9">
        <f>L1240*M1240</f>
        <v>0</v>
      </c>
      <c r="O1240" s="15">
        <f>11.04*M1240</f>
        <v>0</v>
      </c>
      <c r="P1240" s="11">
        <f>0.07826*M1240</f>
        <v>0</v>
      </c>
      <c r="Q1240" s="12"/>
      <c r="R1240" s="13" t="s">
        <v>3927</v>
      </c>
      <c r="S1240" s="13" t="s">
        <v>151</v>
      </c>
      <c r="T1240" s="14"/>
      <c r="U1240" s="3" t="str">
        <f>HYPERLINK("https://redcat-toys.ru/api/getInfo/image/989bee73-873c-11f0-a284-00155d82e908")</f>
        <v>https://redcat-toys.ru/api/getInfo/image/989bee73-873c-11f0-a284-00155d82e908</v>
      </c>
      <c r="V1240" s="3" t="s">
        <v>3923</v>
      </c>
      <c r="W1240" s="3" t="s">
        <v>3099</v>
      </c>
    </row>
    <row r="1241" spans="1:23" ht="23.1" customHeight="1" outlineLevel="7" x14ac:dyDescent="0.2">
      <c r="A1241" s="50" t="s">
        <v>3928</v>
      </c>
      <c r="B1241" s="50"/>
      <c r="C1241" s="50"/>
      <c r="D1241" s="50"/>
      <c r="E1241" s="50"/>
      <c r="F1241" s="50"/>
    </row>
    <row r="1242" spans="1:23" ht="21" customHeight="1" outlineLevel="7" x14ac:dyDescent="0.2">
      <c r="A1242" s="2">
        <v>993</v>
      </c>
      <c r="B1242" s="3" t="s">
        <v>3929</v>
      </c>
      <c r="C1242" s="43" t="s">
        <v>3930</v>
      </c>
      <c r="D1242" s="43"/>
      <c r="E1242" s="43"/>
      <c r="F1242" s="43"/>
      <c r="G1242" s="4" t="s">
        <v>3931</v>
      </c>
      <c r="H1242" s="5" t="s">
        <v>28</v>
      </c>
      <c r="I1242" s="6">
        <v>1</v>
      </c>
      <c r="J1242" s="6">
        <v>44</v>
      </c>
      <c r="K1242" s="2">
        <v>1</v>
      </c>
      <c r="L1242" s="32">
        <v>8000</v>
      </c>
      <c r="M1242" s="8"/>
      <c r="N1242" s="9">
        <f>L1242*M1242</f>
        <v>0</v>
      </c>
      <c r="O1242" s="34">
        <f>11.5*M1242</f>
        <v>0</v>
      </c>
      <c r="P1242" s="11">
        <f>0.11508*M1242</f>
        <v>0</v>
      </c>
      <c r="Q1242" s="12"/>
      <c r="R1242" s="13" t="s">
        <v>3932</v>
      </c>
      <c r="S1242" s="13" t="s">
        <v>151</v>
      </c>
      <c r="T1242" s="14"/>
      <c r="U1242" s="3" t="str">
        <f>HYPERLINK("https://redcat-toys.ru/api/getInfo/image/dc1dcb1c-873c-11f0-a284-00155d82e908")</f>
        <v>https://redcat-toys.ru/api/getInfo/image/dc1dcb1c-873c-11f0-a284-00155d82e908</v>
      </c>
      <c r="V1242" s="3" t="s">
        <v>3933</v>
      </c>
      <c r="W1242" s="3" t="s">
        <v>3099</v>
      </c>
    </row>
    <row r="1243" spans="1:23" ht="21" customHeight="1" outlineLevel="7" x14ac:dyDescent="0.2">
      <c r="A1243" s="2">
        <v>994</v>
      </c>
      <c r="B1243" s="3" t="s">
        <v>3934</v>
      </c>
      <c r="C1243" s="43" t="s">
        <v>3935</v>
      </c>
      <c r="D1243" s="43"/>
      <c r="E1243" s="43"/>
      <c r="F1243" s="43"/>
      <c r="G1243" s="4" t="s">
        <v>3936</v>
      </c>
      <c r="H1243" s="5" t="s">
        <v>28</v>
      </c>
      <c r="I1243" s="6">
        <v>1</v>
      </c>
      <c r="J1243" s="6">
        <v>7</v>
      </c>
      <c r="K1243" s="2">
        <v>1</v>
      </c>
      <c r="L1243" s="32">
        <v>8000</v>
      </c>
      <c r="M1243" s="8"/>
      <c r="N1243" s="9">
        <f>L1243*M1243</f>
        <v>0</v>
      </c>
      <c r="O1243" s="15">
        <f>13.15*M1243</f>
        <v>0</v>
      </c>
      <c r="P1243" s="11">
        <f>0.11508*M1243</f>
        <v>0</v>
      </c>
      <c r="Q1243" s="12"/>
      <c r="R1243" s="13" t="s">
        <v>3937</v>
      </c>
      <c r="S1243" s="13" t="s">
        <v>151</v>
      </c>
      <c r="T1243" s="14"/>
      <c r="U1243" s="3" t="str">
        <f>HYPERLINK("https://redcat-toys.ru/api/getInfo/image/34e0dcff-873d-11f0-a284-00155d82e908")</f>
        <v>https://redcat-toys.ru/api/getInfo/image/34e0dcff-873d-11f0-a284-00155d82e908</v>
      </c>
      <c r="V1243" s="3" t="s">
        <v>3933</v>
      </c>
      <c r="W1243" s="3" t="s">
        <v>3099</v>
      </c>
    </row>
    <row r="1244" spans="1:23" ht="23.1" customHeight="1" outlineLevel="7" x14ac:dyDescent="0.2">
      <c r="A1244" s="48" t="s">
        <v>3938</v>
      </c>
      <c r="B1244" s="48"/>
      <c r="C1244" s="48"/>
      <c r="D1244" s="48"/>
      <c r="E1244" s="48"/>
      <c r="F1244" s="48"/>
    </row>
    <row r="1245" spans="1:23" ht="23.1" customHeight="1" outlineLevel="7" x14ac:dyDescent="0.2">
      <c r="A1245" s="50" t="s">
        <v>3939</v>
      </c>
      <c r="B1245" s="50"/>
      <c r="C1245" s="50"/>
      <c r="D1245" s="50"/>
      <c r="E1245" s="50"/>
      <c r="F1245" s="50"/>
    </row>
    <row r="1246" spans="1:23" ht="21" customHeight="1" outlineLevel="7" x14ac:dyDescent="0.2">
      <c r="A1246" s="2">
        <v>995</v>
      </c>
      <c r="B1246" s="3" t="s">
        <v>3940</v>
      </c>
      <c r="C1246" s="43" t="s">
        <v>3941</v>
      </c>
      <c r="D1246" s="43"/>
      <c r="E1246" s="43"/>
      <c r="F1246" s="43"/>
      <c r="G1246" s="4" t="s">
        <v>3942</v>
      </c>
      <c r="H1246" s="5" t="s">
        <v>28</v>
      </c>
      <c r="I1246" s="6">
        <v>1</v>
      </c>
      <c r="J1246" s="6">
        <v>1</v>
      </c>
      <c r="K1246" s="2">
        <v>1</v>
      </c>
      <c r="L1246" s="32">
        <v>4800</v>
      </c>
      <c r="M1246" s="8"/>
      <c r="N1246" s="9">
        <f>L1246*M1246</f>
        <v>0</v>
      </c>
      <c r="O1246" s="10">
        <f>8.334*M1246</f>
        <v>0</v>
      </c>
      <c r="P1246" s="11">
        <f>0.05517*M1246</f>
        <v>0</v>
      </c>
      <c r="Q1246" s="12"/>
      <c r="R1246" s="13"/>
      <c r="S1246" s="13" t="s">
        <v>30</v>
      </c>
      <c r="T1246" s="14"/>
      <c r="U1246" s="3" t="str">
        <f>HYPERLINK("https://redcat-toys.ru/api/getInfo/image/05ab5aa7-87c6-11f0-a284-00155d82e908")</f>
        <v>https://redcat-toys.ru/api/getInfo/image/05ab5aa7-87c6-11f0-a284-00155d82e908</v>
      </c>
      <c r="V1246" s="3" t="s">
        <v>3943</v>
      </c>
      <c r="W1246" s="3" t="s">
        <v>3099</v>
      </c>
    </row>
    <row r="1247" spans="1:23" ht="21" customHeight="1" outlineLevel="7" x14ac:dyDescent="0.2">
      <c r="A1247" s="2">
        <v>996</v>
      </c>
      <c r="B1247" s="3" t="s">
        <v>3944</v>
      </c>
      <c r="C1247" s="43" t="s">
        <v>3945</v>
      </c>
      <c r="D1247" s="43"/>
      <c r="E1247" s="43"/>
      <c r="F1247" s="43"/>
      <c r="G1247" s="4" t="s">
        <v>3946</v>
      </c>
      <c r="H1247" s="5" t="s">
        <v>28</v>
      </c>
      <c r="I1247" s="6">
        <v>1</v>
      </c>
      <c r="J1247" s="6">
        <v>1</v>
      </c>
      <c r="K1247" s="2">
        <v>1</v>
      </c>
      <c r="L1247" s="32">
        <v>4800</v>
      </c>
      <c r="M1247" s="8"/>
      <c r="N1247" s="9">
        <f>L1247*M1247</f>
        <v>0</v>
      </c>
      <c r="O1247" s="15">
        <f>8.48*M1247</f>
        <v>0</v>
      </c>
      <c r="P1247" s="11">
        <f>0.05833*M1247</f>
        <v>0</v>
      </c>
      <c r="Q1247" s="12"/>
      <c r="R1247" s="13"/>
      <c r="S1247" s="13" t="s">
        <v>30</v>
      </c>
      <c r="T1247" s="14"/>
      <c r="U1247" s="3" t="str">
        <f>HYPERLINK("https://redcat-toys.ru/api/getInfo/image/8a2e084f-87bc-11f0-a284-00155d82e908")</f>
        <v>https://redcat-toys.ru/api/getInfo/image/8a2e084f-87bc-11f0-a284-00155d82e908</v>
      </c>
      <c r="V1247" s="3" t="s">
        <v>3943</v>
      </c>
      <c r="W1247" s="3" t="s">
        <v>3099</v>
      </c>
    </row>
    <row r="1248" spans="1:23" ht="21" customHeight="1" outlineLevel="7" x14ac:dyDescent="0.2">
      <c r="A1248" s="2">
        <v>997</v>
      </c>
      <c r="B1248" s="3" t="s">
        <v>3947</v>
      </c>
      <c r="C1248" s="43" t="s">
        <v>3948</v>
      </c>
      <c r="D1248" s="43"/>
      <c r="E1248" s="43"/>
      <c r="F1248" s="43"/>
      <c r="G1248" s="4" t="s">
        <v>3949</v>
      </c>
      <c r="H1248" s="5" t="s">
        <v>28</v>
      </c>
      <c r="I1248" s="6">
        <v>1</v>
      </c>
      <c r="J1248" s="6">
        <v>1</v>
      </c>
      <c r="K1248" s="2">
        <v>1</v>
      </c>
      <c r="L1248" s="32">
        <v>4800</v>
      </c>
      <c r="M1248" s="8"/>
      <c r="N1248" s="9">
        <f>L1248*M1248</f>
        <v>0</v>
      </c>
      <c r="O1248" s="15">
        <f>8.34*M1248</f>
        <v>0</v>
      </c>
      <c r="P1248" s="11">
        <f>0.06138*M1248</f>
        <v>0</v>
      </c>
      <c r="Q1248" s="12"/>
      <c r="R1248" s="13"/>
      <c r="S1248" s="13" t="s">
        <v>30</v>
      </c>
      <c r="T1248" s="14" t="s">
        <v>152</v>
      </c>
      <c r="U1248" s="3" t="str">
        <f>HYPERLINK("https://redcat-toys.ru/api/getInfo/image/720a16b8-87c2-11f0-a284-00155d82e908")</f>
        <v>https://redcat-toys.ru/api/getInfo/image/720a16b8-87c2-11f0-a284-00155d82e908</v>
      </c>
      <c r="V1248" s="3" t="s">
        <v>3943</v>
      </c>
      <c r="W1248" s="3" t="s">
        <v>3099</v>
      </c>
    </row>
    <row r="1249" spans="1:23" ht="23.1" customHeight="1" outlineLevel="7" x14ac:dyDescent="0.2">
      <c r="A1249" s="50" t="s">
        <v>3869</v>
      </c>
      <c r="B1249" s="50"/>
      <c r="C1249" s="50"/>
      <c r="D1249" s="50"/>
      <c r="E1249" s="50"/>
      <c r="F1249" s="50"/>
    </row>
    <row r="1250" spans="1:23" ht="21" customHeight="1" outlineLevel="7" x14ac:dyDescent="0.2">
      <c r="A1250" s="2">
        <v>998</v>
      </c>
      <c r="B1250" s="3" t="s">
        <v>3950</v>
      </c>
      <c r="C1250" s="43" t="s">
        <v>3951</v>
      </c>
      <c r="D1250" s="43"/>
      <c r="E1250" s="43"/>
      <c r="F1250" s="43"/>
      <c r="G1250" s="4" t="s">
        <v>3952</v>
      </c>
      <c r="H1250" s="5" t="s">
        <v>28</v>
      </c>
      <c r="I1250" s="6">
        <v>1</v>
      </c>
      <c r="J1250" s="6">
        <v>1</v>
      </c>
      <c r="K1250" s="2">
        <v>1</v>
      </c>
      <c r="L1250" s="32">
        <v>5000</v>
      </c>
      <c r="M1250" s="8"/>
      <c r="N1250" s="9">
        <f>L1250*M1250</f>
        <v>0</v>
      </c>
      <c r="O1250" s="15">
        <f>9.08*M1250</f>
        <v>0</v>
      </c>
      <c r="P1250" s="11">
        <f>0.06837*M1250</f>
        <v>0</v>
      </c>
      <c r="Q1250" s="12"/>
      <c r="R1250" s="13"/>
      <c r="S1250" s="13" t="s">
        <v>30</v>
      </c>
      <c r="T1250" s="14"/>
      <c r="U1250" s="3" t="str">
        <f>HYPERLINK("https://redcat-toys.ru/api/getInfo/image/e7a9c606-87c0-11f0-a284-00155d82e908")</f>
        <v>https://redcat-toys.ru/api/getInfo/image/e7a9c606-87c0-11f0-a284-00155d82e908</v>
      </c>
      <c r="V1250" s="3" t="s">
        <v>3953</v>
      </c>
      <c r="W1250" s="3" t="s">
        <v>3099</v>
      </c>
    </row>
    <row r="1251" spans="1:23" ht="23.1" customHeight="1" outlineLevel="7" x14ac:dyDescent="0.2">
      <c r="A1251" s="50" t="s">
        <v>3885</v>
      </c>
      <c r="B1251" s="50"/>
      <c r="C1251" s="50"/>
      <c r="D1251" s="50"/>
      <c r="E1251" s="50"/>
      <c r="F1251" s="50"/>
    </row>
    <row r="1252" spans="1:23" ht="21" customHeight="1" outlineLevel="7" x14ac:dyDescent="0.2">
      <c r="A1252" s="2">
        <v>999</v>
      </c>
      <c r="B1252" s="3" t="s">
        <v>3954</v>
      </c>
      <c r="C1252" s="43" t="s">
        <v>3955</v>
      </c>
      <c r="D1252" s="43"/>
      <c r="E1252" s="43"/>
      <c r="F1252" s="43"/>
      <c r="G1252" s="4" t="s">
        <v>3956</v>
      </c>
      <c r="H1252" s="5" t="s">
        <v>28</v>
      </c>
      <c r="I1252" s="6">
        <v>1</v>
      </c>
      <c r="J1252" s="6">
        <v>1</v>
      </c>
      <c r="K1252" s="2">
        <v>1</v>
      </c>
      <c r="L1252" s="32">
        <v>5800</v>
      </c>
      <c r="M1252" s="8"/>
      <c r="N1252" s="9">
        <f>L1252*M1252</f>
        <v>0</v>
      </c>
      <c r="O1252" s="10">
        <f>9.733*M1252</f>
        <v>0</v>
      </c>
      <c r="P1252" s="11">
        <f>0.08681*M1252</f>
        <v>0</v>
      </c>
      <c r="Q1252" s="12"/>
      <c r="R1252" s="13"/>
      <c r="S1252" s="13" t="s">
        <v>151</v>
      </c>
      <c r="T1252" s="14"/>
      <c r="U1252" s="3" t="str">
        <f>HYPERLINK("https://redcat-toys.ru/api/getInfo/image/d101b40c-87c6-11f0-a284-00155d82e908")</f>
        <v>https://redcat-toys.ru/api/getInfo/image/d101b40c-87c6-11f0-a284-00155d82e908</v>
      </c>
      <c r="V1252" s="3" t="s">
        <v>3957</v>
      </c>
      <c r="W1252" s="3" t="s">
        <v>3099</v>
      </c>
    </row>
    <row r="1253" spans="1:23" ht="21" customHeight="1" outlineLevel="7" x14ac:dyDescent="0.2">
      <c r="A1253" s="36">
        <v>1000</v>
      </c>
      <c r="B1253" s="3" t="s">
        <v>3958</v>
      </c>
      <c r="C1253" s="43" t="s">
        <v>3959</v>
      </c>
      <c r="D1253" s="43"/>
      <c r="E1253" s="43"/>
      <c r="F1253" s="43"/>
      <c r="G1253" s="4" t="s">
        <v>3960</v>
      </c>
      <c r="H1253" s="5" t="s">
        <v>28</v>
      </c>
      <c r="I1253" s="6">
        <v>1</v>
      </c>
      <c r="J1253" s="6">
        <v>1</v>
      </c>
      <c r="K1253" s="2">
        <v>1</v>
      </c>
      <c r="L1253" s="32">
        <v>5800</v>
      </c>
      <c r="M1253" s="8"/>
      <c r="N1253" s="9">
        <f>L1253*M1253</f>
        <v>0</v>
      </c>
      <c r="O1253" s="10">
        <f>9.834*M1253</f>
        <v>0</v>
      </c>
      <c r="P1253" s="11">
        <f>0.07286*M1253</f>
        <v>0</v>
      </c>
      <c r="Q1253" s="12"/>
      <c r="R1253" s="13"/>
      <c r="S1253" s="13" t="s">
        <v>151</v>
      </c>
      <c r="T1253" s="14"/>
      <c r="U1253" s="3" t="str">
        <f>HYPERLINK("https://redcat-toys.ru/api/getInfo/image/ab483c5c-87c1-11f0-a284-00155d82e908")</f>
        <v>https://redcat-toys.ru/api/getInfo/image/ab483c5c-87c1-11f0-a284-00155d82e908</v>
      </c>
      <c r="V1253" s="3" t="s">
        <v>3957</v>
      </c>
      <c r="W1253" s="3" t="s">
        <v>3099</v>
      </c>
    </row>
    <row r="1254" spans="1:23" ht="23.1" customHeight="1" outlineLevel="7" x14ac:dyDescent="0.2">
      <c r="A1254" s="50" t="s">
        <v>3961</v>
      </c>
      <c r="B1254" s="50"/>
      <c r="C1254" s="50"/>
      <c r="D1254" s="50"/>
      <c r="E1254" s="50"/>
      <c r="F1254" s="50"/>
    </row>
    <row r="1255" spans="1:23" ht="21" customHeight="1" outlineLevel="7" x14ac:dyDescent="0.2">
      <c r="A1255" s="36">
        <v>1001</v>
      </c>
      <c r="B1255" s="3" t="s">
        <v>3962</v>
      </c>
      <c r="C1255" s="43" t="s">
        <v>3963</v>
      </c>
      <c r="D1255" s="43"/>
      <c r="E1255" s="43"/>
      <c r="F1255" s="43"/>
      <c r="G1255" s="4" t="s">
        <v>3964</v>
      </c>
      <c r="H1255" s="5" t="s">
        <v>28</v>
      </c>
      <c r="I1255" s="6">
        <v>1</v>
      </c>
      <c r="J1255" s="6">
        <v>2</v>
      </c>
      <c r="K1255" s="2">
        <v>1</v>
      </c>
      <c r="L1255" s="32">
        <v>6300</v>
      </c>
      <c r="M1255" s="8"/>
      <c r="N1255" s="9">
        <f>L1255*M1255</f>
        <v>0</v>
      </c>
      <c r="O1255" s="10">
        <f>11.418*M1255</f>
        <v>0</v>
      </c>
      <c r="P1255" s="10">
        <f>0.104*M1255</f>
        <v>0</v>
      </c>
      <c r="Q1255" s="12"/>
      <c r="R1255" s="13"/>
      <c r="S1255" s="13" t="s">
        <v>151</v>
      </c>
      <c r="T1255" s="14" t="s">
        <v>152</v>
      </c>
      <c r="U1255" s="3" t="str">
        <f>HYPERLINK("https://redcat-toys.ru/api/getInfo/image/cb125d03-87bf-11f0-a284-00155d82e908")</f>
        <v>https://redcat-toys.ru/api/getInfo/image/cb125d03-87bf-11f0-a284-00155d82e908</v>
      </c>
      <c r="V1255" s="3" t="s">
        <v>3965</v>
      </c>
      <c r="W1255" s="3" t="s">
        <v>3099</v>
      </c>
    </row>
    <row r="1256" spans="1:23" ht="21" customHeight="1" outlineLevel="7" x14ac:dyDescent="0.2">
      <c r="A1256" s="36">
        <v>1002</v>
      </c>
      <c r="B1256" s="3" t="s">
        <v>3966</v>
      </c>
      <c r="C1256" s="43" t="s">
        <v>3967</v>
      </c>
      <c r="D1256" s="43"/>
      <c r="E1256" s="43"/>
      <c r="F1256" s="43"/>
      <c r="G1256" s="4" t="s">
        <v>3968</v>
      </c>
      <c r="H1256" s="5" t="s">
        <v>28</v>
      </c>
      <c r="I1256" s="6">
        <v>1</v>
      </c>
      <c r="J1256" s="6">
        <v>1</v>
      </c>
      <c r="K1256" s="2">
        <v>1</v>
      </c>
      <c r="L1256" s="32">
        <v>6300</v>
      </c>
      <c r="M1256" s="8"/>
      <c r="N1256" s="9">
        <f>L1256*M1256</f>
        <v>0</v>
      </c>
      <c r="O1256" s="34">
        <f>11.5*M1256</f>
        <v>0</v>
      </c>
      <c r="P1256" s="16">
        <f>0.1166*M1256</f>
        <v>0</v>
      </c>
      <c r="Q1256" s="12"/>
      <c r="R1256" s="13"/>
      <c r="S1256" s="13" t="s">
        <v>151</v>
      </c>
      <c r="T1256" s="14"/>
      <c r="U1256" s="3" t="str">
        <f>HYPERLINK("https://redcat-toys.ru/api/getInfo/image/f407685f-87be-11f0-a284-00155d82e908")</f>
        <v>https://redcat-toys.ru/api/getInfo/image/f407685f-87be-11f0-a284-00155d82e908</v>
      </c>
      <c r="V1256" s="3" t="s">
        <v>3965</v>
      </c>
      <c r="W1256" s="3" t="s">
        <v>3099</v>
      </c>
    </row>
    <row r="1257" spans="1:23" ht="23.1" customHeight="1" outlineLevel="7" x14ac:dyDescent="0.2">
      <c r="A1257" s="48" t="s">
        <v>3969</v>
      </c>
      <c r="B1257" s="48"/>
      <c r="C1257" s="48"/>
      <c r="D1257" s="48"/>
      <c r="E1257" s="48"/>
      <c r="F1257" s="48"/>
    </row>
    <row r="1258" spans="1:23" ht="23.1" customHeight="1" outlineLevel="7" x14ac:dyDescent="0.2">
      <c r="A1258" s="50" t="s">
        <v>3908</v>
      </c>
      <c r="B1258" s="50"/>
      <c r="C1258" s="50"/>
      <c r="D1258" s="50"/>
      <c r="E1258" s="50"/>
      <c r="F1258" s="50"/>
    </row>
    <row r="1259" spans="1:23" ht="21" customHeight="1" outlineLevel="7" x14ac:dyDescent="0.2">
      <c r="A1259" s="36">
        <v>1003</v>
      </c>
      <c r="B1259" s="3" t="s">
        <v>3970</v>
      </c>
      <c r="C1259" s="43" t="s">
        <v>3971</v>
      </c>
      <c r="D1259" s="43"/>
      <c r="E1259" s="43"/>
      <c r="F1259" s="43"/>
      <c r="G1259" s="4" t="s">
        <v>3972</v>
      </c>
      <c r="H1259" s="5" t="s">
        <v>28</v>
      </c>
      <c r="I1259" s="6">
        <v>1</v>
      </c>
      <c r="J1259" s="6">
        <v>1</v>
      </c>
      <c r="K1259" s="2">
        <v>1</v>
      </c>
      <c r="L1259" s="32">
        <v>5400</v>
      </c>
      <c r="M1259" s="8"/>
      <c r="N1259" s="9">
        <f>L1259*M1259</f>
        <v>0</v>
      </c>
      <c r="O1259" s="10">
        <f>9.165*M1259</f>
        <v>0</v>
      </c>
      <c r="P1259" s="16">
        <f>0.0631*M1259</f>
        <v>0</v>
      </c>
      <c r="Q1259" s="12"/>
      <c r="R1259" s="13"/>
      <c r="S1259" s="13" t="s">
        <v>30</v>
      </c>
      <c r="T1259" s="14"/>
      <c r="U1259" s="3" t="str">
        <f>HYPERLINK("https://redcat-toys.ru/api/getInfo/image/4da4ba88-896a-11f0-a284-00155d82e908")</f>
        <v>https://redcat-toys.ru/api/getInfo/image/4da4ba88-896a-11f0-a284-00155d82e908</v>
      </c>
      <c r="V1259" s="3" t="s">
        <v>3973</v>
      </c>
      <c r="W1259" s="3" t="s">
        <v>3099</v>
      </c>
    </row>
    <row r="1260" spans="1:23" ht="23.1" customHeight="1" outlineLevel="7" x14ac:dyDescent="0.2">
      <c r="A1260" s="50" t="s">
        <v>3918</v>
      </c>
      <c r="B1260" s="50"/>
      <c r="C1260" s="50"/>
      <c r="D1260" s="50"/>
      <c r="E1260" s="50"/>
      <c r="F1260" s="50"/>
    </row>
    <row r="1261" spans="1:23" ht="21" customHeight="1" outlineLevel="7" x14ac:dyDescent="0.2">
      <c r="A1261" s="36">
        <v>1004</v>
      </c>
      <c r="B1261" s="3" t="s">
        <v>3974</v>
      </c>
      <c r="C1261" s="43" t="s">
        <v>3975</v>
      </c>
      <c r="D1261" s="43"/>
      <c r="E1261" s="43"/>
      <c r="F1261" s="43"/>
      <c r="G1261" s="4" t="s">
        <v>3976</v>
      </c>
      <c r="H1261" s="5" t="s">
        <v>28</v>
      </c>
      <c r="I1261" s="6">
        <v>1</v>
      </c>
      <c r="J1261" s="6">
        <v>13</v>
      </c>
      <c r="K1261" s="2">
        <v>1</v>
      </c>
      <c r="L1261" s="32">
        <v>6150</v>
      </c>
      <c r="M1261" s="8"/>
      <c r="N1261" s="9">
        <f>L1261*M1261</f>
        <v>0</v>
      </c>
      <c r="O1261" s="10">
        <f>9.751*M1261</f>
        <v>0</v>
      </c>
      <c r="P1261" s="11">
        <f>0.07713*M1261</f>
        <v>0</v>
      </c>
      <c r="Q1261" s="12"/>
      <c r="R1261" s="13"/>
      <c r="S1261" s="13" t="s">
        <v>151</v>
      </c>
      <c r="T1261" s="14"/>
      <c r="U1261" s="3" t="str">
        <f>HYPERLINK("https://redcat-toys.ru/api/getInfo/image/bad1b1be-896a-11f0-a284-00155d82e908")</f>
        <v>https://redcat-toys.ru/api/getInfo/image/bad1b1be-896a-11f0-a284-00155d82e908</v>
      </c>
      <c r="V1261" s="3" t="s">
        <v>3977</v>
      </c>
      <c r="W1261" s="3" t="s">
        <v>3099</v>
      </c>
    </row>
    <row r="1262" spans="1:23" ht="21" customHeight="1" outlineLevel="7" x14ac:dyDescent="0.2">
      <c r="A1262" s="36">
        <v>1005</v>
      </c>
      <c r="B1262" s="3" t="s">
        <v>3978</v>
      </c>
      <c r="C1262" s="43" t="s">
        <v>3979</v>
      </c>
      <c r="D1262" s="43"/>
      <c r="E1262" s="43"/>
      <c r="F1262" s="43"/>
      <c r="G1262" s="4" t="s">
        <v>3980</v>
      </c>
      <c r="H1262" s="5" t="s">
        <v>28</v>
      </c>
      <c r="I1262" s="6">
        <v>1</v>
      </c>
      <c r="J1262" s="6">
        <v>6</v>
      </c>
      <c r="K1262" s="2">
        <v>1</v>
      </c>
      <c r="L1262" s="32">
        <v>6150</v>
      </c>
      <c r="M1262" s="8"/>
      <c r="N1262" s="9">
        <f>L1262*M1262</f>
        <v>0</v>
      </c>
      <c r="O1262" s="10">
        <f>9.775*M1262</f>
        <v>0</v>
      </c>
      <c r="P1262" s="11">
        <f>0.07465*M1262</f>
        <v>0</v>
      </c>
      <c r="Q1262" s="12"/>
      <c r="R1262" s="13"/>
      <c r="S1262" s="13" t="s">
        <v>151</v>
      </c>
      <c r="T1262" s="14"/>
      <c r="U1262" s="3" t="str">
        <f>HYPERLINK("https://redcat-toys.ru/api/getInfo/image/f4ce5d05-896b-11f0-a284-00155d82e908")</f>
        <v>https://redcat-toys.ru/api/getInfo/image/f4ce5d05-896b-11f0-a284-00155d82e908</v>
      </c>
      <c r="V1262" s="3" t="s">
        <v>3981</v>
      </c>
      <c r="W1262" s="3" t="s">
        <v>3099</v>
      </c>
    </row>
    <row r="1263" spans="1:23" ht="23.1" customHeight="1" outlineLevel="7" x14ac:dyDescent="0.2">
      <c r="A1263" s="48" t="s">
        <v>3982</v>
      </c>
      <c r="B1263" s="48"/>
      <c r="C1263" s="48"/>
      <c r="D1263" s="48"/>
      <c r="E1263" s="48"/>
      <c r="F1263" s="48"/>
    </row>
    <row r="1264" spans="1:23" ht="23.1" customHeight="1" outlineLevel="7" x14ac:dyDescent="0.2">
      <c r="A1264" s="50" t="s">
        <v>3983</v>
      </c>
      <c r="B1264" s="50"/>
      <c r="C1264" s="50"/>
      <c r="D1264" s="50"/>
      <c r="E1264" s="50"/>
      <c r="F1264" s="50"/>
    </row>
    <row r="1265" spans="1:23" ht="21" customHeight="1" outlineLevel="7" x14ac:dyDescent="0.2">
      <c r="A1265" s="36">
        <v>1006</v>
      </c>
      <c r="B1265" s="3" t="s">
        <v>3984</v>
      </c>
      <c r="C1265" s="43" t="s">
        <v>3985</v>
      </c>
      <c r="D1265" s="43"/>
      <c r="E1265" s="43"/>
      <c r="F1265" s="43"/>
      <c r="G1265" s="4" t="s">
        <v>3986</v>
      </c>
      <c r="H1265" s="5" t="s">
        <v>28</v>
      </c>
      <c r="I1265" s="6">
        <v>1</v>
      </c>
      <c r="J1265" s="6">
        <v>19</v>
      </c>
      <c r="K1265" s="2">
        <v>1</v>
      </c>
      <c r="L1265" s="32">
        <v>10100</v>
      </c>
      <c r="M1265" s="8"/>
      <c r="N1265" s="9">
        <f>L1265*M1265</f>
        <v>0</v>
      </c>
      <c r="O1265" s="15">
        <f>12.05*M1265</f>
        <v>0</v>
      </c>
      <c r="P1265" s="11">
        <f>0.08553*M1265</f>
        <v>0</v>
      </c>
      <c r="Q1265" s="12"/>
      <c r="R1265" s="13"/>
      <c r="S1265" s="13" t="s">
        <v>151</v>
      </c>
      <c r="T1265" s="14"/>
      <c r="U1265" s="3" t="str">
        <f>HYPERLINK("https://redcat-toys.ru/api/getInfo/image/e4ea293c-898c-11f0-a284-00155d82e908")</f>
        <v>https://redcat-toys.ru/api/getInfo/image/e4ea293c-898c-11f0-a284-00155d82e908</v>
      </c>
      <c r="V1265" s="3" t="s">
        <v>3987</v>
      </c>
      <c r="W1265" s="3" t="s">
        <v>3099</v>
      </c>
    </row>
    <row r="1266" spans="1:23" ht="21" customHeight="1" outlineLevel="7" x14ac:dyDescent="0.2">
      <c r="A1266" s="36">
        <v>1007</v>
      </c>
      <c r="B1266" s="3" t="s">
        <v>3988</v>
      </c>
      <c r="C1266" s="43" t="s">
        <v>3989</v>
      </c>
      <c r="D1266" s="43"/>
      <c r="E1266" s="43"/>
      <c r="F1266" s="43"/>
      <c r="G1266" s="4" t="s">
        <v>3990</v>
      </c>
      <c r="H1266" s="5" t="s">
        <v>28</v>
      </c>
      <c r="I1266" s="6">
        <v>1</v>
      </c>
      <c r="J1266" s="6">
        <v>24</v>
      </c>
      <c r="K1266" s="2">
        <v>1</v>
      </c>
      <c r="L1266" s="32">
        <v>10100</v>
      </c>
      <c r="M1266" s="8"/>
      <c r="N1266" s="9">
        <f>L1266*M1266</f>
        <v>0</v>
      </c>
      <c r="O1266" s="15">
        <f>12.15*M1266</f>
        <v>0</v>
      </c>
      <c r="P1266" s="16">
        <f>0.0906*M1266</f>
        <v>0</v>
      </c>
      <c r="Q1266" s="12"/>
      <c r="R1266" s="13"/>
      <c r="S1266" s="13" t="s">
        <v>151</v>
      </c>
      <c r="T1266" s="14"/>
      <c r="U1266" s="3" t="str">
        <f>HYPERLINK("https://redcat-toys.ru/api/getInfo/image/4777fade-898d-11f0-a284-00155d82e908")</f>
        <v>https://redcat-toys.ru/api/getInfo/image/4777fade-898d-11f0-a284-00155d82e908</v>
      </c>
      <c r="V1266" s="3" t="s">
        <v>3991</v>
      </c>
      <c r="W1266" s="3" t="s">
        <v>3099</v>
      </c>
    </row>
    <row r="1267" spans="1:23" ht="23.1" customHeight="1" outlineLevel="7" x14ac:dyDescent="0.2">
      <c r="A1267" s="50" t="s">
        <v>3992</v>
      </c>
      <c r="B1267" s="50"/>
      <c r="C1267" s="50"/>
      <c r="D1267" s="50"/>
      <c r="E1267" s="50"/>
      <c r="F1267" s="50"/>
    </row>
    <row r="1268" spans="1:23" ht="21" customHeight="1" outlineLevel="7" x14ac:dyDescent="0.2">
      <c r="A1268" s="36">
        <v>1008</v>
      </c>
      <c r="B1268" s="3" t="s">
        <v>3993</v>
      </c>
      <c r="C1268" s="43" t="s">
        <v>3994</v>
      </c>
      <c r="D1268" s="43"/>
      <c r="E1268" s="43"/>
      <c r="F1268" s="43"/>
      <c r="G1268" s="4" t="s">
        <v>3995</v>
      </c>
      <c r="H1268" s="5" t="s">
        <v>28</v>
      </c>
      <c r="I1268" s="6">
        <v>1</v>
      </c>
      <c r="J1268" s="6">
        <v>1</v>
      </c>
      <c r="K1268" s="2">
        <v>1</v>
      </c>
      <c r="L1268" s="32">
        <v>11200</v>
      </c>
      <c r="M1268" s="8"/>
      <c r="N1268" s="9">
        <f>L1268*M1268</f>
        <v>0</v>
      </c>
      <c r="O1268" s="15">
        <f>13.75*M1268</f>
        <v>0</v>
      </c>
      <c r="P1268" s="11">
        <f>0.11415*M1268</f>
        <v>0</v>
      </c>
      <c r="Q1268" s="12"/>
      <c r="R1268" s="13"/>
      <c r="S1268" s="13" t="s">
        <v>151</v>
      </c>
      <c r="T1268" s="14"/>
      <c r="U1268" s="3" t="str">
        <f>HYPERLINK("https://redcat-toys.ru/api/getInfo/image/2bc43c0b-898e-11f0-a284-00155d82e908")</f>
        <v>https://redcat-toys.ru/api/getInfo/image/2bc43c0b-898e-11f0-a284-00155d82e908</v>
      </c>
      <c r="V1268" s="3" t="s">
        <v>3996</v>
      </c>
      <c r="W1268" s="3" t="s">
        <v>3099</v>
      </c>
    </row>
    <row r="1269" spans="1:23" ht="21" customHeight="1" outlineLevel="7" x14ac:dyDescent="0.2">
      <c r="A1269" s="36">
        <v>1009</v>
      </c>
      <c r="B1269" s="3" t="s">
        <v>3997</v>
      </c>
      <c r="C1269" s="43" t="s">
        <v>3998</v>
      </c>
      <c r="D1269" s="43"/>
      <c r="E1269" s="43"/>
      <c r="F1269" s="43"/>
      <c r="G1269" s="4" t="s">
        <v>3999</v>
      </c>
      <c r="H1269" s="5" t="s">
        <v>28</v>
      </c>
      <c r="I1269" s="6">
        <v>1</v>
      </c>
      <c r="J1269" s="6">
        <v>2</v>
      </c>
      <c r="K1269" s="2">
        <v>1</v>
      </c>
      <c r="L1269" s="32">
        <v>11200</v>
      </c>
      <c r="M1269" s="8"/>
      <c r="N1269" s="9">
        <f>L1269*M1269</f>
        <v>0</v>
      </c>
      <c r="O1269" s="15">
        <f>14.25*M1269</f>
        <v>0</v>
      </c>
      <c r="P1269" s="10">
        <f>0.069*M1269</f>
        <v>0</v>
      </c>
      <c r="Q1269" s="12"/>
      <c r="R1269" s="13"/>
      <c r="S1269" s="13" t="s">
        <v>151</v>
      </c>
      <c r="T1269" s="14"/>
      <c r="U1269" s="3" t="str">
        <f>HYPERLINK("https://redcat-toys.ru/api/getInfo/image/ada38efa-898d-11f0-a284-00155d82e908")</f>
        <v>https://redcat-toys.ru/api/getInfo/image/ada38efa-898d-11f0-a284-00155d82e908</v>
      </c>
      <c r="V1269" s="3" t="s">
        <v>4000</v>
      </c>
      <c r="W1269" s="3" t="s">
        <v>3099</v>
      </c>
    </row>
    <row r="1270" spans="1:23" ht="23.1" customHeight="1" outlineLevel="5" x14ac:dyDescent="0.2">
      <c r="A1270" s="46" t="s">
        <v>4001</v>
      </c>
      <c r="B1270" s="46"/>
      <c r="C1270" s="46"/>
      <c r="D1270" s="46"/>
      <c r="E1270" s="46"/>
      <c r="F1270" s="46"/>
    </row>
    <row r="1271" spans="1:23" ht="23.1" customHeight="1" outlineLevel="6" x14ac:dyDescent="0.2">
      <c r="A1271" s="47" t="s">
        <v>4002</v>
      </c>
      <c r="B1271" s="47"/>
      <c r="C1271" s="47"/>
      <c r="D1271" s="47"/>
      <c r="E1271" s="47"/>
      <c r="F1271" s="47"/>
    </row>
    <row r="1272" spans="1:23" ht="23.1" customHeight="1" outlineLevel="7" x14ac:dyDescent="0.2">
      <c r="A1272" s="48" t="s">
        <v>4003</v>
      </c>
      <c r="B1272" s="48"/>
      <c r="C1272" s="48"/>
      <c r="D1272" s="48"/>
      <c r="E1272" s="48"/>
      <c r="F1272" s="48"/>
    </row>
    <row r="1273" spans="1:23" ht="23.1" customHeight="1" outlineLevel="7" x14ac:dyDescent="0.2">
      <c r="A1273" s="50" t="s">
        <v>4004</v>
      </c>
      <c r="B1273" s="50"/>
      <c r="C1273" s="50"/>
      <c r="D1273" s="50"/>
      <c r="E1273" s="50"/>
      <c r="F1273" s="50"/>
    </row>
    <row r="1274" spans="1:23" ht="21" customHeight="1" outlineLevel="7" x14ac:dyDescent="0.2">
      <c r="A1274" s="36">
        <v>1010</v>
      </c>
      <c r="B1274" s="3" t="s">
        <v>4005</v>
      </c>
      <c r="C1274" s="43" t="s">
        <v>4006</v>
      </c>
      <c r="D1274" s="43"/>
      <c r="E1274" s="43"/>
      <c r="F1274" s="43"/>
      <c r="G1274" s="4" t="s">
        <v>4007</v>
      </c>
      <c r="H1274" s="5" t="s">
        <v>28</v>
      </c>
      <c r="I1274" s="6">
        <v>1</v>
      </c>
      <c r="J1274" s="6">
        <v>32</v>
      </c>
      <c r="K1274" s="2">
        <v>1</v>
      </c>
      <c r="L1274" s="32">
        <v>12500</v>
      </c>
      <c r="M1274" s="8"/>
      <c r="N1274" s="9">
        <f>L1274*M1274</f>
        <v>0</v>
      </c>
      <c r="O1274" s="34">
        <f>13.5*M1274</f>
        <v>0</v>
      </c>
      <c r="P1274" s="11">
        <f>0.13547*M1274</f>
        <v>0</v>
      </c>
      <c r="Q1274" s="12"/>
      <c r="R1274" s="13" t="s">
        <v>4008</v>
      </c>
      <c r="S1274" s="13" t="s">
        <v>151</v>
      </c>
      <c r="T1274" s="14"/>
      <c r="U1274" s="3" t="str">
        <f>HYPERLINK("https://redcat-toys.ru/api/getInfo/image/179f3f9d-8c96-11f0-a284-00155d82e908")</f>
        <v>https://redcat-toys.ru/api/getInfo/image/179f3f9d-8c96-11f0-a284-00155d82e908</v>
      </c>
      <c r="V1274" s="3" t="s">
        <v>4009</v>
      </c>
      <c r="W1274" s="3" t="s">
        <v>3099</v>
      </c>
    </row>
    <row r="1275" spans="1:23" ht="21" customHeight="1" outlineLevel="7" x14ac:dyDescent="0.2">
      <c r="A1275" s="36">
        <v>1011</v>
      </c>
      <c r="B1275" s="3" t="s">
        <v>4010</v>
      </c>
      <c r="C1275" s="43" t="s">
        <v>4011</v>
      </c>
      <c r="D1275" s="43"/>
      <c r="E1275" s="43"/>
      <c r="F1275" s="43"/>
      <c r="G1275" s="4" t="s">
        <v>4012</v>
      </c>
      <c r="H1275" s="5" t="s">
        <v>28</v>
      </c>
      <c r="I1275" s="6">
        <v>1</v>
      </c>
      <c r="J1275" s="6">
        <v>35</v>
      </c>
      <c r="K1275" s="2">
        <v>1</v>
      </c>
      <c r="L1275" s="32">
        <v>12500</v>
      </c>
      <c r="M1275" s="8"/>
      <c r="N1275" s="9">
        <f>L1275*M1275</f>
        <v>0</v>
      </c>
      <c r="O1275" s="34">
        <f>13.5*M1275</f>
        <v>0</v>
      </c>
      <c r="P1275" s="11">
        <f>0.13547*M1275</f>
        <v>0</v>
      </c>
      <c r="Q1275" s="12"/>
      <c r="R1275" s="13" t="s">
        <v>4013</v>
      </c>
      <c r="S1275" s="13" t="s">
        <v>151</v>
      </c>
      <c r="T1275" s="14"/>
      <c r="U1275" s="3" t="str">
        <f>HYPERLINK("https://redcat-toys.ru/api/getInfo/image/2f5d7874-8c96-11f0-a284-00155d82e908")</f>
        <v>https://redcat-toys.ru/api/getInfo/image/2f5d7874-8c96-11f0-a284-00155d82e908</v>
      </c>
      <c r="V1275" s="3" t="s">
        <v>4009</v>
      </c>
      <c r="W1275" s="3" t="s">
        <v>3099</v>
      </c>
    </row>
    <row r="1276" spans="1:23" ht="23.1" customHeight="1" outlineLevel="7" x14ac:dyDescent="0.2">
      <c r="A1276" s="50" t="s">
        <v>4014</v>
      </c>
      <c r="B1276" s="50"/>
      <c r="C1276" s="50"/>
      <c r="D1276" s="50"/>
      <c r="E1276" s="50"/>
      <c r="F1276" s="50"/>
    </row>
    <row r="1277" spans="1:23" ht="21" customHeight="1" outlineLevel="7" x14ac:dyDescent="0.2">
      <c r="A1277" s="36">
        <v>1012</v>
      </c>
      <c r="B1277" s="3" t="s">
        <v>4015</v>
      </c>
      <c r="C1277" s="43" t="s">
        <v>4016</v>
      </c>
      <c r="D1277" s="43"/>
      <c r="E1277" s="43"/>
      <c r="F1277" s="43"/>
      <c r="G1277" s="4" t="s">
        <v>4017</v>
      </c>
      <c r="H1277" s="5" t="s">
        <v>28</v>
      </c>
      <c r="I1277" s="6">
        <v>1</v>
      </c>
      <c r="J1277" s="6">
        <v>6</v>
      </c>
      <c r="K1277" s="2">
        <v>1</v>
      </c>
      <c r="L1277" s="32">
        <v>12300</v>
      </c>
      <c r="M1277" s="8"/>
      <c r="N1277" s="9">
        <f>L1277*M1277</f>
        <v>0</v>
      </c>
      <c r="O1277" s="6">
        <f>14*M1277</f>
        <v>0</v>
      </c>
      <c r="P1277" s="11">
        <f>0.13547*M1277</f>
        <v>0</v>
      </c>
      <c r="Q1277" s="12"/>
      <c r="R1277" s="13" t="s">
        <v>4018</v>
      </c>
      <c r="S1277" s="13" t="s">
        <v>151</v>
      </c>
      <c r="T1277" s="14"/>
      <c r="U1277" s="3" t="str">
        <f>HYPERLINK("https://redcat-toys.ru/api/getInfo/image/53d63627-8c94-11f0-a284-00155d82e908")</f>
        <v>https://redcat-toys.ru/api/getInfo/image/53d63627-8c94-11f0-a284-00155d82e908</v>
      </c>
      <c r="V1277" s="3" t="s">
        <v>4019</v>
      </c>
      <c r="W1277" s="3" t="s">
        <v>3099</v>
      </c>
    </row>
    <row r="1278" spans="1:23" ht="21" customHeight="1" outlineLevel="7" x14ac:dyDescent="0.2">
      <c r="A1278" s="36">
        <v>1013</v>
      </c>
      <c r="B1278" s="3" t="s">
        <v>4020</v>
      </c>
      <c r="C1278" s="43" t="s">
        <v>4021</v>
      </c>
      <c r="D1278" s="43"/>
      <c r="E1278" s="43"/>
      <c r="F1278" s="43"/>
      <c r="G1278" s="4" t="s">
        <v>4022</v>
      </c>
      <c r="H1278" s="5" t="s">
        <v>28</v>
      </c>
      <c r="I1278" s="6">
        <v>1</v>
      </c>
      <c r="J1278" s="6">
        <v>6</v>
      </c>
      <c r="K1278" s="2">
        <v>1</v>
      </c>
      <c r="L1278" s="32">
        <v>12300</v>
      </c>
      <c r="M1278" s="8"/>
      <c r="N1278" s="9">
        <f>L1278*M1278</f>
        <v>0</v>
      </c>
      <c r="O1278" s="6">
        <f>14*M1278</f>
        <v>0</v>
      </c>
      <c r="P1278" s="11">
        <f>0.13547*M1278</f>
        <v>0</v>
      </c>
      <c r="Q1278" s="12"/>
      <c r="R1278" s="13" t="s">
        <v>4023</v>
      </c>
      <c r="S1278" s="13" t="s">
        <v>151</v>
      </c>
      <c r="T1278" s="14"/>
      <c r="U1278" s="3" t="str">
        <f>HYPERLINK("https://redcat-toys.ru/api/getInfo/image/80140274-8c95-11f0-a284-00155d82e908")</f>
        <v>https://redcat-toys.ru/api/getInfo/image/80140274-8c95-11f0-a284-00155d82e908</v>
      </c>
      <c r="V1278" s="3" t="s">
        <v>4019</v>
      </c>
      <c r="W1278" s="3" t="s">
        <v>3099</v>
      </c>
    </row>
    <row r="1279" spans="1:23" ht="21" customHeight="1" outlineLevel="7" x14ac:dyDescent="0.2">
      <c r="A1279" s="36">
        <v>1014</v>
      </c>
      <c r="B1279" s="3" t="s">
        <v>4024</v>
      </c>
      <c r="C1279" s="43" t="s">
        <v>4025</v>
      </c>
      <c r="D1279" s="43"/>
      <c r="E1279" s="43"/>
      <c r="F1279" s="43"/>
      <c r="G1279" s="4" t="s">
        <v>4026</v>
      </c>
      <c r="H1279" s="5" t="s">
        <v>28</v>
      </c>
      <c r="I1279" s="6">
        <v>1</v>
      </c>
      <c r="J1279" s="6">
        <v>76</v>
      </c>
      <c r="K1279" s="2">
        <v>1</v>
      </c>
      <c r="L1279" s="32">
        <v>12300</v>
      </c>
      <c r="M1279" s="8"/>
      <c r="N1279" s="9">
        <f>L1279*M1279</f>
        <v>0</v>
      </c>
      <c r="O1279" s="6">
        <f>14*M1279</f>
        <v>0</v>
      </c>
      <c r="P1279" s="11">
        <f>0.13547*M1279</f>
        <v>0</v>
      </c>
      <c r="Q1279" s="12"/>
      <c r="R1279" s="13"/>
      <c r="S1279" s="13" t="s">
        <v>151</v>
      </c>
      <c r="T1279" s="14"/>
      <c r="U1279" s="3" t="str">
        <f>HYPERLINK("https://redcat-toys.ru/api/getInfo/image/7d225d30-7efd-11ef-a265-00155d82e908")</f>
        <v>https://redcat-toys.ru/api/getInfo/image/7d225d30-7efd-11ef-a265-00155d82e908</v>
      </c>
      <c r="V1279" s="3" t="s">
        <v>4019</v>
      </c>
      <c r="W1279" s="3" t="s">
        <v>3099</v>
      </c>
    </row>
    <row r="1280" spans="1:23" ht="21" customHeight="1" outlineLevel="7" x14ac:dyDescent="0.2">
      <c r="A1280" s="36">
        <v>1015</v>
      </c>
      <c r="B1280" s="3" t="s">
        <v>4027</v>
      </c>
      <c r="C1280" s="43" t="s">
        <v>4028</v>
      </c>
      <c r="D1280" s="43"/>
      <c r="E1280" s="43"/>
      <c r="F1280" s="43"/>
      <c r="G1280" s="4" t="s">
        <v>4029</v>
      </c>
      <c r="H1280" s="5" t="s">
        <v>28</v>
      </c>
      <c r="I1280" s="6">
        <v>1</v>
      </c>
      <c r="J1280" s="6">
        <v>70</v>
      </c>
      <c r="K1280" s="2">
        <v>1</v>
      </c>
      <c r="L1280" s="32">
        <v>12300</v>
      </c>
      <c r="M1280" s="8"/>
      <c r="N1280" s="9">
        <f>L1280*M1280</f>
        <v>0</v>
      </c>
      <c r="O1280" s="6">
        <f>14*M1280</f>
        <v>0</v>
      </c>
      <c r="P1280" s="11">
        <f>0.13547*M1280</f>
        <v>0</v>
      </c>
      <c r="Q1280" s="12"/>
      <c r="R1280" s="13"/>
      <c r="S1280" s="13" t="s">
        <v>151</v>
      </c>
      <c r="T1280" s="14"/>
      <c r="U1280" s="3" t="str">
        <f>HYPERLINK("https://redcat-toys.ru/api/getInfo/image/b202086d-7efd-11ef-a265-00155d82e908")</f>
        <v>https://redcat-toys.ru/api/getInfo/image/b202086d-7efd-11ef-a265-00155d82e908</v>
      </c>
      <c r="V1280" s="3" t="s">
        <v>4019</v>
      </c>
      <c r="W1280" s="3" t="s">
        <v>3099</v>
      </c>
    </row>
    <row r="1281" spans="1:23" ht="21" customHeight="1" outlineLevel="7" x14ac:dyDescent="0.2">
      <c r="A1281" s="36">
        <v>1016</v>
      </c>
      <c r="B1281" s="3" t="s">
        <v>4030</v>
      </c>
      <c r="C1281" s="43" t="s">
        <v>4031</v>
      </c>
      <c r="D1281" s="43"/>
      <c r="E1281" s="43"/>
      <c r="F1281" s="43"/>
      <c r="G1281" s="4" t="s">
        <v>4032</v>
      </c>
      <c r="H1281" s="5" t="s">
        <v>28</v>
      </c>
      <c r="I1281" s="6">
        <v>1</v>
      </c>
      <c r="J1281" s="6">
        <v>8</v>
      </c>
      <c r="K1281" s="2">
        <v>1</v>
      </c>
      <c r="L1281" s="32">
        <v>12300</v>
      </c>
      <c r="M1281" s="8"/>
      <c r="N1281" s="9">
        <f>L1281*M1281</f>
        <v>0</v>
      </c>
      <c r="O1281" s="6">
        <f>14*M1281</f>
        <v>0</v>
      </c>
      <c r="P1281" s="11">
        <f>0.13547*M1281</f>
        <v>0</v>
      </c>
      <c r="Q1281" s="12"/>
      <c r="R1281" s="13" t="s">
        <v>4033</v>
      </c>
      <c r="S1281" s="13" t="s">
        <v>151</v>
      </c>
      <c r="T1281" s="14"/>
      <c r="U1281" s="3" t="str">
        <f>HYPERLINK("https://redcat-toys.ru/api/getInfo/image/67c0f878-8c95-11f0-a284-00155d82e908")</f>
        <v>https://redcat-toys.ru/api/getInfo/image/67c0f878-8c95-11f0-a284-00155d82e908</v>
      </c>
      <c r="V1281" s="3" t="s">
        <v>4019</v>
      </c>
      <c r="W1281" s="3" t="s">
        <v>3099</v>
      </c>
    </row>
    <row r="1282" spans="1:23" ht="23.1" customHeight="1" outlineLevel="6" x14ac:dyDescent="0.2">
      <c r="A1282" s="47" t="s">
        <v>4034</v>
      </c>
      <c r="B1282" s="47"/>
      <c r="C1282" s="47"/>
      <c r="D1282" s="47"/>
      <c r="E1282" s="47"/>
      <c r="F1282" s="47"/>
    </row>
    <row r="1283" spans="1:23" ht="23.1" customHeight="1" outlineLevel="7" x14ac:dyDescent="0.2">
      <c r="A1283" s="48" t="s">
        <v>4003</v>
      </c>
      <c r="B1283" s="48"/>
      <c r="C1283" s="48"/>
      <c r="D1283" s="48"/>
      <c r="E1283" s="48"/>
      <c r="F1283" s="48"/>
    </row>
    <row r="1284" spans="1:23" ht="23.1" customHeight="1" outlineLevel="7" x14ac:dyDescent="0.2">
      <c r="A1284" s="50" t="s">
        <v>4035</v>
      </c>
      <c r="B1284" s="50"/>
      <c r="C1284" s="50"/>
      <c r="D1284" s="50"/>
      <c r="E1284" s="50"/>
      <c r="F1284" s="50"/>
    </row>
    <row r="1285" spans="1:23" ht="21" customHeight="1" outlineLevel="7" x14ac:dyDescent="0.2">
      <c r="A1285" s="36">
        <v>1017</v>
      </c>
      <c r="B1285" s="3" t="s">
        <v>4036</v>
      </c>
      <c r="C1285" s="43" t="s">
        <v>4037</v>
      </c>
      <c r="D1285" s="43"/>
      <c r="E1285" s="43"/>
      <c r="F1285" s="43"/>
      <c r="G1285" s="4" t="s">
        <v>4038</v>
      </c>
      <c r="H1285" s="5" t="s">
        <v>28</v>
      </c>
      <c r="I1285" s="6">
        <v>1</v>
      </c>
      <c r="J1285" s="6">
        <v>1</v>
      </c>
      <c r="K1285" s="2">
        <v>1</v>
      </c>
      <c r="L1285" s="32">
        <v>23400</v>
      </c>
      <c r="M1285" s="8"/>
      <c r="N1285" s="9">
        <f>L1285*M1285</f>
        <v>0</v>
      </c>
      <c r="O1285" s="10">
        <f>17.032*M1285</f>
        <v>0</v>
      </c>
      <c r="P1285" s="11">
        <f>0.16519*M1285</f>
        <v>0</v>
      </c>
      <c r="Q1285" s="12"/>
      <c r="R1285" s="13"/>
      <c r="S1285" s="13" t="s">
        <v>151</v>
      </c>
      <c r="T1285" s="14"/>
      <c r="U1285" s="3" t="str">
        <f>HYPERLINK("https://redcat-toys.ru/api/getInfo/image/97a30c01-7eff-11ef-a265-00155d82e908")</f>
        <v>https://redcat-toys.ru/api/getInfo/image/97a30c01-7eff-11ef-a265-00155d82e908</v>
      </c>
      <c r="V1285" s="3" t="s">
        <v>4039</v>
      </c>
      <c r="W1285" s="3" t="s">
        <v>3099</v>
      </c>
    </row>
    <row r="1286" spans="1:23" ht="23.1" customHeight="1" outlineLevel="6" x14ac:dyDescent="0.2">
      <c r="A1286" s="47" t="s">
        <v>4040</v>
      </c>
      <c r="B1286" s="47"/>
      <c r="C1286" s="47"/>
      <c r="D1286" s="47"/>
      <c r="E1286" s="47"/>
      <c r="F1286" s="47"/>
    </row>
    <row r="1287" spans="1:23" ht="23.1" customHeight="1" outlineLevel="7" x14ac:dyDescent="0.2">
      <c r="A1287" s="48" t="s">
        <v>4003</v>
      </c>
      <c r="B1287" s="48"/>
      <c r="C1287" s="48"/>
      <c r="D1287" s="48"/>
      <c r="E1287" s="48"/>
      <c r="F1287" s="48"/>
    </row>
    <row r="1288" spans="1:23" ht="23.1" customHeight="1" outlineLevel="7" x14ac:dyDescent="0.2">
      <c r="A1288" s="50" t="s">
        <v>4035</v>
      </c>
      <c r="B1288" s="50"/>
      <c r="C1288" s="50"/>
      <c r="D1288" s="50"/>
      <c r="E1288" s="50"/>
      <c r="F1288" s="50"/>
    </row>
    <row r="1289" spans="1:23" ht="21" customHeight="1" outlineLevel="7" x14ac:dyDescent="0.2">
      <c r="A1289" s="36">
        <v>1018</v>
      </c>
      <c r="B1289" s="3" t="s">
        <v>4041</v>
      </c>
      <c r="C1289" s="43" t="s">
        <v>4042</v>
      </c>
      <c r="D1289" s="43"/>
      <c r="E1289" s="43"/>
      <c r="F1289" s="43"/>
      <c r="G1289" s="4" t="s">
        <v>4043</v>
      </c>
      <c r="H1289" s="5" t="s">
        <v>28</v>
      </c>
      <c r="I1289" s="6">
        <v>1</v>
      </c>
      <c r="J1289" s="6">
        <v>1</v>
      </c>
      <c r="K1289" s="2">
        <v>1</v>
      </c>
      <c r="L1289" s="32">
        <v>25000</v>
      </c>
      <c r="M1289" s="8"/>
      <c r="N1289" s="9">
        <f>L1289*M1289</f>
        <v>0</v>
      </c>
      <c r="O1289" s="10">
        <f>18.786*M1289</f>
        <v>0</v>
      </c>
      <c r="P1289" s="11">
        <f>0.22022*M1289</f>
        <v>0</v>
      </c>
      <c r="Q1289" s="12"/>
      <c r="R1289" s="13"/>
      <c r="S1289" s="13" t="s">
        <v>151</v>
      </c>
      <c r="T1289" s="14"/>
      <c r="U1289" s="3" t="str">
        <f>HYPERLINK("https://redcat-toys.ru/api/getInfo/image/25f4feb3-7f00-11ef-a265-00155d82e908")</f>
        <v>https://redcat-toys.ru/api/getInfo/image/25f4feb3-7f00-11ef-a265-00155d82e908</v>
      </c>
      <c r="V1289" s="3" t="s">
        <v>4044</v>
      </c>
      <c r="W1289" s="3" t="s">
        <v>3099</v>
      </c>
    </row>
    <row r="1290" spans="1:23" ht="21" customHeight="1" outlineLevel="7" x14ac:dyDescent="0.2">
      <c r="A1290" s="36">
        <v>1019</v>
      </c>
      <c r="B1290" s="3" t="s">
        <v>4045</v>
      </c>
      <c r="C1290" s="43" t="s">
        <v>4046</v>
      </c>
      <c r="D1290" s="43"/>
      <c r="E1290" s="43"/>
      <c r="F1290" s="43"/>
      <c r="G1290" s="4" t="s">
        <v>4047</v>
      </c>
      <c r="H1290" s="5" t="s">
        <v>28</v>
      </c>
      <c r="I1290" s="6">
        <v>1</v>
      </c>
      <c r="J1290" s="6">
        <v>2</v>
      </c>
      <c r="K1290" s="2">
        <v>1</v>
      </c>
      <c r="L1290" s="32">
        <v>25000</v>
      </c>
      <c r="M1290" s="8"/>
      <c r="N1290" s="9">
        <f>L1290*M1290</f>
        <v>0</v>
      </c>
      <c r="O1290" s="10">
        <f>16.826*M1290</f>
        <v>0</v>
      </c>
      <c r="P1290" s="11">
        <f>0.22961*M1290</f>
        <v>0</v>
      </c>
      <c r="Q1290" s="12"/>
      <c r="R1290" s="13"/>
      <c r="S1290" s="13" t="s">
        <v>151</v>
      </c>
      <c r="T1290" s="14"/>
      <c r="U1290" s="3" t="str">
        <f>HYPERLINK("https://redcat-toys.ru/api/getInfo/image/5a300d7a-7f00-11ef-a265-00155d82e908")</f>
        <v>https://redcat-toys.ru/api/getInfo/image/5a300d7a-7f00-11ef-a265-00155d82e908</v>
      </c>
      <c r="V1290" s="3" t="s">
        <v>4048</v>
      </c>
      <c r="W1290" s="3" t="s">
        <v>3099</v>
      </c>
    </row>
    <row r="1291" spans="1:23" ht="23.1" customHeight="1" outlineLevel="7" x14ac:dyDescent="0.2">
      <c r="A1291" s="50" t="s">
        <v>4049</v>
      </c>
      <c r="B1291" s="50"/>
      <c r="C1291" s="50"/>
      <c r="D1291" s="50"/>
      <c r="E1291" s="50"/>
      <c r="F1291" s="50"/>
    </row>
    <row r="1292" spans="1:23" ht="21" customHeight="1" outlineLevel="7" x14ac:dyDescent="0.2">
      <c r="A1292" s="36">
        <v>1020</v>
      </c>
      <c r="B1292" s="3" t="s">
        <v>4050</v>
      </c>
      <c r="C1292" s="43" t="s">
        <v>4051</v>
      </c>
      <c r="D1292" s="43"/>
      <c r="E1292" s="43"/>
      <c r="F1292" s="43"/>
      <c r="G1292" s="4" t="s">
        <v>4052</v>
      </c>
      <c r="H1292" s="5" t="s">
        <v>28</v>
      </c>
      <c r="I1292" s="6">
        <v>1</v>
      </c>
      <c r="J1292" s="6">
        <v>4</v>
      </c>
      <c r="K1292" s="2">
        <v>1</v>
      </c>
      <c r="L1292" s="32">
        <v>20400</v>
      </c>
      <c r="M1292" s="8"/>
      <c r="N1292" s="9">
        <f>L1292*M1292</f>
        <v>0</v>
      </c>
      <c r="O1292" s="15">
        <f>19.15*M1292</f>
        <v>0</v>
      </c>
      <c r="P1292" s="11">
        <f>0.19543*M1292</f>
        <v>0</v>
      </c>
      <c r="Q1292" s="12"/>
      <c r="R1292" s="13"/>
      <c r="S1292" s="13" t="s">
        <v>151</v>
      </c>
      <c r="T1292" s="14"/>
      <c r="U1292" s="3" t="str">
        <f>HYPERLINK("https://redcat-toys.ru/api/getInfo/image/237a2592-8a0e-11ef-a265-00155d82e908")</f>
        <v>https://redcat-toys.ru/api/getInfo/image/237a2592-8a0e-11ef-a265-00155d82e908</v>
      </c>
      <c r="V1292" s="3" t="s">
        <v>4053</v>
      </c>
      <c r="W1292" s="3" t="s">
        <v>3099</v>
      </c>
    </row>
    <row r="1293" spans="1:23" ht="21" customHeight="1" outlineLevel="7" x14ac:dyDescent="0.2">
      <c r="A1293" s="36">
        <v>1021</v>
      </c>
      <c r="B1293" s="3" t="s">
        <v>4054</v>
      </c>
      <c r="C1293" s="43" t="s">
        <v>4055</v>
      </c>
      <c r="D1293" s="43"/>
      <c r="E1293" s="43"/>
      <c r="F1293" s="43"/>
      <c r="G1293" s="4" t="s">
        <v>4056</v>
      </c>
      <c r="H1293" s="5" t="s">
        <v>28</v>
      </c>
      <c r="I1293" s="6">
        <v>1</v>
      </c>
      <c r="J1293" s="6">
        <v>2</v>
      </c>
      <c r="K1293" s="2">
        <v>1</v>
      </c>
      <c r="L1293" s="32">
        <v>20400</v>
      </c>
      <c r="M1293" s="8"/>
      <c r="N1293" s="9">
        <f>L1293*M1293</f>
        <v>0</v>
      </c>
      <c r="O1293" s="15">
        <f>19.15*M1293</f>
        <v>0</v>
      </c>
      <c r="P1293" s="11">
        <f>0.19543*M1293</f>
        <v>0</v>
      </c>
      <c r="Q1293" s="12"/>
      <c r="R1293" s="13"/>
      <c r="S1293" s="13" t="s">
        <v>151</v>
      </c>
      <c r="T1293" s="14"/>
      <c r="U1293" s="3" t="str">
        <f>HYPERLINK("https://redcat-toys.ru/api/getInfo/image/798bac6e-8a0e-11ef-a265-00155d82e908")</f>
        <v>https://redcat-toys.ru/api/getInfo/image/798bac6e-8a0e-11ef-a265-00155d82e908</v>
      </c>
      <c r="V1293" s="3" t="s">
        <v>4057</v>
      </c>
      <c r="W1293" s="3" t="s">
        <v>3099</v>
      </c>
    </row>
    <row r="1294" spans="1:23" ht="23.1" customHeight="1" outlineLevel="6" x14ac:dyDescent="0.2">
      <c r="A1294" s="47" t="s">
        <v>4058</v>
      </c>
      <c r="B1294" s="47"/>
      <c r="C1294" s="47"/>
      <c r="D1294" s="47"/>
      <c r="E1294" s="47"/>
      <c r="F1294" s="47"/>
    </row>
    <row r="1295" spans="1:23" ht="23.1" customHeight="1" outlineLevel="7" x14ac:dyDescent="0.2">
      <c r="A1295" s="48" t="s">
        <v>4003</v>
      </c>
      <c r="B1295" s="48"/>
      <c r="C1295" s="48"/>
      <c r="D1295" s="48"/>
      <c r="E1295" s="48"/>
      <c r="F1295" s="48"/>
    </row>
    <row r="1296" spans="1:23" ht="23.1" customHeight="1" outlineLevel="7" x14ac:dyDescent="0.2">
      <c r="A1296" s="50" t="s">
        <v>4049</v>
      </c>
      <c r="B1296" s="50"/>
      <c r="C1296" s="50"/>
      <c r="D1296" s="50"/>
      <c r="E1296" s="50"/>
      <c r="F1296" s="50"/>
    </row>
    <row r="1297" spans="1:23" ht="21" customHeight="1" outlineLevel="7" x14ac:dyDescent="0.2">
      <c r="A1297" s="36">
        <v>1022</v>
      </c>
      <c r="B1297" s="3" t="s">
        <v>4059</v>
      </c>
      <c r="C1297" s="43" t="s">
        <v>4060</v>
      </c>
      <c r="D1297" s="43"/>
      <c r="E1297" s="43"/>
      <c r="F1297" s="43"/>
      <c r="G1297" s="4" t="s">
        <v>4061</v>
      </c>
      <c r="H1297" s="5" t="s">
        <v>28</v>
      </c>
      <c r="I1297" s="6">
        <v>1</v>
      </c>
      <c r="J1297" s="6">
        <v>3</v>
      </c>
      <c r="K1297" s="2">
        <v>1</v>
      </c>
      <c r="L1297" s="32">
        <v>20700</v>
      </c>
      <c r="M1297" s="8"/>
      <c r="N1297" s="9">
        <f>L1297*M1297</f>
        <v>0</v>
      </c>
      <c r="O1297" s="34">
        <f>18.1*M1297</f>
        <v>0</v>
      </c>
      <c r="P1297" s="11">
        <f>0.20775*M1297</f>
        <v>0</v>
      </c>
      <c r="Q1297" s="12"/>
      <c r="R1297" s="13"/>
      <c r="S1297" s="13" t="s">
        <v>151</v>
      </c>
      <c r="T1297" s="14"/>
      <c r="U1297" s="3" t="str">
        <f>HYPERLINK("https://redcat-toys.ru/api/getInfo/image/e1c9c904-8a0d-11ef-a265-00155d82e908")</f>
        <v>https://redcat-toys.ru/api/getInfo/image/e1c9c904-8a0d-11ef-a265-00155d82e908</v>
      </c>
      <c r="V1297" s="3" t="s">
        <v>4062</v>
      </c>
      <c r="W1297" s="3" t="s">
        <v>3099</v>
      </c>
    </row>
    <row r="1298" spans="1:23" ht="23.1" customHeight="1" outlineLevel="5" x14ac:dyDescent="0.2">
      <c r="A1298" s="46" t="s">
        <v>4063</v>
      </c>
      <c r="B1298" s="46"/>
      <c r="C1298" s="46"/>
      <c r="D1298" s="46"/>
      <c r="E1298" s="46"/>
      <c r="F1298" s="46"/>
    </row>
    <row r="1299" spans="1:23" ht="23.1" customHeight="1" outlineLevel="6" x14ac:dyDescent="0.2">
      <c r="A1299" s="47" t="s">
        <v>4064</v>
      </c>
      <c r="B1299" s="47"/>
      <c r="C1299" s="47"/>
      <c r="D1299" s="47"/>
      <c r="E1299" s="47"/>
      <c r="F1299" s="47"/>
    </row>
    <row r="1300" spans="1:23" ht="21" customHeight="1" outlineLevel="7" x14ac:dyDescent="0.2">
      <c r="A1300" s="36">
        <v>1023</v>
      </c>
      <c r="B1300" s="3" t="s">
        <v>4065</v>
      </c>
      <c r="C1300" s="43" t="s">
        <v>4066</v>
      </c>
      <c r="D1300" s="43"/>
      <c r="E1300" s="43"/>
      <c r="F1300" s="43"/>
      <c r="G1300" s="4" t="s">
        <v>4067</v>
      </c>
      <c r="H1300" s="5" t="s">
        <v>28</v>
      </c>
      <c r="I1300" s="6">
        <v>1</v>
      </c>
      <c r="J1300" s="6">
        <v>1</v>
      </c>
      <c r="K1300" s="2">
        <v>1</v>
      </c>
      <c r="L1300" s="32">
        <v>11500</v>
      </c>
      <c r="M1300" s="8"/>
      <c r="N1300" s="9">
        <f t="shared" ref="N1300:N1307" si="59">L1300*M1300</f>
        <v>0</v>
      </c>
      <c r="O1300" s="34">
        <f>14.5*M1300</f>
        <v>0</v>
      </c>
      <c r="P1300" s="11">
        <f>0.12023*M1300</f>
        <v>0</v>
      </c>
      <c r="Q1300" s="12"/>
      <c r="R1300" s="13"/>
      <c r="S1300" s="13" t="s">
        <v>151</v>
      </c>
      <c r="T1300" s="14"/>
      <c r="U1300" s="3" t="str">
        <f>HYPERLINK("https://redcat-toys.ru/api/getInfo/image/f662422b-55ab-11f0-a27e-00155d82e908")</f>
        <v>https://redcat-toys.ru/api/getInfo/image/f662422b-55ab-11f0-a27e-00155d82e908</v>
      </c>
      <c r="V1300" s="3" t="s">
        <v>4068</v>
      </c>
      <c r="W1300" s="3" t="s">
        <v>3099</v>
      </c>
    </row>
    <row r="1301" spans="1:23" ht="21" customHeight="1" outlineLevel="7" x14ac:dyDescent="0.2">
      <c r="A1301" s="36">
        <v>1024</v>
      </c>
      <c r="B1301" s="3" t="s">
        <v>4069</v>
      </c>
      <c r="C1301" s="43" t="s">
        <v>4070</v>
      </c>
      <c r="D1301" s="43"/>
      <c r="E1301" s="43"/>
      <c r="F1301" s="43"/>
      <c r="G1301" s="4" t="s">
        <v>4071</v>
      </c>
      <c r="H1301" s="5" t="s">
        <v>28</v>
      </c>
      <c r="I1301" s="6">
        <v>1</v>
      </c>
      <c r="J1301" s="6">
        <v>1</v>
      </c>
      <c r="K1301" s="2">
        <v>1</v>
      </c>
      <c r="L1301" s="32">
        <v>14500</v>
      </c>
      <c r="M1301" s="8"/>
      <c r="N1301" s="9">
        <f t="shared" si="59"/>
        <v>0</v>
      </c>
      <c r="O1301" s="34">
        <f>14.5*M1301</f>
        <v>0</v>
      </c>
      <c r="P1301" s="11">
        <f>0.12023*M1301</f>
        <v>0</v>
      </c>
      <c r="Q1301" s="12"/>
      <c r="R1301" s="13"/>
      <c r="S1301" s="13" t="s">
        <v>151</v>
      </c>
      <c r="T1301" s="14" t="s">
        <v>152</v>
      </c>
      <c r="U1301" s="3" t="str">
        <f>HYPERLINK("https://redcat-toys.ru/api/getInfo/image/3cbc0567-81b1-11f0-a284-00155d82e908")</f>
        <v>https://redcat-toys.ru/api/getInfo/image/3cbc0567-81b1-11f0-a284-00155d82e908</v>
      </c>
      <c r="V1301" s="3" t="s">
        <v>4068</v>
      </c>
      <c r="W1301" s="3" t="s">
        <v>3099</v>
      </c>
    </row>
    <row r="1302" spans="1:23" ht="21" customHeight="1" outlineLevel="7" x14ac:dyDescent="0.2">
      <c r="A1302" s="36">
        <v>1025</v>
      </c>
      <c r="B1302" s="3" t="s">
        <v>4072</v>
      </c>
      <c r="C1302" s="43" t="s">
        <v>4073</v>
      </c>
      <c r="D1302" s="43"/>
      <c r="E1302" s="43"/>
      <c r="F1302" s="43"/>
      <c r="G1302" s="4" t="s">
        <v>4074</v>
      </c>
      <c r="H1302" s="5" t="s">
        <v>28</v>
      </c>
      <c r="I1302" s="6">
        <v>1</v>
      </c>
      <c r="J1302" s="6">
        <v>1</v>
      </c>
      <c r="K1302" s="2">
        <v>1</v>
      </c>
      <c r="L1302" s="32">
        <v>11500</v>
      </c>
      <c r="M1302" s="8"/>
      <c r="N1302" s="9">
        <f t="shared" si="59"/>
        <v>0</v>
      </c>
      <c r="O1302" s="34">
        <f>14.5*M1302</f>
        <v>0</v>
      </c>
      <c r="P1302" s="11">
        <f>0.12023*M1302</f>
        <v>0</v>
      </c>
      <c r="Q1302" s="12"/>
      <c r="R1302" s="13"/>
      <c r="S1302" s="13" t="s">
        <v>151</v>
      </c>
      <c r="T1302" s="14"/>
      <c r="U1302" s="3" t="str">
        <f>HYPERLINK("https://redcat-toys.ru/api/getInfo/image/8d8aca50-55ae-11f0-a27e-00155d82e908")</f>
        <v>https://redcat-toys.ru/api/getInfo/image/8d8aca50-55ae-11f0-a27e-00155d82e908</v>
      </c>
      <c r="V1302" s="3" t="s">
        <v>4068</v>
      </c>
      <c r="W1302" s="3" t="s">
        <v>3099</v>
      </c>
    </row>
    <row r="1303" spans="1:23" ht="21" customHeight="1" outlineLevel="7" x14ac:dyDescent="0.2">
      <c r="A1303" s="36">
        <v>1026</v>
      </c>
      <c r="B1303" s="3" t="s">
        <v>4075</v>
      </c>
      <c r="C1303" s="43" t="s">
        <v>4076</v>
      </c>
      <c r="D1303" s="43"/>
      <c r="E1303" s="43"/>
      <c r="F1303" s="43"/>
      <c r="G1303" s="4" t="s">
        <v>4077</v>
      </c>
      <c r="H1303" s="5" t="s">
        <v>28</v>
      </c>
      <c r="I1303" s="6">
        <v>1</v>
      </c>
      <c r="J1303" s="6">
        <v>1</v>
      </c>
      <c r="K1303" s="2">
        <v>1</v>
      </c>
      <c r="L1303" s="32">
        <v>11500</v>
      </c>
      <c r="M1303" s="8"/>
      <c r="N1303" s="9">
        <f t="shared" si="59"/>
        <v>0</v>
      </c>
      <c r="O1303" s="15">
        <f>14.49*M1303</f>
        <v>0</v>
      </c>
      <c r="P1303" s="11">
        <f>0.13526*M1303</f>
        <v>0</v>
      </c>
      <c r="Q1303" s="12"/>
      <c r="R1303" s="13"/>
      <c r="S1303" s="13" t="s">
        <v>151</v>
      </c>
      <c r="T1303" s="14"/>
      <c r="U1303" s="3" t="str">
        <f>HYPERLINK("https://redcat-toys.ru/api/getInfo/image/2fb1bd17-7efd-11ef-a265-00155d82e908")</f>
        <v>https://redcat-toys.ru/api/getInfo/image/2fb1bd17-7efd-11ef-a265-00155d82e908</v>
      </c>
      <c r="V1303" s="3" t="s">
        <v>4068</v>
      </c>
      <c r="W1303" s="3" t="s">
        <v>3099</v>
      </c>
    </row>
    <row r="1304" spans="1:23" ht="21" customHeight="1" outlineLevel="7" x14ac:dyDescent="0.2">
      <c r="A1304" s="36">
        <v>1027</v>
      </c>
      <c r="B1304" s="3" t="s">
        <v>4078</v>
      </c>
      <c r="C1304" s="43" t="s">
        <v>4079</v>
      </c>
      <c r="D1304" s="43"/>
      <c r="E1304" s="43"/>
      <c r="F1304" s="43"/>
      <c r="G1304" s="4" t="s">
        <v>4080</v>
      </c>
      <c r="H1304" s="5" t="s">
        <v>28</v>
      </c>
      <c r="I1304" s="6">
        <v>1</v>
      </c>
      <c r="J1304" s="6">
        <v>1</v>
      </c>
      <c r="K1304" s="2">
        <v>1</v>
      </c>
      <c r="L1304" s="32">
        <v>11500</v>
      </c>
      <c r="M1304" s="8"/>
      <c r="N1304" s="9">
        <f t="shared" si="59"/>
        <v>0</v>
      </c>
      <c r="O1304" s="34">
        <f>14.5*M1304</f>
        <v>0</v>
      </c>
      <c r="P1304" s="11">
        <f>0.12023*M1304</f>
        <v>0</v>
      </c>
      <c r="Q1304" s="12"/>
      <c r="R1304" s="13"/>
      <c r="S1304" s="13" t="s">
        <v>151</v>
      </c>
      <c r="T1304" s="14"/>
      <c r="U1304" s="3" t="str">
        <f>HYPERLINK("https://redcat-toys.ru/api/getInfo/image/3b1a4222-71bc-11f0-a284-00155d82e908")</f>
        <v>https://redcat-toys.ru/api/getInfo/image/3b1a4222-71bc-11f0-a284-00155d82e908</v>
      </c>
      <c r="V1304" s="3" t="s">
        <v>4068</v>
      </c>
      <c r="W1304" s="3" t="s">
        <v>3099</v>
      </c>
    </row>
    <row r="1305" spans="1:23" ht="21" customHeight="1" outlineLevel="7" x14ac:dyDescent="0.2">
      <c r="A1305" s="36">
        <v>1028</v>
      </c>
      <c r="B1305" s="3" t="s">
        <v>4081</v>
      </c>
      <c r="C1305" s="43" t="s">
        <v>4082</v>
      </c>
      <c r="D1305" s="43"/>
      <c r="E1305" s="43"/>
      <c r="F1305" s="43"/>
      <c r="G1305" s="4" t="s">
        <v>4083</v>
      </c>
      <c r="H1305" s="5" t="s">
        <v>28</v>
      </c>
      <c r="I1305" s="6">
        <v>1</v>
      </c>
      <c r="J1305" s="6">
        <v>1</v>
      </c>
      <c r="K1305" s="2">
        <v>1</v>
      </c>
      <c r="L1305" s="32">
        <v>11500</v>
      </c>
      <c r="M1305" s="8"/>
      <c r="N1305" s="9">
        <f t="shared" si="59"/>
        <v>0</v>
      </c>
      <c r="O1305" s="34">
        <f>14.5*M1305</f>
        <v>0</v>
      </c>
      <c r="P1305" s="11">
        <f>0.12023*M1305</f>
        <v>0</v>
      </c>
      <c r="Q1305" s="12"/>
      <c r="R1305" s="13"/>
      <c r="S1305" s="13" t="s">
        <v>151</v>
      </c>
      <c r="T1305" s="14"/>
      <c r="U1305" s="3" t="str">
        <f>HYPERLINK("https://redcat-toys.ru/api/getInfo/image/310935e1-55ad-11f0-a27e-00155d82e908")</f>
        <v>https://redcat-toys.ru/api/getInfo/image/310935e1-55ad-11f0-a27e-00155d82e908</v>
      </c>
      <c r="V1305" s="3" t="s">
        <v>4068</v>
      </c>
      <c r="W1305" s="3" t="s">
        <v>3099</v>
      </c>
    </row>
    <row r="1306" spans="1:23" ht="21" customHeight="1" outlineLevel="7" x14ac:dyDescent="0.2">
      <c r="A1306" s="36">
        <v>1029</v>
      </c>
      <c r="B1306" s="3" t="s">
        <v>4084</v>
      </c>
      <c r="C1306" s="43" t="s">
        <v>4085</v>
      </c>
      <c r="D1306" s="43"/>
      <c r="E1306" s="43"/>
      <c r="F1306" s="43"/>
      <c r="G1306" s="4" t="s">
        <v>4086</v>
      </c>
      <c r="H1306" s="5" t="s">
        <v>28</v>
      </c>
      <c r="I1306" s="6">
        <v>1</v>
      </c>
      <c r="J1306" s="6">
        <v>3</v>
      </c>
      <c r="K1306" s="2">
        <v>1</v>
      </c>
      <c r="L1306" s="32">
        <v>11500</v>
      </c>
      <c r="M1306" s="8"/>
      <c r="N1306" s="9">
        <f t="shared" si="59"/>
        <v>0</v>
      </c>
      <c r="O1306" s="34">
        <f>14.5*M1306</f>
        <v>0</v>
      </c>
      <c r="P1306" s="11">
        <f>0.13526*M1306</f>
        <v>0</v>
      </c>
      <c r="Q1306" s="12"/>
      <c r="R1306" s="13"/>
      <c r="S1306" s="13" t="s">
        <v>151</v>
      </c>
      <c r="T1306" s="14"/>
      <c r="U1306" s="3" t="str">
        <f>HYPERLINK("https://redcat-toys.ru/api/getInfo/image/f57121f0-7efc-11ef-a265-00155d82e908")</f>
        <v>https://redcat-toys.ru/api/getInfo/image/f57121f0-7efc-11ef-a265-00155d82e908</v>
      </c>
      <c r="V1306" s="3" t="s">
        <v>4068</v>
      </c>
      <c r="W1306" s="3" t="s">
        <v>3099</v>
      </c>
    </row>
    <row r="1307" spans="1:23" ht="21" customHeight="1" outlineLevel="7" x14ac:dyDescent="0.2">
      <c r="A1307" s="36">
        <v>1030</v>
      </c>
      <c r="B1307" s="3" t="s">
        <v>4087</v>
      </c>
      <c r="C1307" s="43" t="s">
        <v>4088</v>
      </c>
      <c r="D1307" s="43"/>
      <c r="E1307" s="43"/>
      <c r="F1307" s="43"/>
      <c r="G1307" s="4" t="s">
        <v>4089</v>
      </c>
      <c r="H1307" s="5" t="s">
        <v>28</v>
      </c>
      <c r="I1307" s="6">
        <v>1</v>
      </c>
      <c r="J1307" s="6">
        <v>1</v>
      </c>
      <c r="K1307" s="2">
        <v>1</v>
      </c>
      <c r="L1307" s="32">
        <v>11500</v>
      </c>
      <c r="M1307" s="8"/>
      <c r="N1307" s="9">
        <f t="shared" si="59"/>
        <v>0</v>
      </c>
      <c r="O1307" s="34">
        <f>12.5*M1307</f>
        <v>0</v>
      </c>
      <c r="P1307" s="11">
        <f>0.12119*M1307</f>
        <v>0</v>
      </c>
      <c r="Q1307" s="12"/>
      <c r="R1307" s="13"/>
      <c r="S1307" s="13" t="s">
        <v>151</v>
      </c>
      <c r="T1307" s="14"/>
      <c r="U1307" s="3" t="str">
        <f>HYPERLINK("https://redcat-toys.ru/api/getInfo/image/c26ca9a6-71bb-11f0-a284-00155d82e908")</f>
        <v>https://redcat-toys.ru/api/getInfo/image/c26ca9a6-71bb-11f0-a284-00155d82e908</v>
      </c>
      <c r="V1307" s="3" t="s">
        <v>4068</v>
      </c>
      <c r="W1307" s="3" t="s">
        <v>3099</v>
      </c>
    </row>
    <row r="1308" spans="1:23" ht="23.1" customHeight="1" outlineLevel="6" x14ac:dyDescent="0.2">
      <c r="A1308" s="47" t="s">
        <v>4090</v>
      </c>
      <c r="B1308" s="47"/>
      <c r="C1308" s="47"/>
      <c r="D1308" s="47"/>
      <c r="E1308" s="47"/>
      <c r="F1308" s="47"/>
    </row>
    <row r="1309" spans="1:23" ht="21" customHeight="1" outlineLevel="7" x14ac:dyDescent="0.2">
      <c r="A1309" s="36">
        <v>1031</v>
      </c>
      <c r="B1309" s="3" t="s">
        <v>4091</v>
      </c>
      <c r="C1309" s="43" t="s">
        <v>4092</v>
      </c>
      <c r="D1309" s="43"/>
      <c r="E1309" s="43"/>
      <c r="F1309" s="43"/>
      <c r="G1309" s="4" t="s">
        <v>4093</v>
      </c>
      <c r="H1309" s="5" t="s">
        <v>28</v>
      </c>
      <c r="I1309" s="6">
        <v>1</v>
      </c>
      <c r="J1309" s="6">
        <v>1</v>
      </c>
      <c r="K1309" s="2">
        <v>1</v>
      </c>
      <c r="L1309" s="32">
        <v>13200</v>
      </c>
      <c r="M1309" s="8"/>
      <c r="N1309" s="9">
        <f>L1309*M1309</f>
        <v>0</v>
      </c>
      <c r="O1309" s="34">
        <f>15.3*M1309</f>
        <v>0</v>
      </c>
      <c r="P1309" s="11">
        <f>0.13526*M1309</f>
        <v>0</v>
      </c>
      <c r="Q1309" s="12"/>
      <c r="R1309" s="13"/>
      <c r="S1309" s="13" t="s">
        <v>151</v>
      </c>
      <c r="T1309" s="14"/>
      <c r="U1309" s="3" t="str">
        <f>HYPERLINK("https://redcat-toys.ru/api/getInfo/image/bb1dade6-71bc-11f0-a284-00155d82e908")</f>
        <v>https://redcat-toys.ru/api/getInfo/image/bb1dade6-71bc-11f0-a284-00155d82e908</v>
      </c>
      <c r="V1309" s="3" t="s">
        <v>4094</v>
      </c>
      <c r="W1309" s="3" t="s">
        <v>3099</v>
      </c>
    </row>
    <row r="1310" spans="1:23" ht="23.1" customHeight="1" outlineLevel="4" x14ac:dyDescent="0.2">
      <c r="A1310" s="45" t="s">
        <v>4095</v>
      </c>
      <c r="B1310" s="45"/>
      <c r="C1310" s="45"/>
      <c r="D1310" s="45"/>
      <c r="E1310" s="45"/>
      <c r="F1310" s="45"/>
    </row>
    <row r="1311" spans="1:23" ht="23.1" customHeight="1" outlineLevel="5" x14ac:dyDescent="0.2">
      <c r="A1311" s="46" t="s">
        <v>4096</v>
      </c>
      <c r="B1311" s="46"/>
      <c r="C1311" s="46"/>
      <c r="D1311" s="46"/>
      <c r="E1311" s="46"/>
      <c r="F1311" s="46"/>
    </row>
    <row r="1312" spans="1:23" ht="21" customHeight="1" outlineLevel="6" x14ac:dyDescent="0.2">
      <c r="A1312" s="36">
        <v>1032</v>
      </c>
      <c r="B1312" s="3" t="s">
        <v>4097</v>
      </c>
      <c r="C1312" s="43" t="s">
        <v>4098</v>
      </c>
      <c r="D1312" s="43"/>
      <c r="E1312" s="43"/>
      <c r="F1312" s="43"/>
      <c r="G1312" s="4" t="s">
        <v>4099</v>
      </c>
      <c r="H1312" s="5" t="s">
        <v>28</v>
      </c>
      <c r="I1312" s="6">
        <v>1</v>
      </c>
      <c r="J1312" s="6">
        <v>1</v>
      </c>
      <c r="K1312" s="2">
        <v>1</v>
      </c>
      <c r="L1312" s="32">
        <v>6850</v>
      </c>
      <c r="M1312" s="8"/>
      <c r="N1312" s="9">
        <f>L1312*M1312</f>
        <v>0</v>
      </c>
      <c r="O1312" s="10">
        <f>6.173*M1312</f>
        <v>0</v>
      </c>
      <c r="P1312" s="11">
        <f>0.06767*M1312</f>
        <v>0</v>
      </c>
      <c r="Q1312" s="12"/>
      <c r="R1312" s="13"/>
      <c r="S1312" s="13" t="s">
        <v>30</v>
      </c>
      <c r="T1312" s="14" t="s">
        <v>152</v>
      </c>
      <c r="U1312" s="3" t="str">
        <f>HYPERLINK("https://redcat-toys.ru/api/getInfo/image/8374c4e1-71c9-11ef-a265-00155d82e908")</f>
        <v>https://redcat-toys.ru/api/getInfo/image/8374c4e1-71c9-11ef-a265-00155d82e908</v>
      </c>
      <c r="V1312" s="3" t="s">
        <v>4100</v>
      </c>
      <c r="W1312" s="3" t="s">
        <v>3099</v>
      </c>
    </row>
    <row r="1313" spans="1:23" ht="21" customHeight="1" outlineLevel="6" x14ac:dyDescent="0.2">
      <c r="A1313" s="36">
        <v>1033</v>
      </c>
      <c r="B1313" s="3" t="s">
        <v>4101</v>
      </c>
      <c r="C1313" s="43" t="s">
        <v>4102</v>
      </c>
      <c r="D1313" s="43"/>
      <c r="E1313" s="43"/>
      <c r="F1313" s="43"/>
      <c r="G1313" s="4" t="s">
        <v>4103</v>
      </c>
      <c r="H1313" s="5" t="s">
        <v>28</v>
      </c>
      <c r="I1313" s="6">
        <v>1</v>
      </c>
      <c r="J1313" s="6">
        <v>1</v>
      </c>
      <c r="K1313" s="2">
        <v>1</v>
      </c>
      <c r="L1313" s="32">
        <v>8990</v>
      </c>
      <c r="M1313" s="8"/>
      <c r="N1313" s="9">
        <f>L1313*M1313</f>
        <v>0</v>
      </c>
      <c r="O1313" s="10">
        <f>6.122*M1313</f>
        <v>0</v>
      </c>
      <c r="P1313" s="11">
        <f>0.06705*M1313</f>
        <v>0</v>
      </c>
      <c r="Q1313" s="12"/>
      <c r="R1313" s="13"/>
      <c r="S1313" s="13" t="s">
        <v>30</v>
      </c>
      <c r="T1313" s="14"/>
      <c r="U1313" s="3" t="str">
        <f>HYPERLINK("https://redcat-toys.ru/api/getInfo/image/07f00875-71c9-11ef-a265-00155d82e908")</f>
        <v>https://redcat-toys.ru/api/getInfo/image/07f00875-71c9-11ef-a265-00155d82e908</v>
      </c>
      <c r="V1313" s="3" t="s">
        <v>4104</v>
      </c>
      <c r="W1313" s="3" t="s">
        <v>3099</v>
      </c>
    </row>
    <row r="1314" spans="1:23" ht="23.1" customHeight="1" outlineLevel="5" x14ac:dyDescent="0.2">
      <c r="A1314" s="46" t="s">
        <v>4105</v>
      </c>
      <c r="B1314" s="46"/>
      <c r="C1314" s="46"/>
      <c r="D1314" s="46"/>
      <c r="E1314" s="46"/>
      <c r="F1314" s="46"/>
    </row>
    <row r="1315" spans="1:23" ht="21" customHeight="1" outlineLevel="6" x14ac:dyDescent="0.2">
      <c r="A1315" s="36">
        <v>1034</v>
      </c>
      <c r="B1315" s="3" t="s">
        <v>4106</v>
      </c>
      <c r="C1315" s="43" t="s">
        <v>4107</v>
      </c>
      <c r="D1315" s="43"/>
      <c r="E1315" s="43"/>
      <c r="F1315" s="43"/>
      <c r="G1315" s="4" t="s">
        <v>4108</v>
      </c>
      <c r="H1315" s="5" t="s">
        <v>28</v>
      </c>
      <c r="I1315" s="6">
        <v>1</v>
      </c>
      <c r="J1315" s="6">
        <v>1</v>
      </c>
      <c r="K1315" s="2">
        <v>1</v>
      </c>
      <c r="L1315" s="32">
        <v>8700</v>
      </c>
      <c r="M1315" s="8"/>
      <c r="N1315" s="9">
        <f>L1315*M1315</f>
        <v>0</v>
      </c>
      <c r="O1315" s="10">
        <f>7.108*M1315</f>
        <v>0</v>
      </c>
      <c r="P1315" s="11">
        <f>0.07222*M1315</f>
        <v>0</v>
      </c>
      <c r="Q1315" s="12"/>
      <c r="R1315" s="13"/>
      <c r="S1315" s="13" t="s">
        <v>30</v>
      </c>
      <c r="T1315" s="14"/>
      <c r="U1315" s="3" t="str">
        <f>HYPERLINK("https://redcat-toys.ru/api/getInfo/image/d0c04d5b-834a-11f0-a284-00155d82e908")</f>
        <v>https://redcat-toys.ru/api/getInfo/image/d0c04d5b-834a-11f0-a284-00155d82e908</v>
      </c>
      <c r="V1315" s="3" t="s">
        <v>4109</v>
      </c>
      <c r="W1315" s="3" t="s">
        <v>3099</v>
      </c>
    </row>
    <row r="1316" spans="1:23" ht="21" customHeight="1" outlineLevel="6" x14ac:dyDescent="0.2">
      <c r="A1316" s="36">
        <v>1035</v>
      </c>
      <c r="B1316" s="3" t="s">
        <v>4110</v>
      </c>
      <c r="C1316" s="43" t="s">
        <v>4111</v>
      </c>
      <c r="D1316" s="43"/>
      <c r="E1316" s="43"/>
      <c r="F1316" s="43"/>
      <c r="G1316" s="4" t="s">
        <v>4112</v>
      </c>
      <c r="H1316" s="5" t="s">
        <v>28</v>
      </c>
      <c r="I1316" s="6">
        <v>1</v>
      </c>
      <c r="J1316" s="6">
        <v>4</v>
      </c>
      <c r="K1316" s="2">
        <v>1</v>
      </c>
      <c r="L1316" s="32">
        <v>8700</v>
      </c>
      <c r="M1316" s="8"/>
      <c r="N1316" s="9">
        <f>L1316*M1316</f>
        <v>0</v>
      </c>
      <c r="O1316" s="10">
        <f>7.152*M1316</f>
        <v>0</v>
      </c>
      <c r="P1316" s="16">
        <f>0.0718*M1316</f>
        <v>0</v>
      </c>
      <c r="Q1316" s="12"/>
      <c r="R1316" s="13"/>
      <c r="S1316" s="13" t="s">
        <v>30</v>
      </c>
      <c r="T1316" s="14"/>
      <c r="U1316" s="3" t="str">
        <f>HYPERLINK("https://redcat-toys.ru/api/getInfo/image/19fc1bb9-834a-11f0-a284-00155d82e908")</f>
        <v>https://redcat-toys.ru/api/getInfo/image/19fc1bb9-834a-11f0-a284-00155d82e908</v>
      </c>
      <c r="V1316" s="3" t="s">
        <v>4109</v>
      </c>
      <c r="W1316" s="3" t="s">
        <v>3099</v>
      </c>
    </row>
    <row r="1317" spans="1:23" ht="23.1" customHeight="1" outlineLevel="3" x14ac:dyDescent="0.2">
      <c r="A1317" s="44" t="s">
        <v>4113</v>
      </c>
      <c r="B1317" s="44"/>
      <c r="C1317" s="44"/>
      <c r="D1317" s="44"/>
      <c r="E1317" s="44"/>
      <c r="F1317" s="44"/>
    </row>
    <row r="1318" spans="1:23" ht="23.1" customHeight="1" outlineLevel="4" x14ac:dyDescent="0.2">
      <c r="A1318" s="45" t="s">
        <v>4114</v>
      </c>
      <c r="B1318" s="45"/>
      <c r="C1318" s="45"/>
      <c r="D1318" s="45"/>
      <c r="E1318" s="45"/>
      <c r="F1318" s="45"/>
    </row>
    <row r="1319" spans="1:23" ht="23.1" customHeight="1" outlineLevel="5" x14ac:dyDescent="0.2">
      <c r="A1319" s="46" t="s">
        <v>4115</v>
      </c>
      <c r="B1319" s="46"/>
      <c r="C1319" s="46"/>
      <c r="D1319" s="46"/>
      <c r="E1319" s="46"/>
      <c r="F1319" s="46"/>
    </row>
    <row r="1320" spans="1:23" ht="23.1" customHeight="1" outlineLevel="6" x14ac:dyDescent="0.2">
      <c r="A1320" s="47" t="s">
        <v>4116</v>
      </c>
      <c r="B1320" s="47"/>
      <c r="C1320" s="47"/>
      <c r="D1320" s="47"/>
      <c r="E1320" s="47"/>
      <c r="F1320" s="47"/>
    </row>
    <row r="1321" spans="1:23" ht="21" customHeight="1" outlineLevel="7" x14ac:dyDescent="0.2">
      <c r="A1321" s="36">
        <v>1036</v>
      </c>
      <c r="B1321" s="3" t="s">
        <v>4117</v>
      </c>
      <c r="C1321" s="43" t="s">
        <v>4118</v>
      </c>
      <c r="D1321" s="43"/>
      <c r="E1321" s="43"/>
      <c r="F1321" s="43"/>
      <c r="G1321" s="4" t="s">
        <v>4119</v>
      </c>
      <c r="H1321" s="5" t="s">
        <v>28</v>
      </c>
      <c r="I1321" s="6">
        <v>1</v>
      </c>
      <c r="J1321" s="6">
        <v>5</v>
      </c>
      <c r="K1321" s="2">
        <v>1</v>
      </c>
      <c r="L1321" s="32">
        <v>1850</v>
      </c>
      <c r="M1321" s="8"/>
      <c r="N1321" s="9">
        <f>L1321*M1321</f>
        <v>0</v>
      </c>
      <c r="O1321" s="10">
        <f>2.451*M1321</f>
        <v>0</v>
      </c>
      <c r="P1321" s="11">
        <f>0.04428*M1321</f>
        <v>0</v>
      </c>
      <c r="Q1321" s="12"/>
      <c r="R1321" s="13"/>
      <c r="S1321" s="13" t="s">
        <v>30</v>
      </c>
      <c r="T1321" s="14"/>
      <c r="U1321" s="3" t="str">
        <f>HYPERLINK("https://redcat-toys.ru/api/getInfo/image/c1ceafc2-a37e-11f0-a286-00155d82e908")</f>
        <v>https://redcat-toys.ru/api/getInfo/image/c1ceafc2-a37e-11f0-a286-00155d82e908</v>
      </c>
      <c r="V1321" s="3" t="s">
        <v>4120</v>
      </c>
      <c r="W1321" s="3" t="s">
        <v>32</v>
      </c>
    </row>
    <row r="1322" spans="1:23" ht="23.1" customHeight="1" outlineLevel="5" x14ac:dyDescent="0.2">
      <c r="A1322" s="46" t="s">
        <v>4121</v>
      </c>
      <c r="B1322" s="46"/>
      <c r="C1322" s="46"/>
      <c r="D1322" s="46"/>
      <c r="E1322" s="46"/>
      <c r="F1322" s="46"/>
    </row>
    <row r="1323" spans="1:23" ht="23.1" customHeight="1" outlineLevel="6" x14ac:dyDescent="0.2">
      <c r="A1323" s="47" t="s">
        <v>4122</v>
      </c>
      <c r="B1323" s="47"/>
      <c r="C1323" s="47"/>
      <c r="D1323" s="47"/>
      <c r="E1323" s="47"/>
      <c r="F1323" s="47"/>
    </row>
    <row r="1324" spans="1:23" ht="21" customHeight="1" outlineLevel="7" x14ac:dyDescent="0.2">
      <c r="A1324" s="36">
        <v>1037</v>
      </c>
      <c r="B1324" s="3" t="s">
        <v>4123</v>
      </c>
      <c r="C1324" s="43" t="s">
        <v>4124</v>
      </c>
      <c r="D1324" s="43"/>
      <c r="E1324" s="43"/>
      <c r="F1324" s="43"/>
      <c r="G1324" s="4" t="s">
        <v>4125</v>
      </c>
      <c r="H1324" s="5" t="s">
        <v>28</v>
      </c>
      <c r="I1324" s="6">
        <v>1</v>
      </c>
      <c r="J1324" s="6">
        <v>3</v>
      </c>
      <c r="K1324" s="2">
        <v>1</v>
      </c>
      <c r="L1324" s="32">
        <v>1100</v>
      </c>
      <c r="M1324" s="8"/>
      <c r="N1324" s="9">
        <f>L1324*M1324</f>
        <v>0</v>
      </c>
      <c r="O1324" s="10">
        <f>1.735*M1324</f>
        <v>0</v>
      </c>
      <c r="P1324" s="16">
        <f>0.0178*M1324</f>
        <v>0</v>
      </c>
      <c r="Q1324" s="12"/>
      <c r="R1324" s="13"/>
      <c r="S1324" s="13" t="s">
        <v>30</v>
      </c>
      <c r="T1324" s="14"/>
      <c r="U1324" s="3" t="str">
        <f>HYPERLINK("https://redcat-toys.ru/api/getInfo/image/f449d94b-a839-11f0-a286-00155d82e908")</f>
        <v>https://redcat-toys.ru/api/getInfo/image/f449d94b-a839-11f0-a286-00155d82e908</v>
      </c>
      <c r="V1324" s="3" t="s">
        <v>4126</v>
      </c>
      <c r="W1324" s="3" t="s">
        <v>32</v>
      </c>
    </row>
    <row r="1325" spans="1:23" ht="21" customHeight="1" outlineLevel="7" x14ac:dyDescent="0.2">
      <c r="A1325" s="36">
        <v>1038</v>
      </c>
      <c r="B1325" s="3" t="s">
        <v>4127</v>
      </c>
      <c r="C1325" s="43" t="s">
        <v>4128</v>
      </c>
      <c r="D1325" s="43"/>
      <c r="E1325" s="43"/>
      <c r="F1325" s="43"/>
      <c r="G1325" s="4" t="s">
        <v>4129</v>
      </c>
      <c r="H1325" s="5" t="s">
        <v>28</v>
      </c>
      <c r="I1325" s="6">
        <v>1</v>
      </c>
      <c r="J1325" s="6">
        <v>3</v>
      </c>
      <c r="K1325" s="2">
        <v>1</v>
      </c>
      <c r="L1325" s="32">
        <v>1100</v>
      </c>
      <c r="M1325" s="8"/>
      <c r="N1325" s="9">
        <f>L1325*M1325</f>
        <v>0</v>
      </c>
      <c r="O1325" s="10">
        <f>1.745*M1325</f>
        <v>0</v>
      </c>
      <c r="P1325" s="11">
        <f>0.01827*M1325</f>
        <v>0</v>
      </c>
      <c r="Q1325" s="12"/>
      <c r="R1325" s="13"/>
      <c r="S1325" s="13" t="s">
        <v>30</v>
      </c>
      <c r="T1325" s="14"/>
      <c r="U1325" s="3" t="str">
        <f>HYPERLINK("https://redcat-toys.ru/api/getInfo/image/a4e9e48b-a83a-11f0-a286-00155d82e908")</f>
        <v>https://redcat-toys.ru/api/getInfo/image/a4e9e48b-a83a-11f0-a286-00155d82e908</v>
      </c>
      <c r="V1325" s="3" t="s">
        <v>4126</v>
      </c>
      <c r="W1325" s="3" t="s">
        <v>32</v>
      </c>
    </row>
    <row r="1326" spans="1:23" ht="23.1" customHeight="1" outlineLevel="4" x14ac:dyDescent="0.2">
      <c r="A1326" s="45" t="s">
        <v>4130</v>
      </c>
      <c r="B1326" s="45"/>
      <c r="C1326" s="45"/>
      <c r="D1326" s="45"/>
      <c r="E1326" s="45"/>
      <c r="F1326" s="45"/>
    </row>
    <row r="1327" spans="1:23" ht="23.1" customHeight="1" outlineLevel="5" x14ac:dyDescent="0.2">
      <c r="A1327" s="46" t="s">
        <v>4131</v>
      </c>
      <c r="B1327" s="46"/>
      <c r="C1327" s="46"/>
      <c r="D1327" s="46"/>
      <c r="E1327" s="46"/>
      <c r="F1327" s="46"/>
    </row>
    <row r="1328" spans="1:23" ht="23.1" customHeight="1" outlineLevel="6" x14ac:dyDescent="0.2">
      <c r="A1328" s="47" t="s">
        <v>4132</v>
      </c>
      <c r="B1328" s="47"/>
      <c r="C1328" s="47"/>
      <c r="D1328" s="47"/>
      <c r="E1328" s="47"/>
      <c r="F1328" s="47"/>
    </row>
    <row r="1329" spans="1:23" ht="21" customHeight="1" outlineLevel="7" x14ac:dyDescent="0.2">
      <c r="A1329" s="36">
        <v>1039</v>
      </c>
      <c r="B1329" s="3" t="s">
        <v>4133</v>
      </c>
      <c r="C1329" s="43" t="s">
        <v>4134</v>
      </c>
      <c r="D1329" s="43"/>
      <c r="E1329" s="43"/>
      <c r="F1329" s="43"/>
      <c r="G1329" s="4" t="s">
        <v>4135</v>
      </c>
      <c r="H1329" s="5" t="s">
        <v>28</v>
      </c>
      <c r="I1329" s="6">
        <v>1</v>
      </c>
      <c r="J1329" s="6">
        <v>7</v>
      </c>
      <c r="K1329" s="2">
        <v>1</v>
      </c>
      <c r="L1329" s="32">
        <v>3750</v>
      </c>
      <c r="M1329" s="8"/>
      <c r="N1329" s="9">
        <f>L1329*M1329</f>
        <v>0</v>
      </c>
      <c r="O1329" s="10">
        <f>4.194*M1329</f>
        <v>0</v>
      </c>
      <c r="P1329" s="11">
        <f>0.04126*M1329</f>
        <v>0</v>
      </c>
      <c r="Q1329" s="12"/>
      <c r="R1329" s="13"/>
      <c r="S1329" s="13" t="s">
        <v>30</v>
      </c>
      <c r="T1329" s="14" t="s">
        <v>152</v>
      </c>
      <c r="U1329" s="3" t="str">
        <f>HYPERLINK("https://redcat-toys.ru/api/getInfo/image/adcdc93c-a83b-11f0-a286-00155d82e908")</f>
        <v>https://redcat-toys.ru/api/getInfo/image/adcdc93c-a83b-11f0-a286-00155d82e908</v>
      </c>
      <c r="V1329" s="3" t="s">
        <v>4136</v>
      </c>
      <c r="W1329" s="3" t="s">
        <v>32</v>
      </c>
    </row>
    <row r="1330" spans="1:23" ht="23.1" customHeight="1" outlineLevel="3" x14ac:dyDescent="0.2">
      <c r="A1330" s="44" t="s">
        <v>4137</v>
      </c>
      <c r="B1330" s="44"/>
      <c r="C1330" s="44"/>
      <c r="D1330" s="44"/>
      <c r="E1330" s="44"/>
      <c r="F1330" s="44"/>
    </row>
    <row r="1331" spans="1:23" ht="23.1" customHeight="1" outlineLevel="4" x14ac:dyDescent="0.2">
      <c r="A1331" s="45" t="s">
        <v>4138</v>
      </c>
      <c r="B1331" s="45"/>
      <c r="C1331" s="45"/>
      <c r="D1331" s="45"/>
      <c r="E1331" s="45"/>
      <c r="F1331" s="45"/>
    </row>
    <row r="1332" spans="1:23" ht="21" customHeight="1" outlineLevel="5" x14ac:dyDescent="0.2">
      <c r="A1332" s="36">
        <v>1040</v>
      </c>
      <c r="B1332" s="3" t="s">
        <v>4139</v>
      </c>
      <c r="C1332" s="43" t="s">
        <v>4140</v>
      </c>
      <c r="D1332" s="43"/>
      <c r="E1332" s="43"/>
      <c r="F1332" s="43"/>
      <c r="G1332" s="4" t="s">
        <v>4141</v>
      </c>
      <c r="H1332" s="5" t="s">
        <v>28</v>
      </c>
      <c r="I1332" s="6">
        <v>6</v>
      </c>
      <c r="J1332" s="9" t="s">
        <v>36</v>
      </c>
      <c r="K1332" s="2">
        <v>1</v>
      </c>
      <c r="L1332" s="32">
        <v>3550</v>
      </c>
      <c r="M1332" s="8"/>
      <c r="N1332" s="9">
        <f>L1332*M1332</f>
        <v>0</v>
      </c>
      <c r="O1332" s="10">
        <f>3.634*M1332</f>
        <v>0</v>
      </c>
      <c r="P1332" s="11">
        <f>0.03916*M1332</f>
        <v>0</v>
      </c>
      <c r="Q1332" s="12"/>
      <c r="R1332" s="13" t="s">
        <v>4142</v>
      </c>
      <c r="S1332" s="13" t="s">
        <v>30</v>
      </c>
      <c r="T1332" s="14"/>
      <c r="U1332" s="3" t="str">
        <f>HYPERLINK("https://redcat-toys.ru/api/getInfo/image/b56d34f8-f5d6-11f0-a28d-00155d82e908")</f>
        <v>https://redcat-toys.ru/api/getInfo/image/b56d34f8-f5d6-11f0-a28d-00155d82e908</v>
      </c>
      <c r="V1332" s="3" t="s">
        <v>4143</v>
      </c>
      <c r="W1332" s="3" t="s">
        <v>32</v>
      </c>
    </row>
    <row r="1333" spans="1:23" ht="23.1" customHeight="1" outlineLevel="4" x14ac:dyDescent="0.2">
      <c r="A1333" s="45" t="s">
        <v>4144</v>
      </c>
      <c r="B1333" s="45"/>
      <c r="C1333" s="45"/>
      <c r="D1333" s="45"/>
      <c r="E1333" s="45"/>
      <c r="F1333" s="45"/>
    </row>
    <row r="1334" spans="1:23" ht="23.1" customHeight="1" outlineLevel="5" x14ac:dyDescent="0.2">
      <c r="A1334" s="46" t="s">
        <v>4145</v>
      </c>
      <c r="B1334" s="46"/>
      <c r="C1334" s="46"/>
      <c r="D1334" s="46"/>
      <c r="E1334" s="46"/>
      <c r="F1334" s="46"/>
    </row>
    <row r="1335" spans="1:23" ht="23.1" customHeight="1" outlineLevel="6" x14ac:dyDescent="0.2">
      <c r="A1335" s="47" t="s">
        <v>4146</v>
      </c>
      <c r="B1335" s="47"/>
      <c r="C1335" s="47"/>
      <c r="D1335" s="47"/>
      <c r="E1335" s="47"/>
      <c r="F1335" s="47"/>
    </row>
    <row r="1336" spans="1:23" ht="21" customHeight="1" outlineLevel="7" x14ac:dyDescent="0.2">
      <c r="A1336" s="36">
        <v>1041</v>
      </c>
      <c r="B1336" s="3" t="s">
        <v>4147</v>
      </c>
      <c r="C1336" s="43" t="s">
        <v>4148</v>
      </c>
      <c r="D1336" s="43"/>
      <c r="E1336" s="43"/>
      <c r="F1336" s="43"/>
      <c r="G1336" s="4" t="s">
        <v>4149</v>
      </c>
      <c r="H1336" s="5" t="s">
        <v>28</v>
      </c>
      <c r="I1336" s="6">
        <v>6</v>
      </c>
      <c r="J1336" s="6">
        <v>1</v>
      </c>
      <c r="K1336" s="2">
        <v>1</v>
      </c>
      <c r="L1336" s="32">
        <v>2300</v>
      </c>
      <c r="M1336" s="8"/>
      <c r="N1336" s="9">
        <f t="shared" ref="N1336:N1341" si="60">L1336*M1336</f>
        <v>0</v>
      </c>
      <c r="O1336" s="10">
        <f>4.025*M1336</f>
        <v>0</v>
      </c>
      <c r="P1336" s="16">
        <f>0.0268*M1336</f>
        <v>0</v>
      </c>
      <c r="Q1336" s="12"/>
      <c r="R1336" s="13" t="s">
        <v>4150</v>
      </c>
      <c r="S1336" s="13" t="s">
        <v>30</v>
      </c>
      <c r="T1336" s="14"/>
      <c r="U1336" s="3" t="str">
        <f>HYPERLINK("https://redcat-toys.ru/api/getInfo/image/ab370568-8a5e-11f0-a284-00155d82e908")</f>
        <v>https://redcat-toys.ru/api/getInfo/image/ab370568-8a5e-11f0-a284-00155d82e908</v>
      </c>
      <c r="V1336" s="3" t="s">
        <v>4151</v>
      </c>
      <c r="W1336" s="3" t="s">
        <v>32</v>
      </c>
    </row>
    <row r="1337" spans="1:23" ht="21" customHeight="1" outlineLevel="7" x14ac:dyDescent="0.2">
      <c r="A1337" s="36">
        <v>1042</v>
      </c>
      <c r="B1337" s="3" t="s">
        <v>4152</v>
      </c>
      <c r="C1337" s="43" t="s">
        <v>4153</v>
      </c>
      <c r="D1337" s="43"/>
      <c r="E1337" s="43"/>
      <c r="F1337" s="43"/>
      <c r="G1337" s="4" t="s">
        <v>4154</v>
      </c>
      <c r="H1337" s="5" t="s">
        <v>28</v>
      </c>
      <c r="I1337" s="6">
        <v>6</v>
      </c>
      <c r="J1337" s="6">
        <v>144</v>
      </c>
      <c r="K1337" s="2">
        <v>1</v>
      </c>
      <c r="L1337" s="32">
        <v>2300</v>
      </c>
      <c r="M1337" s="8"/>
      <c r="N1337" s="9">
        <f t="shared" si="60"/>
        <v>0</v>
      </c>
      <c r="O1337" s="15">
        <f>4.06*M1337</f>
        <v>0</v>
      </c>
      <c r="P1337" s="11">
        <f>0.02554*M1337</f>
        <v>0</v>
      </c>
      <c r="Q1337" s="12"/>
      <c r="R1337" s="13" t="s">
        <v>4155</v>
      </c>
      <c r="S1337" s="13" t="s">
        <v>30</v>
      </c>
      <c r="T1337" s="14" t="s">
        <v>152</v>
      </c>
      <c r="U1337" s="3" t="str">
        <f>HYPERLINK("https://redcat-toys.ru/api/getInfo/image/cb2e08cf-2c82-11ee-a23d-00155d82e902")</f>
        <v>https://redcat-toys.ru/api/getInfo/image/cb2e08cf-2c82-11ee-a23d-00155d82e902</v>
      </c>
      <c r="V1337" s="3" t="s">
        <v>4156</v>
      </c>
      <c r="W1337" s="3" t="s">
        <v>32</v>
      </c>
    </row>
    <row r="1338" spans="1:23" ht="21" customHeight="1" outlineLevel="7" x14ac:dyDescent="0.2">
      <c r="A1338" s="36">
        <v>1043</v>
      </c>
      <c r="B1338" s="3" t="s">
        <v>4157</v>
      </c>
      <c r="C1338" s="43" t="s">
        <v>4158</v>
      </c>
      <c r="D1338" s="43"/>
      <c r="E1338" s="43"/>
      <c r="F1338" s="43"/>
      <c r="G1338" s="4" t="s">
        <v>4159</v>
      </c>
      <c r="H1338" s="5" t="s">
        <v>28</v>
      </c>
      <c r="I1338" s="6">
        <v>6</v>
      </c>
      <c r="J1338" s="6">
        <v>101</v>
      </c>
      <c r="K1338" s="2">
        <v>1</v>
      </c>
      <c r="L1338" s="32">
        <v>2300</v>
      </c>
      <c r="M1338" s="8"/>
      <c r="N1338" s="9">
        <f t="shared" si="60"/>
        <v>0</v>
      </c>
      <c r="O1338" s="10">
        <f>3.983*M1338</f>
        <v>0</v>
      </c>
      <c r="P1338" s="11">
        <f>0.02556*M1338</f>
        <v>0</v>
      </c>
      <c r="Q1338" s="12"/>
      <c r="R1338" s="13" t="s">
        <v>4160</v>
      </c>
      <c r="S1338" s="13" t="s">
        <v>30</v>
      </c>
      <c r="T1338" s="14" t="s">
        <v>152</v>
      </c>
      <c r="U1338" s="3" t="str">
        <f>HYPERLINK("https://redcat-toys.ru/api/getInfo/image/4dac9f4d-2c84-11ee-a23d-00155d82e902")</f>
        <v>https://redcat-toys.ru/api/getInfo/image/4dac9f4d-2c84-11ee-a23d-00155d82e902</v>
      </c>
      <c r="V1338" s="3" t="s">
        <v>4161</v>
      </c>
      <c r="W1338" s="3" t="s">
        <v>32</v>
      </c>
    </row>
    <row r="1339" spans="1:23" ht="21" customHeight="1" outlineLevel="7" x14ac:dyDescent="0.2">
      <c r="A1339" s="36">
        <v>1044</v>
      </c>
      <c r="B1339" s="3" t="s">
        <v>4162</v>
      </c>
      <c r="C1339" s="43" t="s">
        <v>4163</v>
      </c>
      <c r="D1339" s="43"/>
      <c r="E1339" s="43"/>
      <c r="F1339" s="43"/>
      <c r="G1339" s="4" t="s">
        <v>4164</v>
      </c>
      <c r="H1339" s="5" t="s">
        <v>28</v>
      </c>
      <c r="I1339" s="6">
        <v>6</v>
      </c>
      <c r="J1339" s="6">
        <v>44</v>
      </c>
      <c r="K1339" s="2">
        <v>1</v>
      </c>
      <c r="L1339" s="32">
        <v>2300</v>
      </c>
      <c r="M1339" s="8"/>
      <c r="N1339" s="9">
        <f t="shared" si="60"/>
        <v>0</v>
      </c>
      <c r="O1339" s="10">
        <f>3.863*M1339</f>
        <v>0</v>
      </c>
      <c r="P1339" s="11">
        <f>0.02596*M1339</f>
        <v>0</v>
      </c>
      <c r="Q1339" s="12"/>
      <c r="R1339" s="13" t="s">
        <v>4165</v>
      </c>
      <c r="S1339" s="13" t="s">
        <v>30</v>
      </c>
      <c r="T1339" s="14" t="s">
        <v>152</v>
      </c>
      <c r="U1339" s="3" t="str">
        <f>HYPERLINK("https://redcat-toys.ru/api/getInfo/image/ef88f6c2-2c83-11ee-a23d-00155d82e902")</f>
        <v>https://redcat-toys.ru/api/getInfo/image/ef88f6c2-2c83-11ee-a23d-00155d82e902</v>
      </c>
      <c r="V1339" s="3" t="s">
        <v>4166</v>
      </c>
      <c r="W1339" s="3" t="s">
        <v>32</v>
      </c>
    </row>
    <row r="1340" spans="1:23" ht="21" customHeight="1" outlineLevel="7" x14ac:dyDescent="0.2">
      <c r="A1340" s="36">
        <v>1045</v>
      </c>
      <c r="B1340" s="3" t="s">
        <v>4167</v>
      </c>
      <c r="C1340" s="43" t="s">
        <v>4168</v>
      </c>
      <c r="D1340" s="43"/>
      <c r="E1340" s="43"/>
      <c r="F1340" s="43"/>
      <c r="G1340" s="4" t="s">
        <v>4169</v>
      </c>
      <c r="H1340" s="5" t="s">
        <v>28</v>
      </c>
      <c r="I1340" s="6">
        <v>6</v>
      </c>
      <c r="J1340" s="6">
        <v>49</v>
      </c>
      <c r="K1340" s="2">
        <v>1</v>
      </c>
      <c r="L1340" s="32">
        <v>2300</v>
      </c>
      <c r="M1340" s="8"/>
      <c r="N1340" s="9">
        <f t="shared" si="60"/>
        <v>0</v>
      </c>
      <c r="O1340" s="10">
        <f>4.043*M1340</f>
        <v>0</v>
      </c>
      <c r="P1340" s="11">
        <f>0.02609*M1340</f>
        <v>0</v>
      </c>
      <c r="Q1340" s="12"/>
      <c r="R1340" s="13" t="s">
        <v>4170</v>
      </c>
      <c r="S1340" s="13" t="s">
        <v>30</v>
      </c>
      <c r="T1340" s="14"/>
      <c r="U1340" s="3" t="str">
        <f>HYPERLINK("https://redcat-toys.ru/api/getInfo/image/54ba84b7-2c83-11ee-a23d-00155d82e902")</f>
        <v>https://redcat-toys.ru/api/getInfo/image/54ba84b7-2c83-11ee-a23d-00155d82e902</v>
      </c>
      <c r="V1340" s="3" t="s">
        <v>4171</v>
      </c>
      <c r="W1340" s="3" t="s">
        <v>32</v>
      </c>
    </row>
    <row r="1341" spans="1:23" ht="21" customHeight="1" outlineLevel="7" x14ac:dyDescent="0.2">
      <c r="A1341" s="36">
        <v>1046</v>
      </c>
      <c r="B1341" s="3" t="s">
        <v>4172</v>
      </c>
      <c r="C1341" s="43" t="s">
        <v>4173</v>
      </c>
      <c r="D1341" s="43"/>
      <c r="E1341" s="43"/>
      <c r="F1341" s="43"/>
      <c r="G1341" s="4" t="s">
        <v>4174</v>
      </c>
      <c r="H1341" s="5" t="s">
        <v>28</v>
      </c>
      <c r="I1341" s="6">
        <v>6</v>
      </c>
      <c r="J1341" s="6">
        <v>1</v>
      </c>
      <c r="K1341" s="2">
        <v>1</v>
      </c>
      <c r="L1341" s="32">
        <v>2300</v>
      </c>
      <c r="M1341" s="8"/>
      <c r="N1341" s="9">
        <f t="shared" si="60"/>
        <v>0</v>
      </c>
      <c r="O1341" s="10">
        <f>4.065*M1341</f>
        <v>0</v>
      </c>
      <c r="P1341" s="11">
        <f>0.02853*M1341</f>
        <v>0</v>
      </c>
      <c r="Q1341" s="12"/>
      <c r="R1341" s="13" t="s">
        <v>4175</v>
      </c>
      <c r="S1341" s="13" t="s">
        <v>30</v>
      </c>
      <c r="T1341" s="14"/>
      <c r="U1341" s="3" t="str">
        <f>HYPERLINK("https://redcat-toys.ru/api/getInfo/image/3f286d00-8a5e-11f0-a284-00155d82e908")</f>
        <v>https://redcat-toys.ru/api/getInfo/image/3f286d00-8a5e-11f0-a284-00155d82e908</v>
      </c>
      <c r="V1341" s="3" t="s">
        <v>4176</v>
      </c>
      <c r="W1341" s="3" t="s">
        <v>32</v>
      </c>
    </row>
    <row r="1342" spans="1:23" ht="23.1" customHeight="1" outlineLevel="6" x14ac:dyDescent="0.2">
      <c r="A1342" s="47" t="s">
        <v>4177</v>
      </c>
      <c r="B1342" s="47"/>
      <c r="C1342" s="47"/>
      <c r="D1342" s="47"/>
      <c r="E1342" s="47"/>
      <c r="F1342" s="47"/>
    </row>
    <row r="1343" spans="1:23" ht="21" customHeight="1" outlineLevel="7" x14ac:dyDescent="0.2">
      <c r="A1343" s="36">
        <v>1047</v>
      </c>
      <c r="B1343" s="3" t="s">
        <v>4178</v>
      </c>
      <c r="C1343" s="43" t="s">
        <v>4179</v>
      </c>
      <c r="D1343" s="43"/>
      <c r="E1343" s="43"/>
      <c r="F1343" s="43"/>
      <c r="G1343" s="4" t="s">
        <v>4180</v>
      </c>
      <c r="H1343" s="5" t="s">
        <v>28</v>
      </c>
      <c r="I1343" s="6">
        <v>6</v>
      </c>
      <c r="J1343" s="6">
        <v>65</v>
      </c>
      <c r="K1343" s="2">
        <v>1</v>
      </c>
      <c r="L1343" s="32">
        <v>2300</v>
      </c>
      <c r="M1343" s="8"/>
      <c r="N1343" s="9">
        <f>L1343*M1343</f>
        <v>0</v>
      </c>
      <c r="O1343" s="10">
        <f>4.066*M1343</f>
        <v>0</v>
      </c>
      <c r="P1343" s="11">
        <f>0.02629*M1343</f>
        <v>0</v>
      </c>
      <c r="Q1343" s="12"/>
      <c r="R1343" s="13" t="s">
        <v>4181</v>
      </c>
      <c r="S1343" s="13" t="s">
        <v>30</v>
      </c>
      <c r="T1343" s="14" t="s">
        <v>152</v>
      </c>
      <c r="U1343" s="3" t="str">
        <f>HYPERLINK("https://redcat-toys.ru/api/getInfo/image/f948681d-2c84-11ee-a23d-00155d82e902")</f>
        <v>https://redcat-toys.ru/api/getInfo/image/f948681d-2c84-11ee-a23d-00155d82e902</v>
      </c>
      <c r="V1343" s="3" t="s">
        <v>4182</v>
      </c>
      <c r="W1343" s="3" t="s">
        <v>32</v>
      </c>
    </row>
    <row r="1344" spans="1:23" ht="21" customHeight="1" outlineLevel="7" x14ac:dyDescent="0.2">
      <c r="A1344" s="36">
        <v>1048</v>
      </c>
      <c r="B1344" s="3" t="s">
        <v>4183</v>
      </c>
      <c r="C1344" s="43" t="s">
        <v>4184</v>
      </c>
      <c r="D1344" s="43"/>
      <c r="E1344" s="43"/>
      <c r="F1344" s="43"/>
      <c r="G1344" s="4" t="s">
        <v>4185</v>
      </c>
      <c r="H1344" s="5" t="s">
        <v>28</v>
      </c>
      <c r="I1344" s="6">
        <v>6</v>
      </c>
      <c r="J1344" s="6">
        <v>52</v>
      </c>
      <c r="K1344" s="2">
        <v>1</v>
      </c>
      <c r="L1344" s="32">
        <v>2300</v>
      </c>
      <c r="M1344" s="8"/>
      <c r="N1344" s="9">
        <f>L1344*M1344</f>
        <v>0</v>
      </c>
      <c r="O1344" s="10">
        <f>4.061*M1344</f>
        <v>0</v>
      </c>
      <c r="P1344" s="11">
        <f>0.02544*M1344</f>
        <v>0</v>
      </c>
      <c r="Q1344" s="12"/>
      <c r="R1344" s="13" t="s">
        <v>4186</v>
      </c>
      <c r="S1344" s="13" t="s">
        <v>30</v>
      </c>
      <c r="T1344" s="14"/>
      <c r="U1344" s="3" t="str">
        <f>HYPERLINK("https://redcat-toys.ru/api/getInfo/image/afca579f-2c84-11ee-a23d-00155d82e902")</f>
        <v>https://redcat-toys.ru/api/getInfo/image/afca579f-2c84-11ee-a23d-00155d82e902</v>
      </c>
      <c r="V1344" s="3" t="s">
        <v>4187</v>
      </c>
      <c r="W1344" s="3" t="s">
        <v>32</v>
      </c>
    </row>
    <row r="1345" spans="1:23" ht="23.1" customHeight="1" outlineLevel="6" x14ac:dyDescent="0.2">
      <c r="A1345" s="47" t="s">
        <v>4188</v>
      </c>
      <c r="B1345" s="47"/>
      <c r="C1345" s="47"/>
      <c r="D1345" s="47"/>
      <c r="E1345" s="47"/>
      <c r="F1345" s="47"/>
    </row>
    <row r="1346" spans="1:23" ht="21" customHeight="1" outlineLevel="7" x14ac:dyDescent="0.2">
      <c r="A1346" s="36">
        <v>1049</v>
      </c>
      <c r="B1346" s="3" t="s">
        <v>4189</v>
      </c>
      <c r="C1346" s="43" t="s">
        <v>4190</v>
      </c>
      <c r="D1346" s="43"/>
      <c r="E1346" s="43"/>
      <c r="F1346" s="43"/>
      <c r="G1346" s="4" t="s">
        <v>4191</v>
      </c>
      <c r="H1346" s="5" t="s">
        <v>28</v>
      </c>
      <c r="I1346" s="6">
        <v>4</v>
      </c>
      <c r="J1346" s="6">
        <v>54</v>
      </c>
      <c r="K1346" s="2">
        <v>1</v>
      </c>
      <c r="L1346" s="32">
        <v>6807</v>
      </c>
      <c r="M1346" s="8"/>
      <c r="N1346" s="9">
        <f>L1346*M1346</f>
        <v>0</v>
      </c>
      <c r="O1346" s="34">
        <f>4.1*M1346</f>
        <v>0</v>
      </c>
      <c r="P1346" s="11">
        <f>0.03912*M1346</f>
        <v>0</v>
      </c>
      <c r="Q1346" s="12"/>
      <c r="R1346" s="13" t="s">
        <v>4192</v>
      </c>
      <c r="S1346" s="13" t="s">
        <v>30</v>
      </c>
      <c r="T1346" s="14" t="s">
        <v>152</v>
      </c>
      <c r="U1346" s="3" t="str">
        <f>HYPERLINK("https://redcat-toys.ru/api/getInfo/image/51896d8a-69cf-11ef-a265-00155d82e908")</f>
        <v>https://redcat-toys.ru/api/getInfo/image/51896d8a-69cf-11ef-a265-00155d82e908</v>
      </c>
      <c r="V1346" s="3" t="s">
        <v>4193</v>
      </c>
      <c r="W1346" s="3" t="s">
        <v>32</v>
      </c>
    </row>
    <row r="1347" spans="1:23" ht="21" customHeight="1" outlineLevel="7" x14ac:dyDescent="0.2">
      <c r="A1347" s="36">
        <v>1050</v>
      </c>
      <c r="B1347" s="3" t="s">
        <v>4194</v>
      </c>
      <c r="C1347" s="43" t="s">
        <v>4195</v>
      </c>
      <c r="D1347" s="43"/>
      <c r="E1347" s="43"/>
      <c r="F1347" s="43"/>
      <c r="G1347" s="4" t="s">
        <v>4196</v>
      </c>
      <c r="H1347" s="5" t="s">
        <v>28</v>
      </c>
      <c r="I1347" s="6">
        <v>4</v>
      </c>
      <c r="J1347" s="6">
        <v>2</v>
      </c>
      <c r="K1347" s="2">
        <v>1</v>
      </c>
      <c r="L1347" s="32">
        <v>6807</v>
      </c>
      <c r="M1347" s="8"/>
      <c r="N1347" s="9">
        <f>L1347*M1347</f>
        <v>0</v>
      </c>
      <c r="O1347" s="10">
        <f>4.121*M1347</f>
        <v>0</v>
      </c>
      <c r="P1347" s="16">
        <f>0.0396*M1347</f>
        <v>0</v>
      </c>
      <c r="Q1347" s="12"/>
      <c r="R1347" s="13" t="s">
        <v>4197</v>
      </c>
      <c r="S1347" s="13" t="s">
        <v>30</v>
      </c>
      <c r="T1347" s="14" t="s">
        <v>152</v>
      </c>
      <c r="U1347" s="3" t="str">
        <f>HYPERLINK("https://redcat-toys.ru/api/getInfo/image/3f2d1ce1-69cf-11ef-a265-00155d82e908")</f>
        <v>https://redcat-toys.ru/api/getInfo/image/3f2d1ce1-69cf-11ef-a265-00155d82e908</v>
      </c>
      <c r="V1347" s="3" t="s">
        <v>4198</v>
      </c>
      <c r="W1347" s="3" t="s">
        <v>32</v>
      </c>
    </row>
    <row r="1348" spans="1:23" ht="23.1" customHeight="1" outlineLevel="6" x14ac:dyDescent="0.2">
      <c r="A1348" s="47" t="s">
        <v>4199</v>
      </c>
      <c r="B1348" s="47"/>
      <c r="C1348" s="47"/>
      <c r="D1348" s="47"/>
      <c r="E1348" s="47"/>
      <c r="F1348" s="47"/>
    </row>
    <row r="1349" spans="1:23" ht="21" customHeight="1" outlineLevel="7" x14ac:dyDescent="0.2">
      <c r="A1349" s="36">
        <v>1051</v>
      </c>
      <c r="B1349" s="3" t="s">
        <v>4200</v>
      </c>
      <c r="C1349" s="43" t="s">
        <v>4201</v>
      </c>
      <c r="D1349" s="43"/>
      <c r="E1349" s="43"/>
      <c r="F1349" s="43"/>
      <c r="G1349" s="4" t="s">
        <v>4202</v>
      </c>
      <c r="H1349" s="5" t="s">
        <v>28</v>
      </c>
      <c r="I1349" s="6">
        <v>6</v>
      </c>
      <c r="J1349" s="6">
        <v>1</v>
      </c>
      <c r="K1349" s="2">
        <v>1</v>
      </c>
      <c r="L1349" s="32">
        <v>2900</v>
      </c>
      <c r="M1349" s="8"/>
      <c r="N1349" s="9">
        <f>L1349*M1349</f>
        <v>0</v>
      </c>
      <c r="O1349" s="10">
        <f>4.364*M1349</f>
        <v>0</v>
      </c>
      <c r="P1349" s="11">
        <f>0.04057*M1349</f>
        <v>0</v>
      </c>
      <c r="Q1349" s="12"/>
      <c r="R1349" s="13" t="s">
        <v>4203</v>
      </c>
      <c r="S1349" s="13" t="s">
        <v>30</v>
      </c>
      <c r="T1349" s="14"/>
      <c r="U1349" s="3" t="str">
        <f>HYPERLINK("https://redcat-toys.ru/api/getInfo/image/8bf73101-8a5b-11f0-a284-00155d82e908")</f>
        <v>https://redcat-toys.ru/api/getInfo/image/8bf73101-8a5b-11f0-a284-00155d82e908</v>
      </c>
      <c r="V1349" s="3" t="s">
        <v>4204</v>
      </c>
      <c r="W1349" s="3" t="s">
        <v>32</v>
      </c>
    </row>
    <row r="1350" spans="1:23" ht="23.1" customHeight="1" outlineLevel="5" x14ac:dyDescent="0.2">
      <c r="A1350" s="46" t="s">
        <v>4205</v>
      </c>
      <c r="B1350" s="46"/>
      <c r="C1350" s="46"/>
      <c r="D1350" s="46"/>
      <c r="E1350" s="46"/>
      <c r="F1350" s="46"/>
    </row>
    <row r="1351" spans="1:23" ht="23.1" customHeight="1" outlineLevel="6" x14ac:dyDescent="0.2">
      <c r="A1351" s="47" t="s">
        <v>4206</v>
      </c>
      <c r="B1351" s="47"/>
      <c r="C1351" s="47"/>
      <c r="D1351" s="47"/>
      <c r="E1351" s="47"/>
      <c r="F1351" s="47"/>
    </row>
    <row r="1352" spans="1:23" ht="21" customHeight="1" outlineLevel="7" x14ac:dyDescent="0.2">
      <c r="A1352" s="36">
        <v>1052</v>
      </c>
      <c r="B1352" s="3" t="s">
        <v>4207</v>
      </c>
      <c r="C1352" s="43" t="s">
        <v>4208</v>
      </c>
      <c r="D1352" s="43"/>
      <c r="E1352" s="43"/>
      <c r="F1352" s="43"/>
      <c r="G1352" s="4" t="s">
        <v>4209</v>
      </c>
      <c r="H1352" s="5"/>
      <c r="I1352" s="6">
        <v>16</v>
      </c>
      <c r="J1352" s="6">
        <v>4</v>
      </c>
      <c r="K1352" s="2">
        <v>1</v>
      </c>
      <c r="L1352" s="7">
        <v>567.41</v>
      </c>
      <c r="M1352" s="8"/>
      <c r="N1352" s="9">
        <f t="shared" ref="N1352:N1358" si="61">L1352*M1352</f>
        <v>0</v>
      </c>
      <c r="O1352" s="10">
        <f>1.082*M1352</f>
        <v>0</v>
      </c>
      <c r="P1352" s="11">
        <f>0.01624*M1352</f>
        <v>0</v>
      </c>
      <c r="Q1352" s="12"/>
      <c r="R1352" s="13" t="s">
        <v>4210</v>
      </c>
      <c r="S1352" s="13" t="s">
        <v>30</v>
      </c>
      <c r="T1352" s="14"/>
      <c r="U1352" s="3"/>
      <c r="V1352" s="3" t="s">
        <v>4211</v>
      </c>
      <c r="W1352" s="3"/>
    </row>
    <row r="1353" spans="1:23" ht="21" customHeight="1" outlineLevel="7" x14ac:dyDescent="0.2">
      <c r="A1353" s="36">
        <v>1053</v>
      </c>
      <c r="B1353" s="3" t="s">
        <v>4212</v>
      </c>
      <c r="C1353" s="43" t="s">
        <v>4213</v>
      </c>
      <c r="D1353" s="43"/>
      <c r="E1353" s="43"/>
      <c r="F1353" s="43"/>
      <c r="G1353" s="4" t="s">
        <v>4214</v>
      </c>
      <c r="H1353" s="5" t="s">
        <v>28</v>
      </c>
      <c r="I1353" s="6">
        <v>12</v>
      </c>
      <c r="J1353" s="6">
        <v>252</v>
      </c>
      <c r="K1353" s="2">
        <v>1</v>
      </c>
      <c r="L1353" s="7">
        <v>735</v>
      </c>
      <c r="M1353" s="8"/>
      <c r="N1353" s="9">
        <f t="shared" si="61"/>
        <v>0</v>
      </c>
      <c r="O1353" s="10">
        <f>1.082*M1353</f>
        <v>0</v>
      </c>
      <c r="P1353" s="11">
        <f>0.00161*M1353</f>
        <v>0</v>
      </c>
      <c r="Q1353" s="12"/>
      <c r="R1353" s="13"/>
      <c r="S1353" s="13" t="s">
        <v>30</v>
      </c>
      <c r="T1353" s="14"/>
      <c r="U1353" s="3"/>
      <c r="V1353" s="3"/>
      <c r="W1353" s="3" t="s">
        <v>32</v>
      </c>
    </row>
    <row r="1354" spans="1:23" ht="21" customHeight="1" outlineLevel="7" x14ac:dyDescent="0.2">
      <c r="A1354" s="36">
        <v>1054</v>
      </c>
      <c r="B1354" s="3" t="s">
        <v>4215</v>
      </c>
      <c r="C1354" s="43" t="s">
        <v>4216</v>
      </c>
      <c r="D1354" s="43"/>
      <c r="E1354" s="43"/>
      <c r="F1354" s="43"/>
      <c r="G1354" s="4" t="s">
        <v>4217</v>
      </c>
      <c r="H1354" s="5" t="s">
        <v>28</v>
      </c>
      <c r="I1354" s="6">
        <v>8</v>
      </c>
      <c r="J1354" s="9" t="s">
        <v>36</v>
      </c>
      <c r="K1354" s="2">
        <v>1</v>
      </c>
      <c r="L1354" s="7">
        <v>750</v>
      </c>
      <c r="M1354" s="8"/>
      <c r="N1354" s="9">
        <f t="shared" si="61"/>
        <v>0</v>
      </c>
      <c r="O1354" s="10">
        <f>1.114*M1354</f>
        <v>0</v>
      </c>
      <c r="P1354" s="11">
        <f>0.01155*M1354</f>
        <v>0</v>
      </c>
      <c r="Q1354" s="12"/>
      <c r="R1354" s="13" t="s">
        <v>4218</v>
      </c>
      <c r="S1354" s="13" t="s">
        <v>30</v>
      </c>
      <c r="T1354" s="14" t="s">
        <v>152</v>
      </c>
      <c r="U1354" s="3" t="str">
        <f>HYPERLINK("https://redcat-toys.ru/api/getInfo/image/2e39d8d5-4b53-11ef-a262-00155d82e908")</f>
        <v>https://redcat-toys.ru/api/getInfo/image/2e39d8d5-4b53-11ef-a262-00155d82e908</v>
      </c>
      <c r="V1354" s="3" t="s">
        <v>4219</v>
      </c>
      <c r="W1354" s="3" t="s">
        <v>32</v>
      </c>
    </row>
    <row r="1355" spans="1:23" ht="21" customHeight="1" outlineLevel="7" x14ac:dyDescent="0.2">
      <c r="A1355" s="36">
        <v>1055</v>
      </c>
      <c r="B1355" s="3" t="s">
        <v>4215</v>
      </c>
      <c r="C1355" s="43" t="s">
        <v>4216</v>
      </c>
      <c r="D1355" s="43"/>
      <c r="E1355" s="43"/>
      <c r="F1355" s="43"/>
      <c r="G1355" s="4" t="s">
        <v>4217</v>
      </c>
      <c r="H1355" s="5" t="s">
        <v>28</v>
      </c>
      <c r="I1355" s="6">
        <v>6</v>
      </c>
      <c r="J1355" s="9" t="s">
        <v>36</v>
      </c>
      <c r="K1355" s="2">
        <v>1</v>
      </c>
      <c r="L1355" s="7">
        <v>750</v>
      </c>
      <c r="M1355" s="8"/>
      <c r="N1355" s="9">
        <f t="shared" si="61"/>
        <v>0</v>
      </c>
      <c r="O1355" s="10">
        <f>1.114*M1355</f>
        <v>0</v>
      </c>
      <c r="P1355" s="11">
        <f>0.01155*M1355</f>
        <v>0</v>
      </c>
      <c r="Q1355" s="12"/>
      <c r="R1355" s="13" t="s">
        <v>4218</v>
      </c>
      <c r="S1355" s="13" t="s">
        <v>30</v>
      </c>
      <c r="T1355" s="14" t="s">
        <v>152</v>
      </c>
      <c r="U1355" s="3" t="str">
        <f>HYPERLINK("https://redcat-toys.ru/api/getInfo/image/2e39d8d5-4b53-11ef-a262-00155d82e908")</f>
        <v>https://redcat-toys.ru/api/getInfo/image/2e39d8d5-4b53-11ef-a262-00155d82e908</v>
      </c>
      <c r="V1355" s="3" t="s">
        <v>4219</v>
      </c>
      <c r="W1355" s="3" t="s">
        <v>32</v>
      </c>
    </row>
    <row r="1356" spans="1:23" ht="21" customHeight="1" outlineLevel="7" x14ac:dyDescent="0.2">
      <c r="A1356" s="36">
        <v>1056</v>
      </c>
      <c r="B1356" s="3" t="s">
        <v>4220</v>
      </c>
      <c r="C1356" s="43" t="s">
        <v>4221</v>
      </c>
      <c r="D1356" s="43"/>
      <c r="E1356" s="43"/>
      <c r="F1356" s="43"/>
      <c r="G1356" s="4" t="s">
        <v>4222</v>
      </c>
      <c r="H1356" s="5" t="s">
        <v>28</v>
      </c>
      <c r="I1356" s="6">
        <v>4</v>
      </c>
      <c r="J1356" s="6">
        <v>2</v>
      </c>
      <c r="K1356" s="2">
        <v>1</v>
      </c>
      <c r="L1356" s="7">
        <v>750</v>
      </c>
      <c r="M1356" s="8"/>
      <c r="N1356" s="9">
        <f t="shared" si="61"/>
        <v>0</v>
      </c>
      <c r="O1356" s="10">
        <f>1.141*M1356</f>
        <v>0</v>
      </c>
      <c r="P1356" s="16">
        <f>0.0185*M1356</f>
        <v>0</v>
      </c>
      <c r="Q1356" s="12"/>
      <c r="R1356" s="13" t="s">
        <v>4223</v>
      </c>
      <c r="S1356" s="13" t="s">
        <v>30</v>
      </c>
      <c r="T1356" s="14"/>
      <c r="U1356" s="3" t="str">
        <f>HYPERLINK("https://redcat-toys.ru/api/getInfo/image/87d05dd2-b0d0-11f0-a286-00155d82e908")</f>
        <v>https://redcat-toys.ru/api/getInfo/image/87d05dd2-b0d0-11f0-a286-00155d82e908</v>
      </c>
      <c r="V1356" s="3" t="s">
        <v>4224</v>
      </c>
      <c r="W1356" s="3" t="s">
        <v>32</v>
      </c>
    </row>
    <row r="1357" spans="1:23" ht="21" customHeight="1" outlineLevel="7" x14ac:dyDescent="0.2">
      <c r="A1357" s="36">
        <v>1057</v>
      </c>
      <c r="B1357" s="3" t="s">
        <v>4220</v>
      </c>
      <c r="C1357" s="43" t="s">
        <v>4221</v>
      </c>
      <c r="D1357" s="43"/>
      <c r="E1357" s="43"/>
      <c r="F1357" s="43"/>
      <c r="G1357" s="4" t="s">
        <v>4222</v>
      </c>
      <c r="H1357" s="5" t="s">
        <v>28</v>
      </c>
      <c r="I1357" s="6">
        <v>12</v>
      </c>
      <c r="J1357" s="6">
        <v>2</v>
      </c>
      <c r="K1357" s="2">
        <v>1</v>
      </c>
      <c r="L1357" s="7">
        <v>750</v>
      </c>
      <c r="M1357" s="8"/>
      <c r="N1357" s="9">
        <f t="shared" si="61"/>
        <v>0</v>
      </c>
      <c r="O1357" s="10">
        <f>1.141*M1357</f>
        <v>0</v>
      </c>
      <c r="P1357" s="16">
        <f>0.0185*M1357</f>
        <v>0</v>
      </c>
      <c r="Q1357" s="12"/>
      <c r="R1357" s="13" t="s">
        <v>4223</v>
      </c>
      <c r="S1357" s="13" t="s">
        <v>30</v>
      </c>
      <c r="T1357" s="14"/>
      <c r="U1357" s="3" t="str">
        <f>HYPERLINK("https://redcat-toys.ru/api/getInfo/image/87d05dd2-b0d0-11f0-a286-00155d82e908")</f>
        <v>https://redcat-toys.ru/api/getInfo/image/87d05dd2-b0d0-11f0-a286-00155d82e908</v>
      </c>
      <c r="V1357" s="3" t="s">
        <v>4224</v>
      </c>
      <c r="W1357" s="3" t="s">
        <v>32</v>
      </c>
    </row>
    <row r="1358" spans="1:23" ht="21" customHeight="1" outlineLevel="7" x14ac:dyDescent="0.2">
      <c r="A1358" s="36">
        <v>1058</v>
      </c>
      <c r="B1358" s="3" t="s">
        <v>4220</v>
      </c>
      <c r="C1358" s="43" t="s">
        <v>4221</v>
      </c>
      <c r="D1358" s="43"/>
      <c r="E1358" s="43"/>
      <c r="F1358" s="43"/>
      <c r="G1358" s="4" t="s">
        <v>4222</v>
      </c>
      <c r="H1358" s="5" t="s">
        <v>28</v>
      </c>
      <c r="I1358" s="6">
        <v>6</v>
      </c>
      <c r="J1358" s="6">
        <v>2</v>
      </c>
      <c r="K1358" s="2">
        <v>1</v>
      </c>
      <c r="L1358" s="7">
        <v>750</v>
      </c>
      <c r="M1358" s="8"/>
      <c r="N1358" s="9">
        <f t="shared" si="61"/>
        <v>0</v>
      </c>
      <c r="O1358" s="10">
        <f>1.141*M1358</f>
        <v>0</v>
      </c>
      <c r="P1358" s="16">
        <f>0.0185*M1358</f>
        <v>0</v>
      </c>
      <c r="Q1358" s="12"/>
      <c r="R1358" s="13" t="s">
        <v>4223</v>
      </c>
      <c r="S1358" s="13" t="s">
        <v>30</v>
      </c>
      <c r="T1358" s="14"/>
      <c r="U1358" s="3" t="str">
        <f>HYPERLINK("https://redcat-toys.ru/api/getInfo/image/87d05dd2-b0d0-11f0-a286-00155d82e908")</f>
        <v>https://redcat-toys.ru/api/getInfo/image/87d05dd2-b0d0-11f0-a286-00155d82e908</v>
      </c>
      <c r="V1358" s="3" t="s">
        <v>4224</v>
      </c>
      <c r="W1358" s="3" t="s">
        <v>32</v>
      </c>
    </row>
    <row r="1359" spans="1:23" ht="23.1" customHeight="1" outlineLevel="6" x14ac:dyDescent="0.2">
      <c r="A1359" s="47" t="s">
        <v>4225</v>
      </c>
      <c r="B1359" s="47"/>
      <c r="C1359" s="47"/>
      <c r="D1359" s="47"/>
      <c r="E1359" s="47"/>
      <c r="F1359" s="47"/>
    </row>
    <row r="1360" spans="1:23" ht="21" customHeight="1" outlineLevel="7" x14ac:dyDescent="0.2">
      <c r="A1360" s="36">
        <v>1059</v>
      </c>
      <c r="B1360" s="3" t="s">
        <v>4226</v>
      </c>
      <c r="C1360" s="43" t="s">
        <v>4227</v>
      </c>
      <c r="D1360" s="43"/>
      <c r="E1360" s="43"/>
      <c r="F1360" s="43"/>
      <c r="G1360" s="4" t="s">
        <v>4228</v>
      </c>
      <c r="H1360" s="5" t="s">
        <v>28</v>
      </c>
      <c r="I1360" s="6">
        <v>6</v>
      </c>
      <c r="J1360" s="6">
        <v>11</v>
      </c>
      <c r="K1360" s="2">
        <v>1</v>
      </c>
      <c r="L1360" s="32">
        <v>1821.55</v>
      </c>
      <c r="M1360" s="8"/>
      <c r="N1360" s="9">
        <f>L1360*M1360</f>
        <v>0</v>
      </c>
      <c r="O1360" s="10">
        <f>2.118*M1360</f>
        <v>0</v>
      </c>
      <c r="P1360" s="11">
        <f>0.02636*M1360</f>
        <v>0</v>
      </c>
      <c r="Q1360" s="12"/>
      <c r="R1360" s="13" t="s">
        <v>4229</v>
      </c>
      <c r="S1360" s="13" t="s">
        <v>30</v>
      </c>
      <c r="T1360" s="14" t="s">
        <v>152</v>
      </c>
      <c r="U1360" s="3" t="str">
        <f>HYPERLINK("https://redcat-toys.ru/api/getInfo/image/6192bac2-17aa-11ec-a20f-ac1f6b442185")</f>
        <v>https://redcat-toys.ru/api/getInfo/image/6192bac2-17aa-11ec-a20f-ac1f6b442185</v>
      </c>
      <c r="V1360" s="3" t="s">
        <v>4230</v>
      </c>
      <c r="W1360" s="3" t="s">
        <v>32</v>
      </c>
    </row>
    <row r="1361" spans="1:23" ht="21" customHeight="1" outlineLevel="7" x14ac:dyDescent="0.2">
      <c r="A1361" s="36">
        <v>1060</v>
      </c>
      <c r="B1361" s="3" t="s">
        <v>4231</v>
      </c>
      <c r="C1361" s="43" t="s">
        <v>4232</v>
      </c>
      <c r="D1361" s="43"/>
      <c r="E1361" s="43"/>
      <c r="F1361" s="43"/>
      <c r="G1361" s="4" t="s">
        <v>4233</v>
      </c>
      <c r="H1361" s="5" t="s">
        <v>28</v>
      </c>
      <c r="I1361" s="6">
        <v>6</v>
      </c>
      <c r="J1361" s="6">
        <v>112</v>
      </c>
      <c r="K1361" s="2">
        <v>1</v>
      </c>
      <c r="L1361" s="32">
        <v>1821.55</v>
      </c>
      <c r="M1361" s="8"/>
      <c r="N1361" s="9">
        <f>L1361*M1361</f>
        <v>0</v>
      </c>
      <c r="O1361" s="15">
        <f>2.15*M1361</f>
        <v>0</v>
      </c>
      <c r="P1361" s="11">
        <f>0.02696*M1361</f>
        <v>0</v>
      </c>
      <c r="Q1361" s="12"/>
      <c r="R1361" s="13" t="s">
        <v>4234</v>
      </c>
      <c r="S1361" s="13" t="s">
        <v>30</v>
      </c>
      <c r="T1361" s="14" t="s">
        <v>152</v>
      </c>
      <c r="U1361" s="3" t="str">
        <f>HYPERLINK("https://redcat-toys.ru/api/getInfo/image/bc46f5ad-7003-11ef-a265-00155d82e908")</f>
        <v>https://redcat-toys.ru/api/getInfo/image/bc46f5ad-7003-11ef-a265-00155d82e908</v>
      </c>
      <c r="V1361" s="3" t="s">
        <v>4235</v>
      </c>
      <c r="W1361" s="3" t="s">
        <v>32</v>
      </c>
    </row>
    <row r="1362" spans="1:23" ht="21" customHeight="1" outlineLevel="7" x14ac:dyDescent="0.2">
      <c r="A1362" s="36">
        <v>1061</v>
      </c>
      <c r="B1362" s="3" t="s">
        <v>4236</v>
      </c>
      <c r="C1362" s="43" t="s">
        <v>4237</v>
      </c>
      <c r="D1362" s="43"/>
      <c r="E1362" s="43"/>
      <c r="F1362" s="43"/>
      <c r="G1362" s="4" t="s">
        <v>4238</v>
      </c>
      <c r="H1362" s="5" t="s">
        <v>28</v>
      </c>
      <c r="I1362" s="6">
        <v>6</v>
      </c>
      <c r="J1362" s="6">
        <v>17</v>
      </c>
      <c r="K1362" s="2">
        <v>1</v>
      </c>
      <c r="L1362" s="32">
        <v>1821.55</v>
      </c>
      <c r="M1362" s="8"/>
      <c r="N1362" s="9">
        <f>L1362*M1362</f>
        <v>0</v>
      </c>
      <c r="O1362" s="10">
        <f>2.156*M1362</f>
        <v>0</v>
      </c>
      <c r="P1362" s="11">
        <f>0.02768*M1362</f>
        <v>0</v>
      </c>
      <c r="Q1362" s="12"/>
      <c r="R1362" s="13" t="s">
        <v>4239</v>
      </c>
      <c r="S1362" s="13" t="s">
        <v>30</v>
      </c>
      <c r="T1362" s="14" t="s">
        <v>152</v>
      </c>
      <c r="U1362" s="3" t="str">
        <f>HYPERLINK("https://redcat-toys.ru/api/getInfo/image/ada1f830-7004-11ef-a265-00155d82e908")</f>
        <v>https://redcat-toys.ru/api/getInfo/image/ada1f830-7004-11ef-a265-00155d82e908</v>
      </c>
      <c r="V1362" s="3" t="s">
        <v>4240</v>
      </c>
      <c r="W1362" s="3" t="s">
        <v>32</v>
      </c>
    </row>
    <row r="1363" spans="1:23" ht="23.1" customHeight="1" outlineLevel="6" x14ac:dyDescent="0.2">
      <c r="A1363" s="47" t="s">
        <v>4241</v>
      </c>
      <c r="B1363" s="47"/>
      <c r="C1363" s="47"/>
      <c r="D1363" s="47"/>
      <c r="E1363" s="47"/>
      <c r="F1363" s="47"/>
    </row>
    <row r="1364" spans="1:23" ht="21" customHeight="1" outlineLevel="7" x14ac:dyDescent="0.2">
      <c r="A1364" s="36">
        <v>1062</v>
      </c>
      <c r="B1364" s="3" t="s">
        <v>4242</v>
      </c>
      <c r="C1364" s="43" t="s">
        <v>4243</v>
      </c>
      <c r="D1364" s="43"/>
      <c r="E1364" s="43"/>
      <c r="F1364" s="43"/>
      <c r="G1364" s="4" t="s">
        <v>4244</v>
      </c>
      <c r="H1364" s="5" t="s">
        <v>28</v>
      </c>
      <c r="I1364" s="6">
        <v>6</v>
      </c>
      <c r="J1364" s="6">
        <v>9</v>
      </c>
      <c r="K1364" s="2">
        <v>1</v>
      </c>
      <c r="L1364" s="32">
        <v>1978.97</v>
      </c>
      <c r="M1364" s="8"/>
      <c r="N1364" s="9">
        <f t="shared" ref="N1364:N1369" si="62">L1364*M1364</f>
        <v>0</v>
      </c>
      <c r="O1364" s="10">
        <f>2.282*M1364</f>
        <v>0</v>
      </c>
      <c r="P1364" s="11">
        <f>0.02804*M1364</f>
        <v>0</v>
      </c>
      <c r="Q1364" s="12"/>
      <c r="R1364" s="13" t="s">
        <v>4245</v>
      </c>
      <c r="S1364" s="13" t="s">
        <v>30</v>
      </c>
      <c r="T1364" s="14" t="s">
        <v>152</v>
      </c>
      <c r="U1364" s="3" t="str">
        <f>HYPERLINK("https://redcat-toys.ru/api/getInfo/image/2a0b63e7-4e29-11ee-a244-00155d82e902")</f>
        <v>https://redcat-toys.ru/api/getInfo/image/2a0b63e7-4e29-11ee-a244-00155d82e902</v>
      </c>
      <c r="V1364" s="3" t="s">
        <v>4246</v>
      </c>
      <c r="W1364" s="3" t="s">
        <v>32</v>
      </c>
    </row>
    <row r="1365" spans="1:23" ht="21" customHeight="1" outlineLevel="7" x14ac:dyDescent="0.2">
      <c r="A1365" s="36">
        <v>1063</v>
      </c>
      <c r="B1365" s="3" t="s">
        <v>4242</v>
      </c>
      <c r="C1365" s="43" t="s">
        <v>4243</v>
      </c>
      <c r="D1365" s="43"/>
      <c r="E1365" s="43"/>
      <c r="F1365" s="43"/>
      <c r="G1365" s="4" t="s">
        <v>4244</v>
      </c>
      <c r="H1365" s="5" t="s">
        <v>28</v>
      </c>
      <c r="I1365" s="6">
        <v>6</v>
      </c>
      <c r="J1365" s="6">
        <v>9</v>
      </c>
      <c r="K1365" s="2">
        <v>1</v>
      </c>
      <c r="L1365" s="32">
        <v>1978.97</v>
      </c>
      <c r="M1365" s="8"/>
      <c r="N1365" s="9">
        <f t="shared" si="62"/>
        <v>0</v>
      </c>
      <c r="O1365" s="10">
        <f>2.282*M1365</f>
        <v>0</v>
      </c>
      <c r="P1365" s="11">
        <f>0.02804*M1365</f>
        <v>0</v>
      </c>
      <c r="Q1365" s="12"/>
      <c r="R1365" s="13" t="s">
        <v>4245</v>
      </c>
      <c r="S1365" s="13" t="s">
        <v>30</v>
      </c>
      <c r="T1365" s="14" t="s">
        <v>152</v>
      </c>
      <c r="U1365" s="3" t="str">
        <f>HYPERLINK("https://redcat-toys.ru/api/getInfo/image/2a0b63e7-4e29-11ee-a244-00155d82e902")</f>
        <v>https://redcat-toys.ru/api/getInfo/image/2a0b63e7-4e29-11ee-a244-00155d82e902</v>
      </c>
      <c r="V1365" s="3" t="s">
        <v>4246</v>
      </c>
      <c r="W1365" s="3" t="s">
        <v>32</v>
      </c>
    </row>
    <row r="1366" spans="1:23" ht="21" customHeight="1" outlineLevel="7" x14ac:dyDescent="0.2">
      <c r="A1366" s="36">
        <v>1064</v>
      </c>
      <c r="B1366" s="3" t="s">
        <v>4247</v>
      </c>
      <c r="C1366" s="43" t="s">
        <v>4248</v>
      </c>
      <c r="D1366" s="43"/>
      <c r="E1366" s="43"/>
      <c r="F1366" s="43"/>
      <c r="G1366" s="4" t="s">
        <v>4249</v>
      </c>
      <c r="H1366" s="5" t="s">
        <v>28</v>
      </c>
      <c r="I1366" s="6">
        <v>6</v>
      </c>
      <c r="J1366" s="6">
        <v>40</v>
      </c>
      <c r="K1366" s="2">
        <v>1</v>
      </c>
      <c r="L1366" s="32">
        <v>1978.97</v>
      </c>
      <c r="M1366" s="8"/>
      <c r="N1366" s="9">
        <f t="shared" si="62"/>
        <v>0</v>
      </c>
      <c r="O1366" s="10">
        <f>2.157*M1366</f>
        <v>0</v>
      </c>
      <c r="P1366" s="11">
        <f>0.01015*M1366</f>
        <v>0</v>
      </c>
      <c r="Q1366" s="12"/>
      <c r="R1366" s="13" t="s">
        <v>4250</v>
      </c>
      <c r="S1366" s="13" t="s">
        <v>30</v>
      </c>
      <c r="T1366" s="14" t="s">
        <v>152</v>
      </c>
      <c r="U1366" s="3" t="str">
        <f>HYPERLINK("https://redcat-toys.ru/api/getInfo/image/bb92dcd8-4e27-11ee-a244-00155d82e902")</f>
        <v>https://redcat-toys.ru/api/getInfo/image/bb92dcd8-4e27-11ee-a244-00155d82e902</v>
      </c>
      <c r="V1366" s="3" t="s">
        <v>4251</v>
      </c>
      <c r="W1366" s="3" t="s">
        <v>32</v>
      </c>
    </row>
    <row r="1367" spans="1:23" ht="21" customHeight="1" outlineLevel="7" x14ac:dyDescent="0.2">
      <c r="A1367" s="36">
        <v>1065</v>
      </c>
      <c r="B1367" s="3" t="s">
        <v>4247</v>
      </c>
      <c r="C1367" s="43" t="s">
        <v>4248</v>
      </c>
      <c r="D1367" s="43"/>
      <c r="E1367" s="43"/>
      <c r="F1367" s="43"/>
      <c r="G1367" s="4" t="s">
        <v>4249</v>
      </c>
      <c r="H1367" s="5" t="s">
        <v>28</v>
      </c>
      <c r="I1367" s="6">
        <v>6</v>
      </c>
      <c r="J1367" s="6">
        <v>40</v>
      </c>
      <c r="K1367" s="2">
        <v>1</v>
      </c>
      <c r="L1367" s="32">
        <v>1978.97</v>
      </c>
      <c r="M1367" s="8"/>
      <c r="N1367" s="9">
        <f t="shared" si="62"/>
        <v>0</v>
      </c>
      <c r="O1367" s="10">
        <f>2.157*M1367</f>
        <v>0</v>
      </c>
      <c r="P1367" s="11">
        <f>0.01015*M1367</f>
        <v>0</v>
      </c>
      <c r="Q1367" s="12"/>
      <c r="R1367" s="13" t="s">
        <v>4250</v>
      </c>
      <c r="S1367" s="13" t="s">
        <v>30</v>
      </c>
      <c r="T1367" s="14" t="s">
        <v>152</v>
      </c>
      <c r="U1367" s="3" t="str">
        <f>HYPERLINK("https://redcat-toys.ru/api/getInfo/image/bb92dcd8-4e27-11ee-a244-00155d82e902")</f>
        <v>https://redcat-toys.ru/api/getInfo/image/bb92dcd8-4e27-11ee-a244-00155d82e902</v>
      </c>
      <c r="V1367" s="3" t="s">
        <v>4251</v>
      </c>
      <c r="W1367" s="3" t="s">
        <v>32</v>
      </c>
    </row>
    <row r="1368" spans="1:23" ht="21" customHeight="1" outlineLevel="7" x14ac:dyDescent="0.2">
      <c r="A1368" s="36">
        <v>1066</v>
      </c>
      <c r="B1368" s="3" t="s">
        <v>4252</v>
      </c>
      <c r="C1368" s="43" t="s">
        <v>4253</v>
      </c>
      <c r="D1368" s="43"/>
      <c r="E1368" s="43"/>
      <c r="F1368" s="43"/>
      <c r="G1368" s="4" t="s">
        <v>4254</v>
      </c>
      <c r="H1368" s="5" t="s">
        <v>28</v>
      </c>
      <c r="I1368" s="6">
        <v>6</v>
      </c>
      <c r="J1368" s="6">
        <v>17</v>
      </c>
      <c r="K1368" s="2">
        <v>1</v>
      </c>
      <c r="L1368" s="32">
        <v>1978.97</v>
      </c>
      <c r="M1368" s="8"/>
      <c r="N1368" s="9">
        <f t="shared" si="62"/>
        <v>0</v>
      </c>
      <c r="O1368" s="15">
        <f>2.29*M1368</f>
        <v>0</v>
      </c>
      <c r="P1368" s="11">
        <f>0.02704*M1368</f>
        <v>0</v>
      </c>
      <c r="Q1368" s="12"/>
      <c r="R1368" s="13" t="s">
        <v>4255</v>
      </c>
      <c r="S1368" s="13" t="s">
        <v>30</v>
      </c>
      <c r="T1368" s="14" t="s">
        <v>152</v>
      </c>
      <c r="U1368" s="3" t="str">
        <f>HYPERLINK("https://redcat-toys.ru/api/getInfo/image/724927f1-7005-11ef-a265-00155d82e908")</f>
        <v>https://redcat-toys.ru/api/getInfo/image/724927f1-7005-11ef-a265-00155d82e908</v>
      </c>
      <c r="V1368" s="3" t="s">
        <v>4256</v>
      </c>
      <c r="W1368" s="3" t="s">
        <v>32</v>
      </c>
    </row>
    <row r="1369" spans="1:23" ht="21" customHeight="1" outlineLevel="7" x14ac:dyDescent="0.2">
      <c r="A1369" s="36">
        <v>1067</v>
      </c>
      <c r="B1369" s="3" t="s">
        <v>4257</v>
      </c>
      <c r="C1369" s="43" t="s">
        <v>4258</v>
      </c>
      <c r="D1369" s="43"/>
      <c r="E1369" s="43"/>
      <c r="F1369" s="43"/>
      <c r="G1369" s="4" t="s">
        <v>4259</v>
      </c>
      <c r="H1369" s="5" t="s">
        <v>28</v>
      </c>
      <c r="I1369" s="6">
        <v>6</v>
      </c>
      <c r="J1369" s="6">
        <v>9</v>
      </c>
      <c r="K1369" s="2">
        <v>1</v>
      </c>
      <c r="L1369" s="32">
        <v>1978.97</v>
      </c>
      <c r="M1369" s="8"/>
      <c r="N1369" s="9">
        <f t="shared" si="62"/>
        <v>0</v>
      </c>
      <c r="O1369" s="10">
        <f>2.284*M1369</f>
        <v>0</v>
      </c>
      <c r="P1369" s="11">
        <f>0.02684*M1369</f>
        <v>0</v>
      </c>
      <c r="Q1369" s="12"/>
      <c r="R1369" s="13" t="s">
        <v>4260</v>
      </c>
      <c r="S1369" s="13" t="s">
        <v>30</v>
      </c>
      <c r="T1369" s="14" t="s">
        <v>152</v>
      </c>
      <c r="U1369" s="3" t="str">
        <f>HYPERLINK("https://redcat-toys.ru/api/getInfo/image/07e0b086-7006-11ef-a265-00155d82e908")</f>
        <v>https://redcat-toys.ru/api/getInfo/image/07e0b086-7006-11ef-a265-00155d82e908</v>
      </c>
      <c r="V1369" s="3" t="s">
        <v>4261</v>
      </c>
      <c r="W1369" s="3" t="s">
        <v>32</v>
      </c>
    </row>
    <row r="1370" spans="1:23" ht="23.1" customHeight="1" outlineLevel="6" x14ac:dyDescent="0.2">
      <c r="A1370" s="47" t="s">
        <v>4262</v>
      </c>
      <c r="B1370" s="47"/>
      <c r="C1370" s="47"/>
      <c r="D1370" s="47"/>
      <c r="E1370" s="47"/>
      <c r="F1370" s="47"/>
    </row>
    <row r="1371" spans="1:23" ht="21" customHeight="1" outlineLevel="7" x14ac:dyDescent="0.2">
      <c r="A1371" s="36">
        <v>1068</v>
      </c>
      <c r="B1371" s="3" t="s">
        <v>4263</v>
      </c>
      <c r="C1371" s="43" t="s">
        <v>4264</v>
      </c>
      <c r="D1371" s="43"/>
      <c r="E1371" s="43"/>
      <c r="F1371" s="43"/>
      <c r="G1371" s="4" t="s">
        <v>4265</v>
      </c>
      <c r="H1371" s="5" t="s">
        <v>28</v>
      </c>
      <c r="I1371" s="6">
        <v>6</v>
      </c>
      <c r="J1371" s="6">
        <v>146</v>
      </c>
      <c r="K1371" s="2">
        <v>1</v>
      </c>
      <c r="L1371" s="32">
        <v>1800</v>
      </c>
      <c r="M1371" s="8"/>
      <c r="N1371" s="9">
        <f>L1371*M1371</f>
        <v>0</v>
      </c>
      <c r="O1371" s="10">
        <f>2.674*M1371</f>
        <v>0</v>
      </c>
      <c r="P1371" s="11">
        <f>0.03415*M1371</f>
        <v>0</v>
      </c>
      <c r="Q1371" s="12"/>
      <c r="R1371" s="13" t="s">
        <v>4266</v>
      </c>
      <c r="S1371" s="13" t="s">
        <v>30</v>
      </c>
      <c r="T1371" s="14" t="s">
        <v>152</v>
      </c>
      <c r="U1371" s="3" t="str">
        <f>HYPERLINK("https://redcat-toys.ru/api/getInfo/image/3c0ac8af-4584-11ee-a243-00155d82e902")</f>
        <v>https://redcat-toys.ru/api/getInfo/image/3c0ac8af-4584-11ee-a243-00155d82e902</v>
      </c>
      <c r="V1371" s="3" t="s">
        <v>4267</v>
      </c>
      <c r="W1371" s="3" t="s">
        <v>32</v>
      </c>
    </row>
    <row r="1372" spans="1:23" ht="21" customHeight="1" outlineLevel="7" x14ac:dyDescent="0.2">
      <c r="A1372" s="36">
        <v>1069</v>
      </c>
      <c r="B1372" s="3" t="s">
        <v>4268</v>
      </c>
      <c r="C1372" s="43" t="s">
        <v>4269</v>
      </c>
      <c r="D1372" s="43"/>
      <c r="E1372" s="43"/>
      <c r="F1372" s="43"/>
      <c r="G1372" s="4" t="s">
        <v>4270</v>
      </c>
      <c r="H1372" s="5" t="s">
        <v>28</v>
      </c>
      <c r="I1372" s="6">
        <v>6</v>
      </c>
      <c r="J1372" s="6">
        <v>2</v>
      </c>
      <c r="K1372" s="2">
        <v>1</v>
      </c>
      <c r="L1372" s="32">
        <v>1800</v>
      </c>
      <c r="M1372" s="8"/>
      <c r="N1372" s="9">
        <f>L1372*M1372</f>
        <v>0</v>
      </c>
      <c r="O1372" s="10">
        <f>2.709*M1372</f>
        <v>0</v>
      </c>
      <c r="P1372" s="11">
        <f>0.03395*M1372</f>
        <v>0</v>
      </c>
      <c r="Q1372" s="12"/>
      <c r="R1372" s="13" t="s">
        <v>4271</v>
      </c>
      <c r="S1372" s="13" t="s">
        <v>30</v>
      </c>
      <c r="T1372" s="14" t="s">
        <v>152</v>
      </c>
      <c r="U1372" s="3" t="str">
        <f>HYPERLINK("https://redcat-toys.ru/api/getInfo/image/6af1dfec-7006-11ef-a265-00155d82e908")</f>
        <v>https://redcat-toys.ru/api/getInfo/image/6af1dfec-7006-11ef-a265-00155d82e908</v>
      </c>
      <c r="V1372" s="3" t="s">
        <v>4267</v>
      </c>
      <c r="W1372" s="3" t="s">
        <v>32</v>
      </c>
    </row>
    <row r="1373" spans="1:23" ht="23.1" customHeight="1" outlineLevel="6" x14ac:dyDescent="0.2">
      <c r="A1373" s="47" t="s">
        <v>4272</v>
      </c>
      <c r="B1373" s="47"/>
      <c r="C1373" s="47"/>
      <c r="D1373" s="47"/>
      <c r="E1373" s="47"/>
      <c r="F1373" s="47"/>
    </row>
    <row r="1374" spans="1:23" ht="21" customHeight="1" outlineLevel="7" x14ac:dyDescent="0.2">
      <c r="A1374" s="36">
        <v>1070</v>
      </c>
      <c r="B1374" s="3" t="s">
        <v>4273</v>
      </c>
      <c r="C1374" s="43" t="s">
        <v>4274</v>
      </c>
      <c r="D1374" s="43"/>
      <c r="E1374" s="43"/>
      <c r="F1374" s="43"/>
      <c r="G1374" s="4" t="s">
        <v>4275</v>
      </c>
      <c r="H1374" s="5" t="s">
        <v>28</v>
      </c>
      <c r="I1374" s="6">
        <v>6</v>
      </c>
      <c r="J1374" s="6">
        <v>21</v>
      </c>
      <c r="K1374" s="2">
        <v>1</v>
      </c>
      <c r="L1374" s="32">
        <v>2528</v>
      </c>
      <c r="M1374" s="8"/>
      <c r="N1374" s="9">
        <f>L1374*M1374</f>
        <v>0</v>
      </c>
      <c r="O1374" s="15">
        <f>2.48*M1374</f>
        <v>0</v>
      </c>
      <c r="P1374" s="11">
        <f>0.02449*M1374</f>
        <v>0</v>
      </c>
      <c r="Q1374" s="12"/>
      <c r="R1374" s="13" t="s">
        <v>4276</v>
      </c>
      <c r="S1374" s="13" t="s">
        <v>30</v>
      </c>
      <c r="T1374" s="14" t="s">
        <v>152</v>
      </c>
      <c r="U1374" s="3" t="str">
        <f>HYPERLINK("https://redcat-toys.ru/api/getInfo/image/c5711aad-62ad-11ee-a245-00155d82e902")</f>
        <v>https://redcat-toys.ru/api/getInfo/image/c5711aad-62ad-11ee-a245-00155d82e902</v>
      </c>
      <c r="V1374" s="3" t="s">
        <v>4277</v>
      </c>
      <c r="W1374" s="3" t="s">
        <v>32</v>
      </c>
    </row>
    <row r="1375" spans="1:23" ht="21" customHeight="1" outlineLevel="7" x14ac:dyDescent="0.2">
      <c r="A1375" s="36">
        <v>1071</v>
      </c>
      <c r="B1375" s="3" t="s">
        <v>4278</v>
      </c>
      <c r="C1375" s="43" t="s">
        <v>4279</v>
      </c>
      <c r="D1375" s="43"/>
      <c r="E1375" s="43"/>
      <c r="F1375" s="43"/>
      <c r="G1375" s="4" t="s">
        <v>4280</v>
      </c>
      <c r="H1375" s="5" t="s">
        <v>28</v>
      </c>
      <c r="I1375" s="6">
        <v>6</v>
      </c>
      <c r="J1375" s="6">
        <v>4</v>
      </c>
      <c r="K1375" s="2">
        <v>1</v>
      </c>
      <c r="L1375" s="32">
        <v>2528</v>
      </c>
      <c r="M1375" s="8"/>
      <c r="N1375" s="9">
        <f>L1375*M1375</f>
        <v>0</v>
      </c>
      <c r="O1375" s="10">
        <f>2.466*M1375</f>
        <v>0</v>
      </c>
      <c r="P1375" s="11">
        <f>0.02573*M1375</f>
        <v>0</v>
      </c>
      <c r="Q1375" s="12"/>
      <c r="R1375" s="13" t="s">
        <v>4281</v>
      </c>
      <c r="S1375" s="13" t="s">
        <v>30</v>
      </c>
      <c r="T1375" s="14" t="s">
        <v>152</v>
      </c>
      <c r="U1375" s="3" t="str">
        <f>HYPERLINK("https://redcat-toys.ru/api/getInfo/image/6e08d4fe-62af-11ee-a245-00155d82e902")</f>
        <v>https://redcat-toys.ru/api/getInfo/image/6e08d4fe-62af-11ee-a245-00155d82e902</v>
      </c>
      <c r="V1375" s="3" t="s">
        <v>4282</v>
      </c>
      <c r="W1375" s="3" t="s">
        <v>32</v>
      </c>
    </row>
    <row r="1376" spans="1:23" ht="21" customHeight="1" outlineLevel="7" x14ac:dyDescent="0.2">
      <c r="A1376" s="36">
        <v>1072</v>
      </c>
      <c r="B1376" s="3" t="s">
        <v>4283</v>
      </c>
      <c r="C1376" s="43" t="s">
        <v>4284</v>
      </c>
      <c r="D1376" s="43"/>
      <c r="E1376" s="43"/>
      <c r="F1376" s="43"/>
      <c r="G1376" s="4" t="s">
        <v>4285</v>
      </c>
      <c r="H1376" s="5" t="s">
        <v>28</v>
      </c>
      <c r="I1376" s="6">
        <v>6</v>
      </c>
      <c r="J1376" s="6">
        <v>5</v>
      </c>
      <c r="K1376" s="2">
        <v>1</v>
      </c>
      <c r="L1376" s="32">
        <v>2528</v>
      </c>
      <c r="M1376" s="8"/>
      <c r="N1376" s="9">
        <f>L1376*M1376</f>
        <v>0</v>
      </c>
      <c r="O1376" s="10">
        <f>2.473*M1376</f>
        <v>0</v>
      </c>
      <c r="P1376" s="11">
        <f>0.02608*M1376</f>
        <v>0</v>
      </c>
      <c r="Q1376" s="12"/>
      <c r="R1376" s="13" t="s">
        <v>4286</v>
      </c>
      <c r="S1376" s="13" t="s">
        <v>30</v>
      </c>
      <c r="T1376" s="14" t="s">
        <v>152</v>
      </c>
      <c r="U1376" s="3" t="str">
        <f>HYPERLINK("https://redcat-toys.ru/api/getInfo/image/d6db49f2-62af-11ee-a245-00155d82e902")</f>
        <v>https://redcat-toys.ru/api/getInfo/image/d6db49f2-62af-11ee-a245-00155d82e902</v>
      </c>
      <c r="V1376" s="3" t="s">
        <v>4287</v>
      </c>
      <c r="W1376" s="3" t="s">
        <v>32</v>
      </c>
    </row>
    <row r="1377" spans="1:23" ht="21" customHeight="1" outlineLevel="7" x14ac:dyDescent="0.2">
      <c r="A1377" s="36">
        <v>1073</v>
      </c>
      <c r="B1377" s="3" t="s">
        <v>4288</v>
      </c>
      <c r="C1377" s="43" t="s">
        <v>4289</v>
      </c>
      <c r="D1377" s="43"/>
      <c r="E1377" s="43"/>
      <c r="F1377" s="43"/>
      <c r="G1377" s="4" t="s">
        <v>4290</v>
      </c>
      <c r="H1377" s="5" t="s">
        <v>28</v>
      </c>
      <c r="I1377" s="6">
        <v>6</v>
      </c>
      <c r="J1377" s="6">
        <v>10</v>
      </c>
      <c r="K1377" s="2">
        <v>1</v>
      </c>
      <c r="L1377" s="32">
        <v>2528</v>
      </c>
      <c r="M1377" s="8"/>
      <c r="N1377" s="9">
        <f>L1377*M1377</f>
        <v>0</v>
      </c>
      <c r="O1377" s="34">
        <f>2.5*M1377</f>
        <v>0</v>
      </c>
      <c r="P1377" s="11">
        <f>0.02436*M1377</f>
        <v>0</v>
      </c>
      <c r="Q1377" s="12"/>
      <c r="R1377" s="13" t="s">
        <v>4291</v>
      </c>
      <c r="S1377" s="13" t="s">
        <v>30</v>
      </c>
      <c r="T1377" s="14" t="s">
        <v>152</v>
      </c>
      <c r="U1377" s="3" t="str">
        <f>HYPERLINK("https://redcat-toys.ru/api/getInfo/image/102352c7-62af-11ee-a245-00155d82e902")</f>
        <v>https://redcat-toys.ru/api/getInfo/image/102352c7-62af-11ee-a245-00155d82e902</v>
      </c>
      <c r="V1377" s="3" t="s">
        <v>4292</v>
      </c>
      <c r="W1377" s="3" t="s">
        <v>32</v>
      </c>
    </row>
    <row r="1378" spans="1:23" ht="23.1" customHeight="1" outlineLevel="6" x14ac:dyDescent="0.2">
      <c r="A1378" s="47" t="s">
        <v>4293</v>
      </c>
      <c r="B1378" s="47"/>
      <c r="C1378" s="47"/>
      <c r="D1378" s="47"/>
      <c r="E1378" s="47"/>
      <c r="F1378" s="47"/>
    </row>
    <row r="1379" spans="1:23" ht="21" customHeight="1" outlineLevel="7" x14ac:dyDescent="0.2">
      <c r="A1379" s="36">
        <v>1074</v>
      </c>
      <c r="B1379" s="3" t="s">
        <v>4294</v>
      </c>
      <c r="C1379" s="43" t="s">
        <v>4295</v>
      </c>
      <c r="D1379" s="43"/>
      <c r="E1379" s="43"/>
      <c r="F1379" s="43"/>
      <c r="G1379" s="4" t="s">
        <v>4296</v>
      </c>
      <c r="H1379" s="5" t="s">
        <v>28</v>
      </c>
      <c r="I1379" s="6">
        <v>6</v>
      </c>
      <c r="J1379" s="6">
        <v>76</v>
      </c>
      <c r="K1379" s="2">
        <v>1</v>
      </c>
      <c r="L1379" s="32">
        <v>1345</v>
      </c>
      <c r="M1379" s="8"/>
      <c r="N1379" s="9">
        <f>L1379*M1379</f>
        <v>0</v>
      </c>
      <c r="O1379" s="15">
        <f>1.38*M1379</f>
        <v>0</v>
      </c>
      <c r="P1379" s="11">
        <f>0.02194*M1379</f>
        <v>0</v>
      </c>
      <c r="Q1379" s="12"/>
      <c r="R1379" s="13" t="s">
        <v>4297</v>
      </c>
      <c r="S1379" s="13" t="s">
        <v>30</v>
      </c>
      <c r="T1379" s="14" t="s">
        <v>152</v>
      </c>
      <c r="U1379" s="3" t="str">
        <f>HYPERLINK("https://redcat-toys.ru/api/getInfo/image/04afcee0-856e-11ef-a265-00155d82e908")</f>
        <v>https://redcat-toys.ru/api/getInfo/image/04afcee0-856e-11ef-a265-00155d82e908</v>
      </c>
      <c r="V1379" s="3" t="s">
        <v>4298</v>
      </c>
      <c r="W1379" s="3" t="s">
        <v>32</v>
      </c>
    </row>
    <row r="1380" spans="1:23" ht="23.1" customHeight="1" outlineLevel="6" x14ac:dyDescent="0.2">
      <c r="A1380" s="47" t="s">
        <v>4299</v>
      </c>
      <c r="B1380" s="47"/>
      <c r="C1380" s="47"/>
      <c r="D1380" s="47"/>
      <c r="E1380" s="47"/>
      <c r="F1380" s="47"/>
    </row>
    <row r="1381" spans="1:23" ht="21" customHeight="1" outlineLevel="7" x14ac:dyDescent="0.2">
      <c r="A1381" s="36">
        <v>1075</v>
      </c>
      <c r="B1381" s="3" t="s">
        <v>4300</v>
      </c>
      <c r="C1381" s="43" t="s">
        <v>4301</v>
      </c>
      <c r="D1381" s="43"/>
      <c r="E1381" s="43"/>
      <c r="F1381" s="43"/>
      <c r="G1381" s="4" t="s">
        <v>4302</v>
      </c>
      <c r="H1381" s="5" t="s">
        <v>28</v>
      </c>
      <c r="I1381" s="6">
        <v>6</v>
      </c>
      <c r="J1381" s="6">
        <v>13</v>
      </c>
      <c r="K1381" s="2">
        <v>1</v>
      </c>
      <c r="L1381" s="32">
        <v>2992</v>
      </c>
      <c r="M1381" s="8"/>
      <c r="N1381" s="9">
        <f>L1381*M1381</f>
        <v>0</v>
      </c>
      <c r="O1381" s="10">
        <f>3.005*M1381</f>
        <v>0</v>
      </c>
      <c r="P1381" s="11">
        <f>0.03468*M1381</f>
        <v>0</v>
      </c>
      <c r="Q1381" s="12"/>
      <c r="R1381" s="13" t="s">
        <v>4303</v>
      </c>
      <c r="S1381" s="13" t="s">
        <v>30</v>
      </c>
      <c r="T1381" s="14" t="s">
        <v>152</v>
      </c>
      <c r="U1381" s="3" t="str">
        <f>HYPERLINK("https://redcat-toys.ru/api/getInfo/image/f4d80e5d-4e35-11ee-a244-00155d82e902")</f>
        <v>https://redcat-toys.ru/api/getInfo/image/f4d80e5d-4e35-11ee-a244-00155d82e902</v>
      </c>
      <c r="V1381" s="3" t="s">
        <v>4304</v>
      </c>
      <c r="W1381" s="3" t="s">
        <v>32</v>
      </c>
    </row>
    <row r="1382" spans="1:23" ht="21" customHeight="1" outlineLevel="7" x14ac:dyDescent="0.2">
      <c r="A1382" s="36">
        <v>1076</v>
      </c>
      <c r="B1382" s="3" t="s">
        <v>4305</v>
      </c>
      <c r="C1382" s="43" t="s">
        <v>4306</v>
      </c>
      <c r="D1382" s="43"/>
      <c r="E1382" s="43"/>
      <c r="F1382" s="43"/>
      <c r="G1382" s="4" t="s">
        <v>4307</v>
      </c>
      <c r="H1382" s="5" t="s">
        <v>28</v>
      </c>
      <c r="I1382" s="6">
        <v>6</v>
      </c>
      <c r="J1382" s="6">
        <v>3</v>
      </c>
      <c r="K1382" s="2">
        <v>1</v>
      </c>
      <c r="L1382" s="32">
        <v>2992</v>
      </c>
      <c r="M1382" s="8"/>
      <c r="N1382" s="9">
        <f>L1382*M1382</f>
        <v>0</v>
      </c>
      <c r="O1382" s="10">
        <f>3.002*M1382</f>
        <v>0</v>
      </c>
      <c r="P1382" s="11">
        <f>0.03417*M1382</f>
        <v>0</v>
      </c>
      <c r="Q1382" s="12"/>
      <c r="R1382" s="13" t="s">
        <v>4308</v>
      </c>
      <c r="S1382" s="13" t="s">
        <v>30</v>
      </c>
      <c r="T1382" s="14" t="s">
        <v>152</v>
      </c>
      <c r="U1382" s="3" t="str">
        <f>HYPERLINK("https://redcat-toys.ru/api/getInfo/image/bfb4e2ef-4e36-11ee-a244-00155d82e902")</f>
        <v>https://redcat-toys.ru/api/getInfo/image/bfb4e2ef-4e36-11ee-a244-00155d82e902</v>
      </c>
      <c r="V1382" s="3" t="s">
        <v>4304</v>
      </c>
      <c r="W1382" s="3" t="s">
        <v>32</v>
      </c>
    </row>
    <row r="1383" spans="1:23" ht="21" customHeight="1" outlineLevel="7" x14ac:dyDescent="0.2">
      <c r="A1383" s="36">
        <v>1077</v>
      </c>
      <c r="B1383" s="3" t="s">
        <v>4309</v>
      </c>
      <c r="C1383" s="43" t="s">
        <v>4310</v>
      </c>
      <c r="D1383" s="43"/>
      <c r="E1383" s="43"/>
      <c r="F1383" s="43"/>
      <c r="G1383" s="4" t="s">
        <v>4311</v>
      </c>
      <c r="H1383" s="5" t="s">
        <v>28</v>
      </c>
      <c r="I1383" s="6">
        <v>6</v>
      </c>
      <c r="J1383" s="6">
        <v>91</v>
      </c>
      <c r="K1383" s="2">
        <v>1</v>
      </c>
      <c r="L1383" s="32">
        <v>2992</v>
      </c>
      <c r="M1383" s="8"/>
      <c r="N1383" s="9">
        <f>L1383*M1383</f>
        <v>0</v>
      </c>
      <c r="O1383" s="10">
        <f>2.974*M1383</f>
        <v>0</v>
      </c>
      <c r="P1383" s="11">
        <f>0.03301*M1383</f>
        <v>0</v>
      </c>
      <c r="Q1383" s="12"/>
      <c r="R1383" s="13" t="s">
        <v>4312</v>
      </c>
      <c r="S1383" s="13" t="s">
        <v>30</v>
      </c>
      <c r="T1383" s="14" t="s">
        <v>152</v>
      </c>
      <c r="U1383" s="3" t="str">
        <f>HYPERLINK("https://redcat-toys.ru/api/getInfo/image/5c8f9592-4e36-11ee-a244-00155d82e902")</f>
        <v>https://redcat-toys.ru/api/getInfo/image/5c8f9592-4e36-11ee-a244-00155d82e902</v>
      </c>
      <c r="V1383" s="3" t="s">
        <v>4304</v>
      </c>
      <c r="W1383" s="3" t="s">
        <v>32</v>
      </c>
    </row>
    <row r="1384" spans="1:23" ht="21" customHeight="1" outlineLevel="7" x14ac:dyDescent="0.2">
      <c r="A1384" s="36">
        <v>1078</v>
      </c>
      <c r="B1384" s="3" t="s">
        <v>4313</v>
      </c>
      <c r="C1384" s="43" t="s">
        <v>4314</v>
      </c>
      <c r="D1384" s="43"/>
      <c r="E1384" s="43"/>
      <c r="F1384" s="43"/>
      <c r="G1384" s="4" t="s">
        <v>4315</v>
      </c>
      <c r="H1384" s="5" t="s">
        <v>28</v>
      </c>
      <c r="I1384" s="6">
        <v>6</v>
      </c>
      <c r="J1384" s="6">
        <v>63</v>
      </c>
      <c r="K1384" s="2">
        <v>1</v>
      </c>
      <c r="L1384" s="32">
        <v>2992</v>
      </c>
      <c r="M1384" s="8"/>
      <c r="N1384" s="9">
        <f>L1384*M1384</f>
        <v>0</v>
      </c>
      <c r="O1384" s="10">
        <f>2.953*M1384</f>
        <v>0</v>
      </c>
      <c r="P1384" s="11">
        <f>0.03506*M1384</f>
        <v>0</v>
      </c>
      <c r="Q1384" s="12"/>
      <c r="R1384" s="13" t="s">
        <v>4316</v>
      </c>
      <c r="S1384" s="13" t="s">
        <v>30</v>
      </c>
      <c r="T1384" s="14" t="s">
        <v>152</v>
      </c>
      <c r="U1384" s="3" t="str">
        <f>HYPERLINK("https://redcat-toys.ru/api/getInfo/image/697155d2-4e35-11ee-a244-00155d82e902")</f>
        <v>https://redcat-toys.ru/api/getInfo/image/697155d2-4e35-11ee-a244-00155d82e902</v>
      </c>
      <c r="V1384" s="3" t="s">
        <v>4304</v>
      </c>
      <c r="W1384" s="3" t="s">
        <v>32</v>
      </c>
    </row>
    <row r="1385" spans="1:23" ht="23.1" customHeight="1" outlineLevel="5" x14ac:dyDescent="0.2">
      <c r="A1385" s="46" t="s">
        <v>4317</v>
      </c>
      <c r="B1385" s="46"/>
      <c r="C1385" s="46"/>
      <c r="D1385" s="46"/>
      <c r="E1385" s="46"/>
      <c r="F1385" s="46"/>
    </row>
    <row r="1386" spans="1:23" ht="23.1" customHeight="1" outlineLevel="6" x14ac:dyDescent="0.2">
      <c r="A1386" s="47" t="s">
        <v>4318</v>
      </c>
      <c r="B1386" s="47"/>
      <c r="C1386" s="47"/>
      <c r="D1386" s="47"/>
      <c r="E1386" s="47"/>
      <c r="F1386" s="47"/>
    </row>
    <row r="1387" spans="1:23" ht="21" customHeight="1" outlineLevel="7" x14ac:dyDescent="0.2">
      <c r="A1387" s="36">
        <v>1079</v>
      </c>
      <c r="B1387" s="3" t="s">
        <v>4319</v>
      </c>
      <c r="C1387" s="43" t="s">
        <v>4320</v>
      </c>
      <c r="D1387" s="43"/>
      <c r="E1387" s="43"/>
      <c r="F1387" s="43"/>
      <c r="G1387" s="4" t="s">
        <v>4321</v>
      </c>
      <c r="H1387" s="5" t="s">
        <v>28</v>
      </c>
      <c r="I1387" s="6">
        <v>1</v>
      </c>
      <c r="J1387" s="6">
        <v>327</v>
      </c>
      <c r="K1387" s="2">
        <v>1</v>
      </c>
      <c r="L1387" s="32">
        <v>3000</v>
      </c>
      <c r="M1387" s="8"/>
      <c r="N1387" s="9">
        <f>L1387*M1387</f>
        <v>0</v>
      </c>
      <c r="O1387" s="10">
        <f>3.081*M1387</f>
        <v>0</v>
      </c>
      <c r="P1387" s="16">
        <f>0.0035*M1387</f>
        <v>0</v>
      </c>
      <c r="Q1387" s="12"/>
      <c r="R1387" s="13"/>
      <c r="S1387" s="13" t="s">
        <v>30</v>
      </c>
      <c r="T1387" s="14"/>
      <c r="U1387" s="3" t="str">
        <f>HYPERLINK("https://redcat-toys.ru/api/getInfo/image/3500cae9-b0ae-11f0-a286-00155d82e908")</f>
        <v>https://redcat-toys.ru/api/getInfo/image/3500cae9-b0ae-11f0-a286-00155d82e908</v>
      </c>
      <c r="V1387" s="3" t="s">
        <v>4322</v>
      </c>
      <c r="W1387" s="3" t="s">
        <v>32</v>
      </c>
    </row>
    <row r="1388" spans="1:23" ht="21" customHeight="1" outlineLevel="7" x14ac:dyDescent="0.2">
      <c r="A1388" s="36">
        <v>1080</v>
      </c>
      <c r="B1388" s="3" t="s">
        <v>4323</v>
      </c>
      <c r="C1388" s="43" t="s">
        <v>4324</v>
      </c>
      <c r="D1388" s="43"/>
      <c r="E1388" s="43"/>
      <c r="F1388" s="43"/>
      <c r="G1388" s="4" t="s">
        <v>4325</v>
      </c>
      <c r="H1388" s="5" t="s">
        <v>28</v>
      </c>
      <c r="I1388" s="6">
        <v>1</v>
      </c>
      <c r="J1388" s="6">
        <v>318</v>
      </c>
      <c r="K1388" s="2">
        <v>1</v>
      </c>
      <c r="L1388" s="32">
        <v>3000</v>
      </c>
      <c r="M1388" s="8"/>
      <c r="N1388" s="9">
        <f>L1388*M1388</f>
        <v>0</v>
      </c>
      <c r="O1388" s="10">
        <f>0.132*M1388</f>
        <v>0</v>
      </c>
      <c r="P1388" s="11">
        <f>0.00007*M1388</f>
        <v>0</v>
      </c>
      <c r="Q1388" s="12"/>
      <c r="R1388" s="13"/>
      <c r="S1388" s="13" t="s">
        <v>30</v>
      </c>
      <c r="T1388" s="14"/>
      <c r="U1388" s="3" t="str">
        <f>HYPERLINK("https://redcat-toys.ru/api/getInfo/image/b6b163b7-b0ae-11f0-a286-00155d82e908")</f>
        <v>https://redcat-toys.ru/api/getInfo/image/b6b163b7-b0ae-11f0-a286-00155d82e908</v>
      </c>
      <c r="V1388" s="3" t="s">
        <v>4326</v>
      </c>
      <c r="W1388" s="3" t="s">
        <v>32</v>
      </c>
    </row>
    <row r="1389" spans="1:23" ht="23.1" customHeight="1" outlineLevel="6" x14ac:dyDescent="0.2">
      <c r="A1389" s="47" t="s">
        <v>4327</v>
      </c>
      <c r="B1389" s="47"/>
      <c r="C1389" s="47"/>
      <c r="D1389" s="47"/>
      <c r="E1389" s="47"/>
      <c r="F1389" s="47"/>
    </row>
    <row r="1390" spans="1:23" ht="21" customHeight="1" outlineLevel="7" x14ac:dyDescent="0.2">
      <c r="A1390" s="36">
        <v>1081</v>
      </c>
      <c r="B1390" s="3" t="s">
        <v>4328</v>
      </c>
      <c r="C1390" s="43" t="s">
        <v>4329</v>
      </c>
      <c r="D1390" s="43"/>
      <c r="E1390" s="43"/>
      <c r="F1390" s="43"/>
      <c r="G1390" s="4" t="s">
        <v>4330</v>
      </c>
      <c r="H1390" s="5" t="s">
        <v>28</v>
      </c>
      <c r="I1390" s="6">
        <v>6</v>
      </c>
      <c r="J1390" s="6">
        <v>198</v>
      </c>
      <c r="K1390" s="2">
        <v>1</v>
      </c>
      <c r="L1390" s="32">
        <v>3600</v>
      </c>
      <c r="M1390" s="8"/>
      <c r="N1390" s="9">
        <f>L1390*M1390</f>
        <v>0</v>
      </c>
      <c r="O1390" s="10">
        <f>24.667*M1390</f>
        <v>0</v>
      </c>
      <c r="P1390" s="11">
        <f>0.25295*M1390</f>
        <v>0</v>
      </c>
      <c r="Q1390" s="12"/>
      <c r="R1390" s="13" t="s">
        <v>4331</v>
      </c>
      <c r="S1390" s="13" t="s">
        <v>30</v>
      </c>
      <c r="T1390" s="14"/>
      <c r="U1390" s="3" t="str">
        <f>HYPERLINK("https://redcat-toys.ru/api/getInfo/image/f7daca19-ab24-11f0-a286-00155d82e908")</f>
        <v>https://redcat-toys.ru/api/getInfo/image/f7daca19-ab24-11f0-a286-00155d82e908</v>
      </c>
      <c r="V1390" s="3" t="s">
        <v>4332</v>
      </c>
      <c r="W1390" s="3" t="s">
        <v>32</v>
      </c>
    </row>
    <row r="1391" spans="1:23" ht="23.1" customHeight="1" outlineLevel="6" x14ac:dyDescent="0.2">
      <c r="A1391" s="47" t="s">
        <v>4333</v>
      </c>
      <c r="B1391" s="47"/>
      <c r="C1391" s="47"/>
      <c r="D1391" s="47"/>
      <c r="E1391" s="47"/>
      <c r="F1391" s="47"/>
    </row>
    <row r="1392" spans="1:23" ht="21" customHeight="1" outlineLevel="7" x14ac:dyDescent="0.2">
      <c r="A1392" s="36">
        <v>1082</v>
      </c>
      <c r="B1392" s="3" t="s">
        <v>4334</v>
      </c>
      <c r="C1392" s="43" t="s">
        <v>4335</v>
      </c>
      <c r="D1392" s="43"/>
      <c r="E1392" s="43"/>
      <c r="F1392" s="43"/>
      <c r="G1392" s="4" t="s">
        <v>4336</v>
      </c>
      <c r="H1392" s="5" t="s">
        <v>28</v>
      </c>
      <c r="I1392" s="6">
        <v>1</v>
      </c>
      <c r="J1392" s="6">
        <v>370</v>
      </c>
      <c r="K1392" s="2">
        <v>1</v>
      </c>
      <c r="L1392" s="32">
        <v>2750</v>
      </c>
      <c r="M1392" s="8"/>
      <c r="N1392" s="9">
        <f>L1392*M1392</f>
        <v>0</v>
      </c>
      <c r="O1392" s="10">
        <f>2.923*M1392</f>
        <v>0</v>
      </c>
      <c r="P1392" s="11">
        <f>0.02454*M1392</f>
        <v>0</v>
      </c>
      <c r="Q1392" s="12"/>
      <c r="R1392" s="13"/>
      <c r="S1392" s="13" t="s">
        <v>30</v>
      </c>
      <c r="T1392" s="14"/>
      <c r="U1392" s="3" t="str">
        <f>HYPERLINK("https://redcat-toys.ru/api/getInfo/image/21b023e0-b0b0-11f0-a286-00155d82e908")</f>
        <v>https://redcat-toys.ru/api/getInfo/image/21b023e0-b0b0-11f0-a286-00155d82e908</v>
      </c>
      <c r="V1392" s="3" t="s">
        <v>4337</v>
      </c>
      <c r="W1392" s="3" t="s">
        <v>32</v>
      </c>
    </row>
    <row r="1393" spans="1:23" ht="21" customHeight="1" outlineLevel="7" x14ac:dyDescent="0.2">
      <c r="A1393" s="36">
        <v>1083</v>
      </c>
      <c r="B1393" s="3" t="s">
        <v>4338</v>
      </c>
      <c r="C1393" s="43" t="s">
        <v>4339</v>
      </c>
      <c r="D1393" s="43"/>
      <c r="E1393" s="43"/>
      <c r="F1393" s="43"/>
      <c r="G1393" s="4" t="s">
        <v>4340</v>
      </c>
      <c r="H1393" s="5" t="s">
        <v>28</v>
      </c>
      <c r="I1393" s="6">
        <v>1</v>
      </c>
      <c r="J1393" s="6">
        <v>174</v>
      </c>
      <c r="K1393" s="2">
        <v>1</v>
      </c>
      <c r="L1393" s="32">
        <v>2750</v>
      </c>
      <c r="M1393" s="8"/>
      <c r="N1393" s="9">
        <f>L1393*M1393</f>
        <v>0</v>
      </c>
      <c r="O1393" s="10">
        <f>2.937*M1393</f>
        <v>0</v>
      </c>
      <c r="P1393" s="11">
        <f>0.03086*M1393</f>
        <v>0</v>
      </c>
      <c r="Q1393" s="12"/>
      <c r="R1393" s="13"/>
      <c r="S1393" s="13" t="s">
        <v>30</v>
      </c>
      <c r="T1393" s="14"/>
      <c r="U1393" s="3" t="str">
        <f>HYPERLINK("https://redcat-toys.ru/api/getInfo/image/675edca7-b0af-11f0-a286-00155d82e908")</f>
        <v>https://redcat-toys.ru/api/getInfo/image/675edca7-b0af-11f0-a286-00155d82e908</v>
      </c>
      <c r="V1393" s="3" t="s">
        <v>4341</v>
      </c>
      <c r="W1393" s="3" t="s">
        <v>32</v>
      </c>
    </row>
    <row r="1394" spans="1:23" ht="21" customHeight="1" outlineLevel="7" x14ac:dyDescent="0.2">
      <c r="A1394" s="36">
        <v>1084</v>
      </c>
      <c r="B1394" s="3" t="s">
        <v>4342</v>
      </c>
      <c r="C1394" s="43" t="s">
        <v>4343</v>
      </c>
      <c r="D1394" s="43"/>
      <c r="E1394" s="43"/>
      <c r="F1394" s="43"/>
      <c r="G1394" s="4" t="s">
        <v>4344</v>
      </c>
      <c r="H1394" s="5" t="s">
        <v>28</v>
      </c>
      <c r="I1394" s="6">
        <v>1</v>
      </c>
      <c r="J1394" s="6">
        <v>171</v>
      </c>
      <c r="K1394" s="2">
        <v>1</v>
      </c>
      <c r="L1394" s="32">
        <v>2750</v>
      </c>
      <c r="M1394" s="8"/>
      <c r="N1394" s="9">
        <f>L1394*M1394</f>
        <v>0</v>
      </c>
      <c r="O1394" s="10">
        <f>2.926*M1394</f>
        <v>0</v>
      </c>
      <c r="P1394" s="11">
        <f>0.02994*M1394</f>
        <v>0</v>
      </c>
      <c r="Q1394" s="12"/>
      <c r="R1394" s="13"/>
      <c r="S1394" s="13" t="s">
        <v>30</v>
      </c>
      <c r="T1394" s="14"/>
      <c r="U1394" s="3" t="str">
        <f>HYPERLINK("https://redcat-toys.ru/api/getInfo/image/de05a8c4-b0af-11f0-a286-00155d82e908")</f>
        <v>https://redcat-toys.ru/api/getInfo/image/de05a8c4-b0af-11f0-a286-00155d82e908</v>
      </c>
      <c r="V1394" s="3" t="s">
        <v>4345</v>
      </c>
      <c r="W1394" s="3" t="s">
        <v>32</v>
      </c>
    </row>
    <row r="1395" spans="1:23" ht="23.1" customHeight="1" outlineLevel="6" x14ac:dyDescent="0.2">
      <c r="A1395" s="47" t="s">
        <v>4346</v>
      </c>
      <c r="B1395" s="47"/>
      <c r="C1395" s="47"/>
      <c r="D1395" s="47"/>
      <c r="E1395" s="47"/>
      <c r="F1395" s="47"/>
    </row>
    <row r="1396" spans="1:23" ht="21" customHeight="1" outlineLevel="7" x14ac:dyDescent="0.2">
      <c r="A1396" s="36">
        <v>1085</v>
      </c>
      <c r="B1396" s="3" t="s">
        <v>4347</v>
      </c>
      <c r="C1396" s="43" t="s">
        <v>4348</v>
      </c>
      <c r="D1396" s="43"/>
      <c r="E1396" s="43"/>
      <c r="F1396" s="43"/>
      <c r="G1396" s="4" t="s">
        <v>4349</v>
      </c>
      <c r="H1396" s="5" t="s">
        <v>28</v>
      </c>
      <c r="I1396" s="6">
        <v>6</v>
      </c>
      <c r="J1396" s="6">
        <v>11</v>
      </c>
      <c r="K1396" s="2">
        <v>1</v>
      </c>
      <c r="L1396" s="32">
        <v>3100</v>
      </c>
      <c r="M1396" s="8"/>
      <c r="N1396" s="9">
        <f>L1396*M1396</f>
        <v>0</v>
      </c>
      <c r="O1396" s="10">
        <f>3.905*M1396</f>
        <v>0</v>
      </c>
      <c r="P1396" s="11">
        <f>0.04261*M1396</f>
        <v>0</v>
      </c>
      <c r="Q1396" s="12"/>
      <c r="R1396" s="13" t="s">
        <v>4350</v>
      </c>
      <c r="S1396" s="13" t="s">
        <v>30</v>
      </c>
      <c r="T1396" s="14"/>
      <c r="U1396" s="3" t="str">
        <f>HYPERLINK("https://redcat-toys.ru/api/getInfo/image/a21db119-ab21-11f0-a286-00155d82e908")</f>
        <v>https://redcat-toys.ru/api/getInfo/image/a21db119-ab21-11f0-a286-00155d82e908</v>
      </c>
      <c r="V1396" s="3" t="s">
        <v>4351</v>
      </c>
      <c r="W1396" s="3" t="s">
        <v>32</v>
      </c>
    </row>
    <row r="1397" spans="1:23" ht="23.1" customHeight="1" outlineLevel="6" x14ac:dyDescent="0.2">
      <c r="A1397" s="47" t="s">
        <v>4352</v>
      </c>
      <c r="B1397" s="47"/>
      <c r="C1397" s="47"/>
      <c r="D1397" s="47"/>
      <c r="E1397" s="47"/>
      <c r="F1397" s="47"/>
    </row>
    <row r="1398" spans="1:23" ht="21" customHeight="1" outlineLevel="7" x14ac:dyDescent="0.2">
      <c r="A1398" s="36">
        <v>1086</v>
      </c>
      <c r="B1398" s="3" t="s">
        <v>4353</v>
      </c>
      <c r="C1398" s="43" t="s">
        <v>4354</v>
      </c>
      <c r="D1398" s="43"/>
      <c r="E1398" s="43"/>
      <c r="F1398" s="43"/>
      <c r="G1398" s="4" t="s">
        <v>4355</v>
      </c>
      <c r="H1398" s="5" t="s">
        <v>28</v>
      </c>
      <c r="I1398" s="6">
        <v>6</v>
      </c>
      <c r="J1398" s="6">
        <v>68</v>
      </c>
      <c r="K1398" s="2">
        <v>1</v>
      </c>
      <c r="L1398" s="32">
        <v>2900</v>
      </c>
      <c r="M1398" s="8"/>
      <c r="N1398" s="9">
        <f>L1398*M1398</f>
        <v>0</v>
      </c>
      <c r="O1398" s="10">
        <f>3.253*M1398</f>
        <v>0</v>
      </c>
      <c r="P1398" s="11">
        <f>0.03123*M1398</f>
        <v>0</v>
      </c>
      <c r="Q1398" s="12"/>
      <c r="R1398" s="13" t="s">
        <v>4356</v>
      </c>
      <c r="S1398" s="13" t="s">
        <v>30</v>
      </c>
      <c r="T1398" s="14"/>
      <c r="U1398" s="3" t="str">
        <f>HYPERLINK("https://redcat-toys.ru/api/getInfo/image/a221b0f9-ab20-11f0-a286-00155d82e908")</f>
        <v>https://redcat-toys.ru/api/getInfo/image/a221b0f9-ab20-11f0-a286-00155d82e908</v>
      </c>
      <c r="V1398" s="3" t="s">
        <v>4357</v>
      </c>
      <c r="W1398" s="3" t="s">
        <v>32</v>
      </c>
    </row>
    <row r="1399" spans="1:23" ht="21" customHeight="1" outlineLevel="7" x14ac:dyDescent="0.2">
      <c r="A1399" s="36">
        <v>1087</v>
      </c>
      <c r="B1399" s="3" t="s">
        <v>4358</v>
      </c>
      <c r="C1399" s="43" t="s">
        <v>4359</v>
      </c>
      <c r="D1399" s="43"/>
      <c r="E1399" s="43"/>
      <c r="F1399" s="43"/>
      <c r="G1399" s="4" t="s">
        <v>4360</v>
      </c>
      <c r="H1399" s="5" t="s">
        <v>28</v>
      </c>
      <c r="I1399" s="6">
        <v>6</v>
      </c>
      <c r="J1399" s="6">
        <v>116</v>
      </c>
      <c r="K1399" s="2">
        <v>1</v>
      </c>
      <c r="L1399" s="32">
        <v>2900</v>
      </c>
      <c r="M1399" s="8"/>
      <c r="N1399" s="9">
        <f>L1399*M1399</f>
        <v>0</v>
      </c>
      <c r="O1399" s="10">
        <f>3.227*M1399</f>
        <v>0</v>
      </c>
      <c r="P1399" s="11">
        <f>0.03063*M1399</f>
        <v>0</v>
      </c>
      <c r="Q1399" s="12"/>
      <c r="R1399" s="13" t="s">
        <v>4361</v>
      </c>
      <c r="S1399" s="13" t="s">
        <v>30</v>
      </c>
      <c r="T1399" s="14" t="s">
        <v>152</v>
      </c>
      <c r="U1399" s="3" t="str">
        <f>HYPERLINK("https://redcat-toys.ru/api/getInfo/image/a4fdc1bc-ab1f-11f0-a286-00155d82e908")</f>
        <v>https://redcat-toys.ru/api/getInfo/image/a4fdc1bc-ab1f-11f0-a286-00155d82e908</v>
      </c>
      <c r="V1399" s="3" t="s">
        <v>4362</v>
      </c>
      <c r="W1399" s="3" t="s">
        <v>32</v>
      </c>
    </row>
    <row r="1400" spans="1:23" ht="23.1" customHeight="1" outlineLevel="6" x14ac:dyDescent="0.2">
      <c r="A1400" s="47" t="s">
        <v>4363</v>
      </c>
      <c r="B1400" s="47"/>
      <c r="C1400" s="47"/>
      <c r="D1400" s="47"/>
      <c r="E1400" s="47"/>
      <c r="F1400" s="47"/>
    </row>
    <row r="1401" spans="1:23" ht="21" customHeight="1" outlineLevel="7" x14ac:dyDescent="0.2">
      <c r="A1401" s="36">
        <v>1088</v>
      </c>
      <c r="B1401" s="3" t="s">
        <v>4364</v>
      </c>
      <c r="C1401" s="43" t="s">
        <v>4365</v>
      </c>
      <c r="D1401" s="43"/>
      <c r="E1401" s="43"/>
      <c r="F1401" s="43"/>
      <c r="G1401" s="4" t="s">
        <v>4366</v>
      </c>
      <c r="H1401" s="5" t="s">
        <v>28</v>
      </c>
      <c r="I1401" s="6">
        <v>6</v>
      </c>
      <c r="J1401" s="6">
        <v>223</v>
      </c>
      <c r="K1401" s="2">
        <v>1</v>
      </c>
      <c r="L1401" s="32">
        <v>3000</v>
      </c>
      <c r="M1401" s="8"/>
      <c r="N1401" s="9">
        <f>L1401*M1401</f>
        <v>0</v>
      </c>
      <c r="O1401" s="10">
        <f>3.627*M1401</f>
        <v>0</v>
      </c>
      <c r="P1401" s="11">
        <f>0.03841*M1401</f>
        <v>0</v>
      </c>
      <c r="Q1401" s="12"/>
      <c r="R1401" s="13" t="s">
        <v>4367</v>
      </c>
      <c r="S1401" s="13" t="s">
        <v>30</v>
      </c>
      <c r="T1401" s="14" t="s">
        <v>152</v>
      </c>
      <c r="U1401" s="3" t="str">
        <f>HYPERLINK("https://redcat-toys.ru/api/getInfo/image/512ab159-790d-11f0-a284-00155d82e908")</f>
        <v>https://redcat-toys.ru/api/getInfo/image/512ab159-790d-11f0-a284-00155d82e908</v>
      </c>
      <c r="V1401" s="3" t="s">
        <v>4368</v>
      </c>
      <c r="W1401" s="3" t="s">
        <v>32</v>
      </c>
    </row>
    <row r="1402" spans="1:23" ht="21" customHeight="1" outlineLevel="7" x14ac:dyDescent="0.2">
      <c r="A1402" s="36">
        <v>1089</v>
      </c>
      <c r="B1402" s="3" t="s">
        <v>4369</v>
      </c>
      <c r="C1402" s="43" t="s">
        <v>4370</v>
      </c>
      <c r="D1402" s="43"/>
      <c r="E1402" s="43"/>
      <c r="F1402" s="43"/>
      <c r="G1402" s="4" t="s">
        <v>4371</v>
      </c>
      <c r="H1402" s="5" t="s">
        <v>28</v>
      </c>
      <c r="I1402" s="6">
        <v>6</v>
      </c>
      <c r="J1402" s="6">
        <v>212</v>
      </c>
      <c r="K1402" s="2">
        <v>1</v>
      </c>
      <c r="L1402" s="32">
        <v>3000</v>
      </c>
      <c r="M1402" s="8"/>
      <c r="N1402" s="9">
        <f>L1402*M1402</f>
        <v>0</v>
      </c>
      <c r="O1402" s="10">
        <f>3.656*M1402</f>
        <v>0</v>
      </c>
      <c r="P1402" s="11">
        <f>0.04112*M1402</f>
        <v>0</v>
      </c>
      <c r="Q1402" s="12"/>
      <c r="R1402" s="13" t="s">
        <v>4372</v>
      </c>
      <c r="S1402" s="13" t="s">
        <v>30</v>
      </c>
      <c r="T1402" s="14" t="s">
        <v>152</v>
      </c>
      <c r="U1402" s="3" t="str">
        <f>HYPERLINK("https://redcat-toys.ru/api/getInfo/image/ae8afaad-790e-11f0-a284-00155d82e908")</f>
        <v>https://redcat-toys.ru/api/getInfo/image/ae8afaad-790e-11f0-a284-00155d82e908</v>
      </c>
      <c r="V1402" s="3" t="s">
        <v>4373</v>
      </c>
      <c r="W1402" s="3" t="s">
        <v>32</v>
      </c>
    </row>
    <row r="1403" spans="1:23" ht="21" customHeight="1" outlineLevel="7" x14ac:dyDescent="0.2">
      <c r="A1403" s="36">
        <v>1090</v>
      </c>
      <c r="B1403" s="3" t="s">
        <v>4374</v>
      </c>
      <c r="C1403" s="43" t="s">
        <v>4375</v>
      </c>
      <c r="D1403" s="43"/>
      <c r="E1403" s="43"/>
      <c r="F1403" s="43"/>
      <c r="G1403" s="4" t="s">
        <v>4376</v>
      </c>
      <c r="H1403" s="5" t="s">
        <v>28</v>
      </c>
      <c r="I1403" s="6">
        <v>6</v>
      </c>
      <c r="J1403" s="6">
        <v>10</v>
      </c>
      <c r="K1403" s="2">
        <v>1</v>
      </c>
      <c r="L1403" s="32">
        <v>3000</v>
      </c>
      <c r="M1403" s="8"/>
      <c r="N1403" s="9">
        <f>L1403*M1403</f>
        <v>0</v>
      </c>
      <c r="O1403" s="10">
        <f>3.661*M1403</f>
        <v>0</v>
      </c>
      <c r="P1403" s="11">
        <f>0.03871*M1403</f>
        <v>0</v>
      </c>
      <c r="Q1403" s="12"/>
      <c r="R1403" s="13" t="s">
        <v>4377</v>
      </c>
      <c r="S1403" s="13" t="s">
        <v>30</v>
      </c>
      <c r="T1403" s="14" t="s">
        <v>152</v>
      </c>
      <c r="U1403" s="3" t="str">
        <f>HYPERLINK("https://redcat-toys.ru/api/getInfo/image/1769cd3b-7910-11f0-a284-00155d82e908")</f>
        <v>https://redcat-toys.ru/api/getInfo/image/1769cd3b-7910-11f0-a284-00155d82e908</v>
      </c>
      <c r="V1403" s="3" t="s">
        <v>4378</v>
      </c>
      <c r="W1403" s="3" t="s">
        <v>32</v>
      </c>
    </row>
    <row r="1404" spans="1:23" ht="21" customHeight="1" outlineLevel="7" x14ac:dyDescent="0.2">
      <c r="A1404" s="36">
        <v>1091</v>
      </c>
      <c r="B1404" s="3" t="s">
        <v>4379</v>
      </c>
      <c r="C1404" s="43" t="s">
        <v>4380</v>
      </c>
      <c r="D1404" s="43"/>
      <c r="E1404" s="43"/>
      <c r="F1404" s="43"/>
      <c r="G1404" s="4" t="s">
        <v>4381</v>
      </c>
      <c r="H1404" s="5" t="s">
        <v>28</v>
      </c>
      <c r="I1404" s="6">
        <v>6</v>
      </c>
      <c r="J1404" s="6">
        <v>237</v>
      </c>
      <c r="K1404" s="2">
        <v>1</v>
      </c>
      <c r="L1404" s="32">
        <v>3000</v>
      </c>
      <c r="M1404" s="8"/>
      <c r="N1404" s="9">
        <f>L1404*M1404</f>
        <v>0</v>
      </c>
      <c r="O1404" s="10">
        <f>3.662*M1404</f>
        <v>0</v>
      </c>
      <c r="P1404" s="11">
        <f>0.03932*M1404</f>
        <v>0</v>
      </c>
      <c r="Q1404" s="12"/>
      <c r="R1404" s="13" t="s">
        <v>4382</v>
      </c>
      <c r="S1404" s="13" t="s">
        <v>30</v>
      </c>
      <c r="T1404" s="14" t="s">
        <v>152</v>
      </c>
      <c r="U1404" s="3" t="str">
        <f>HYPERLINK("https://redcat-toys.ru/api/getInfo/image/63ce50ed-790f-11f0-a284-00155d82e908")</f>
        <v>https://redcat-toys.ru/api/getInfo/image/63ce50ed-790f-11f0-a284-00155d82e908</v>
      </c>
      <c r="V1404" s="3" t="s">
        <v>4383</v>
      </c>
      <c r="W1404" s="3" t="s">
        <v>32</v>
      </c>
    </row>
    <row r="1405" spans="1:23" ht="23.1" customHeight="1" outlineLevel="6" x14ac:dyDescent="0.2">
      <c r="A1405" s="47" t="s">
        <v>4384</v>
      </c>
      <c r="B1405" s="47"/>
      <c r="C1405" s="47"/>
      <c r="D1405" s="47"/>
      <c r="E1405" s="47"/>
      <c r="F1405" s="47"/>
    </row>
    <row r="1406" spans="1:23" ht="21" customHeight="1" outlineLevel="7" x14ac:dyDescent="0.2">
      <c r="A1406" s="36">
        <v>1092</v>
      </c>
      <c r="B1406" s="3" t="s">
        <v>4385</v>
      </c>
      <c r="C1406" s="43" t="s">
        <v>4386</v>
      </c>
      <c r="D1406" s="43"/>
      <c r="E1406" s="43"/>
      <c r="F1406" s="43"/>
      <c r="G1406" s="4" t="s">
        <v>4387</v>
      </c>
      <c r="H1406" s="5" t="s">
        <v>28</v>
      </c>
      <c r="I1406" s="6">
        <v>4</v>
      </c>
      <c r="J1406" s="6">
        <v>2</v>
      </c>
      <c r="K1406" s="2">
        <v>1</v>
      </c>
      <c r="L1406" s="32">
        <v>3576</v>
      </c>
      <c r="M1406" s="8"/>
      <c r="N1406" s="9">
        <f t="shared" ref="N1406:N1412" si="63">L1406*M1406</f>
        <v>0</v>
      </c>
      <c r="O1406" s="10">
        <f>15.362*M1406</f>
        <v>0</v>
      </c>
      <c r="P1406" s="11">
        <f>0.18395*M1406</f>
        <v>0</v>
      </c>
      <c r="Q1406" s="12"/>
      <c r="R1406" s="13" t="s">
        <v>4388</v>
      </c>
      <c r="S1406" s="13" t="s">
        <v>30</v>
      </c>
      <c r="T1406" s="14"/>
      <c r="U1406" s="3" t="str">
        <f>HYPERLINK("https://redcat-toys.ru/api/getInfo/image/2372767b-69cf-11ef-a265-00155d82e908")</f>
        <v>https://redcat-toys.ru/api/getInfo/image/2372767b-69cf-11ef-a265-00155d82e908</v>
      </c>
      <c r="V1406" s="3" t="s">
        <v>4389</v>
      </c>
      <c r="W1406" s="3" t="s">
        <v>32</v>
      </c>
    </row>
    <row r="1407" spans="1:23" ht="21" customHeight="1" outlineLevel="7" x14ac:dyDescent="0.2">
      <c r="A1407" s="36">
        <v>1093</v>
      </c>
      <c r="B1407" s="3" t="s">
        <v>4390</v>
      </c>
      <c r="C1407" s="43" t="s">
        <v>4391</v>
      </c>
      <c r="D1407" s="43"/>
      <c r="E1407" s="43"/>
      <c r="F1407" s="43"/>
      <c r="G1407" s="4" t="s">
        <v>4392</v>
      </c>
      <c r="H1407" s="5" t="s">
        <v>28</v>
      </c>
      <c r="I1407" s="6">
        <v>4</v>
      </c>
      <c r="J1407" s="6">
        <v>191</v>
      </c>
      <c r="K1407" s="2">
        <v>1</v>
      </c>
      <c r="L1407" s="32">
        <v>2900</v>
      </c>
      <c r="M1407" s="8"/>
      <c r="N1407" s="9">
        <f t="shared" si="63"/>
        <v>0</v>
      </c>
      <c r="O1407" s="34">
        <f>3.4*M1407</f>
        <v>0</v>
      </c>
      <c r="P1407" s="11">
        <f>0.04023*M1407</f>
        <v>0</v>
      </c>
      <c r="Q1407" s="12"/>
      <c r="R1407" s="13" t="s">
        <v>4393</v>
      </c>
      <c r="S1407" s="13" t="s">
        <v>30</v>
      </c>
      <c r="T1407" s="14"/>
      <c r="U1407" s="3" t="str">
        <f>HYPERLINK("https://redcat-toys.ru/api/getInfo/image/e71dc335-69ce-11ef-a265-00155d82e908")</f>
        <v>https://redcat-toys.ru/api/getInfo/image/e71dc335-69ce-11ef-a265-00155d82e908</v>
      </c>
      <c r="V1407" s="3" t="s">
        <v>4394</v>
      </c>
      <c r="W1407" s="3" t="s">
        <v>32</v>
      </c>
    </row>
    <row r="1408" spans="1:23" ht="21" customHeight="1" outlineLevel="7" x14ac:dyDescent="0.2">
      <c r="A1408" s="36">
        <v>1094</v>
      </c>
      <c r="B1408" s="3" t="s">
        <v>4395</v>
      </c>
      <c r="C1408" s="43" t="s">
        <v>4396</v>
      </c>
      <c r="D1408" s="43"/>
      <c r="E1408" s="43"/>
      <c r="F1408" s="43"/>
      <c r="G1408" s="4" t="s">
        <v>4397</v>
      </c>
      <c r="H1408" s="5" t="s">
        <v>28</v>
      </c>
      <c r="I1408" s="6">
        <v>4</v>
      </c>
      <c r="J1408" s="6">
        <v>321</v>
      </c>
      <c r="K1408" s="2">
        <v>1</v>
      </c>
      <c r="L1408" s="32">
        <v>2900</v>
      </c>
      <c r="M1408" s="8"/>
      <c r="N1408" s="9">
        <f t="shared" si="63"/>
        <v>0</v>
      </c>
      <c r="O1408" s="10">
        <f>3.407*M1408</f>
        <v>0</v>
      </c>
      <c r="P1408" s="16">
        <f>0.0426*M1408</f>
        <v>0</v>
      </c>
      <c r="Q1408" s="12"/>
      <c r="R1408" s="13" t="s">
        <v>4398</v>
      </c>
      <c r="S1408" s="13" t="s">
        <v>30</v>
      </c>
      <c r="T1408" s="14"/>
      <c r="U1408" s="3" t="str">
        <f>HYPERLINK("https://redcat-toys.ru/api/getInfo/image/fac0d5f7-69ce-11ef-a265-00155d82e908")</f>
        <v>https://redcat-toys.ru/api/getInfo/image/fac0d5f7-69ce-11ef-a265-00155d82e908</v>
      </c>
      <c r="V1408" s="3" t="s">
        <v>4399</v>
      </c>
      <c r="W1408" s="3" t="s">
        <v>32</v>
      </c>
    </row>
    <row r="1409" spans="1:23" ht="21" customHeight="1" outlineLevel="7" x14ac:dyDescent="0.2">
      <c r="A1409" s="36">
        <v>1095</v>
      </c>
      <c r="B1409" s="3" t="s">
        <v>4400</v>
      </c>
      <c r="C1409" s="43" t="s">
        <v>4401</v>
      </c>
      <c r="D1409" s="43"/>
      <c r="E1409" s="43"/>
      <c r="F1409" s="43"/>
      <c r="G1409" s="4" t="s">
        <v>4402</v>
      </c>
      <c r="H1409" s="5" t="s">
        <v>28</v>
      </c>
      <c r="I1409" s="6">
        <v>4</v>
      </c>
      <c r="J1409" s="6">
        <v>318</v>
      </c>
      <c r="K1409" s="2">
        <v>1</v>
      </c>
      <c r="L1409" s="32">
        <v>2900</v>
      </c>
      <c r="M1409" s="8"/>
      <c r="N1409" s="9">
        <f t="shared" si="63"/>
        <v>0</v>
      </c>
      <c r="O1409" s="10">
        <f>3.394*M1409</f>
        <v>0</v>
      </c>
      <c r="P1409" s="16">
        <f>0.0425*M1409</f>
        <v>0</v>
      </c>
      <c r="Q1409" s="12"/>
      <c r="R1409" s="13" t="s">
        <v>4403</v>
      </c>
      <c r="S1409" s="13" t="s">
        <v>30</v>
      </c>
      <c r="T1409" s="14"/>
      <c r="U1409" s="3" t="str">
        <f>HYPERLINK("https://redcat-toys.ru/api/getInfo/image/dae47fab-7910-11f0-a284-00155d82e908")</f>
        <v>https://redcat-toys.ru/api/getInfo/image/dae47fab-7910-11f0-a284-00155d82e908</v>
      </c>
      <c r="V1409" s="3" t="s">
        <v>4404</v>
      </c>
      <c r="W1409" s="3" t="s">
        <v>32</v>
      </c>
    </row>
    <row r="1410" spans="1:23" ht="21" customHeight="1" outlineLevel="7" x14ac:dyDescent="0.2">
      <c r="A1410" s="36">
        <v>1096</v>
      </c>
      <c r="B1410" s="3" t="s">
        <v>4405</v>
      </c>
      <c r="C1410" s="43" t="s">
        <v>4406</v>
      </c>
      <c r="D1410" s="43"/>
      <c r="E1410" s="43"/>
      <c r="F1410" s="43"/>
      <c r="G1410" s="4" t="s">
        <v>4407</v>
      </c>
      <c r="H1410" s="5" t="s">
        <v>28</v>
      </c>
      <c r="I1410" s="6">
        <v>4</v>
      </c>
      <c r="J1410" s="6">
        <v>159</v>
      </c>
      <c r="K1410" s="2">
        <v>1</v>
      </c>
      <c r="L1410" s="32">
        <v>2900</v>
      </c>
      <c r="M1410" s="8"/>
      <c r="N1410" s="9">
        <f t="shared" si="63"/>
        <v>0</v>
      </c>
      <c r="O1410" s="15">
        <f>3.41*M1410</f>
        <v>0</v>
      </c>
      <c r="P1410" s="11">
        <f>0.04231*M1410</f>
        <v>0</v>
      </c>
      <c r="Q1410" s="12"/>
      <c r="R1410" s="13" t="s">
        <v>4408</v>
      </c>
      <c r="S1410" s="13" t="s">
        <v>30</v>
      </c>
      <c r="T1410" s="14"/>
      <c r="U1410" s="3" t="str">
        <f>HYPERLINK("https://redcat-toys.ru/api/getInfo/image/d1f184ee-7911-11f0-a284-00155d82e908")</f>
        <v>https://redcat-toys.ru/api/getInfo/image/d1f184ee-7911-11f0-a284-00155d82e908</v>
      </c>
      <c r="V1410" s="3" t="s">
        <v>4409</v>
      </c>
      <c r="W1410" s="3" t="s">
        <v>32</v>
      </c>
    </row>
    <row r="1411" spans="1:23" ht="21" customHeight="1" outlineLevel="7" x14ac:dyDescent="0.2">
      <c r="A1411" s="36">
        <v>1097</v>
      </c>
      <c r="B1411" s="3" t="s">
        <v>4410</v>
      </c>
      <c r="C1411" s="43" t="s">
        <v>4411</v>
      </c>
      <c r="D1411" s="43"/>
      <c r="E1411" s="43"/>
      <c r="F1411" s="43"/>
      <c r="G1411" s="4" t="s">
        <v>4412</v>
      </c>
      <c r="H1411" s="5" t="s">
        <v>28</v>
      </c>
      <c r="I1411" s="6">
        <v>4</v>
      </c>
      <c r="J1411" s="6">
        <v>190</v>
      </c>
      <c r="K1411" s="2">
        <v>1</v>
      </c>
      <c r="L1411" s="32">
        <v>2900</v>
      </c>
      <c r="M1411" s="8"/>
      <c r="N1411" s="9">
        <f t="shared" si="63"/>
        <v>0</v>
      </c>
      <c r="O1411" s="10">
        <f>3.401*M1411</f>
        <v>0</v>
      </c>
      <c r="P1411" s="11">
        <f>0.04124*M1411</f>
        <v>0</v>
      </c>
      <c r="Q1411" s="12"/>
      <c r="R1411" s="13" t="s">
        <v>4413</v>
      </c>
      <c r="S1411" s="13" t="s">
        <v>30</v>
      </c>
      <c r="T1411" s="14"/>
      <c r="U1411" s="3" t="str">
        <f>HYPERLINK("https://redcat-toys.ru/api/getInfo/image/0ed01c1c-69cf-11ef-a265-00155d82e908")</f>
        <v>https://redcat-toys.ru/api/getInfo/image/0ed01c1c-69cf-11ef-a265-00155d82e908</v>
      </c>
      <c r="V1411" s="3" t="s">
        <v>4414</v>
      </c>
      <c r="W1411" s="3" t="s">
        <v>32</v>
      </c>
    </row>
    <row r="1412" spans="1:23" ht="21" customHeight="1" outlineLevel="7" x14ac:dyDescent="0.2">
      <c r="A1412" s="36">
        <v>1098</v>
      </c>
      <c r="B1412" s="3" t="s">
        <v>4415</v>
      </c>
      <c r="C1412" s="43" t="s">
        <v>4416</v>
      </c>
      <c r="D1412" s="43"/>
      <c r="E1412" s="43"/>
      <c r="F1412" s="43"/>
      <c r="G1412" s="4" t="s">
        <v>4417</v>
      </c>
      <c r="H1412" s="5" t="s">
        <v>28</v>
      </c>
      <c r="I1412" s="6">
        <v>4</v>
      </c>
      <c r="J1412" s="6">
        <v>46</v>
      </c>
      <c r="K1412" s="2">
        <v>1</v>
      </c>
      <c r="L1412" s="32">
        <v>2900</v>
      </c>
      <c r="M1412" s="8"/>
      <c r="N1412" s="9">
        <f t="shared" si="63"/>
        <v>0</v>
      </c>
      <c r="O1412" s="10">
        <f>3.418*M1412</f>
        <v>0</v>
      </c>
      <c r="P1412" s="11">
        <f>0.04143*M1412</f>
        <v>0</v>
      </c>
      <c r="Q1412" s="12"/>
      <c r="R1412" s="13" t="s">
        <v>4418</v>
      </c>
      <c r="S1412" s="13" t="s">
        <v>30</v>
      </c>
      <c r="T1412" s="14"/>
      <c r="U1412" s="3" t="str">
        <f>HYPERLINK("https://redcat-toys.ru/api/getInfo/image/4410a443-7911-11f0-a284-00155d82e908")</f>
        <v>https://redcat-toys.ru/api/getInfo/image/4410a443-7911-11f0-a284-00155d82e908</v>
      </c>
      <c r="V1412" s="3" t="s">
        <v>4419</v>
      </c>
      <c r="W1412" s="3" t="s">
        <v>32</v>
      </c>
    </row>
    <row r="1413" spans="1:23" ht="23.1" customHeight="1" outlineLevel="6" x14ac:dyDescent="0.2">
      <c r="A1413" s="47" t="s">
        <v>4420</v>
      </c>
      <c r="B1413" s="47"/>
      <c r="C1413" s="47"/>
      <c r="D1413" s="47"/>
      <c r="E1413" s="47"/>
      <c r="F1413" s="47"/>
    </row>
    <row r="1414" spans="1:23" ht="21" customHeight="1" outlineLevel="7" x14ac:dyDescent="0.2">
      <c r="A1414" s="36">
        <v>1099</v>
      </c>
      <c r="B1414" s="3" t="s">
        <v>4421</v>
      </c>
      <c r="C1414" s="43" t="s">
        <v>4422</v>
      </c>
      <c r="D1414" s="43"/>
      <c r="E1414" s="43"/>
      <c r="F1414" s="43"/>
      <c r="G1414" s="4" t="s">
        <v>4423</v>
      </c>
      <c r="H1414" s="5" t="s">
        <v>28</v>
      </c>
      <c r="I1414" s="6">
        <v>6</v>
      </c>
      <c r="J1414" s="6">
        <v>33</v>
      </c>
      <c r="K1414" s="2">
        <v>1</v>
      </c>
      <c r="L1414" s="32">
        <v>3050</v>
      </c>
      <c r="M1414" s="8"/>
      <c r="N1414" s="9">
        <f>L1414*M1414</f>
        <v>0</v>
      </c>
      <c r="O1414" s="10">
        <f>2.936*M1414</f>
        <v>0</v>
      </c>
      <c r="P1414" s="11">
        <f>0.03642*M1414</f>
        <v>0</v>
      </c>
      <c r="Q1414" s="12"/>
      <c r="R1414" s="13" t="s">
        <v>4424</v>
      </c>
      <c r="S1414" s="13" t="s">
        <v>30</v>
      </c>
      <c r="T1414" s="14" t="s">
        <v>152</v>
      </c>
      <c r="U1414" s="3" t="str">
        <f>HYPERLINK("https://redcat-toys.ru/api/getInfo/image/f1df78e5-8a5c-11f0-a284-00155d82e908")</f>
        <v>https://redcat-toys.ru/api/getInfo/image/f1df78e5-8a5c-11f0-a284-00155d82e908</v>
      </c>
      <c r="V1414" s="3" t="s">
        <v>4425</v>
      </c>
      <c r="W1414" s="3" t="s">
        <v>32</v>
      </c>
    </row>
    <row r="1415" spans="1:23" ht="21" customHeight="1" outlineLevel="7" x14ac:dyDescent="0.2">
      <c r="A1415" s="36">
        <v>1100</v>
      </c>
      <c r="B1415" s="3" t="s">
        <v>4426</v>
      </c>
      <c r="C1415" s="43" t="s">
        <v>4427</v>
      </c>
      <c r="D1415" s="43"/>
      <c r="E1415" s="43"/>
      <c r="F1415" s="43"/>
      <c r="G1415" s="4" t="s">
        <v>4428</v>
      </c>
      <c r="H1415" s="5" t="s">
        <v>28</v>
      </c>
      <c r="I1415" s="6">
        <v>6</v>
      </c>
      <c r="J1415" s="6">
        <v>128</v>
      </c>
      <c r="K1415" s="2">
        <v>1</v>
      </c>
      <c r="L1415" s="32">
        <v>3050</v>
      </c>
      <c r="M1415" s="8"/>
      <c r="N1415" s="9">
        <f>L1415*M1415</f>
        <v>0</v>
      </c>
      <c r="O1415" s="10">
        <f>2.942*M1415</f>
        <v>0</v>
      </c>
      <c r="P1415" s="11">
        <f>0.03599*M1415</f>
        <v>0</v>
      </c>
      <c r="Q1415" s="12"/>
      <c r="R1415" s="13" t="s">
        <v>4429</v>
      </c>
      <c r="S1415" s="13" t="s">
        <v>30</v>
      </c>
      <c r="T1415" s="14" t="s">
        <v>152</v>
      </c>
      <c r="U1415" s="3" t="str">
        <f>HYPERLINK("https://redcat-toys.ru/api/getInfo/image/a05830bc-8a5d-11f0-a284-00155d82e908")</f>
        <v>https://redcat-toys.ru/api/getInfo/image/a05830bc-8a5d-11f0-a284-00155d82e908</v>
      </c>
      <c r="V1415" s="3" t="s">
        <v>4430</v>
      </c>
      <c r="W1415" s="3" t="s">
        <v>32</v>
      </c>
    </row>
    <row r="1416" spans="1:23" ht="23.1" customHeight="1" outlineLevel="5" x14ac:dyDescent="0.2">
      <c r="A1416" s="46" t="s">
        <v>4431</v>
      </c>
      <c r="B1416" s="46"/>
      <c r="C1416" s="46"/>
      <c r="D1416" s="46"/>
      <c r="E1416" s="46"/>
      <c r="F1416" s="46"/>
    </row>
    <row r="1417" spans="1:23" ht="21" customHeight="1" outlineLevel="6" x14ac:dyDescent="0.2">
      <c r="A1417" s="36">
        <v>1101</v>
      </c>
      <c r="B1417" s="3" t="s">
        <v>4432</v>
      </c>
      <c r="C1417" s="43" t="s">
        <v>4433</v>
      </c>
      <c r="D1417" s="43"/>
      <c r="E1417" s="43"/>
      <c r="F1417" s="43"/>
      <c r="G1417" s="4" t="s">
        <v>4434</v>
      </c>
      <c r="H1417" s="5" t="s">
        <v>28</v>
      </c>
      <c r="I1417" s="6">
        <v>6</v>
      </c>
      <c r="J1417" s="6">
        <v>5</v>
      </c>
      <c r="K1417" s="2">
        <v>1</v>
      </c>
      <c r="L1417" s="32">
        <v>2762.6</v>
      </c>
      <c r="M1417" s="8"/>
      <c r="N1417" s="9">
        <f>L1417*M1417</f>
        <v>0</v>
      </c>
      <c r="O1417" s="10">
        <f>2.586*M1417</f>
        <v>0</v>
      </c>
      <c r="P1417" s="11">
        <f>0.03565*M1417</f>
        <v>0</v>
      </c>
      <c r="Q1417" s="12"/>
      <c r="R1417" s="13" t="s">
        <v>4435</v>
      </c>
      <c r="S1417" s="13" t="s">
        <v>30</v>
      </c>
      <c r="T1417" s="14" t="s">
        <v>152</v>
      </c>
      <c r="U1417" s="3" t="str">
        <f>HYPERLINK("https://redcat-toys.ru/api/getInfo/image/9af070c8-fe5c-11eb-a20e-ac1f6b442185")</f>
        <v>https://redcat-toys.ru/api/getInfo/image/9af070c8-fe5c-11eb-a20e-ac1f6b442185</v>
      </c>
      <c r="V1417" s="3" t="s">
        <v>4436</v>
      </c>
      <c r="W1417" s="3" t="s">
        <v>32</v>
      </c>
    </row>
    <row r="1418" spans="1:23" ht="23.1" customHeight="1" outlineLevel="4" x14ac:dyDescent="0.2">
      <c r="A1418" s="45" t="s">
        <v>4437</v>
      </c>
      <c r="B1418" s="45"/>
      <c r="C1418" s="45"/>
      <c r="D1418" s="45"/>
      <c r="E1418" s="45"/>
      <c r="F1418" s="45"/>
    </row>
    <row r="1419" spans="1:23" ht="23.1" customHeight="1" outlineLevel="5" x14ac:dyDescent="0.2">
      <c r="A1419" s="46" t="s">
        <v>4438</v>
      </c>
      <c r="B1419" s="46"/>
      <c r="C1419" s="46"/>
      <c r="D1419" s="46"/>
      <c r="E1419" s="46"/>
      <c r="F1419" s="46"/>
    </row>
    <row r="1420" spans="1:23" ht="23.1" customHeight="1" outlineLevel="6" x14ac:dyDescent="0.2">
      <c r="A1420" s="47" t="s">
        <v>4439</v>
      </c>
      <c r="B1420" s="47"/>
      <c r="C1420" s="47"/>
      <c r="D1420" s="47"/>
      <c r="E1420" s="47"/>
      <c r="F1420" s="47"/>
    </row>
    <row r="1421" spans="1:23" ht="21" customHeight="1" outlineLevel="7" x14ac:dyDescent="0.2">
      <c r="A1421" s="36">
        <v>1102</v>
      </c>
      <c r="B1421" s="3" t="s">
        <v>4440</v>
      </c>
      <c r="C1421" s="43" t="s">
        <v>4441</v>
      </c>
      <c r="D1421" s="43"/>
      <c r="E1421" s="43"/>
      <c r="F1421" s="43"/>
      <c r="G1421" s="4" t="s">
        <v>4442</v>
      </c>
      <c r="H1421" s="5" t="s">
        <v>28</v>
      </c>
      <c r="I1421" s="6">
        <v>4</v>
      </c>
      <c r="J1421" s="6">
        <v>155</v>
      </c>
      <c r="K1421" s="2">
        <v>1</v>
      </c>
      <c r="L1421" s="32">
        <v>2404.29</v>
      </c>
      <c r="M1421" s="8"/>
      <c r="N1421" s="9">
        <f>L1421*M1421</f>
        <v>0</v>
      </c>
      <c r="O1421" s="10">
        <f>3.205*M1421</f>
        <v>0</v>
      </c>
      <c r="P1421" s="11">
        <f>0.02923*M1421</f>
        <v>0</v>
      </c>
      <c r="Q1421" s="12"/>
      <c r="R1421" s="13" t="s">
        <v>4443</v>
      </c>
      <c r="S1421" s="13" t="s">
        <v>30</v>
      </c>
      <c r="T1421" s="14"/>
      <c r="U1421" s="3" t="str">
        <f>HYPERLINK("https://redcat-toys.ru/api/getInfo/image/71fcfe55-6d0d-11f0-a283-00155d82e908")</f>
        <v>https://redcat-toys.ru/api/getInfo/image/71fcfe55-6d0d-11f0-a283-00155d82e908</v>
      </c>
      <c r="V1421" s="3" t="s">
        <v>4444</v>
      </c>
      <c r="W1421" s="3" t="s">
        <v>32</v>
      </c>
    </row>
    <row r="1422" spans="1:23" ht="21" customHeight="1" outlineLevel="7" x14ac:dyDescent="0.2">
      <c r="A1422" s="36">
        <v>1103</v>
      </c>
      <c r="B1422" s="3" t="s">
        <v>4445</v>
      </c>
      <c r="C1422" s="43" t="s">
        <v>4446</v>
      </c>
      <c r="D1422" s="43"/>
      <c r="E1422" s="43"/>
      <c r="F1422" s="43"/>
      <c r="G1422" s="4" t="s">
        <v>4447</v>
      </c>
      <c r="H1422" s="5" t="s">
        <v>28</v>
      </c>
      <c r="I1422" s="6">
        <v>4</v>
      </c>
      <c r="J1422" s="6">
        <v>85</v>
      </c>
      <c r="K1422" s="2">
        <v>1</v>
      </c>
      <c r="L1422" s="32">
        <v>2404.29</v>
      </c>
      <c r="M1422" s="8"/>
      <c r="N1422" s="9">
        <f>L1422*M1422</f>
        <v>0</v>
      </c>
      <c r="O1422" s="10">
        <f>3.205*M1422</f>
        <v>0</v>
      </c>
      <c r="P1422" s="11">
        <f>0.02923*M1422</f>
        <v>0</v>
      </c>
      <c r="Q1422" s="12"/>
      <c r="R1422" s="13" t="s">
        <v>4448</v>
      </c>
      <c r="S1422" s="13" t="s">
        <v>30</v>
      </c>
      <c r="T1422" s="14"/>
      <c r="U1422" s="3" t="str">
        <f>HYPERLINK("https://redcat-toys.ru/api/getInfo/image/20517a0b-6d0e-11f0-a283-00155d82e908")</f>
        <v>https://redcat-toys.ru/api/getInfo/image/20517a0b-6d0e-11f0-a283-00155d82e908</v>
      </c>
      <c r="V1422" s="3" t="s">
        <v>4449</v>
      </c>
      <c r="W1422" s="3" t="s">
        <v>32</v>
      </c>
    </row>
    <row r="1423" spans="1:23" ht="23.1" customHeight="1" outlineLevel="5" x14ac:dyDescent="0.2">
      <c r="A1423" s="46" t="s">
        <v>4450</v>
      </c>
      <c r="B1423" s="46"/>
      <c r="C1423" s="46"/>
      <c r="D1423" s="46"/>
      <c r="E1423" s="46"/>
      <c r="F1423" s="46"/>
    </row>
    <row r="1424" spans="1:23" ht="23.1" customHeight="1" outlineLevel="6" x14ac:dyDescent="0.2">
      <c r="A1424" s="47" t="s">
        <v>4451</v>
      </c>
      <c r="B1424" s="47"/>
      <c r="C1424" s="47"/>
      <c r="D1424" s="47"/>
      <c r="E1424" s="47"/>
      <c r="F1424" s="47"/>
    </row>
    <row r="1425" spans="1:23" ht="21" customHeight="1" outlineLevel="7" x14ac:dyDescent="0.2">
      <c r="A1425" s="36">
        <v>1104</v>
      </c>
      <c r="B1425" s="3" t="s">
        <v>4452</v>
      </c>
      <c r="C1425" s="43" t="s">
        <v>4453</v>
      </c>
      <c r="D1425" s="43"/>
      <c r="E1425" s="43"/>
      <c r="F1425" s="43"/>
      <c r="G1425" s="4" t="s">
        <v>4454</v>
      </c>
      <c r="H1425" s="5"/>
      <c r="I1425" s="6">
        <v>6</v>
      </c>
      <c r="J1425" s="6">
        <v>2</v>
      </c>
      <c r="K1425" s="2">
        <v>1</v>
      </c>
      <c r="L1425" s="32">
        <v>4516.78</v>
      </c>
      <c r="M1425" s="8"/>
      <c r="N1425" s="9">
        <f>L1425*M1425</f>
        <v>0</v>
      </c>
      <c r="O1425" s="10">
        <f>2.966*M1425</f>
        <v>0</v>
      </c>
      <c r="P1425" s="11">
        <f>0.03264*M1425</f>
        <v>0</v>
      </c>
      <c r="Q1425" s="12"/>
      <c r="R1425" s="13" t="s">
        <v>4455</v>
      </c>
      <c r="S1425" s="13" t="s">
        <v>151</v>
      </c>
      <c r="T1425" s="14" t="s">
        <v>152</v>
      </c>
      <c r="U1425" s="3" t="str">
        <f>HYPERLINK("https://redcat-toys.ru/api/getInfo/image/30f9c3f9-4d81-11ee-a244-00155d82e902")</f>
        <v>https://redcat-toys.ru/api/getInfo/image/30f9c3f9-4d81-11ee-a244-00155d82e902</v>
      </c>
      <c r="V1425" s="3" t="s">
        <v>4456</v>
      </c>
      <c r="W1425" s="3" t="s">
        <v>32</v>
      </c>
    </row>
    <row r="1426" spans="1:23" ht="23.1" customHeight="1" outlineLevel="6" x14ac:dyDescent="0.2">
      <c r="A1426" s="47" t="s">
        <v>4457</v>
      </c>
      <c r="B1426" s="47"/>
      <c r="C1426" s="47"/>
      <c r="D1426" s="47"/>
      <c r="E1426" s="47"/>
      <c r="F1426" s="47"/>
    </row>
    <row r="1427" spans="1:23" ht="21" customHeight="1" outlineLevel="7" x14ac:dyDescent="0.2">
      <c r="A1427" s="36">
        <v>1105</v>
      </c>
      <c r="B1427" s="3" t="s">
        <v>4458</v>
      </c>
      <c r="C1427" s="43" t="s">
        <v>4459</v>
      </c>
      <c r="D1427" s="43"/>
      <c r="E1427" s="43"/>
      <c r="F1427" s="43"/>
      <c r="G1427" s="4" t="s">
        <v>4460</v>
      </c>
      <c r="H1427" s="5" t="s">
        <v>28</v>
      </c>
      <c r="I1427" s="6">
        <v>6</v>
      </c>
      <c r="J1427" s="6">
        <v>3</v>
      </c>
      <c r="K1427" s="2">
        <v>1</v>
      </c>
      <c r="L1427" s="32">
        <v>1900</v>
      </c>
      <c r="M1427" s="8"/>
      <c r="N1427" s="9">
        <f>L1427*M1427</f>
        <v>0</v>
      </c>
      <c r="O1427" s="10">
        <f>2.728*M1427</f>
        <v>0</v>
      </c>
      <c r="P1427" s="16">
        <f>0.0142*M1427</f>
        <v>0</v>
      </c>
      <c r="Q1427" s="12"/>
      <c r="R1427" s="13" t="s">
        <v>4461</v>
      </c>
      <c r="S1427" s="13" t="s">
        <v>30</v>
      </c>
      <c r="T1427" s="14"/>
      <c r="U1427" s="3" t="str">
        <f>HYPERLINK("https://redcat-toys.ru/api/getInfo/image/24eb525d-a5df-11f0-a286-00155d82e908")</f>
        <v>https://redcat-toys.ru/api/getInfo/image/24eb525d-a5df-11f0-a286-00155d82e908</v>
      </c>
      <c r="V1427" s="3" t="s">
        <v>4462</v>
      </c>
      <c r="W1427" s="3" t="s">
        <v>32</v>
      </c>
    </row>
    <row r="1428" spans="1:23" ht="21" customHeight="1" outlineLevel="7" x14ac:dyDescent="0.2">
      <c r="A1428" s="36">
        <v>1106</v>
      </c>
      <c r="B1428" s="3" t="s">
        <v>4463</v>
      </c>
      <c r="C1428" s="43" t="s">
        <v>4464</v>
      </c>
      <c r="D1428" s="43"/>
      <c r="E1428" s="43"/>
      <c r="F1428" s="43"/>
      <c r="G1428" s="4" t="s">
        <v>4465</v>
      </c>
      <c r="H1428" s="5" t="s">
        <v>28</v>
      </c>
      <c r="I1428" s="6">
        <v>6</v>
      </c>
      <c r="J1428" s="6">
        <v>1</v>
      </c>
      <c r="K1428" s="2">
        <v>1</v>
      </c>
      <c r="L1428" s="32">
        <v>1900</v>
      </c>
      <c r="M1428" s="8"/>
      <c r="N1428" s="9">
        <f>L1428*M1428</f>
        <v>0</v>
      </c>
      <c r="O1428" s="10">
        <f>2.719*M1428</f>
        <v>0</v>
      </c>
      <c r="P1428" s="11">
        <f>0.01371*M1428</f>
        <v>0</v>
      </c>
      <c r="Q1428" s="12"/>
      <c r="R1428" s="13" t="s">
        <v>4466</v>
      </c>
      <c r="S1428" s="13" t="s">
        <v>30</v>
      </c>
      <c r="T1428" s="14" t="s">
        <v>152</v>
      </c>
      <c r="U1428" s="3" t="str">
        <f>HYPERLINK("https://redcat-toys.ru/api/getInfo/image/69d1af25-719e-11ef-a265-00155d82e908")</f>
        <v>https://redcat-toys.ru/api/getInfo/image/69d1af25-719e-11ef-a265-00155d82e908</v>
      </c>
      <c r="V1428" s="3" t="s">
        <v>4467</v>
      </c>
      <c r="W1428" s="3" t="s">
        <v>32</v>
      </c>
    </row>
    <row r="1429" spans="1:23" ht="21" customHeight="1" outlineLevel="7" x14ac:dyDescent="0.2">
      <c r="A1429" s="36">
        <v>1107</v>
      </c>
      <c r="B1429" s="3" t="s">
        <v>4468</v>
      </c>
      <c r="C1429" s="43" t="s">
        <v>4469</v>
      </c>
      <c r="D1429" s="43"/>
      <c r="E1429" s="43"/>
      <c r="F1429" s="43"/>
      <c r="G1429" s="4" t="s">
        <v>4470</v>
      </c>
      <c r="H1429" s="5" t="s">
        <v>28</v>
      </c>
      <c r="I1429" s="6">
        <v>6</v>
      </c>
      <c r="J1429" s="6">
        <v>6</v>
      </c>
      <c r="K1429" s="2">
        <v>1</v>
      </c>
      <c r="L1429" s="32">
        <v>1900</v>
      </c>
      <c r="M1429" s="8"/>
      <c r="N1429" s="9">
        <f>L1429*M1429</f>
        <v>0</v>
      </c>
      <c r="O1429" s="10">
        <f>2.841*M1429</f>
        <v>0</v>
      </c>
      <c r="P1429" s="11">
        <f>0.01475*M1429</f>
        <v>0</v>
      </c>
      <c r="Q1429" s="12"/>
      <c r="R1429" s="13" t="s">
        <v>4471</v>
      </c>
      <c r="S1429" s="13" t="s">
        <v>30</v>
      </c>
      <c r="T1429" s="14" t="s">
        <v>152</v>
      </c>
      <c r="U1429" s="3" t="str">
        <f>HYPERLINK("https://redcat-toys.ru/api/getInfo/image/0c048e64-719f-11ef-a265-00155d82e908")</f>
        <v>https://redcat-toys.ru/api/getInfo/image/0c048e64-719f-11ef-a265-00155d82e908</v>
      </c>
      <c r="V1429" s="3" t="s">
        <v>4472</v>
      </c>
      <c r="W1429" s="3" t="s">
        <v>32</v>
      </c>
    </row>
    <row r="1430" spans="1:23" ht="21" customHeight="1" outlineLevel="7" x14ac:dyDescent="0.2">
      <c r="A1430" s="36">
        <v>1108</v>
      </c>
      <c r="B1430" s="3" t="s">
        <v>4473</v>
      </c>
      <c r="C1430" s="43" t="s">
        <v>4474</v>
      </c>
      <c r="D1430" s="43"/>
      <c r="E1430" s="43"/>
      <c r="F1430" s="43"/>
      <c r="G1430" s="4" t="s">
        <v>4475</v>
      </c>
      <c r="H1430" s="5" t="s">
        <v>28</v>
      </c>
      <c r="I1430" s="6">
        <v>6</v>
      </c>
      <c r="J1430" s="6">
        <v>3</v>
      </c>
      <c r="K1430" s="2">
        <v>1</v>
      </c>
      <c r="L1430" s="32">
        <v>1900</v>
      </c>
      <c r="M1430" s="8"/>
      <c r="N1430" s="9">
        <f>L1430*M1430</f>
        <v>0</v>
      </c>
      <c r="O1430" s="15">
        <f>2.72*M1430</f>
        <v>0</v>
      </c>
      <c r="P1430" s="11">
        <f>0.01526*M1430</f>
        <v>0</v>
      </c>
      <c r="Q1430" s="12"/>
      <c r="R1430" s="13" t="s">
        <v>4476</v>
      </c>
      <c r="S1430" s="13" t="s">
        <v>30</v>
      </c>
      <c r="T1430" s="14" t="s">
        <v>152</v>
      </c>
      <c r="U1430" s="3" t="str">
        <f>HYPERLINK("https://redcat-toys.ru/api/getInfo/image/387a8358-719f-11ef-a265-00155d82e908")</f>
        <v>https://redcat-toys.ru/api/getInfo/image/387a8358-719f-11ef-a265-00155d82e908</v>
      </c>
      <c r="V1430" s="3" t="s">
        <v>4477</v>
      </c>
      <c r="W1430" s="3" t="s">
        <v>32</v>
      </c>
    </row>
    <row r="1431" spans="1:23" ht="23.1" customHeight="1" outlineLevel="5" x14ac:dyDescent="0.2">
      <c r="A1431" s="46" t="s">
        <v>4478</v>
      </c>
      <c r="B1431" s="46"/>
      <c r="C1431" s="46"/>
      <c r="D1431" s="46"/>
      <c r="E1431" s="46"/>
      <c r="F1431" s="46"/>
    </row>
    <row r="1432" spans="1:23" ht="23.1" customHeight="1" outlineLevel="6" x14ac:dyDescent="0.2">
      <c r="A1432" s="47" t="s">
        <v>4479</v>
      </c>
      <c r="B1432" s="47"/>
      <c r="C1432" s="47"/>
      <c r="D1432" s="47"/>
      <c r="E1432" s="47"/>
      <c r="F1432" s="47"/>
    </row>
    <row r="1433" spans="1:23" ht="21" customHeight="1" outlineLevel="7" x14ac:dyDescent="0.2">
      <c r="A1433" s="36">
        <v>1109</v>
      </c>
      <c r="B1433" s="3" t="s">
        <v>4480</v>
      </c>
      <c r="C1433" s="43" t="s">
        <v>4481</v>
      </c>
      <c r="D1433" s="43"/>
      <c r="E1433" s="43"/>
      <c r="F1433" s="43"/>
      <c r="G1433" s="4" t="s">
        <v>4482</v>
      </c>
      <c r="H1433" s="5" t="s">
        <v>28</v>
      </c>
      <c r="I1433" s="6">
        <v>4</v>
      </c>
      <c r="J1433" s="6">
        <v>1</v>
      </c>
      <c r="K1433" s="2">
        <v>1</v>
      </c>
      <c r="L1433" s="32">
        <v>3990</v>
      </c>
      <c r="M1433" s="8"/>
      <c r="N1433" s="9">
        <f t="shared" ref="N1433:N1443" si="64">L1433*M1433</f>
        <v>0</v>
      </c>
      <c r="O1433" s="10">
        <f>3.474*M1433</f>
        <v>0</v>
      </c>
      <c r="P1433" s="11">
        <f>0.02346*M1433</f>
        <v>0</v>
      </c>
      <c r="Q1433" s="12"/>
      <c r="R1433" s="13" t="s">
        <v>4483</v>
      </c>
      <c r="S1433" s="13" t="s">
        <v>30</v>
      </c>
      <c r="T1433" s="14" t="s">
        <v>152</v>
      </c>
      <c r="U1433" s="3" t="str">
        <f>HYPERLINK("https://redcat-toys.ru/api/getInfo/image/2e318b5c-69e0-11ef-a265-00155d82e908")</f>
        <v>https://redcat-toys.ru/api/getInfo/image/2e318b5c-69e0-11ef-a265-00155d82e908</v>
      </c>
      <c r="V1433" s="3" t="s">
        <v>4484</v>
      </c>
      <c r="W1433" s="3" t="s">
        <v>32</v>
      </c>
    </row>
    <row r="1434" spans="1:23" ht="21" customHeight="1" outlineLevel="7" x14ac:dyDescent="0.2">
      <c r="A1434" s="36">
        <v>1110</v>
      </c>
      <c r="B1434" s="3" t="s">
        <v>4485</v>
      </c>
      <c r="C1434" s="43" t="s">
        <v>4486</v>
      </c>
      <c r="D1434" s="43"/>
      <c r="E1434" s="43"/>
      <c r="F1434" s="43"/>
      <c r="G1434" s="4" t="s">
        <v>4487</v>
      </c>
      <c r="H1434" s="5" t="s">
        <v>28</v>
      </c>
      <c r="I1434" s="6">
        <v>4</v>
      </c>
      <c r="J1434" s="6">
        <v>84</v>
      </c>
      <c r="K1434" s="2">
        <v>1</v>
      </c>
      <c r="L1434" s="32">
        <v>3990</v>
      </c>
      <c r="M1434" s="8"/>
      <c r="N1434" s="9">
        <f t="shared" si="64"/>
        <v>0</v>
      </c>
      <c r="O1434" s="10">
        <f>3.485*M1434</f>
        <v>0</v>
      </c>
      <c r="P1434" s="11">
        <f>0.02438*M1434</f>
        <v>0</v>
      </c>
      <c r="Q1434" s="12"/>
      <c r="R1434" s="13" t="s">
        <v>4488</v>
      </c>
      <c r="S1434" s="13" t="s">
        <v>30</v>
      </c>
      <c r="T1434" s="14" t="s">
        <v>152</v>
      </c>
      <c r="U1434" s="3" t="str">
        <f>HYPERLINK("https://redcat-toys.ru/api/getInfo/image/cda2f200-69e0-11ef-a265-00155d82e908")</f>
        <v>https://redcat-toys.ru/api/getInfo/image/cda2f200-69e0-11ef-a265-00155d82e908</v>
      </c>
      <c r="V1434" s="3" t="s">
        <v>4489</v>
      </c>
      <c r="W1434" s="3" t="s">
        <v>32</v>
      </c>
    </row>
    <row r="1435" spans="1:23" ht="21" customHeight="1" outlineLevel="7" x14ac:dyDescent="0.2">
      <c r="A1435" s="36">
        <v>1111</v>
      </c>
      <c r="B1435" s="3" t="s">
        <v>4490</v>
      </c>
      <c r="C1435" s="43" t="s">
        <v>4491</v>
      </c>
      <c r="D1435" s="43"/>
      <c r="E1435" s="43"/>
      <c r="F1435" s="43"/>
      <c r="G1435" s="4" t="s">
        <v>4492</v>
      </c>
      <c r="H1435" s="5" t="s">
        <v>28</v>
      </c>
      <c r="I1435" s="6">
        <v>4</v>
      </c>
      <c r="J1435" s="6">
        <v>91</v>
      </c>
      <c r="K1435" s="2">
        <v>1</v>
      </c>
      <c r="L1435" s="32">
        <v>3990</v>
      </c>
      <c r="M1435" s="8"/>
      <c r="N1435" s="9">
        <f t="shared" si="64"/>
        <v>0</v>
      </c>
      <c r="O1435" s="10">
        <f>3.474*M1435</f>
        <v>0</v>
      </c>
      <c r="P1435" s="11">
        <f>0.02249*M1435</f>
        <v>0</v>
      </c>
      <c r="Q1435" s="12"/>
      <c r="R1435" s="13" t="s">
        <v>4493</v>
      </c>
      <c r="S1435" s="13" t="s">
        <v>30</v>
      </c>
      <c r="T1435" s="14" t="s">
        <v>152</v>
      </c>
      <c r="U1435" s="3" t="str">
        <f>HYPERLINK("https://redcat-toys.ru/api/getInfo/image/816f573a-69e0-11ef-a265-00155d82e908")</f>
        <v>https://redcat-toys.ru/api/getInfo/image/816f573a-69e0-11ef-a265-00155d82e908</v>
      </c>
      <c r="V1435" s="3" t="s">
        <v>4494</v>
      </c>
      <c r="W1435" s="3" t="s">
        <v>32</v>
      </c>
    </row>
    <row r="1436" spans="1:23" ht="21" customHeight="1" outlineLevel="7" x14ac:dyDescent="0.2">
      <c r="A1436" s="36">
        <v>1112</v>
      </c>
      <c r="B1436" s="3" t="s">
        <v>4495</v>
      </c>
      <c r="C1436" s="43" t="s">
        <v>4496</v>
      </c>
      <c r="D1436" s="43"/>
      <c r="E1436" s="43"/>
      <c r="F1436" s="43"/>
      <c r="G1436" s="4" t="s">
        <v>4497</v>
      </c>
      <c r="H1436" s="5" t="s">
        <v>28</v>
      </c>
      <c r="I1436" s="6">
        <v>4</v>
      </c>
      <c r="J1436" s="6">
        <v>2</v>
      </c>
      <c r="K1436" s="2">
        <v>1</v>
      </c>
      <c r="L1436" s="32">
        <v>3990</v>
      </c>
      <c r="M1436" s="8"/>
      <c r="N1436" s="9">
        <f t="shared" si="64"/>
        <v>0</v>
      </c>
      <c r="O1436" s="10">
        <f>3.485*M1436</f>
        <v>0</v>
      </c>
      <c r="P1436" s="11">
        <f>0.02438*M1436</f>
        <v>0</v>
      </c>
      <c r="Q1436" s="12"/>
      <c r="R1436" s="13" t="s">
        <v>4498</v>
      </c>
      <c r="S1436" s="13" t="s">
        <v>30</v>
      </c>
      <c r="T1436" s="14" t="s">
        <v>152</v>
      </c>
      <c r="U1436" s="3" t="str">
        <f>HYPERLINK("https://redcat-toys.ru/api/getInfo/image/a8be1363-4bc4-11ee-a244-00155d82e902")</f>
        <v>https://redcat-toys.ru/api/getInfo/image/a8be1363-4bc4-11ee-a244-00155d82e902</v>
      </c>
      <c r="V1436" s="3" t="s">
        <v>4499</v>
      </c>
      <c r="W1436" s="3" t="s">
        <v>32</v>
      </c>
    </row>
    <row r="1437" spans="1:23" ht="21" customHeight="1" outlineLevel="7" x14ac:dyDescent="0.2">
      <c r="A1437" s="36">
        <v>1113</v>
      </c>
      <c r="B1437" s="3" t="s">
        <v>4500</v>
      </c>
      <c r="C1437" s="43" t="s">
        <v>4501</v>
      </c>
      <c r="D1437" s="43"/>
      <c r="E1437" s="43"/>
      <c r="F1437" s="43"/>
      <c r="G1437" s="4" t="s">
        <v>4502</v>
      </c>
      <c r="H1437" s="5" t="s">
        <v>28</v>
      </c>
      <c r="I1437" s="6">
        <v>4</v>
      </c>
      <c r="J1437" s="6">
        <v>2</v>
      </c>
      <c r="K1437" s="2">
        <v>1</v>
      </c>
      <c r="L1437" s="32">
        <v>3990</v>
      </c>
      <c r="M1437" s="8"/>
      <c r="N1437" s="9">
        <f t="shared" si="64"/>
        <v>0</v>
      </c>
      <c r="O1437" s="10">
        <f>3.476*M1437</f>
        <v>0</v>
      </c>
      <c r="P1437" s="11">
        <f>0.02238*M1437</f>
        <v>0</v>
      </c>
      <c r="Q1437" s="12"/>
      <c r="R1437" s="13" t="s">
        <v>4503</v>
      </c>
      <c r="S1437" s="13" t="s">
        <v>30</v>
      </c>
      <c r="T1437" s="14" t="s">
        <v>152</v>
      </c>
      <c r="U1437" s="3" t="str">
        <f>HYPERLINK("https://redcat-toys.ru/api/getInfo/image/d6f90e94-69df-11ef-a265-00155d82e908")</f>
        <v>https://redcat-toys.ru/api/getInfo/image/d6f90e94-69df-11ef-a265-00155d82e908</v>
      </c>
      <c r="V1437" s="3" t="s">
        <v>4504</v>
      </c>
      <c r="W1437" s="3" t="s">
        <v>32</v>
      </c>
    </row>
    <row r="1438" spans="1:23" ht="21" customHeight="1" outlineLevel="7" x14ac:dyDescent="0.2">
      <c r="A1438" s="36">
        <v>1114</v>
      </c>
      <c r="B1438" s="3" t="s">
        <v>4505</v>
      </c>
      <c r="C1438" s="43" t="s">
        <v>4506</v>
      </c>
      <c r="D1438" s="43"/>
      <c r="E1438" s="43"/>
      <c r="F1438" s="43"/>
      <c r="G1438" s="4" t="s">
        <v>4507</v>
      </c>
      <c r="H1438" s="5" t="s">
        <v>28</v>
      </c>
      <c r="I1438" s="6">
        <v>4</v>
      </c>
      <c r="J1438" s="6">
        <v>55</v>
      </c>
      <c r="K1438" s="2">
        <v>1</v>
      </c>
      <c r="L1438" s="32">
        <v>3990</v>
      </c>
      <c r="M1438" s="8"/>
      <c r="N1438" s="9">
        <f t="shared" si="64"/>
        <v>0</v>
      </c>
      <c r="O1438" s="10">
        <f>3.473*M1438</f>
        <v>0</v>
      </c>
      <c r="P1438" s="11">
        <f>0.02411*M1438</f>
        <v>0</v>
      </c>
      <c r="Q1438" s="12"/>
      <c r="R1438" s="13" t="s">
        <v>4508</v>
      </c>
      <c r="S1438" s="13" t="s">
        <v>30</v>
      </c>
      <c r="T1438" s="14" t="s">
        <v>152</v>
      </c>
      <c r="U1438" s="3" t="str">
        <f>HYPERLINK("https://redcat-toys.ru/api/getInfo/image/38f1476d-69e1-11ef-a265-00155d82e908")</f>
        <v>https://redcat-toys.ru/api/getInfo/image/38f1476d-69e1-11ef-a265-00155d82e908</v>
      </c>
      <c r="V1438" s="3" t="s">
        <v>4509</v>
      </c>
      <c r="W1438" s="3" t="s">
        <v>32</v>
      </c>
    </row>
    <row r="1439" spans="1:23" ht="21" customHeight="1" outlineLevel="7" x14ac:dyDescent="0.2">
      <c r="A1439" s="36">
        <v>1115</v>
      </c>
      <c r="B1439" s="3" t="s">
        <v>4510</v>
      </c>
      <c r="C1439" s="43" t="s">
        <v>4511</v>
      </c>
      <c r="D1439" s="43"/>
      <c r="E1439" s="43"/>
      <c r="F1439" s="43"/>
      <c r="G1439" s="4" t="s">
        <v>4512</v>
      </c>
      <c r="H1439" s="5" t="s">
        <v>28</v>
      </c>
      <c r="I1439" s="6">
        <v>4</v>
      </c>
      <c r="J1439" s="6">
        <v>2</v>
      </c>
      <c r="K1439" s="2">
        <v>1</v>
      </c>
      <c r="L1439" s="32">
        <v>3990</v>
      </c>
      <c r="M1439" s="8"/>
      <c r="N1439" s="9">
        <f t="shared" si="64"/>
        <v>0</v>
      </c>
      <c r="O1439" s="10">
        <f>3.454*M1439</f>
        <v>0</v>
      </c>
      <c r="P1439" s="11">
        <f>0.02384*M1439</f>
        <v>0</v>
      </c>
      <c r="Q1439" s="12"/>
      <c r="R1439" s="13" t="s">
        <v>4513</v>
      </c>
      <c r="S1439" s="13" t="s">
        <v>30</v>
      </c>
      <c r="T1439" s="14" t="s">
        <v>152</v>
      </c>
      <c r="U1439" s="3" t="str">
        <f>HYPERLINK("https://redcat-toys.ru/api/getInfo/image/bebb5a69-69de-11ef-a265-00155d82e908")</f>
        <v>https://redcat-toys.ru/api/getInfo/image/bebb5a69-69de-11ef-a265-00155d82e908</v>
      </c>
      <c r="V1439" s="3" t="s">
        <v>4514</v>
      </c>
      <c r="W1439" s="3" t="s">
        <v>32</v>
      </c>
    </row>
    <row r="1440" spans="1:23" ht="21" customHeight="1" outlineLevel="7" x14ac:dyDescent="0.2">
      <c r="A1440" s="36">
        <v>1116</v>
      </c>
      <c r="B1440" s="3" t="s">
        <v>4515</v>
      </c>
      <c r="C1440" s="43" t="s">
        <v>4516</v>
      </c>
      <c r="D1440" s="43"/>
      <c r="E1440" s="43"/>
      <c r="F1440" s="43"/>
      <c r="G1440" s="4" t="s">
        <v>4517</v>
      </c>
      <c r="H1440" s="5"/>
      <c r="I1440" s="6">
        <v>6</v>
      </c>
      <c r="J1440" s="9" t="s">
        <v>36</v>
      </c>
      <c r="K1440" s="2">
        <v>1</v>
      </c>
      <c r="L1440" s="32">
        <v>3050</v>
      </c>
      <c r="M1440" s="8"/>
      <c r="N1440" s="9">
        <f t="shared" si="64"/>
        <v>0</v>
      </c>
      <c r="O1440" s="10">
        <f>3.643*M1440</f>
        <v>0</v>
      </c>
      <c r="P1440" s="16">
        <f>0.0211*M1440</f>
        <v>0</v>
      </c>
      <c r="Q1440" s="12"/>
      <c r="R1440" s="13" t="s">
        <v>4518</v>
      </c>
      <c r="S1440" s="13" t="s">
        <v>151</v>
      </c>
      <c r="T1440" s="14" t="s">
        <v>152</v>
      </c>
      <c r="U1440" s="3" t="str">
        <f>HYPERLINK("https://redcat-toys.ru/api/getInfo/image/a4d77ce5-a5de-11f0-a286-00155d82e908")</f>
        <v>https://redcat-toys.ru/api/getInfo/image/a4d77ce5-a5de-11f0-a286-00155d82e908</v>
      </c>
      <c r="V1440" s="3" t="s">
        <v>4519</v>
      </c>
      <c r="W1440" s="3" t="s">
        <v>178</v>
      </c>
    </row>
    <row r="1441" spans="1:23" ht="21" customHeight="1" outlineLevel="7" x14ac:dyDescent="0.2">
      <c r="A1441" s="36">
        <v>1117</v>
      </c>
      <c r="B1441" s="3" t="s">
        <v>4520</v>
      </c>
      <c r="C1441" s="43" t="s">
        <v>4521</v>
      </c>
      <c r="D1441" s="43"/>
      <c r="E1441" s="43"/>
      <c r="F1441" s="43"/>
      <c r="G1441" s="4" t="s">
        <v>4522</v>
      </c>
      <c r="H1441" s="5"/>
      <c r="I1441" s="6">
        <v>6</v>
      </c>
      <c r="J1441" s="6">
        <v>138</v>
      </c>
      <c r="K1441" s="2">
        <v>1</v>
      </c>
      <c r="L1441" s="32">
        <v>3050</v>
      </c>
      <c r="M1441" s="8"/>
      <c r="N1441" s="9">
        <f t="shared" si="64"/>
        <v>0</v>
      </c>
      <c r="O1441" s="10">
        <f>3.647*M1441</f>
        <v>0</v>
      </c>
      <c r="P1441" s="16">
        <f>0.0205*M1441</f>
        <v>0</v>
      </c>
      <c r="Q1441" s="12"/>
      <c r="R1441" s="13" t="s">
        <v>4523</v>
      </c>
      <c r="S1441" s="13" t="s">
        <v>151</v>
      </c>
      <c r="T1441" s="14" t="s">
        <v>152</v>
      </c>
      <c r="U1441" s="3" t="str">
        <f>HYPERLINK("https://redcat-toys.ru/api/getInfo/image/7db0d808-a5de-11f0-a286-00155d82e908")</f>
        <v>https://redcat-toys.ru/api/getInfo/image/7db0d808-a5de-11f0-a286-00155d82e908</v>
      </c>
      <c r="V1441" s="3" t="s">
        <v>4524</v>
      </c>
      <c r="W1441" s="3" t="s">
        <v>178</v>
      </c>
    </row>
    <row r="1442" spans="1:23" ht="21" customHeight="1" outlineLevel="7" x14ac:dyDescent="0.2">
      <c r="A1442" s="36">
        <v>1118</v>
      </c>
      <c r="B1442" s="3" t="s">
        <v>4525</v>
      </c>
      <c r="C1442" s="43" t="s">
        <v>4526</v>
      </c>
      <c r="D1442" s="43"/>
      <c r="E1442" s="43"/>
      <c r="F1442" s="43"/>
      <c r="G1442" s="4" t="s">
        <v>4527</v>
      </c>
      <c r="H1442" s="5"/>
      <c r="I1442" s="6">
        <v>6</v>
      </c>
      <c r="J1442" s="6">
        <v>190</v>
      </c>
      <c r="K1442" s="2">
        <v>1</v>
      </c>
      <c r="L1442" s="32">
        <v>3050</v>
      </c>
      <c r="M1442" s="8"/>
      <c r="N1442" s="9">
        <f t="shared" si="64"/>
        <v>0</v>
      </c>
      <c r="O1442" s="10">
        <f>3.639*M1442</f>
        <v>0</v>
      </c>
      <c r="P1442" s="11">
        <f>0.01188*M1442</f>
        <v>0</v>
      </c>
      <c r="Q1442" s="12"/>
      <c r="R1442" s="13" t="s">
        <v>4528</v>
      </c>
      <c r="S1442" s="13" t="s">
        <v>151</v>
      </c>
      <c r="T1442" s="14" t="s">
        <v>152</v>
      </c>
      <c r="U1442" s="3" t="str">
        <f>HYPERLINK("https://redcat-toys.ru/api/getInfo/image/8f4c037f-a5de-11f0-a286-00155d82e908")</f>
        <v>https://redcat-toys.ru/api/getInfo/image/8f4c037f-a5de-11f0-a286-00155d82e908</v>
      </c>
      <c r="V1442" s="3" t="s">
        <v>4529</v>
      </c>
      <c r="W1442" s="3" t="s">
        <v>178</v>
      </c>
    </row>
    <row r="1443" spans="1:23" ht="21" customHeight="1" outlineLevel="7" x14ac:dyDescent="0.2">
      <c r="A1443" s="36">
        <v>1119</v>
      </c>
      <c r="B1443" s="3" t="s">
        <v>4530</v>
      </c>
      <c r="C1443" s="43" t="s">
        <v>4531</v>
      </c>
      <c r="D1443" s="43"/>
      <c r="E1443" s="43"/>
      <c r="F1443" s="43"/>
      <c r="G1443" s="4" t="s">
        <v>4532</v>
      </c>
      <c r="H1443" s="5"/>
      <c r="I1443" s="6">
        <v>6</v>
      </c>
      <c r="J1443" s="6">
        <v>268</v>
      </c>
      <c r="K1443" s="2">
        <v>1</v>
      </c>
      <c r="L1443" s="32">
        <v>3050</v>
      </c>
      <c r="M1443" s="8"/>
      <c r="N1443" s="9">
        <f t="shared" si="64"/>
        <v>0</v>
      </c>
      <c r="O1443" s="10">
        <f>3.672*M1443</f>
        <v>0</v>
      </c>
      <c r="P1443" s="11">
        <f>0.02049*M1443</f>
        <v>0</v>
      </c>
      <c r="Q1443" s="12"/>
      <c r="R1443" s="13" t="s">
        <v>4533</v>
      </c>
      <c r="S1443" s="13" t="s">
        <v>151</v>
      </c>
      <c r="T1443" s="14" t="s">
        <v>152</v>
      </c>
      <c r="U1443" s="3" t="str">
        <f>HYPERLINK("https://redcat-toys.ru/api/getInfo/image/305ec455-a5de-11f0-a286-00155d82e908")</f>
        <v>https://redcat-toys.ru/api/getInfo/image/305ec455-a5de-11f0-a286-00155d82e908</v>
      </c>
      <c r="V1443" s="3" t="s">
        <v>4534</v>
      </c>
      <c r="W1443" s="3" t="s">
        <v>178</v>
      </c>
    </row>
    <row r="1444" spans="1:23" ht="23.1" customHeight="1" outlineLevel="6" x14ac:dyDescent="0.2">
      <c r="A1444" s="47" t="s">
        <v>4535</v>
      </c>
      <c r="B1444" s="47"/>
      <c r="C1444" s="47"/>
      <c r="D1444" s="47"/>
      <c r="E1444" s="47"/>
      <c r="F1444" s="47"/>
    </row>
    <row r="1445" spans="1:23" ht="21" customHeight="1" outlineLevel="7" x14ac:dyDescent="0.2">
      <c r="A1445" s="36">
        <v>1120</v>
      </c>
      <c r="B1445" s="3" t="s">
        <v>4536</v>
      </c>
      <c r="C1445" s="43" t="s">
        <v>4537</v>
      </c>
      <c r="D1445" s="43"/>
      <c r="E1445" s="43"/>
      <c r="F1445" s="43"/>
      <c r="G1445" s="4" t="s">
        <v>4538</v>
      </c>
      <c r="H1445" s="5"/>
      <c r="I1445" s="6">
        <v>6</v>
      </c>
      <c r="J1445" s="6">
        <v>152</v>
      </c>
      <c r="K1445" s="2">
        <v>1</v>
      </c>
      <c r="L1445" s="32">
        <v>2400</v>
      </c>
      <c r="M1445" s="8"/>
      <c r="N1445" s="9">
        <f>L1445*M1445</f>
        <v>0</v>
      </c>
      <c r="O1445" s="10">
        <f>21.827*M1445</f>
        <v>0</v>
      </c>
      <c r="P1445" s="11">
        <f>0.12727*M1445</f>
        <v>0</v>
      </c>
      <c r="Q1445" s="12"/>
      <c r="R1445" s="13" t="s">
        <v>4539</v>
      </c>
      <c r="S1445" s="13" t="s">
        <v>151</v>
      </c>
      <c r="T1445" s="14"/>
      <c r="U1445" s="3" t="str">
        <f>HYPERLINK("https://redcat-toys.ru/api/getInfo/image/4e1c5bc4-a5e0-11f0-a286-00155d82e908")</f>
        <v>https://redcat-toys.ru/api/getInfo/image/4e1c5bc4-a5e0-11f0-a286-00155d82e908</v>
      </c>
      <c r="V1445" s="3" t="s">
        <v>4540</v>
      </c>
      <c r="W1445" s="3" t="s">
        <v>178</v>
      </c>
    </row>
    <row r="1446" spans="1:23" ht="21" customHeight="1" outlineLevel="7" x14ac:dyDescent="0.2">
      <c r="A1446" s="36">
        <v>1121</v>
      </c>
      <c r="B1446" s="3" t="s">
        <v>4541</v>
      </c>
      <c r="C1446" s="43" t="s">
        <v>4542</v>
      </c>
      <c r="D1446" s="43"/>
      <c r="E1446" s="43"/>
      <c r="F1446" s="43"/>
      <c r="G1446" s="4" t="s">
        <v>4543</v>
      </c>
      <c r="H1446" s="5"/>
      <c r="I1446" s="6">
        <v>6</v>
      </c>
      <c r="J1446" s="6">
        <v>2</v>
      </c>
      <c r="K1446" s="2">
        <v>1</v>
      </c>
      <c r="L1446" s="32">
        <v>2400</v>
      </c>
      <c r="M1446" s="8"/>
      <c r="N1446" s="9">
        <f>L1446*M1446</f>
        <v>0</v>
      </c>
      <c r="O1446" s="15">
        <f>3.48*M1446</f>
        <v>0</v>
      </c>
      <c r="P1446" s="11">
        <f>0.01925*M1446</f>
        <v>0</v>
      </c>
      <c r="Q1446" s="12"/>
      <c r="R1446" s="13" t="s">
        <v>4544</v>
      </c>
      <c r="S1446" s="13" t="s">
        <v>151</v>
      </c>
      <c r="T1446" s="14"/>
      <c r="U1446" s="3" t="str">
        <f>HYPERLINK("https://redcat-toys.ru/api/getInfo/image/aaa467a5-a5e0-11f0-a286-00155d82e908")</f>
        <v>https://redcat-toys.ru/api/getInfo/image/aaa467a5-a5e0-11f0-a286-00155d82e908</v>
      </c>
      <c r="V1446" s="3" t="s">
        <v>4545</v>
      </c>
      <c r="W1446" s="3" t="s">
        <v>178</v>
      </c>
    </row>
    <row r="1447" spans="1:23" ht="21" customHeight="1" outlineLevel="7" x14ac:dyDescent="0.2">
      <c r="A1447" s="36">
        <v>1122</v>
      </c>
      <c r="B1447" s="3" t="s">
        <v>4546</v>
      </c>
      <c r="C1447" s="43" t="s">
        <v>4547</v>
      </c>
      <c r="D1447" s="43"/>
      <c r="E1447" s="43"/>
      <c r="F1447" s="43"/>
      <c r="G1447" s="4" t="s">
        <v>4548</v>
      </c>
      <c r="H1447" s="5"/>
      <c r="I1447" s="6">
        <v>6</v>
      </c>
      <c r="J1447" s="6">
        <v>1</v>
      </c>
      <c r="K1447" s="2">
        <v>1</v>
      </c>
      <c r="L1447" s="32">
        <v>2400</v>
      </c>
      <c r="M1447" s="8"/>
      <c r="N1447" s="9">
        <f>L1447*M1447</f>
        <v>0</v>
      </c>
      <c r="O1447" s="10">
        <f>3.515*M1447</f>
        <v>0</v>
      </c>
      <c r="P1447" s="11">
        <f>0.01978*M1447</f>
        <v>0</v>
      </c>
      <c r="Q1447" s="12"/>
      <c r="R1447" s="13" t="s">
        <v>4549</v>
      </c>
      <c r="S1447" s="13" t="s">
        <v>151</v>
      </c>
      <c r="T1447" s="14"/>
      <c r="U1447" s="3" t="str">
        <f>HYPERLINK("https://redcat-toys.ru/api/getInfo/image/2752f197-a5e0-11f0-a286-00155d82e908")</f>
        <v>https://redcat-toys.ru/api/getInfo/image/2752f197-a5e0-11f0-a286-00155d82e908</v>
      </c>
      <c r="V1447" s="3" t="s">
        <v>4550</v>
      </c>
      <c r="W1447" s="3" t="s">
        <v>178</v>
      </c>
    </row>
    <row r="1448" spans="1:23" ht="23.1" customHeight="1" outlineLevel="6" x14ac:dyDescent="0.2">
      <c r="A1448" s="47" t="s">
        <v>4551</v>
      </c>
      <c r="B1448" s="47"/>
      <c r="C1448" s="47"/>
      <c r="D1448" s="47"/>
      <c r="E1448" s="47"/>
      <c r="F1448" s="47"/>
    </row>
    <row r="1449" spans="1:23" ht="21" customHeight="1" outlineLevel="7" x14ac:dyDescent="0.2">
      <c r="A1449" s="36">
        <v>1123</v>
      </c>
      <c r="B1449" s="3" t="s">
        <v>4552</v>
      </c>
      <c r="C1449" s="43" t="s">
        <v>4553</v>
      </c>
      <c r="D1449" s="43"/>
      <c r="E1449" s="43"/>
      <c r="F1449" s="43"/>
      <c r="G1449" s="4" t="s">
        <v>4554</v>
      </c>
      <c r="H1449" s="5" t="s">
        <v>28</v>
      </c>
      <c r="I1449" s="6">
        <v>6</v>
      </c>
      <c r="J1449" s="6">
        <v>151</v>
      </c>
      <c r="K1449" s="2">
        <v>1</v>
      </c>
      <c r="L1449" s="32">
        <v>3850</v>
      </c>
      <c r="M1449" s="8"/>
      <c r="N1449" s="9">
        <f>L1449*M1449</f>
        <v>0</v>
      </c>
      <c r="O1449" s="10">
        <f>4.308*M1449</f>
        <v>0</v>
      </c>
      <c r="P1449" s="11">
        <f>0.03061*M1449</f>
        <v>0</v>
      </c>
      <c r="Q1449" s="12"/>
      <c r="R1449" s="13" t="s">
        <v>4555</v>
      </c>
      <c r="S1449" s="13" t="s">
        <v>30</v>
      </c>
      <c r="T1449" s="14" t="s">
        <v>152</v>
      </c>
      <c r="U1449" s="3" t="str">
        <f>HYPERLINK("https://redcat-toys.ru/api/getInfo/image/dc2ad7b1-bbbb-11f0-a288-00155d82e908")</f>
        <v>https://redcat-toys.ru/api/getInfo/image/dc2ad7b1-bbbb-11f0-a288-00155d82e908</v>
      </c>
      <c r="V1449" s="3" t="s">
        <v>4556</v>
      </c>
      <c r="W1449" s="3" t="s">
        <v>32</v>
      </c>
    </row>
    <row r="1450" spans="1:23" ht="21" customHeight="1" outlineLevel="7" x14ac:dyDescent="0.2">
      <c r="A1450" s="36">
        <v>1124</v>
      </c>
      <c r="B1450" s="3" t="s">
        <v>4557</v>
      </c>
      <c r="C1450" s="43" t="s">
        <v>4558</v>
      </c>
      <c r="D1450" s="43"/>
      <c r="E1450" s="43"/>
      <c r="F1450" s="43"/>
      <c r="G1450" s="4" t="s">
        <v>4559</v>
      </c>
      <c r="H1450" s="5" t="s">
        <v>28</v>
      </c>
      <c r="I1450" s="6">
        <v>6</v>
      </c>
      <c r="J1450" s="6">
        <v>194</v>
      </c>
      <c r="K1450" s="2">
        <v>1</v>
      </c>
      <c r="L1450" s="32">
        <v>3850</v>
      </c>
      <c r="M1450" s="8"/>
      <c r="N1450" s="9">
        <f>L1450*M1450</f>
        <v>0</v>
      </c>
      <c r="O1450" s="10">
        <f>4.349*M1450</f>
        <v>0</v>
      </c>
      <c r="P1450" s="11">
        <f>0.02881*M1450</f>
        <v>0</v>
      </c>
      <c r="Q1450" s="12"/>
      <c r="R1450" s="13" t="s">
        <v>4560</v>
      </c>
      <c r="S1450" s="13" t="s">
        <v>30</v>
      </c>
      <c r="T1450" s="14" t="s">
        <v>152</v>
      </c>
      <c r="U1450" s="3" t="str">
        <f>HYPERLINK("https://redcat-toys.ru/api/getInfo/image/74d643b8-bbc3-11f0-a288-00155d82e908")</f>
        <v>https://redcat-toys.ru/api/getInfo/image/74d643b8-bbc3-11f0-a288-00155d82e908</v>
      </c>
      <c r="V1450" s="3" t="s">
        <v>4561</v>
      </c>
      <c r="W1450" s="3" t="s">
        <v>32</v>
      </c>
    </row>
    <row r="1451" spans="1:23" ht="21" customHeight="1" outlineLevel="7" x14ac:dyDescent="0.2">
      <c r="A1451" s="36">
        <v>1125</v>
      </c>
      <c r="B1451" s="3" t="s">
        <v>4562</v>
      </c>
      <c r="C1451" s="43" t="s">
        <v>4563</v>
      </c>
      <c r="D1451" s="43"/>
      <c r="E1451" s="43"/>
      <c r="F1451" s="43"/>
      <c r="G1451" s="4" t="s">
        <v>4564</v>
      </c>
      <c r="H1451" s="5" t="s">
        <v>28</v>
      </c>
      <c r="I1451" s="6">
        <v>6</v>
      </c>
      <c r="J1451" s="6">
        <v>82</v>
      </c>
      <c r="K1451" s="2">
        <v>1</v>
      </c>
      <c r="L1451" s="32">
        <v>3850</v>
      </c>
      <c r="M1451" s="8"/>
      <c r="N1451" s="9">
        <f>L1451*M1451</f>
        <v>0</v>
      </c>
      <c r="O1451" s="10">
        <f>4.296*M1451</f>
        <v>0</v>
      </c>
      <c r="P1451" s="11">
        <f>0.02646*M1451</f>
        <v>0</v>
      </c>
      <c r="Q1451" s="12"/>
      <c r="R1451" s="13" t="s">
        <v>4565</v>
      </c>
      <c r="S1451" s="13" t="s">
        <v>30</v>
      </c>
      <c r="T1451" s="14" t="s">
        <v>152</v>
      </c>
      <c r="U1451" s="3" t="str">
        <f>HYPERLINK("https://redcat-toys.ru/api/getInfo/image/b315e53d-bbc5-11f0-a288-00155d82e908")</f>
        <v>https://redcat-toys.ru/api/getInfo/image/b315e53d-bbc5-11f0-a288-00155d82e908</v>
      </c>
      <c r="V1451" s="3" t="s">
        <v>4566</v>
      </c>
      <c r="W1451" s="3" t="s">
        <v>32</v>
      </c>
    </row>
    <row r="1452" spans="1:23" ht="23.1" customHeight="1" outlineLevel="6" x14ac:dyDescent="0.2">
      <c r="A1452" s="47" t="s">
        <v>4567</v>
      </c>
      <c r="B1452" s="47"/>
      <c r="C1452" s="47"/>
      <c r="D1452" s="47"/>
      <c r="E1452" s="47"/>
      <c r="F1452" s="47"/>
    </row>
    <row r="1453" spans="1:23" ht="21" customHeight="1" outlineLevel="7" x14ac:dyDescent="0.2">
      <c r="A1453" s="36">
        <v>1126</v>
      </c>
      <c r="B1453" s="3" t="s">
        <v>4568</v>
      </c>
      <c r="C1453" s="43" t="s">
        <v>4569</v>
      </c>
      <c r="D1453" s="43"/>
      <c r="E1453" s="43"/>
      <c r="F1453" s="43"/>
      <c r="G1453" s="4" t="s">
        <v>4570</v>
      </c>
      <c r="H1453" s="5"/>
      <c r="I1453" s="6">
        <v>6</v>
      </c>
      <c r="J1453" s="6">
        <v>11</v>
      </c>
      <c r="K1453" s="2">
        <v>1</v>
      </c>
      <c r="L1453" s="32">
        <v>4100</v>
      </c>
      <c r="M1453" s="8"/>
      <c r="N1453" s="9">
        <f>L1453*M1453</f>
        <v>0</v>
      </c>
      <c r="O1453" s="10">
        <f>4.007*M1453</f>
        <v>0</v>
      </c>
      <c r="P1453" s="11">
        <f>0.02277*M1453</f>
        <v>0</v>
      </c>
      <c r="Q1453" s="12"/>
      <c r="R1453" s="13" t="s">
        <v>4571</v>
      </c>
      <c r="S1453" s="13" t="s">
        <v>151</v>
      </c>
      <c r="T1453" s="14" t="s">
        <v>152</v>
      </c>
      <c r="U1453" s="3" t="str">
        <f>HYPERLINK("https://redcat-toys.ru/api/getInfo/image/ee036b7e-bba3-11f0-a288-00155d82e908")</f>
        <v>https://redcat-toys.ru/api/getInfo/image/ee036b7e-bba3-11f0-a288-00155d82e908</v>
      </c>
      <c r="V1453" s="3" t="s">
        <v>4572</v>
      </c>
      <c r="W1453" s="3" t="s">
        <v>178</v>
      </c>
    </row>
    <row r="1454" spans="1:23" ht="23.1" customHeight="1" outlineLevel="6" x14ac:dyDescent="0.2">
      <c r="A1454" s="47" t="s">
        <v>4573</v>
      </c>
      <c r="B1454" s="47"/>
      <c r="C1454" s="47"/>
      <c r="D1454" s="47"/>
      <c r="E1454" s="47"/>
      <c r="F1454" s="47"/>
    </row>
    <row r="1455" spans="1:23" ht="21" customHeight="1" outlineLevel="7" x14ac:dyDescent="0.2">
      <c r="A1455" s="36">
        <v>1127</v>
      </c>
      <c r="B1455" s="3" t="s">
        <v>4574</v>
      </c>
      <c r="C1455" s="43" t="s">
        <v>4575</v>
      </c>
      <c r="D1455" s="43"/>
      <c r="E1455" s="43"/>
      <c r="F1455" s="43"/>
      <c r="G1455" s="4" t="s">
        <v>4576</v>
      </c>
      <c r="H1455" s="5" t="s">
        <v>28</v>
      </c>
      <c r="I1455" s="6">
        <v>6</v>
      </c>
      <c r="J1455" s="6">
        <v>2</v>
      </c>
      <c r="K1455" s="2">
        <v>1</v>
      </c>
      <c r="L1455" s="32">
        <v>3715</v>
      </c>
      <c r="M1455" s="8"/>
      <c r="N1455" s="9">
        <f>L1455*M1455</f>
        <v>0</v>
      </c>
      <c r="O1455" s="10">
        <f>3.712*M1455</f>
        <v>0</v>
      </c>
      <c r="P1455" s="11">
        <f>0.01899*M1455</f>
        <v>0</v>
      </c>
      <c r="Q1455" s="12"/>
      <c r="R1455" s="13" t="s">
        <v>4577</v>
      </c>
      <c r="S1455" s="13" t="s">
        <v>151</v>
      </c>
      <c r="T1455" s="14" t="s">
        <v>152</v>
      </c>
      <c r="U1455" s="3" t="str">
        <f>HYPERLINK("https://redcat-toys.ru/api/getInfo/image/47ff71eb-7009-11ef-a265-00155d82e908")</f>
        <v>https://redcat-toys.ru/api/getInfo/image/47ff71eb-7009-11ef-a265-00155d82e908</v>
      </c>
      <c r="V1455" s="3" t="s">
        <v>4578</v>
      </c>
      <c r="W1455" s="3" t="s">
        <v>32</v>
      </c>
    </row>
    <row r="1456" spans="1:23" ht="23.1" customHeight="1" outlineLevel="5" x14ac:dyDescent="0.2">
      <c r="A1456" s="46" t="s">
        <v>4579</v>
      </c>
      <c r="B1456" s="46"/>
      <c r="C1456" s="46"/>
      <c r="D1456" s="46"/>
      <c r="E1456" s="46"/>
      <c r="F1456" s="46"/>
    </row>
    <row r="1457" spans="1:23" ht="23.1" customHeight="1" outlineLevel="6" x14ac:dyDescent="0.2">
      <c r="A1457" s="47" t="s">
        <v>4580</v>
      </c>
      <c r="B1457" s="47"/>
      <c r="C1457" s="47"/>
      <c r="D1457" s="47"/>
      <c r="E1457" s="47"/>
      <c r="F1457" s="47"/>
    </row>
    <row r="1458" spans="1:23" ht="21" customHeight="1" outlineLevel="7" x14ac:dyDescent="0.2">
      <c r="A1458" s="36">
        <v>1128</v>
      </c>
      <c r="B1458" s="3" t="s">
        <v>4581</v>
      </c>
      <c r="C1458" s="43" t="s">
        <v>4582</v>
      </c>
      <c r="D1458" s="43"/>
      <c r="E1458" s="43"/>
      <c r="F1458" s="43"/>
      <c r="G1458" s="4" t="s">
        <v>4583</v>
      </c>
      <c r="H1458" s="5"/>
      <c r="I1458" s="6">
        <v>6</v>
      </c>
      <c r="J1458" s="6">
        <v>134</v>
      </c>
      <c r="K1458" s="2">
        <v>1</v>
      </c>
      <c r="L1458" s="32">
        <v>3150</v>
      </c>
      <c r="M1458" s="8"/>
      <c r="N1458" s="9">
        <f>L1458*M1458</f>
        <v>0</v>
      </c>
      <c r="O1458" s="10">
        <f>4.461*M1458</f>
        <v>0</v>
      </c>
      <c r="P1458" s="11">
        <f>0.02872*M1458</f>
        <v>0</v>
      </c>
      <c r="Q1458" s="12"/>
      <c r="R1458" s="13" t="s">
        <v>4584</v>
      </c>
      <c r="S1458" s="13" t="s">
        <v>151</v>
      </c>
      <c r="T1458" s="14" t="s">
        <v>152</v>
      </c>
      <c r="U1458" s="3" t="str">
        <f>HYPERLINK("https://redcat-toys.ru/api/getInfo/image/13c11a54-bbb4-11f0-a288-00155d82e908")</f>
        <v>https://redcat-toys.ru/api/getInfo/image/13c11a54-bbb4-11f0-a288-00155d82e908</v>
      </c>
      <c r="V1458" s="3" t="s">
        <v>4585</v>
      </c>
      <c r="W1458" s="3" t="s">
        <v>178</v>
      </c>
    </row>
    <row r="1459" spans="1:23" ht="21" customHeight="1" outlineLevel="7" x14ac:dyDescent="0.2">
      <c r="A1459" s="36">
        <v>1129</v>
      </c>
      <c r="B1459" s="3" t="s">
        <v>4586</v>
      </c>
      <c r="C1459" s="43" t="s">
        <v>4587</v>
      </c>
      <c r="D1459" s="43"/>
      <c r="E1459" s="43"/>
      <c r="F1459" s="43"/>
      <c r="G1459" s="4" t="s">
        <v>4588</v>
      </c>
      <c r="H1459" s="5"/>
      <c r="I1459" s="6">
        <v>6</v>
      </c>
      <c r="J1459" s="6">
        <v>4</v>
      </c>
      <c r="K1459" s="2">
        <v>1</v>
      </c>
      <c r="L1459" s="32">
        <v>3150</v>
      </c>
      <c r="M1459" s="8"/>
      <c r="N1459" s="9">
        <f>L1459*M1459</f>
        <v>0</v>
      </c>
      <c r="O1459" s="10">
        <f>4.464*M1459</f>
        <v>0</v>
      </c>
      <c r="P1459" s="11">
        <f>0.02868*M1459</f>
        <v>0</v>
      </c>
      <c r="Q1459" s="12"/>
      <c r="R1459" s="13" t="s">
        <v>4589</v>
      </c>
      <c r="S1459" s="13" t="s">
        <v>151</v>
      </c>
      <c r="T1459" s="14"/>
      <c r="U1459" s="3" t="str">
        <f>HYPERLINK("https://redcat-toys.ru/api/getInfo/image/4c679c0a-bbb5-11f0-a288-00155d82e908")</f>
        <v>https://redcat-toys.ru/api/getInfo/image/4c679c0a-bbb5-11f0-a288-00155d82e908</v>
      </c>
      <c r="V1459" s="3" t="s">
        <v>4590</v>
      </c>
      <c r="W1459" s="3" t="s">
        <v>178</v>
      </c>
    </row>
    <row r="1460" spans="1:23" ht="21" customHeight="1" outlineLevel="7" x14ac:dyDescent="0.2">
      <c r="A1460" s="36">
        <v>1130</v>
      </c>
      <c r="B1460" s="3" t="s">
        <v>4591</v>
      </c>
      <c r="C1460" s="43" t="s">
        <v>4592</v>
      </c>
      <c r="D1460" s="43"/>
      <c r="E1460" s="43"/>
      <c r="F1460" s="43"/>
      <c r="G1460" s="4" t="s">
        <v>4593</v>
      </c>
      <c r="H1460" s="5"/>
      <c r="I1460" s="6">
        <v>6</v>
      </c>
      <c r="J1460" s="6">
        <v>52</v>
      </c>
      <c r="K1460" s="2">
        <v>1</v>
      </c>
      <c r="L1460" s="32">
        <v>3150</v>
      </c>
      <c r="M1460" s="8"/>
      <c r="N1460" s="9">
        <f>L1460*M1460</f>
        <v>0</v>
      </c>
      <c r="O1460" s="15">
        <f>4.46*M1460</f>
        <v>0</v>
      </c>
      <c r="P1460" s="11">
        <f>0.02731*M1460</f>
        <v>0</v>
      </c>
      <c r="Q1460" s="12"/>
      <c r="R1460" s="13" t="s">
        <v>4594</v>
      </c>
      <c r="S1460" s="13" t="s">
        <v>151</v>
      </c>
      <c r="T1460" s="14" t="s">
        <v>152</v>
      </c>
      <c r="U1460" s="3" t="str">
        <f>HYPERLINK("https://redcat-toys.ru/api/getInfo/image/62c70b10-4661-11ee-a243-00155d82e902")</f>
        <v>https://redcat-toys.ru/api/getInfo/image/62c70b10-4661-11ee-a243-00155d82e902</v>
      </c>
      <c r="V1460" s="3" t="s">
        <v>4595</v>
      </c>
      <c r="W1460" s="3" t="s">
        <v>178</v>
      </c>
    </row>
    <row r="1461" spans="1:23" ht="21" customHeight="1" outlineLevel="7" x14ac:dyDescent="0.2">
      <c r="A1461" s="36">
        <v>1131</v>
      </c>
      <c r="B1461" s="3" t="s">
        <v>4596</v>
      </c>
      <c r="C1461" s="43" t="s">
        <v>4597</v>
      </c>
      <c r="D1461" s="43"/>
      <c r="E1461" s="43"/>
      <c r="F1461" s="43"/>
      <c r="G1461" s="4" t="s">
        <v>4598</v>
      </c>
      <c r="H1461" s="5"/>
      <c r="I1461" s="6">
        <v>6</v>
      </c>
      <c r="J1461" s="6">
        <v>1</v>
      </c>
      <c r="K1461" s="2">
        <v>1</v>
      </c>
      <c r="L1461" s="32">
        <v>3300</v>
      </c>
      <c r="M1461" s="8"/>
      <c r="N1461" s="9">
        <f>L1461*M1461</f>
        <v>0</v>
      </c>
      <c r="O1461" s="10">
        <f>3.509*M1461</f>
        <v>0</v>
      </c>
      <c r="P1461" s="11">
        <f>0.03115*M1461</f>
        <v>0</v>
      </c>
      <c r="Q1461" s="12"/>
      <c r="R1461" s="13" t="s">
        <v>4599</v>
      </c>
      <c r="S1461" s="13" t="s">
        <v>151</v>
      </c>
      <c r="T1461" s="14" t="s">
        <v>152</v>
      </c>
      <c r="U1461" s="3" t="str">
        <f>HYPERLINK("https://redcat-toys.ru/api/getInfo/image/d09e8bf3-465f-11ee-a243-00155d82e902")</f>
        <v>https://redcat-toys.ru/api/getInfo/image/d09e8bf3-465f-11ee-a243-00155d82e902</v>
      </c>
      <c r="V1461" s="3" t="s">
        <v>4600</v>
      </c>
      <c r="W1461" s="3" t="s">
        <v>178</v>
      </c>
    </row>
    <row r="1462" spans="1:23" ht="23.1" customHeight="1" outlineLevel="6" x14ac:dyDescent="0.2">
      <c r="A1462" s="47" t="s">
        <v>4601</v>
      </c>
      <c r="B1462" s="47"/>
      <c r="C1462" s="47"/>
      <c r="D1462" s="47"/>
      <c r="E1462" s="47"/>
      <c r="F1462" s="47"/>
    </row>
    <row r="1463" spans="1:23" ht="21" customHeight="1" outlineLevel="7" x14ac:dyDescent="0.2">
      <c r="A1463" s="36">
        <v>1132</v>
      </c>
      <c r="B1463" s="3" t="s">
        <v>4602</v>
      </c>
      <c r="C1463" s="43" t="s">
        <v>4603</v>
      </c>
      <c r="D1463" s="43"/>
      <c r="E1463" s="43"/>
      <c r="F1463" s="43"/>
      <c r="G1463" s="4" t="s">
        <v>4604</v>
      </c>
      <c r="H1463" s="5"/>
      <c r="I1463" s="6">
        <v>6</v>
      </c>
      <c r="J1463" s="6">
        <v>1</v>
      </c>
      <c r="K1463" s="2">
        <v>1</v>
      </c>
      <c r="L1463" s="32">
        <v>4221.29</v>
      </c>
      <c r="M1463" s="8"/>
      <c r="N1463" s="9">
        <f>L1463*M1463</f>
        <v>0</v>
      </c>
      <c r="O1463" s="10">
        <f>4.787*M1463</f>
        <v>0</v>
      </c>
      <c r="P1463" s="11">
        <f>0.03028*M1463</f>
        <v>0</v>
      </c>
      <c r="Q1463" s="12"/>
      <c r="R1463" s="13" t="s">
        <v>4605</v>
      </c>
      <c r="S1463" s="13" t="s">
        <v>151</v>
      </c>
      <c r="T1463" s="14" t="s">
        <v>152</v>
      </c>
      <c r="U1463" s="3" t="str">
        <f>HYPERLINK("https://redcat-toys.ru/api/getInfo/image/0ce6d102-2def-11ed-a216-ac1f6b442185")</f>
        <v>https://redcat-toys.ru/api/getInfo/image/0ce6d102-2def-11ed-a216-ac1f6b442185</v>
      </c>
      <c r="V1463" s="3" t="s">
        <v>4606</v>
      </c>
      <c r="W1463" s="3" t="s">
        <v>178</v>
      </c>
    </row>
    <row r="1464" spans="1:23" ht="21" customHeight="1" outlineLevel="7" x14ac:dyDescent="0.2">
      <c r="A1464" s="36">
        <v>1133</v>
      </c>
      <c r="B1464" s="3" t="s">
        <v>4607</v>
      </c>
      <c r="C1464" s="43" t="s">
        <v>4608</v>
      </c>
      <c r="D1464" s="43"/>
      <c r="E1464" s="43"/>
      <c r="F1464" s="43"/>
      <c r="G1464" s="4" t="s">
        <v>4609</v>
      </c>
      <c r="H1464" s="5"/>
      <c r="I1464" s="6">
        <v>6</v>
      </c>
      <c r="J1464" s="6">
        <v>2</v>
      </c>
      <c r="K1464" s="2">
        <v>1</v>
      </c>
      <c r="L1464" s="32">
        <v>4641.83</v>
      </c>
      <c r="M1464" s="8"/>
      <c r="N1464" s="9">
        <f>L1464*M1464</f>
        <v>0</v>
      </c>
      <c r="O1464" s="10">
        <f>4.755*M1464</f>
        <v>0</v>
      </c>
      <c r="P1464" s="11">
        <f>0.02926*M1464</f>
        <v>0</v>
      </c>
      <c r="Q1464" s="12"/>
      <c r="R1464" s="13" t="s">
        <v>4610</v>
      </c>
      <c r="S1464" s="13" t="s">
        <v>151</v>
      </c>
      <c r="T1464" s="14" t="s">
        <v>152</v>
      </c>
      <c r="U1464" s="3" t="str">
        <f>HYPERLINK("https://redcat-toys.ru/api/getInfo/image/568a277f-700a-11ef-a265-00155d82e908")</f>
        <v>https://redcat-toys.ru/api/getInfo/image/568a277f-700a-11ef-a265-00155d82e908</v>
      </c>
      <c r="V1464" s="3" t="s">
        <v>4611</v>
      </c>
      <c r="W1464" s="3" t="s">
        <v>178</v>
      </c>
    </row>
    <row r="1465" spans="1:23" ht="21" customHeight="1" outlineLevel="7" x14ac:dyDescent="0.2">
      <c r="A1465" s="36">
        <v>1134</v>
      </c>
      <c r="B1465" s="3" t="s">
        <v>4612</v>
      </c>
      <c r="C1465" s="43" t="s">
        <v>4613</v>
      </c>
      <c r="D1465" s="43"/>
      <c r="E1465" s="43"/>
      <c r="F1465" s="43"/>
      <c r="G1465" s="4" t="s">
        <v>4614</v>
      </c>
      <c r="H1465" s="5"/>
      <c r="I1465" s="6">
        <v>6</v>
      </c>
      <c r="J1465" s="6">
        <v>1</v>
      </c>
      <c r="K1465" s="2">
        <v>1</v>
      </c>
      <c r="L1465" s="32">
        <v>4641.83</v>
      </c>
      <c r="M1465" s="8"/>
      <c r="N1465" s="9">
        <f>L1465*M1465</f>
        <v>0</v>
      </c>
      <c r="O1465" s="10">
        <f>4.749*M1465</f>
        <v>0</v>
      </c>
      <c r="P1465" s="11">
        <f>0.02914*M1465</f>
        <v>0</v>
      </c>
      <c r="Q1465" s="12"/>
      <c r="R1465" s="13" t="s">
        <v>4615</v>
      </c>
      <c r="S1465" s="13" t="s">
        <v>151</v>
      </c>
      <c r="T1465" s="14" t="s">
        <v>152</v>
      </c>
      <c r="U1465" s="3" t="str">
        <f>HYPERLINK("https://redcat-toys.ru/api/getInfo/image/cfc3c015-700a-11ef-a265-00155d82e908")</f>
        <v>https://redcat-toys.ru/api/getInfo/image/cfc3c015-700a-11ef-a265-00155d82e908</v>
      </c>
      <c r="V1465" s="3" t="s">
        <v>4616</v>
      </c>
      <c r="W1465" s="3" t="s">
        <v>178</v>
      </c>
    </row>
    <row r="1466" spans="1:23" ht="21" customHeight="1" outlineLevel="7" x14ac:dyDescent="0.2">
      <c r="A1466" s="36">
        <v>1135</v>
      </c>
      <c r="B1466" s="3" t="s">
        <v>4617</v>
      </c>
      <c r="C1466" s="43" t="s">
        <v>4618</v>
      </c>
      <c r="D1466" s="43"/>
      <c r="E1466" s="43"/>
      <c r="F1466" s="43"/>
      <c r="G1466" s="4" t="s">
        <v>4619</v>
      </c>
      <c r="H1466" s="5"/>
      <c r="I1466" s="6">
        <v>6</v>
      </c>
      <c r="J1466" s="6">
        <v>1</v>
      </c>
      <c r="K1466" s="2">
        <v>1</v>
      </c>
      <c r="L1466" s="32">
        <v>4641.83</v>
      </c>
      <c r="M1466" s="8"/>
      <c r="N1466" s="9">
        <f>L1466*M1466</f>
        <v>0</v>
      </c>
      <c r="O1466" s="10">
        <f>4.722*M1466</f>
        <v>0</v>
      </c>
      <c r="P1466" s="11">
        <f>0.02754*M1466</f>
        <v>0</v>
      </c>
      <c r="Q1466" s="12"/>
      <c r="R1466" s="13" t="s">
        <v>4620</v>
      </c>
      <c r="S1466" s="13" t="s">
        <v>151</v>
      </c>
      <c r="T1466" s="14" t="s">
        <v>152</v>
      </c>
      <c r="U1466" s="3" t="str">
        <f>HYPERLINK("https://redcat-toys.ru/api/getInfo/image/18900972-700b-11ef-a265-00155d82e908")</f>
        <v>https://redcat-toys.ru/api/getInfo/image/18900972-700b-11ef-a265-00155d82e908</v>
      </c>
      <c r="V1466" s="3" t="s">
        <v>4621</v>
      </c>
      <c r="W1466" s="3" t="s">
        <v>32</v>
      </c>
    </row>
    <row r="1467" spans="1:23" ht="21" customHeight="1" outlineLevel="7" x14ac:dyDescent="0.2">
      <c r="A1467" s="36">
        <v>1136</v>
      </c>
      <c r="B1467" s="3" t="s">
        <v>4622</v>
      </c>
      <c r="C1467" s="43" t="s">
        <v>4623</v>
      </c>
      <c r="D1467" s="43"/>
      <c r="E1467" s="43"/>
      <c r="F1467" s="43"/>
      <c r="G1467" s="4" t="s">
        <v>4624</v>
      </c>
      <c r="H1467" s="5"/>
      <c r="I1467" s="6">
        <v>6</v>
      </c>
      <c r="J1467" s="6">
        <v>1</v>
      </c>
      <c r="K1467" s="2">
        <v>1</v>
      </c>
      <c r="L1467" s="32">
        <v>4641.83</v>
      </c>
      <c r="M1467" s="8"/>
      <c r="N1467" s="9">
        <f>L1467*M1467</f>
        <v>0</v>
      </c>
      <c r="O1467" s="10">
        <f>4.773*M1467</f>
        <v>0</v>
      </c>
      <c r="P1467" s="11">
        <f>0.03022*M1467</f>
        <v>0</v>
      </c>
      <c r="Q1467" s="12"/>
      <c r="R1467" s="13" t="s">
        <v>4625</v>
      </c>
      <c r="S1467" s="13" t="s">
        <v>151</v>
      </c>
      <c r="T1467" s="14" t="s">
        <v>152</v>
      </c>
      <c r="U1467" s="3" t="str">
        <f>HYPERLINK("https://redcat-toys.ru/api/getInfo/image/9c21e4b8-700a-11ef-a265-00155d82e908")</f>
        <v>https://redcat-toys.ru/api/getInfo/image/9c21e4b8-700a-11ef-a265-00155d82e908</v>
      </c>
      <c r="V1467" s="3" t="s">
        <v>4626</v>
      </c>
      <c r="W1467" s="3" t="s">
        <v>178</v>
      </c>
    </row>
    <row r="1468" spans="1:23" ht="23.1" customHeight="1" outlineLevel="5" x14ac:dyDescent="0.2">
      <c r="A1468" s="46" t="s">
        <v>4627</v>
      </c>
      <c r="B1468" s="46"/>
      <c r="C1468" s="46"/>
      <c r="D1468" s="46"/>
      <c r="E1468" s="46"/>
      <c r="F1468" s="46"/>
    </row>
    <row r="1469" spans="1:23" ht="23.1" customHeight="1" outlineLevel="6" x14ac:dyDescent="0.2">
      <c r="A1469" s="47" t="s">
        <v>4628</v>
      </c>
      <c r="B1469" s="47"/>
      <c r="C1469" s="47"/>
      <c r="D1469" s="47"/>
      <c r="E1469" s="47"/>
      <c r="F1469" s="47"/>
    </row>
    <row r="1470" spans="1:23" ht="21" customHeight="1" outlineLevel="7" x14ac:dyDescent="0.2">
      <c r="A1470" s="36">
        <v>1137</v>
      </c>
      <c r="B1470" s="3" t="s">
        <v>4629</v>
      </c>
      <c r="C1470" s="43" t="s">
        <v>4630</v>
      </c>
      <c r="D1470" s="43"/>
      <c r="E1470" s="43"/>
      <c r="F1470" s="43"/>
      <c r="G1470" s="4" t="s">
        <v>4631</v>
      </c>
      <c r="H1470" s="5"/>
      <c r="I1470" s="6">
        <v>6</v>
      </c>
      <c r="J1470" s="6">
        <v>56</v>
      </c>
      <c r="K1470" s="2">
        <v>1</v>
      </c>
      <c r="L1470" s="32">
        <v>3800</v>
      </c>
      <c r="M1470" s="8"/>
      <c r="N1470" s="9">
        <f t="shared" ref="N1470:N1480" si="65">L1470*M1470</f>
        <v>0</v>
      </c>
      <c r="O1470" s="10">
        <f>3.861*M1470</f>
        <v>0</v>
      </c>
      <c r="P1470" s="11">
        <f>0.03185*M1470</f>
        <v>0</v>
      </c>
      <c r="Q1470" s="12"/>
      <c r="R1470" s="13" t="s">
        <v>4632</v>
      </c>
      <c r="S1470" s="13" t="s">
        <v>151</v>
      </c>
      <c r="T1470" s="14" t="s">
        <v>152</v>
      </c>
      <c r="U1470" s="3" t="str">
        <f>HYPERLINK("https://redcat-toys.ru/api/getInfo/image/1bd1218e-457f-11ee-a243-00155d82e902")</f>
        <v>https://redcat-toys.ru/api/getInfo/image/1bd1218e-457f-11ee-a243-00155d82e902</v>
      </c>
      <c r="V1470" s="3" t="s">
        <v>4633</v>
      </c>
      <c r="W1470" s="3" t="s">
        <v>178</v>
      </c>
    </row>
    <row r="1471" spans="1:23" ht="21" customHeight="1" outlineLevel="7" x14ac:dyDescent="0.2">
      <c r="A1471" s="36">
        <v>1138</v>
      </c>
      <c r="B1471" s="3" t="s">
        <v>4634</v>
      </c>
      <c r="C1471" s="43" t="s">
        <v>4635</v>
      </c>
      <c r="D1471" s="43"/>
      <c r="E1471" s="43"/>
      <c r="F1471" s="43"/>
      <c r="G1471" s="4" t="s">
        <v>4636</v>
      </c>
      <c r="H1471" s="5"/>
      <c r="I1471" s="6">
        <v>6</v>
      </c>
      <c r="J1471" s="6">
        <v>1</v>
      </c>
      <c r="K1471" s="2">
        <v>1</v>
      </c>
      <c r="L1471" s="32">
        <v>5250</v>
      </c>
      <c r="M1471" s="8"/>
      <c r="N1471" s="9">
        <f t="shared" si="65"/>
        <v>0</v>
      </c>
      <c r="O1471" s="10">
        <f>3.855*M1471</f>
        <v>0</v>
      </c>
      <c r="P1471" s="11">
        <f>0.02995*M1471</f>
        <v>0</v>
      </c>
      <c r="Q1471" s="12"/>
      <c r="R1471" s="13" t="s">
        <v>4637</v>
      </c>
      <c r="S1471" s="13" t="s">
        <v>151</v>
      </c>
      <c r="T1471" s="14" t="s">
        <v>152</v>
      </c>
      <c r="U1471" s="3" t="str">
        <f>HYPERLINK("https://redcat-toys.ru/api/getInfo/image/b341b3b7-457e-11ee-a243-00155d82e902")</f>
        <v>https://redcat-toys.ru/api/getInfo/image/b341b3b7-457e-11ee-a243-00155d82e902</v>
      </c>
      <c r="V1471" s="3" t="s">
        <v>4638</v>
      </c>
      <c r="W1471" s="3" t="s">
        <v>178</v>
      </c>
    </row>
    <row r="1472" spans="1:23" ht="21" customHeight="1" outlineLevel="7" x14ac:dyDescent="0.2">
      <c r="A1472" s="36">
        <v>1139</v>
      </c>
      <c r="B1472" s="3" t="s">
        <v>4639</v>
      </c>
      <c r="C1472" s="43" t="s">
        <v>4640</v>
      </c>
      <c r="D1472" s="43"/>
      <c r="E1472" s="43"/>
      <c r="F1472" s="43"/>
      <c r="G1472" s="4" t="s">
        <v>4641</v>
      </c>
      <c r="H1472" s="5"/>
      <c r="I1472" s="6">
        <v>6</v>
      </c>
      <c r="J1472" s="6">
        <v>2</v>
      </c>
      <c r="K1472" s="2">
        <v>1</v>
      </c>
      <c r="L1472" s="32">
        <v>3800</v>
      </c>
      <c r="M1472" s="8"/>
      <c r="N1472" s="9">
        <f t="shared" si="65"/>
        <v>0</v>
      </c>
      <c r="O1472" s="10">
        <f>4.101*M1472</f>
        <v>0</v>
      </c>
      <c r="P1472" s="11">
        <f>0.03249*M1472</f>
        <v>0</v>
      </c>
      <c r="Q1472" s="12"/>
      <c r="R1472" s="13" t="s">
        <v>4642</v>
      </c>
      <c r="S1472" s="13" t="s">
        <v>151</v>
      </c>
      <c r="T1472" s="14" t="s">
        <v>152</v>
      </c>
      <c r="U1472" s="3" t="str">
        <f>HYPERLINK("https://redcat-toys.ru/api/getInfo/image/8566e94e-700e-11ef-a265-00155d82e908")</f>
        <v>https://redcat-toys.ru/api/getInfo/image/8566e94e-700e-11ef-a265-00155d82e908</v>
      </c>
      <c r="V1472" s="3" t="s">
        <v>4643</v>
      </c>
      <c r="W1472" s="3" t="s">
        <v>178</v>
      </c>
    </row>
    <row r="1473" spans="1:23" ht="21" customHeight="1" outlineLevel="7" x14ac:dyDescent="0.2">
      <c r="A1473" s="36">
        <v>1140</v>
      </c>
      <c r="B1473" s="3" t="s">
        <v>4644</v>
      </c>
      <c r="C1473" s="43" t="s">
        <v>4645</v>
      </c>
      <c r="D1473" s="43"/>
      <c r="E1473" s="43"/>
      <c r="F1473" s="43"/>
      <c r="G1473" s="4" t="s">
        <v>4646</v>
      </c>
      <c r="H1473" s="5"/>
      <c r="I1473" s="6">
        <v>6</v>
      </c>
      <c r="J1473" s="6">
        <v>17</v>
      </c>
      <c r="K1473" s="2">
        <v>1</v>
      </c>
      <c r="L1473" s="32">
        <v>3800</v>
      </c>
      <c r="M1473" s="8"/>
      <c r="N1473" s="9">
        <f t="shared" si="65"/>
        <v>0</v>
      </c>
      <c r="O1473" s="10">
        <f>4.088*M1473</f>
        <v>0</v>
      </c>
      <c r="P1473" s="11">
        <f>0.03443*M1473</f>
        <v>0</v>
      </c>
      <c r="Q1473" s="12"/>
      <c r="R1473" s="13" t="s">
        <v>4647</v>
      </c>
      <c r="S1473" s="13" t="s">
        <v>151</v>
      </c>
      <c r="T1473" s="14" t="s">
        <v>152</v>
      </c>
      <c r="U1473" s="3" t="str">
        <f>HYPERLINK("https://redcat-toys.ru/api/getInfo/image/52992a9b-700e-11ef-a265-00155d82e908")</f>
        <v>https://redcat-toys.ru/api/getInfo/image/52992a9b-700e-11ef-a265-00155d82e908</v>
      </c>
      <c r="V1473" s="3" t="s">
        <v>4648</v>
      </c>
      <c r="W1473" s="3" t="s">
        <v>178</v>
      </c>
    </row>
    <row r="1474" spans="1:23" ht="21" customHeight="1" outlineLevel="7" x14ac:dyDescent="0.2">
      <c r="A1474" s="36">
        <v>1141</v>
      </c>
      <c r="B1474" s="3" t="s">
        <v>4649</v>
      </c>
      <c r="C1474" s="43" t="s">
        <v>4650</v>
      </c>
      <c r="D1474" s="43"/>
      <c r="E1474" s="43"/>
      <c r="F1474" s="43"/>
      <c r="G1474" s="4" t="s">
        <v>4651</v>
      </c>
      <c r="H1474" s="5"/>
      <c r="I1474" s="6">
        <v>6</v>
      </c>
      <c r="J1474" s="6">
        <v>125</v>
      </c>
      <c r="K1474" s="2">
        <v>1</v>
      </c>
      <c r="L1474" s="32">
        <v>3800</v>
      </c>
      <c r="M1474" s="8"/>
      <c r="N1474" s="9">
        <f t="shared" si="65"/>
        <v>0</v>
      </c>
      <c r="O1474" s="10">
        <f>4.568*M1474</f>
        <v>0</v>
      </c>
      <c r="P1474" s="11">
        <f>0.03357*M1474</f>
        <v>0</v>
      </c>
      <c r="Q1474" s="12"/>
      <c r="R1474" s="13" t="s">
        <v>4652</v>
      </c>
      <c r="S1474" s="13" t="s">
        <v>151</v>
      </c>
      <c r="T1474" s="14" t="s">
        <v>152</v>
      </c>
      <c r="U1474" s="3" t="str">
        <f>HYPERLINK("https://redcat-toys.ru/api/getInfo/image/bd1df15c-bbb6-11f0-a288-00155d82e908")</f>
        <v>https://redcat-toys.ru/api/getInfo/image/bd1df15c-bbb6-11f0-a288-00155d82e908</v>
      </c>
      <c r="V1474" s="3" t="s">
        <v>4653</v>
      </c>
      <c r="W1474" s="3" t="s">
        <v>178</v>
      </c>
    </row>
    <row r="1475" spans="1:23" ht="21" customHeight="1" outlineLevel="7" x14ac:dyDescent="0.2">
      <c r="A1475" s="36">
        <v>1142</v>
      </c>
      <c r="B1475" s="3" t="s">
        <v>4654</v>
      </c>
      <c r="C1475" s="43" t="s">
        <v>4655</v>
      </c>
      <c r="D1475" s="43"/>
      <c r="E1475" s="43"/>
      <c r="F1475" s="43"/>
      <c r="G1475" s="4" t="s">
        <v>4656</v>
      </c>
      <c r="H1475" s="5"/>
      <c r="I1475" s="6">
        <v>6</v>
      </c>
      <c r="J1475" s="6">
        <v>164</v>
      </c>
      <c r="K1475" s="2">
        <v>1</v>
      </c>
      <c r="L1475" s="32">
        <v>3800</v>
      </c>
      <c r="M1475" s="8"/>
      <c r="N1475" s="9">
        <f t="shared" si="65"/>
        <v>0</v>
      </c>
      <c r="O1475" s="10">
        <f>4.701*M1475</f>
        <v>0</v>
      </c>
      <c r="P1475" s="11">
        <f>0.03236*M1475</f>
        <v>0</v>
      </c>
      <c r="Q1475" s="12"/>
      <c r="R1475" s="13" t="s">
        <v>4657</v>
      </c>
      <c r="S1475" s="13" t="s">
        <v>151</v>
      </c>
      <c r="T1475" s="14" t="s">
        <v>152</v>
      </c>
      <c r="U1475" s="3" t="str">
        <f>HYPERLINK("https://redcat-toys.ru/api/getInfo/image/e418db03-bbb7-11f0-a288-00155d82e908")</f>
        <v>https://redcat-toys.ru/api/getInfo/image/e418db03-bbb7-11f0-a288-00155d82e908</v>
      </c>
      <c r="V1475" s="3" t="s">
        <v>4658</v>
      </c>
      <c r="W1475" s="3" t="s">
        <v>178</v>
      </c>
    </row>
    <row r="1476" spans="1:23" ht="21" customHeight="1" outlineLevel="7" x14ac:dyDescent="0.2">
      <c r="A1476" s="36">
        <v>1143</v>
      </c>
      <c r="B1476" s="3" t="s">
        <v>4659</v>
      </c>
      <c r="C1476" s="43" t="s">
        <v>4660</v>
      </c>
      <c r="D1476" s="43"/>
      <c r="E1476" s="43"/>
      <c r="F1476" s="43"/>
      <c r="G1476" s="4" t="s">
        <v>4661</v>
      </c>
      <c r="H1476" s="5"/>
      <c r="I1476" s="6">
        <v>6</v>
      </c>
      <c r="J1476" s="6">
        <v>116</v>
      </c>
      <c r="K1476" s="2">
        <v>1</v>
      </c>
      <c r="L1476" s="32">
        <v>3800</v>
      </c>
      <c r="M1476" s="8"/>
      <c r="N1476" s="9">
        <f t="shared" si="65"/>
        <v>0</v>
      </c>
      <c r="O1476" s="10">
        <f>4.705*M1476</f>
        <v>0</v>
      </c>
      <c r="P1476" s="16">
        <f>0.0352*M1476</f>
        <v>0</v>
      </c>
      <c r="Q1476" s="12"/>
      <c r="R1476" s="13" t="s">
        <v>4662</v>
      </c>
      <c r="S1476" s="13" t="s">
        <v>151</v>
      </c>
      <c r="T1476" s="14" t="s">
        <v>152</v>
      </c>
      <c r="U1476" s="3" t="str">
        <f>HYPERLINK("https://redcat-toys.ru/api/getInfo/image/6fcc05dc-bbb7-11f0-a288-00155d82e908")</f>
        <v>https://redcat-toys.ru/api/getInfo/image/6fcc05dc-bbb7-11f0-a288-00155d82e908</v>
      </c>
      <c r="V1476" s="3" t="s">
        <v>4663</v>
      </c>
      <c r="W1476" s="3" t="s">
        <v>178</v>
      </c>
    </row>
    <row r="1477" spans="1:23" ht="21" customHeight="1" outlineLevel="7" x14ac:dyDescent="0.2">
      <c r="A1477" s="36">
        <v>1144</v>
      </c>
      <c r="B1477" s="3" t="s">
        <v>4664</v>
      </c>
      <c r="C1477" s="43" t="s">
        <v>4665</v>
      </c>
      <c r="D1477" s="43"/>
      <c r="E1477" s="43"/>
      <c r="F1477" s="43"/>
      <c r="G1477" s="4" t="s">
        <v>4666</v>
      </c>
      <c r="H1477" s="5"/>
      <c r="I1477" s="6">
        <v>6</v>
      </c>
      <c r="J1477" s="6">
        <v>110</v>
      </c>
      <c r="K1477" s="2">
        <v>1</v>
      </c>
      <c r="L1477" s="32">
        <v>3800</v>
      </c>
      <c r="M1477" s="8"/>
      <c r="N1477" s="9">
        <f t="shared" si="65"/>
        <v>0</v>
      </c>
      <c r="O1477" s="10">
        <f>4.669*M1477</f>
        <v>0</v>
      </c>
      <c r="P1477" s="11">
        <f>0.03604*M1477</f>
        <v>0</v>
      </c>
      <c r="Q1477" s="12"/>
      <c r="R1477" s="13" t="s">
        <v>4667</v>
      </c>
      <c r="S1477" s="13" t="s">
        <v>151</v>
      </c>
      <c r="T1477" s="14" t="s">
        <v>152</v>
      </c>
      <c r="U1477" s="3" t="str">
        <f>HYPERLINK("https://redcat-toys.ru/api/getInfo/image/46a2d8ad-bbb8-11f0-a288-00155d82e908")</f>
        <v>https://redcat-toys.ru/api/getInfo/image/46a2d8ad-bbb8-11f0-a288-00155d82e908</v>
      </c>
      <c r="V1477" s="3" t="s">
        <v>4668</v>
      </c>
      <c r="W1477" s="3" t="s">
        <v>178</v>
      </c>
    </row>
    <row r="1478" spans="1:23" ht="21" customHeight="1" outlineLevel="7" x14ac:dyDescent="0.2">
      <c r="A1478" s="36">
        <v>1145</v>
      </c>
      <c r="B1478" s="3" t="s">
        <v>4669</v>
      </c>
      <c r="C1478" s="43" t="s">
        <v>4670</v>
      </c>
      <c r="D1478" s="43"/>
      <c r="E1478" s="43"/>
      <c r="F1478" s="43"/>
      <c r="G1478" s="4" t="s">
        <v>4671</v>
      </c>
      <c r="H1478" s="5"/>
      <c r="I1478" s="6">
        <v>6</v>
      </c>
      <c r="J1478" s="6">
        <v>101</v>
      </c>
      <c r="K1478" s="2">
        <v>1</v>
      </c>
      <c r="L1478" s="32">
        <v>3800</v>
      </c>
      <c r="M1478" s="8"/>
      <c r="N1478" s="9">
        <f t="shared" si="65"/>
        <v>0</v>
      </c>
      <c r="O1478" s="10">
        <f>4.665*M1478</f>
        <v>0</v>
      </c>
      <c r="P1478" s="11">
        <f>0.03589*M1478</f>
        <v>0</v>
      </c>
      <c r="Q1478" s="12"/>
      <c r="R1478" s="13" t="s">
        <v>4672</v>
      </c>
      <c r="S1478" s="13" t="s">
        <v>151</v>
      </c>
      <c r="T1478" s="14" t="s">
        <v>152</v>
      </c>
      <c r="U1478" s="3" t="str">
        <f>HYPERLINK("https://redcat-toys.ru/api/getInfo/image/ef644393-bbb8-11f0-a288-00155d82e908")</f>
        <v>https://redcat-toys.ru/api/getInfo/image/ef644393-bbb8-11f0-a288-00155d82e908</v>
      </c>
      <c r="V1478" s="3" t="s">
        <v>4673</v>
      </c>
      <c r="W1478" s="3" t="s">
        <v>178</v>
      </c>
    </row>
    <row r="1479" spans="1:23" ht="21" customHeight="1" outlineLevel="7" x14ac:dyDescent="0.2">
      <c r="A1479" s="36">
        <v>1146</v>
      </c>
      <c r="B1479" s="3" t="s">
        <v>4674</v>
      </c>
      <c r="C1479" s="43" t="s">
        <v>4675</v>
      </c>
      <c r="D1479" s="43"/>
      <c r="E1479" s="43"/>
      <c r="F1479" s="43"/>
      <c r="G1479" s="4" t="s">
        <v>4676</v>
      </c>
      <c r="H1479" s="5"/>
      <c r="I1479" s="6">
        <v>6</v>
      </c>
      <c r="J1479" s="6">
        <v>10</v>
      </c>
      <c r="K1479" s="2">
        <v>1</v>
      </c>
      <c r="L1479" s="32">
        <v>3800</v>
      </c>
      <c r="M1479" s="8"/>
      <c r="N1479" s="9">
        <f t="shared" si="65"/>
        <v>0</v>
      </c>
      <c r="O1479" s="10">
        <f>4.085*M1479</f>
        <v>0</v>
      </c>
      <c r="P1479" s="11">
        <f>0.03549*M1479</f>
        <v>0</v>
      </c>
      <c r="Q1479" s="12"/>
      <c r="R1479" s="13" t="s">
        <v>4677</v>
      </c>
      <c r="S1479" s="13" t="s">
        <v>151</v>
      </c>
      <c r="T1479" s="14" t="s">
        <v>152</v>
      </c>
      <c r="U1479" s="3" t="str">
        <f>HYPERLINK("https://redcat-toys.ru/api/getInfo/image/7eaf3e83-700f-11ef-a265-00155d82e908")</f>
        <v>https://redcat-toys.ru/api/getInfo/image/7eaf3e83-700f-11ef-a265-00155d82e908</v>
      </c>
      <c r="V1479" s="3" t="s">
        <v>4678</v>
      </c>
      <c r="W1479" s="3" t="s">
        <v>32</v>
      </c>
    </row>
    <row r="1480" spans="1:23" ht="21" customHeight="1" outlineLevel="7" x14ac:dyDescent="0.2">
      <c r="A1480" s="36">
        <v>1147</v>
      </c>
      <c r="B1480" s="3" t="s">
        <v>4679</v>
      </c>
      <c r="C1480" s="43" t="s">
        <v>4680</v>
      </c>
      <c r="D1480" s="43"/>
      <c r="E1480" s="43"/>
      <c r="F1480" s="43"/>
      <c r="G1480" s="4" t="s">
        <v>4681</v>
      </c>
      <c r="H1480" s="5"/>
      <c r="I1480" s="6">
        <v>6</v>
      </c>
      <c r="J1480" s="6">
        <v>4</v>
      </c>
      <c r="K1480" s="2">
        <v>1</v>
      </c>
      <c r="L1480" s="32">
        <v>3800</v>
      </c>
      <c r="M1480" s="8"/>
      <c r="N1480" s="9">
        <f t="shared" si="65"/>
        <v>0</v>
      </c>
      <c r="O1480" s="10">
        <f>4.051*M1480</f>
        <v>0</v>
      </c>
      <c r="P1480" s="11">
        <f>0.03422*M1480</f>
        <v>0</v>
      </c>
      <c r="Q1480" s="12"/>
      <c r="R1480" s="13" t="s">
        <v>4682</v>
      </c>
      <c r="S1480" s="13" t="s">
        <v>151</v>
      </c>
      <c r="T1480" s="14" t="s">
        <v>152</v>
      </c>
      <c r="U1480" s="3" t="str">
        <f>HYPERLINK("https://redcat-toys.ru/api/getInfo/image/48ae805f-700f-11ef-a265-00155d82e908")</f>
        <v>https://redcat-toys.ru/api/getInfo/image/48ae805f-700f-11ef-a265-00155d82e908</v>
      </c>
      <c r="V1480" s="3" t="s">
        <v>4683</v>
      </c>
      <c r="W1480" s="3" t="s">
        <v>178</v>
      </c>
    </row>
    <row r="1481" spans="1:23" ht="23.1" customHeight="1" outlineLevel="6" x14ac:dyDescent="0.2">
      <c r="A1481" s="47" t="s">
        <v>4684</v>
      </c>
      <c r="B1481" s="47"/>
      <c r="C1481" s="47"/>
      <c r="D1481" s="47"/>
      <c r="E1481" s="47"/>
      <c r="F1481" s="47"/>
    </row>
    <row r="1482" spans="1:23" ht="21" customHeight="1" outlineLevel="7" x14ac:dyDescent="0.2">
      <c r="A1482" s="36">
        <v>1148</v>
      </c>
      <c r="B1482" s="3" t="s">
        <v>4685</v>
      </c>
      <c r="C1482" s="43" t="s">
        <v>4686</v>
      </c>
      <c r="D1482" s="43"/>
      <c r="E1482" s="43"/>
      <c r="F1482" s="43"/>
      <c r="G1482" s="4" t="s">
        <v>4687</v>
      </c>
      <c r="H1482" s="5"/>
      <c r="I1482" s="6">
        <v>6</v>
      </c>
      <c r="J1482" s="6">
        <v>7</v>
      </c>
      <c r="K1482" s="2">
        <v>1</v>
      </c>
      <c r="L1482" s="32">
        <v>4390</v>
      </c>
      <c r="M1482" s="8"/>
      <c r="N1482" s="9">
        <f>L1482*M1482</f>
        <v>0</v>
      </c>
      <c r="O1482" s="10">
        <f>4.103*M1482</f>
        <v>0</v>
      </c>
      <c r="P1482" s="11">
        <f>0.03603*M1482</f>
        <v>0</v>
      </c>
      <c r="Q1482" s="12"/>
      <c r="R1482" s="13" t="s">
        <v>4688</v>
      </c>
      <c r="S1482" s="13" t="s">
        <v>151</v>
      </c>
      <c r="T1482" s="14" t="s">
        <v>152</v>
      </c>
      <c r="U1482" s="3" t="str">
        <f>HYPERLINK("https://redcat-toys.ru/api/getInfo/image/047bfdc7-4572-11ee-a243-00155d82e902")</f>
        <v>https://redcat-toys.ru/api/getInfo/image/047bfdc7-4572-11ee-a243-00155d82e902</v>
      </c>
      <c r="V1482" s="3" t="s">
        <v>4689</v>
      </c>
      <c r="W1482" s="3" t="s">
        <v>178</v>
      </c>
    </row>
    <row r="1483" spans="1:23" ht="21" customHeight="1" outlineLevel="7" x14ac:dyDescent="0.2">
      <c r="A1483" s="36">
        <v>1149</v>
      </c>
      <c r="B1483" s="3" t="s">
        <v>4690</v>
      </c>
      <c r="C1483" s="43" t="s">
        <v>4691</v>
      </c>
      <c r="D1483" s="43"/>
      <c r="E1483" s="43"/>
      <c r="F1483" s="43"/>
      <c r="G1483" s="4" t="s">
        <v>4692</v>
      </c>
      <c r="H1483" s="5"/>
      <c r="I1483" s="6">
        <v>6</v>
      </c>
      <c r="J1483" s="6">
        <v>2</v>
      </c>
      <c r="K1483" s="2">
        <v>1</v>
      </c>
      <c r="L1483" s="32">
        <v>4750</v>
      </c>
      <c r="M1483" s="8"/>
      <c r="N1483" s="9">
        <f>L1483*M1483</f>
        <v>0</v>
      </c>
      <c r="O1483" s="10">
        <f>4.091*M1483</f>
        <v>0</v>
      </c>
      <c r="P1483" s="11">
        <f>0.03654*M1483</f>
        <v>0</v>
      </c>
      <c r="Q1483" s="12"/>
      <c r="R1483" s="13" t="s">
        <v>4693</v>
      </c>
      <c r="S1483" s="13" t="s">
        <v>151</v>
      </c>
      <c r="T1483" s="14" t="s">
        <v>152</v>
      </c>
      <c r="U1483" s="3" t="str">
        <f>HYPERLINK("https://redcat-toys.ru/api/getInfo/image/8f7b1068-457d-11ee-a243-00155d82e902")</f>
        <v>https://redcat-toys.ru/api/getInfo/image/8f7b1068-457d-11ee-a243-00155d82e902</v>
      </c>
      <c r="V1483" s="3" t="s">
        <v>4694</v>
      </c>
      <c r="W1483" s="3" t="s">
        <v>32</v>
      </c>
    </row>
    <row r="1484" spans="1:23" ht="23.1" customHeight="1" outlineLevel="6" x14ac:dyDescent="0.2">
      <c r="A1484" s="47" t="s">
        <v>4695</v>
      </c>
      <c r="B1484" s="47"/>
      <c r="C1484" s="47"/>
      <c r="D1484" s="47"/>
      <c r="E1484" s="47"/>
      <c r="F1484" s="47"/>
    </row>
    <row r="1485" spans="1:23" ht="21" customHeight="1" outlineLevel="7" x14ac:dyDescent="0.2">
      <c r="A1485" s="36">
        <v>1150</v>
      </c>
      <c r="B1485" s="3" t="s">
        <v>4696</v>
      </c>
      <c r="C1485" s="43" t="s">
        <v>4697</v>
      </c>
      <c r="D1485" s="43"/>
      <c r="E1485" s="43"/>
      <c r="F1485" s="43"/>
      <c r="G1485" s="4" t="s">
        <v>4698</v>
      </c>
      <c r="H1485" s="5"/>
      <c r="I1485" s="6">
        <v>4</v>
      </c>
      <c r="J1485" s="6">
        <v>1</v>
      </c>
      <c r="K1485" s="2">
        <v>1</v>
      </c>
      <c r="L1485" s="32">
        <v>4798.4799999999996</v>
      </c>
      <c r="M1485" s="8"/>
      <c r="N1485" s="9">
        <f>L1485*M1485</f>
        <v>0</v>
      </c>
      <c r="O1485" s="10">
        <f>5.633*M1485</f>
        <v>0</v>
      </c>
      <c r="P1485" s="11">
        <f>0.03557*M1485</f>
        <v>0</v>
      </c>
      <c r="Q1485" s="12"/>
      <c r="R1485" s="13" t="s">
        <v>4699</v>
      </c>
      <c r="S1485" s="13" t="s">
        <v>151</v>
      </c>
      <c r="T1485" s="14" t="s">
        <v>152</v>
      </c>
      <c r="U1485" s="3" t="str">
        <f>HYPERLINK("https://redcat-toys.ru/api/getInfo/image/0c97d0f6-4582-11ee-a243-00155d82e902")</f>
        <v>https://redcat-toys.ru/api/getInfo/image/0c97d0f6-4582-11ee-a243-00155d82e902</v>
      </c>
      <c r="V1485" s="3" t="s">
        <v>4700</v>
      </c>
      <c r="W1485" s="3" t="s">
        <v>178</v>
      </c>
    </row>
    <row r="1486" spans="1:23" ht="21" customHeight="1" outlineLevel="7" x14ac:dyDescent="0.2">
      <c r="A1486" s="36">
        <v>1151</v>
      </c>
      <c r="B1486" s="3" t="s">
        <v>4696</v>
      </c>
      <c r="C1486" s="43" t="s">
        <v>4697</v>
      </c>
      <c r="D1486" s="43"/>
      <c r="E1486" s="43"/>
      <c r="F1486" s="43"/>
      <c r="G1486" s="4" t="s">
        <v>4698</v>
      </c>
      <c r="H1486" s="5"/>
      <c r="I1486" s="6">
        <v>4</v>
      </c>
      <c r="J1486" s="6">
        <v>1</v>
      </c>
      <c r="K1486" s="2">
        <v>1</v>
      </c>
      <c r="L1486" s="32">
        <v>4798.4799999999996</v>
      </c>
      <c r="M1486" s="8"/>
      <c r="N1486" s="9">
        <f>L1486*M1486</f>
        <v>0</v>
      </c>
      <c r="O1486" s="10">
        <f>5.633*M1486</f>
        <v>0</v>
      </c>
      <c r="P1486" s="11">
        <f>0.03557*M1486</f>
        <v>0</v>
      </c>
      <c r="Q1486" s="12"/>
      <c r="R1486" s="13" t="s">
        <v>4699</v>
      </c>
      <c r="S1486" s="13" t="s">
        <v>151</v>
      </c>
      <c r="T1486" s="14" t="s">
        <v>152</v>
      </c>
      <c r="U1486" s="3" t="str">
        <f>HYPERLINK("https://redcat-toys.ru/api/getInfo/image/0c97d0f6-4582-11ee-a243-00155d82e902")</f>
        <v>https://redcat-toys.ru/api/getInfo/image/0c97d0f6-4582-11ee-a243-00155d82e902</v>
      </c>
      <c r="V1486" s="3" t="s">
        <v>4700</v>
      </c>
      <c r="W1486" s="3" t="s">
        <v>178</v>
      </c>
    </row>
    <row r="1487" spans="1:23" ht="23.1" customHeight="1" outlineLevel="6" x14ac:dyDescent="0.2">
      <c r="A1487" s="47" t="s">
        <v>4701</v>
      </c>
      <c r="B1487" s="47"/>
      <c r="C1487" s="47"/>
      <c r="D1487" s="47"/>
      <c r="E1487" s="47"/>
      <c r="F1487" s="47"/>
    </row>
    <row r="1488" spans="1:23" ht="21" customHeight="1" outlineLevel="7" x14ac:dyDescent="0.2">
      <c r="A1488" s="36">
        <v>1152</v>
      </c>
      <c r="B1488" s="3" t="s">
        <v>4702</v>
      </c>
      <c r="C1488" s="43" t="s">
        <v>4703</v>
      </c>
      <c r="D1488" s="43"/>
      <c r="E1488" s="43"/>
      <c r="F1488" s="43"/>
      <c r="G1488" s="4" t="s">
        <v>4704</v>
      </c>
      <c r="H1488" s="5"/>
      <c r="I1488" s="6">
        <v>4</v>
      </c>
      <c r="J1488" s="6">
        <v>1</v>
      </c>
      <c r="K1488" s="2">
        <v>1</v>
      </c>
      <c r="L1488" s="32">
        <v>4845</v>
      </c>
      <c r="M1488" s="8"/>
      <c r="N1488" s="9">
        <f>L1488*M1488</f>
        <v>0</v>
      </c>
      <c r="O1488" s="15">
        <f>4.65*M1488</f>
        <v>0</v>
      </c>
      <c r="P1488" s="11">
        <f>0.03663*M1488</f>
        <v>0</v>
      </c>
      <c r="Q1488" s="12"/>
      <c r="R1488" s="13" t="s">
        <v>4705</v>
      </c>
      <c r="S1488" s="13" t="s">
        <v>151</v>
      </c>
      <c r="T1488" s="14" t="s">
        <v>152</v>
      </c>
      <c r="U1488" s="3" t="str">
        <f>HYPERLINK("https://redcat-toys.ru/api/getInfo/image/ff89e25a-4d82-11ee-a244-00155d82e902")</f>
        <v>https://redcat-toys.ru/api/getInfo/image/ff89e25a-4d82-11ee-a244-00155d82e902</v>
      </c>
      <c r="V1488" s="3" t="s">
        <v>4706</v>
      </c>
      <c r="W1488" s="3" t="s">
        <v>178</v>
      </c>
    </row>
    <row r="1489" spans="1:23" ht="21" customHeight="1" outlineLevel="7" x14ac:dyDescent="0.2">
      <c r="A1489" s="36">
        <v>1153</v>
      </c>
      <c r="B1489" s="3" t="s">
        <v>4707</v>
      </c>
      <c r="C1489" s="43" t="s">
        <v>4708</v>
      </c>
      <c r="D1489" s="43"/>
      <c r="E1489" s="43"/>
      <c r="F1489" s="43"/>
      <c r="G1489" s="4" t="s">
        <v>4709</v>
      </c>
      <c r="H1489" s="5"/>
      <c r="I1489" s="6">
        <v>4</v>
      </c>
      <c r="J1489" s="6">
        <v>1</v>
      </c>
      <c r="K1489" s="2">
        <v>1</v>
      </c>
      <c r="L1489" s="32">
        <v>4999</v>
      </c>
      <c r="M1489" s="8"/>
      <c r="N1489" s="9">
        <f>L1489*M1489</f>
        <v>0</v>
      </c>
      <c r="O1489" s="10">
        <f>4.507*M1489</f>
        <v>0</v>
      </c>
      <c r="P1489" s="11">
        <f>0.04981*M1489</f>
        <v>0</v>
      </c>
      <c r="Q1489" s="12"/>
      <c r="R1489" s="13" t="s">
        <v>4710</v>
      </c>
      <c r="S1489" s="13" t="s">
        <v>151</v>
      </c>
      <c r="T1489" s="14" t="s">
        <v>152</v>
      </c>
      <c r="U1489" s="3" t="str">
        <f>HYPERLINK("https://redcat-toys.ru/api/getInfo/image/8ae27553-4d83-11ee-a244-00155d82e902")</f>
        <v>https://redcat-toys.ru/api/getInfo/image/8ae27553-4d83-11ee-a244-00155d82e902</v>
      </c>
      <c r="V1489" s="3" t="s">
        <v>4706</v>
      </c>
      <c r="W1489" s="3" t="s">
        <v>178</v>
      </c>
    </row>
    <row r="1490" spans="1:23" ht="23.1" customHeight="1" outlineLevel="6" x14ac:dyDescent="0.2">
      <c r="A1490" s="47" t="s">
        <v>4711</v>
      </c>
      <c r="B1490" s="47"/>
      <c r="C1490" s="47"/>
      <c r="D1490" s="47"/>
      <c r="E1490" s="47"/>
      <c r="F1490" s="47"/>
    </row>
    <row r="1491" spans="1:23" ht="21" customHeight="1" outlineLevel="7" x14ac:dyDescent="0.2">
      <c r="A1491" s="36">
        <v>1154</v>
      </c>
      <c r="B1491" s="3" t="s">
        <v>4712</v>
      </c>
      <c r="C1491" s="43" t="s">
        <v>4713</v>
      </c>
      <c r="D1491" s="43"/>
      <c r="E1491" s="43"/>
      <c r="F1491" s="43"/>
      <c r="G1491" s="4" t="s">
        <v>4714</v>
      </c>
      <c r="H1491" s="5"/>
      <c r="I1491" s="6">
        <v>6</v>
      </c>
      <c r="J1491" s="6">
        <v>1</v>
      </c>
      <c r="K1491" s="2">
        <v>1</v>
      </c>
      <c r="L1491" s="32">
        <v>3862.48</v>
      </c>
      <c r="M1491" s="8"/>
      <c r="N1491" s="9">
        <f>L1491*M1491</f>
        <v>0</v>
      </c>
      <c r="O1491" s="10">
        <f>4.618*M1491</f>
        <v>0</v>
      </c>
      <c r="P1491" s="16">
        <f>0.0296*M1491</f>
        <v>0</v>
      </c>
      <c r="Q1491" s="12"/>
      <c r="R1491" s="13" t="s">
        <v>4715</v>
      </c>
      <c r="S1491" s="13" t="s">
        <v>151</v>
      </c>
      <c r="T1491" s="14" t="s">
        <v>152</v>
      </c>
      <c r="U1491" s="3" t="str">
        <f>HYPERLINK("https://redcat-toys.ru/api/getInfo/image/0156915d-700d-11ef-a265-00155d82e908")</f>
        <v>https://redcat-toys.ru/api/getInfo/image/0156915d-700d-11ef-a265-00155d82e908</v>
      </c>
      <c r="V1491" s="3" t="s">
        <v>4716</v>
      </c>
      <c r="W1491" s="3" t="s">
        <v>178</v>
      </c>
    </row>
    <row r="1492" spans="1:23" ht="21" customHeight="1" outlineLevel="7" x14ac:dyDescent="0.2">
      <c r="A1492" s="36">
        <v>1155</v>
      </c>
      <c r="B1492" s="3" t="s">
        <v>4717</v>
      </c>
      <c r="C1492" s="43" t="s">
        <v>4718</v>
      </c>
      <c r="D1492" s="43"/>
      <c r="E1492" s="43"/>
      <c r="F1492" s="43"/>
      <c r="G1492" s="4" t="s">
        <v>4719</v>
      </c>
      <c r="H1492" s="5"/>
      <c r="I1492" s="6">
        <v>6</v>
      </c>
      <c r="J1492" s="6">
        <v>1</v>
      </c>
      <c r="K1492" s="2">
        <v>1</v>
      </c>
      <c r="L1492" s="32">
        <v>3899</v>
      </c>
      <c r="M1492" s="8"/>
      <c r="N1492" s="9">
        <f>L1492*M1492</f>
        <v>0</v>
      </c>
      <c r="O1492" s="10">
        <f>4.551*M1492</f>
        <v>0</v>
      </c>
      <c r="P1492" s="11">
        <f>0.02329*M1492</f>
        <v>0</v>
      </c>
      <c r="Q1492" s="12"/>
      <c r="R1492" s="13" t="s">
        <v>4720</v>
      </c>
      <c r="S1492" s="13" t="s">
        <v>151</v>
      </c>
      <c r="T1492" s="14" t="s">
        <v>152</v>
      </c>
      <c r="U1492" s="3" t="str">
        <f>HYPERLINK("https://redcat-toys.ru/api/getInfo/image/fababcd3-5c65-11ee-a245-00155d82e902")</f>
        <v>https://redcat-toys.ru/api/getInfo/image/fababcd3-5c65-11ee-a245-00155d82e902</v>
      </c>
      <c r="V1492" s="3" t="s">
        <v>4721</v>
      </c>
      <c r="W1492" s="3" t="s">
        <v>178</v>
      </c>
    </row>
    <row r="1493" spans="1:23" ht="21" customHeight="1" outlineLevel="7" x14ac:dyDescent="0.2">
      <c r="A1493" s="36">
        <v>1156</v>
      </c>
      <c r="B1493" s="3" t="s">
        <v>4722</v>
      </c>
      <c r="C1493" s="43" t="s">
        <v>4723</v>
      </c>
      <c r="D1493" s="43"/>
      <c r="E1493" s="43"/>
      <c r="F1493" s="43"/>
      <c r="G1493" s="4" t="s">
        <v>4724</v>
      </c>
      <c r="H1493" s="5"/>
      <c r="I1493" s="6">
        <v>6</v>
      </c>
      <c r="J1493" s="6">
        <v>1</v>
      </c>
      <c r="K1493" s="2">
        <v>1</v>
      </c>
      <c r="L1493" s="32">
        <v>3899</v>
      </c>
      <c r="M1493" s="8"/>
      <c r="N1493" s="9">
        <f>L1493*M1493</f>
        <v>0</v>
      </c>
      <c r="O1493" s="10">
        <f>4.526*M1493</f>
        <v>0</v>
      </c>
      <c r="P1493" s="11">
        <f>0.03172*M1493</f>
        <v>0</v>
      </c>
      <c r="Q1493" s="12"/>
      <c r="R1493" s="13" t="s">
        <v>4725</v>
      </c>
      <c r="S1493" s="13" t="s">
        <v>151</v>
      </c>
      <c r="T1493" s="14" t="s">
        <v>152</v>
      </c>
      <c r="U1493" s="3" t="str">
        <f>HYPERLINK("https://redcat-toys.ru/api/getInfo/image/1d9b7853-17a8-11ec-a20f-ac1f6b442185")</f>
        <v>https://redcat-toys.ru/api/getInfo/image/1d9b7853-17a8-11ec-a20f-ac1f6b442185</v>
      </c>
      <c r="V1493" s="3" t="s">
        <v>4726</v>
      </c>
      <c r="W1493" s="3" t="s">
        <v>178</v>
      </c>
    </row>
    <row r="1494" spans="1:23" ht="21" customHeight="1" outlineLevel="7" x14ac:dyDescent="0.2">
      <c r="A1494" s="36">
        <v>1157</v>
      </c>
      <c r="B1494" s="3" t="s">
        <v>4727</v>
      </c>
      <c r="C1494" s="43" t="s">
        <v>4728</v>
      </c>
      <c r="D1494" s="43"/>
      <c r="E1494" s="43"/>
      <c r="F1494" s="43"/>
      <c r="G1494" s="4" t="s">
        <v>4729</v>
      </c>
      <c r="H1494" s="5"/>
      <c r="I1494" s="6">
        <v>6</v>
      </c>
      <c r="J1494" s="6">
        <v>1</v>
      </c>
      <c r="K1494" s="2">
        <v>1</v>
      </c>
      <c r="L1494" s="32">
        <v>3862.48</v>
      </c>
      <c r="M1494" s="8"/>
      <c r="N1494" s="9">
        <f>L1494*M1494</f>
        <v>0</v>
      </c>
      <c r="O1494" s="10">
        <f>4.692*M1494</f>
        <v>0</v>
      </c>
      <c r="P1494" s="11">
        <f>0.02802*M1494</f>
        <v>0</v>
      </c>
      <c r="Q1494" s="12"/>
      <c r="R1494" s="13" t="s">
        <v>4730</v>
      </c>
      <c r="S1494" s="13" t="s">
        <v>151</v>
      </c>
      <c r="T1494" s="14" t="s">
        <v>152</v>
      </c>
      <c r="U1494" s="3" t="str">
        <f>HYPERLINK("https://redcat-toys.ru/api/getInfo/image/c598209c-700c-11ef-a265-00155d82e908")</f>
        <v>https://redcat-toys.ru/api/getInfo/image/c598209c-700c-11ef-a265-00155d82e908</v>
      </c>
      <c r="V1494" s="3" t="s">
        <v>4731</v>
      </c>
      <c r="W1494" s="3" t="s">
        <v>178</v>
      </c>
    </row>
    <row r="1495" spans="1:23" ht="23.1" customHeight="1" outlineLevel="6" x14ac:dyDescent="0.2">
      <c r="A1495" s="47" t="s">
        <v>4732</v>
      </c>
      <c r="B1495" s="47"/>
      <c r="C1495" s="47"/>
      <c r="D1495" s="47"/>
      <c r="E1495" s="47"/>
      <c r="F1495" s="47"/>
    </row>
    <row r="1496" spans="1:23" ht="21" customHeight="1" outlineLevel="7" x14ac:dyDescent="0.2">
      <c r="A1496" s="36">
        <v>1158</v>
      </c>
      <c r="B1496" s="3" t="s">
        <v>4733</v>
      </c>
      <c r="C1496" s="43" t="s">
        <v>4734</v>
      </c>
      <c r="D1496" s="43"/>
      <c r="E1496" s="43"/>
      <c r="F1496" s="43"/>
      <c r="G1496" s="4" t="s">
        <v>4735</v>
      </c>
      <c r="H1496" s="5"/>
      <c r="I1496" s="6">
        <v>4</v>
      </c>
      <c r="J1496" s="6">
        <v>1</v>
      </c>
      <c r="K1496" s="2">
        <v>1</v>
      </c>
      <c r="L1496" s="32">
        <v>2550</v>
      </c>
      <c r="M1496" s="8"/>
      <c r="N1496" s="9">
        <f>L1496*M1496</f>
        <v>0</v>
      </c>
      <c r="O1496" s="10">
        <f>4.125*M1496</f>
        <v>0</v>
      </c>
      <c r="P1496" s="11">
        <f>0.02712*M1496</f>
        <v>0</v>
      </c>
      <c r="Q1496" s="12"/>
      <c r="R1496" s="13" t="s">
        <v>4736</v>
      </c>
      <c r="S1496" s="13" t="s">
        <v>151</v>
      </c>
      <c r="T1496" s="14"/>
      <c r="U1496" s="3" t="str">
        <f>HYPERLINK("https://redcat-toys.ru/api/getInfo/image/6496c03e-a5dd-11f0-a286-00155d82e908")</f>
        <v>https://redcat-toys.ru/api/getInfo/image/6496c03e-a5dd-11f0-a286-00155d82e908</v>
      </c>
      <c r="V1496" s="3" t="s">
        <v>4737</v>
      </c>
      <c r="W1496" s="3" t="s">
        <v>178</v>
      </c>
    </row>
    <row r="1497" spans="1:23" ht="21" customHeight="1" outlineLevel="7" x14ac:dyDescent="0.2">
      <c r="A1497" s="36">
        <v>1159</v>
      </c>
      <c r="B1497" s="3" t="s">
        <v>4738</v>
      </c>
      <c r="C1497" s="43" t="s">
        <v>4739</v>
      </c>
      <c r="D1497" s="43"/>
      <c r="E1497" s="43"/>
      <c r="F1497" s="43"/>
      <c r="G1497" s="4" t="s">
        <v>4740</v>
      </c>
      <c r="H1497" s="5"/>
      <c r="I1497" s="6">
        <v>4</v>
      </c>
      <c r="J1497" s="6">
        <v>1</v>
      </c>
      <c r="K1497" s="2">
        <v>1</v>
      </c>
      <c r="L1497" s="32">
        <v>2550</v>
      </c>
      <c r="M1497" s="8"/>
      <c r="N1497" s="9">
        <f>L1497*M1497</f>
        <v>0</v>
      </c>
      <c r="O1497" s="10">
        <f>4.131*M1497</f>
        <v>0</v>
      </c>
      <c r="P1497" s="11">
        <f>0.01244*M1497</f>
        <v>0</v>
      </c>
      <c r="Q1497" s="12"/>
      <c r="R1497" s="13" t="s">
        <v>4741</v>
      </c>
      <c r="S1497" s="13" t="s">
        <v>151</v>
      </c>
      <c r="T1497" s="14"/>
      <c r="U1497" s="3" t="str">
        <f>HYPERLINK("https://redcat-toys.ru/api/getInfo/image/156444a9-a5dd-11f0-a286-00155d82e908")</f>
        <v>https://redcat-toys.ru/api/getInfo/image/156444a9-a5dd-11f0-a286-00155d82e908</v>
      </c>
      <c r="V1497" s="3" t="s">
        <v>4742</v>
      </c>
      <c r="W1497" s="3" t="s">
        <v>178</v>
      </c>
    </row>
    <row r="1498" spans="1:23" ht="21" customHeight="1" outlineLevel="7" x14ac:dyDescent="0.2">
      <c r="A1498" s="36">
        <v>1160</v>
      </c>
      <c r="B1498" s="3" t="s">
        <v>4743</v>
      </c>
      <c r="C1498" s="43" t="s">
        <v>4744</v>
      </c>
      <c r="D1498" s="43"/>
      <c r="E1498" s="43"/>
      <c r="F1498" s="43"/>
      <c r="G1498" s="4" t="s">
        <v>4745</v>
      </c>
      <c r="H1498" s="5"/>
      <c r="I1498" s="6">
        <v>4</v>
      </c>
      <c r="J1498" s="6">
        <v>6</v>
      </c>
      <c r="K1498" s="2">
        <v>1</v>
      </c>
      <c r="L1498" s="32">
        <v>2550</v>
      </c>
      <c r="M1498" s="8"/>
      <c r="N1498" s="9">
        <f>L1498*M1498</f>
        <v>0</v>
      </c>
      <c r="O1498" s="15">
        <f>4.18*M1498</f>
        <v>0</v>
      </c>
      <c r="P1498" s="11">
        <f>0.02879*M1498</f>
        <v>0</v>
      </c>
      <c r="Q1498" s="12"/>
      <c r="R1498" s="13" t="s">
        <v>4746</v>
      </c>
      <c r="S1498" s="13" t="s">
        <v>151</v>
      </c>
      <c r="T1498" s="14"/>
      <c r="U1498" s="3" t="str">
        <f>HYPERLINK("https://redcat-toys.ru/api/getInfo/image/33320460-a5dd-11f0-a286-00155d82e908")</f>
        <v>https://redcat-toys.ru/api/getInfo/image/33320460-a5dd-11f0-a286-00155d82e908</v>
      </c>
      <c r="V1498" s="3" t="s">
        <v>4747</v>
      </c>
      <c r="W1498" s="3" t="s">
        <v>178</v>
      </c>
    </row>
    <row r="1499" spans="1:23" ht="23.1" customHeight="1" outlineLevel="6" x14ac:dyDescent="0.2">
      <c r="A1499" s="47" t="s">
        <v>4748</v>
      </c>
      <c r="B1499" s="47"/>
      <c r="C1499" s="47"/>
      <c r="D1499" s="47"/>
      <c r="E1499" s="47"/>
      <c r="F1499" s="47"/>
    </row>
    <row r="1500" spans="1:23" ht="21" customHeight="1" outlineLevel="7" x14ac:dyDescent="0.2">
      <c r="A1500" s="36">
        <v>1161</v>
      </c>
      <c r="B1500" s="3" t="s">
        <v>4749</v>
      </c>
      <c r="C1500" s="43" t="s">
        <v>4750</v>
      </c>
      <c r="D1500" s="43"/>
      <c r="E1500" s="43"/>
      <c r="F1500" s="43"/>
      <c r="G1500" s="4" t="s">
        <v>4751</v>
      </c>
      <c r="H1500" s="5"/>
      <c r="I1500" s="6">
        <v>4</v>
      </c>
      <c r="J1500" s="6">
        <v>2</v>
      </c>
      <c r="K1500" s="2">
        <v>1</v>
      </c>
      <c r="L1500" s="32">
        <v>3650</v>
      </c>
      <c r="M1500" s="8"/>
      <c r="N1500" s="9">
        <f>L1500*M1500</f>
        <v>0</v>
      </c>
      <c r="O1500" s="10">
        <f>5.002*M1500</f>
        <v>0</v>
      </c>
      <c r="P1500" s="11">
        <f>0.03311*M1500</f>
        <v>0</v>
      </c>
      <c r="Q1500" s="12"/>
      <c r="R1500" s="13" t="s">
        <v>4752</v>
      </c>
      <c r="S1500" s="13" t="s">
        <v>151</v>
      </c>
      <c r="T1500" s="14" t="s">
        <v>152</v>
      </c>
      <c r="U1500" s="3" t="str">
        <f>HYPERLINK("https://redcat-toys.ru/api/getInfo/image/f4afe70c-4d84-11ee-a244-00155d82e902")</f>
        <v>https://redcat-toys.ru/api/getInfo/image/f4afe70c-4d84-11ee-a244-00155d82e902</v>
      </c>
      <c r="V1500" s="3" t="s">
        <v>4753</v>
      </c>
      <c r="W1500" s="3" t="s">
        <v>32</v>
      </c>
    </row>
    <row r="1501" spans="1:23" ht="21" customHeight="1" outlineLevel="7" x14ac:dyDescent="0.2">
      <c r="A1501" s="36">
        <v>1162</v>
      </c>
      <c r="B1501" s="3" t="s">
        <v>4754</v>
      </c>
      <c r="C1501" s="43" t="s">
        <v>4755</v>
      </c>
      <c r="D1501" s="43"/>
      <c r="E1501" s="43"/>
      <c r="F1501" s="43"/>
      <c r="G1501" s="4" t="s">
        <v>4756</v>
      </c>
      <c r="H1501" s="5"/>
      <c r="I1501" s="6">
        <v>4</v>
      </c>
      <c r="J1501" s="6">
        <v>1</v>
      </c>
      <c r="K1501" s="2">
        <v>1</v>
      </c>
      <c r="L1501" s="32">
        <v>3650</v>
      </c>
      <c r="M1501" s="8"/>
      <c r="N1501" s="9">
        <f>L1501*M1501</f>
        <v>0</v>
      </c>
      <c r="O1501" s="10">
        <f>5.044*M1501</f>
        <v>0</v>
      </c>
      <c r="P1501" s="16">
        <f>0.0323*M1501</f>
        <v>0</v>
      </c>
      <c r="Q1501" s="12"/>
      <c r="R1501" s="13" t="s">
        <v>4757</v>
      </c>
      <c r="S1501" s="13" t="s">
        <v>151</v>
      </c>
      <c r="T1501" s="14"/>
      <c r="U1501" s="3" t="str">
        <f>HYPERLINK("https://redcat-toys.ru/api/getInfo/image/8885cad8-4d84-11ee-a244-00155d82e902")</f>
        <v>https://redcat-toys.ru/api/getInfo/image/8885cad8-4d84-11ee-a244-00155d82e902</v>
      </c>
      <c r="V1501" s="3" t="s">
        <v>4758</v>
      </c>
      <c r="W1501" s="3" t="s">
        <v>178</v>
      </c>
    </row>
    <row r="1502" spans="1:23" ht="23.1" customHeight="1" outlineLevel="6" x14ac:dyDescent="0.2">
      <c r="A1502" s="47" t="s">
        <v>4759</v>
      </c>
      <c r="B1502" s="47"/>
      <c r="C1502" s="47"/>
      <c r="D1502" s="47"/>
      <c r="E1502" s="47"/>
      <c r="F1502" s="47"/>
    </row>
    <row r="1503" spans="1:23" ht="21" customHeight="1" outlineLevel="7" x14ac:dyDescent="0.2">
      <c r="A1503" s="36">
        <v>1163</v>
      </c>
      <c r="B1503" s="3" t="s">
        <v>4760</v>
      </c>
      <c r="C1503" s="43" t="s">
        <v>4761</v>
      </c>
      <c r="D1503" s="43"/>
      <c r="E1503" s="43"/>
      <c r="F1503" s="43"/>
      <c r="G1503" s="4" t="s">
        <v>4762</v>
      </c>
      <c r="H1503" s="5"/>
      <c r="I1503" s="6">
        <v>4</v>
      </c>
      <c r="J1503" s="6">
        <v>1</v>
      </c>
      <c r="K1503" s="2">
        <v>1</v>
      </c>
      <c r="L1503" s="32">
        <v>7950</v>
      </c>
      <c r="M1503" s="8"/>
      <c r="N1503" s="9">
        <f>L1503*M1503</f>
        <v>0</v>
      </c>
      <c r="O1503" s="10">
        <f>6.212*M1503</f>
        <v>0</v>
      </c>
      <c r="P1503" s="11">
        <f>0.03976*M1503</f>
        <v>0</v>
      </c>
      <c r="Q1503" s="12"/>
      <c r="R1503" s="13" t="s">
        <v>4763</v>
      </c>
      <c r="S1503" s="13" t="s">
        <v>151</v>
      </c>
      <c r="T1503" s="14" t="s">
        <v>152</v>
      </c>
      <c r="U1503" s="3" t="str">
        <f>HYPERLINK("https://redcat-toys.ru/api/getInfo/image/659f98b3-69ce-11ef-a265-00155d82e908")</f>
        <v>https://redcat-toys.ru/api/getInfo/image/659f98b3-69ce-11ef-a265-00155d82e908</v>
      </c>
      <c r="V1503" s="3" t="s">
        <v>4764</v>
      </c>
      <c r="W1503" s="3" t="s">
        <v>178</v>
      </c>
    </row>
    <row r="1504" spans="1:23" ht="21" customHeight="1" outlineLevel="7" x14ac:dyDescent="0.2">
      <c r="A1504" s="36">
        <v>1164</v>
      </c>
      <c r="B1504" s="3" t="s">
        <v>4765</v>
      </c>
      <c r="C1504" s="43" t="s">
        <v>4766</v>
      </c>
      <c r="D1504" s="43"/>
      <c r="E1504" s="43"/>
      <c r="F1504" s="43"/>
      <c r="G1504" s="4" t="s">
        <v>4767</v>
      </c>
      <c r="H1504" s="5"/>
      <c r="I1504" s="6">
        <v>4</v>
      </c>
      <c r="J1504" s="6">
        <v>1</v>
      </c>
      <c r="K1504" s="2">
        <v>1</v>
      </c>
      <c r="L1504" s="32">
        <v>5200</v>
      </c>
      <c r="M1504" s="8"/>
      <c r="N1504" s="9">
        <f>L1504*M1504</f>
        <v>0</v>
      </c>
      <c r="O1504" s="10">
        <f>6.745*M1504</f>
        <v>0</v>
      </c>
      <c r="P1504" s="11">
        <f>0.04887*M1504</f>
        <v>0</v>
      </c>
      <c r="Q1504" s="12"/>
      <c r="R1504" s="13" t="s">
        <v>4768</v>
      </c>
      <c r="S1504" s="13" t="s">
        <v>151</v>
      </c>
      <c r="T1504" s="14" t="s">
        <v>152</v>
      </c>
      <c r="U1504" s="3" t="str">
        <f>HYPERLINK("https://redcat-toys.ru/api/getInfo/image/347efe92-bba6-11f0-a288-00155d82e908")</f>
        <v>https://redcat-toys.ru/api/getInfo/image/347efe92-bba6-11f0-a288-00155d82e908</v>
      </c>
      <c r="V1504" s="3" t="s">
        <v>4769</v>
      </c>
      <c r="W1504" s="3" t="s">
        <v>178</v>
      </c>
    </row>
    <row r="1505" spans="1:23" ht="23.1" customHeight="1" outlineLevel="5" x14ac:dyDescent="0.2">
      <c r="A1505" s="46" t="s">
        <v>4770</v>
      </c>
      <c r="B1505" s="46"/>
      <c r="C1505" s="46"/>
      <c r="D1505" s="46"/>
      <c r="E1505" s="46"/>
      <c r="F1505" s="46"/>
    </row>
    <row r="1506" spans="1:23" ht="23.1" customHeight="1" outlineLevel="6" x14ac:dyDescent="0.2">
      <c r="A1506" s="47" t="s">
        <v>4771</v>
      </c>
      <c r="B1506" s="47"/>
      <c r="C1506" s="47"/>
      <c r="D1506" s="47"/>
      <c r="E1506" s="47"/>
      <c r="F1506" s="47"/>
    </row>
    <row r="1507" spans="1:23" ht="21" customHeight="1" outlineLevel="7" x14ac:dyDescent="0.2">
      <c r="A1507" s="36">
        <v>1165</v>
      </c>
      <c r="B1507" s="3" t="s">
        <v>4772</v>
      </c>
      <c r="C1507" s="43" t="s">
        <v>4773</v>
      </c>
      <c r="D1507" s="43"/>
      <c r="E1507" s="43"/>
      <c r="F1507" s="43"/>
      <c r="G1507" s="4" t="s">
        <v>4774</v>
      </c>
      <c r="H1507" s="5"/>
      <c r="I1507" s="6">
        <v>4</v>
      </c>
      <c r="J1507" s="6">
        <v>23</v>
      </c>
      <c r="K1507" s="2">
        <v>1</v>
      </c>
      <c r="L1507" s="32">
        <v>3950</v>
      </c>
      <c r="M1507" s="8"/>
      <c r="N1507" s="9">
        <f>L1507*M1507</f>
        <v>0</v>
      </c>
      <c r="O1507" s="34">
        <f>6.2*M1507</f>
        <v>0</v>
      </c>
      <c r="P1507" s="11">
        <f>0.04673*M1507</f>
        <v>0</v>
      </c>
      <c r="Q1507" s="12"/>
      <c r="R1507" s="13" t="s">
        <v>4775</v>
      </c>
      <c r="S1507" s="13" t="s">
        <v>151</v>
      </c>
      <c r="T1507" s="14" t="s">
        <v>152</v>
      </c>
      <c r="U1507" s="3" t="str">
        <f>HYPERLINK("https://redcat-toys.ru/api/getInfo/image/2e789539-5c65-11ee-a245-00155d82e902")</f>
        <v>https://redcat-toys.ru/api/getInfo/image/2e789539-5c65-11ee-a245-00155d82e902</v>
      </c>
      <c r="V1507" s="3" t="s">
        <v>4776</v>
      </c>
      <c r="W1507" s="3" t="s">
        <v>32</v>
      </c>
    </row>
    <row r="1508" spans="1:23" ht="23.1" customHeight="1" outlineLevel="4" x14ac:dyDescent="0.2">
      <c r="A1508" s="45" t="s">
        <v>4777</v>
      </c>
      <c r="B1508" s="45"/>
      <c r="C1508" s="45"/>
      <c r="D1508" s="45"/>
      <c r="E1508" s="45"/>
      <c r="F1508" s="45"/>
    </row>
    <row r="1509" spans="1:23" ht="23.1" customHeight="1" outlineLevel="5" x14ac:dyDescent="0.2">
      <c r="A1509" s="46" t="s">
        <v>4438</v>
      </c>
      <c r="B1509" s="46"/>
      <c r="C1509" s="46"/>
      <c r="D1509" s="46"/>
      <c r="E1509" s="46"/>
      <c r="F1509" s="46"/>
    </row>
    <row r="1510" spans="1:23" ht="23.1" customHeight="1" outlineLevel="6" x14ac:dyDescent="0.2">
      <c r="A1510" s="47" t="s">
        <v>4778</v>
      </c>
      <c r="B1510" s="47"/>
      <c r="C1510" s="47"/>
      <c r="D1510" s="47"/>
      <c r="E1510" s="47"/>
      <c r="F1510" s="47"/>
    </row>
    <row r="1511" spans="1:23" ht="21" customHeight="1" outlineLevel="7" x14ac:dyDescent="0.2">
      <c r="A1511" s="36">
        <v>1166</v>
      </c>
      <c r="B1511" s="3" t="s">
        <v>4779</v>
      </c>
      <c r="C1511" s="43" t="s">
        <v>4780</v>
      </c>
      <c r="D1511" s="43"/>
      <c r="E1511" s="43"/>
      <c r="F1511" s="43"/>
      <c r="G1511" s="4" t="s">
        <v>4781</v>
      </c>
      <c r="H1511" s="5" t="s">
        <v>28</v>
      </c>
      <c r="I1511" s="6">
        <v>4</v>
      </c>
      <c r="J1511" s="6">
        <v>107</v>
      </c>
      <c r="K1511" s="2">
        <v>1</v>
      </c>
      <c r="L1511" s="32">
        <v>4152.41</v>
      </c>
      <c r="M1511" s="8"/>
      <c r="N1511" s="9">
        <f>L1511*M1511</f>
        <v>0</v>
      </c>
      <c r="O1511" s="10">
        <f>4.066*M1511</f>
        <v>0</v>
      </c>
      <c r="P1511" s="11">
        <f>0.04232*M1511</f>
        <v>0</v>
      </c>
      <c r="Q1511" s="12"/>
      <c r="R1511" s="13" t="s">
        <v>4782</v>
      </c>
      <c r="S1511" s="13" t="s">
        <v>151</v>
      </c>
      <c r="T1511" s="14" t="s">
        <v>152</v>
      </c>
      <c r="U1511" s="3" t="str">
        <f>HYPERLINK("https://redcat-toys.ru/api/getInfo/image/040d1b46-6d10-11f0-a283-00155d82e908")</f>
        <v>https://redcat-toys.ru/api/getInfo/image/040d1b46-6d10-11f0-a283-00155d82e908</v>
      </c>
      <c r="V1511" s="3" t="s">
        <v>4783</v>
      </c>
      <c r="W1511" s="3" t="s">
        <v>32</v>
      </c>
    </row>
    <row r="1512" spans="1:23" ht="21" customHeight="1" outlineLevel="7" x14ac:dyDescent="0.2">
      <c r="A1512" s="36">
        <v>1167</v>
      </c>
      <c r="B1512" s="3" t="s">
        <v>4784</v>
      </c>
      <c r="C1512" s="43" t="s">
        <v>4785</v>
      </c>
      <c r="D1512" s="43"/>
      <c r="E1512" s="43"/>
      <c r="F1512" s="43"/>
      <c r="G1512" s="4" t="s">
        <v>4786</v>
      </c>
      <c r="H1512" s="5" t="s">
        <v>28</v>
      </c>
      <c r="I1512" s="6">
        <v>4</v>
      </c>
      <c r="J1512" s="6">
        <v>76</v>
      </c>
      <c r="K1512" s="2">
        <v>1</v>
      </c>
      <c r="L1512" s="32">
        <v>4152.41</v>
      </c>
      <c r="M1512" s="8"/>
      <c r="N1512" s="9">
        <f>L1512*M1512</f>
        <v>0</v>
      </c>
      <c r="O1512" s="10">
        <f>4.051*M1512</f>
        <v>0</v>
      </c>
      <c r="P1512" s="11">
        <f>0.03985*M1512</f>
        <v>0</v>
      </c>
      <c r="Q1512" s="12"/>
      <c r="R1512" s="13" t="s">
        <v>4787</v>
      </c>
      <c r="S1512" s="13" t="s">
        <v>151</v>
      </c>
      <c r="T1512" s="14" t="s">
        <v>152</v>
      </c>
      <c r="U1512" s="3" t="str">
        <f>HYPERLINK("https://redcat-toys.ru/api/getInfo/image/625f9dc5-6d0f-11f0-a283-00155d82e908")</f>
        <v>https://redcat-toys.ru/api/getInfo/image/625f9dc5-6d0f-11f0-a283-00155d82e908</v>
      </c>
      <c r="V1512" s="3" t="s">
        <v>4788</v>
      </c>
      <c r="W1512" s="3" t="s">
        <v>32</v>
      </c>
    </row>
    <row r="1513" spans="1:23" ht="23.1" customHeight="1" outlineLevel="5" x14ac:dyDescent="0.2">
      <c r="A1513" s="46" t="s">
        <v>4789</v>
      </c>
      <c r="B1513" s="46"/>
      <c r="C1513" s="46"/>
      <c r="D1513" s="46"/>
      <c r="E1513" s="46"/>
      <c r="F1513" s="46"/>
    </row>
    <row r="1514" spans="1:23" ht="23.1" customHeight="1" outlineLevel="6" x14ac:dyDescent="0.2">
      <c r="A1514" s="47" t="s">
        <v>4790</v>
      </c>
      <c r="B1514" s="47"/>
      <c r="C1514" s="47"/>
      <c r="D1514" s="47"/>
      <c r="E1514" s="47"/>
      <c r="F1514" s="47"/>
    </row>
    <row r="1515" spans="1:23" ht="21" customHeight="1" outlineLevel="7" x14ac:dyDescent="0.2">
      <c r="A1515" s="36">
        <v>1168</v>
      </c>
      <c r="B1515" s="3" t="s">
        <v>4791</v>
      </c>
      <c r="C1515" s="43" t="s">
        <v>4792</v>
      </c>
      <c r="D1515" s="43"/>
      <c r="E1515" s="43"/>
      <c r="F1515" s="43"/>
      <c r="G1515" s="4" t="s">
        <v>4793</v>
      </c>
      <c r="H1515" s="5"/>
      <c r="I1515" s="6">
        <v>4</v>
      </c>
      <c r="J1515" s="6">
        <v>1</v>
      </c>
      <c r="K1515" s="2">
        <v>1</v>
      </c>
      <c r="L1515" s="32">
        <v>5900</v>
      </c>
      <c r="M1515" s="8"/>
      <c r="N1515" s="9">
        <f>L1515*M1515</f>
        <v>0</v>
      </c>
      <c r="O1515" s="10">
        <f>3.939*M1515</f>
        <v>0</v>
      </c>
      <c r="P1515" s="11">
        <f>0.04123*M1515</f>
        <v>0</v>
      </c>
      <c r="Q1515" s="12"/>
      <c r="R1515" s="13" t="s">
        <v>4794</v>
      </c>
      <c r="S1515" s="13" t="s">
        <v>151</v>
      </c>
      <c r="T1515" s="14" t="s">
        <v>152</v>
      </c>
      <c r="U1515" s="3" t="str">
        <f>HYPERLINK("https://redcat-toys.ru/api/getInfo/image/a80a2a59-a9a9-11f0-a286-00155d82e908")</f>
        <v>https://redcat-toys.ru/api/getInfo/image/a80a2a59-a9a9-11f0-a286-00155d82e908</v>
      </c>
      <c r="V1515" s="3" t="s">
        <v>4795</v>
      </c>
      <c r="W1515" s="3" t="s">
        <v>178</v>
      </c>
    </row>
    <row r="1516" spans="1:23" ht="21" customHeight="1" outlineLevel="7" x14ac:dyDescent="0.2">
      <c r="A1516" s="36">
        <v>1169</v>
      </c>
      <c r="B1516" s="3" t="s">
        <v>4791</v>
      </c>
      <c r="C1516" s="43" t="s">
        <v>4792</v>
      </c>
      <c r="D1516" s="43"/>
      <c r="E1516" s="43"/>
      <c r="F1516" s="43"/>
      <c r="G1516" s="4" t="s">
        <v>4793</v>
      </c>
      <c r="H1516" s="5"/>
      <c r="I1516" s="6">
        <v>6</v>
      </c>
      <c r="J1516" s="6">
        <v>1</v>
      </c>
      <c r="K1516" s="2">
        <v>1</v>
      </c>
      <c r="L1516" s="32">
        <v>5900</v>
      </c>
      <c r="M1516" s="8"/>
      <c r="N1516" s="9">
        <f>L1516*M1516</f>
        <v>0</v>
      </c>
      <c r="O1516" s="10">
        <f>3.939*M1516</f>
        <v>0</v>
      </c>
      <c r="P1516" s="11">
        <f>0.04123*M1516</f>
        <v>0</v>
      </c>
      <c r="Q1516" s="12"/>
      <c r="R1516" s="13" t="s">
        <v>4794</v>
      </c>
      <c r="S1516" s="13" t="s">
        <v>151</v>
      </c>
      <c r="T1516" s="14" t="s">
        <v>152</v>
      </c>
      <c r="U1516" s="3" t="str">
        <f>HYPERLINK("https://redcat-toys.ru/api/getInfo/image/a80a2a59-a9a9-11f0-a286-00155d82e908")</f>
        <v>https://redcat-toys.ru/api/getInfo/image/a80a2a59-a9a9-11f0-a286-00155d82e908</v>
      </c>
      <c r="V1516" s="3" t="s">
        <v>4795</v>
      </c>
      <c r="W1516" s="3" t="s">
        <v>178</v>
      </c>
    </row>
    <row r="1517" spans="1:23" ht="21" customHeight="1" outlineLevel="7" x14ac:dyDescent="0.2">
      <c r="A1517" s="36">
        <v>1170</v>
      </c>
      <c r="B1517" s="3" t="s">
        <v>4796</v>
      </c>
      <c r="C1517" s="43" t="s">
        <v>4797</v>
      </c>
      <c r="D1517" s="43"/>
      <c r="E1517" s="43"/>
      <c r="F1517" s="43"/>
      <c r="G1517" s="4" t="s">
        <v>4798</v>
      </c>
      <c r="H1517" s="5"/>
      <c r="I1517" s="6">
        <v>4</v>
      </c>
      <c r="J1517" s="6">
        <v>111</v>
      </c>
      <c r="K1517" s="2">
        <v>1</v>
      </c>
      <c r="L1517" s="32">
        <v>6600</v>
      </c>
      <c r="M1517" s="8"/>
      <c r="N1517" s="9">
        <f>L1517*M1517</f>
        <v>0</v>
      </c>
      <c r="O1517" s="10">
        <f>3.918*M1517</f>
        <v>0</v>
      </c>
      <c r="P1517" s="11">
        <f>0.00995*M1517</f>
        <v>0</v>
      </c>
      <c r="Q1517" s="12"/>
      <c r="R1517" s="13" t="s">
        <v>4799</v>
      </c>
      <c r="S1517" s="13" t="s">
        <v>151</v>
      </c>
      <c r="T1517" s="14" t="s">
        <v>152</v>
      </c>
      <c r="U1517" s="3" t="str">
        <f>HYPERLINK("https://redcat-toys.ru/api/getInfo/image/692a0f95-a9aa-11f0-a286-00155d82e908")</f>
        <v>https://redcat-toys.ru/api/getInfo/image/692a0f95-a9aa-11f0-a286-00155d82e908</v>
      </c>
      <c r="V1517" s="3" t="s">
        <v>4800</v>
      </c>
      <c r="W1517" s="3" t="s">
        <v>178</v>
      </c>
    </row>
    <row r="1518" spans="1:23" ht="21" customHeight="1" outlineLevel="7" x14ac:dyDescent="0.2">
      <c r="A1518" s="36">
        <v>1171</v>
      </c>
      <c r="B1518" s="3" t="s">
        <v>4796</v>
      </c>
      <c r="C1518" s="43" t="s">
        <v>4797</v>
      </c>
      <c r="D1518" s="43"/>
      <c r="E1518" s="43"/>
      <c r="F1518" s="43"/>
      <c r="G1518" s="4" t="s">
        <v>4798</v>
      </c>
      <c r="H1518" s="5"/>
      <c r="I1518" s="6">
        <v>6</v>
      </c>
      <c r="J1518" s="6">
        <v>111</v>
      </c>
      <c r="K1518" s="2">
        <v>1</v>
      </c>
      <c r="L1518" s="32">
        <v>6600</v>
      </c>
      <c r="M1518" s="8"/>
      <c r="N1518" s="9">
        <f>L1518*M1518</f>
        <v>0</v>
      </c>
      <c r="O1518" s="10">
        <f>3.918*M1518</f>
        <v>0</v>
      </c>
      <c r="P1518" s="11">
        <f>0.00995*M1518</f>
        <v>0</v>
      </c>
      <c r="Q1518" s="12"/>
      <c r="R1518" s="13" t="s">
        <v>4799</v>
      </c>
      <c r="S1518" s="13" t="s">
        <v>151</v>
      </c>
      <c r="T1518" s="14" t="s">
        <v>152</v>
      </c>
      <c r="U1518" s="3" t="str">
        <f>HYPERLINK("https://redcat-toys.ru/api/getInfo/image/692a0f95-a9aa-11f0-a286-00155d82e908")</f>
        <v>https://redcat-toys.ru/api/getInfo/image/692a0f95-a9aa-11f0-a286-00155d82e908</v>
      </c>
      <c r="V1518" s="3" t="s">
        <v>4800</v>
      </c>
      <c r="W1518" s="3" t="s">
        <v>178</v>
      </c>
    </row>
    <row r="1519" spans="1:23" ht="23.1" customHeight="1" outlineLevel="6" x14ac:dyDescent="0.2">
      <c r="A1519" s="47" t="s">
        <v>4801</v>
      </c>
      <c r="B1519" s="47"/>
      <c r="C1519" s="47"/>
      <c r="D1519" s="47"/>
      <c r="E1519" s="47"/>
      <c r="F1519" s="47"/>
    </row>
    <row r="1520" spans="1:23" ht="21" customHeight="1" outlineLevel="7" x14ac:dyDescent="0.2">
      <c r="A1520" s="36">
        <v>1172</v>
      </c>
      <c r="B1520" s="3" t="s">
        <v>4802</v>
      </c>
      <c r="C1520" s="43" t="s">
        <v>4803</v>
      </c>
      <c r="D1520" s="43"/>
      <c r="E1520" s="43"/>
      <c r="F1520" s="43"/>
      <c r="G1520" s="4" t="s">
        <v>4804</v>
      </c>
      <c r="H1520" s="5"/>
      <c r="I1520" s="6">
        <v>4</v>
      </c>
      <c r="J1520" s="6">
        <v>3</v>
      </c>
      <c r="K1520" s="2">
        <v>1</v>
      </c>
      <c r="L1520" s="32">
        <v>3850</v>
      </c>
      <c r="M1520" s="8"/>
      <c r="N1520" s="9">
        <f>L1520*M1520</f>
        <v>0</v>
      </c>
      <c r="O1520" s="10">
        <f>3.605*M1520</f>
        <v>0</v>
      </c>
      <c r="P1520" s="16">
        <f>0.0382*M1520</f>
        <v>0</v>
      </c>
      <c r="Q1520" s="12"/>
      <c r="R1520" s="13" t="s">
        <v>4805</v>
      </c>
      <c r="S1520" s="13" t="s">
        <v>151</v>
      </c>
      <c r="T1520" s="14" t="s">
        <v>152</v>
      </c>
      <c r="U1520" s="3" t="str">
        <f>HYPERLINK("https://redcat-toys.ru/api/getInfo/image/1e75f38c-bba9-11f0-a288-00155d82e908")</f>
        <v>https://redcat-toys.ru/api/getInfo/image/1e75f38c-bba9-11f0-a288-00155d82e908</v>
      </c>
      <c r="V1520" s="3" t="s">
        <v>4806</v>
      </c>
      <c r="W1520" s="3" t="s">
        <v>178</v>
      </c>
    </row>
    <row r="1521" spans="1:23" ht="21" customHeight="1" outlineLevel="7" x14ac:dyDescent="0.2">
      <c r="A1521" s="36">
        <v>1173</v>
      </c>
      <c r="B1521" s="3" t="s">
        <v>4807</v>
      </c>
      <c r="C1521" s="43" t="s">
        <v>4808</v>
      </c>
      <c r="D1521" s="43"/>
      <c r="E1521" s="43"/>
      <c r="F1521" s="43"/>
      <c r="G1521" s="4" t="s">
        <v>4809</v>
      </c>
      <c r="H1521" s="5"/>
      <c r="I1521" s="6">
        <v>4</v>
      </c>
      <c r="J1521" s="6">
        <v>3</v>
      </c>
      <c r="K1521" s="2">
        <v>1</v>
      </c>
      <c r="L1521" s="32">
        <v>3850</v>
      </c>
      <c r="M1521" s="8"/>
      <c r="N1521" s="9">
        <f>L1521*M1521</f>
        <v>0</v>
      </c>
      <c r="O1521" s="10">
        <f>3.605*M1521</f>
        <v>0</v>
      </c>
      <c r="P1521" s="11">
        <f>0.03864*M1521</f>
        <v>0</v>
      </c>
      <c r="Q1521" s="12"/>
      <c r="R1521" s="13" t="s">
        <v>4810</v>
      </c>
      <c r="S1521" s="13" t="s">
        <v>151</v>
      </c>
      <c r="T1521" s="14" t="s">
        <v>152</v>
      </c>
      <c r="U1521" s="3" t="str">
        <f>HYPERLINK("https://redcat-toys.ru/api/getInfo/image/236eb13b-bba8-11f0-a288-00155d82e908")</f>
        <v>https://redcat-toys.ru/api/getInfo/image/236eb13b-bba8-11f0-a288-00155d82e908</v>
      </c>
      <c r="V1521" s="3" t="s">
        <v>4811</v>
      </c>
      <c r="W1521" s="3" t="s">
        <v>178</v>
      </c>
    </row>
    <row r="1522" spans="1:23" ht="21" customHeight="1" outlineLevel="7" x14ac:dyDescent="0.2">
      <c r="A1522" s="36">
        <v>1174</v>
      </c>
      <c r="B1522" s="3" t="s">
        <v>4812</v>
      </c>
      <c r="C1522" s="43" t="s">
        <v>4813</v>
      </c>
      <c r="D1522" s="43"/>
      <c r="E1522" s="43"/>
      <c r="F1522" s="43"/>
      <c r="G1522" s="4" t="s">
        <v>4814</v>
      </c>
      <c r="H1522" s="5"/>
      <c r="I1522" s="6">
        <v>4</v>
      </c>
      <c r="J1522" s="6">
        <v>1</v>
      </c>
      <c r="K1522" s="2">
        <v>1</v>
      </c>
      <c r="L1522" s="32">
        <v>4099</v>
      </c>
      <c r="M1522" s="8"/>
      <c r="N1522" s="9">
        <f>L1522*M1522</f>
        <v>0</v>
      </c>
      <c r="O1522" s="10">
        <f>3.666*M1522</f>
        <v>0</v>
      </c>
      <c r="P1522" s="11">
        <f>0.04974*M1522</f>
        <v>0</v>
      </c>
      <c r="Q1522" s="12"/>
      <c r="R1522" s="13" t="s">
        <v>4815</v>
      </c>
      <c r="S1522" s="13" t="s">
        <v>151</v>
      </c>
      <c r="T1522" s="14" t="s">
        <v>152</v>
      </c>
      <c r="U1522" s="3" t="str">
        <f>HYPERLINK("https://redcat-toys.ru/api/getInfo/image/58084365-35b4-11ed-a216-ac1f6b442185")</f>
        <v>https://redcat-toys.ru/api/getInfo/image/58084365-35b4-11ed-a216-ac1f6b442185</v>
      </c>
      <c r="V1522" s="3" t="s">
        <v>4816</v>
      </c>
      <c r="W1522" s="3" t="s">
        <v>178</v>
      </c>
    </row>
    <row r="1523" spans="1:23" ht="21" customHeight="1" outlineLevel="7" x14ac:dyDescent="0.2">
      <c r="A1523" s="36">
        <v>1175</v>
      </c>
      <c r="B1523" s="3" t="s">
        <v>4817</v>
      </c>
      <c r="C1523" s="43" t="s">
        <v>4818</v>
      </c>
      <c r="D1523" s="43"/>
      <c r="E1523" s="43"/>
      <c r="F1523" s="43"/>
      <c r="G1523" s="4" t="s">
        <v>4819</v>
      </c>
      <c r="H1523" s="5"/>
      <c r="I1523" s="6">
        <v>4</v>
      </c>
      <c r="J1523" s="6">
        <v>1</v>
      </c>
      <c r="K1523" s="2">
        <v>1</v>
      </c>
      <c r="L1523" s="32">
        <v>4099</v>
      </c>
      <c r="M1523" s="8"/>
      <c r="N1523" s="9">
        <f>L1523*M1523</f>
        <v>0</v>
      </c>
      <c r="O1523" s="10">
        <f>3.644*M1523</f>
        <v>0</v>
      </c>
      <c r="P1523" s="11">
        <f>0.04716*M1523</f>
        <v>0</v>
      </c>
      <c r="Q1523" s="12"/>
      <c r="R1523" s="13" t="s">
        <v>4820</v>
      </c>
      <c r="S1523" s="13" t="s">
        <v>151</v>
      </c>
      <c r="T1523" s="14" t="s">
        <v>152</v>
      </c>
      <c r="U1523" s="3" t="str">
        <f>HYPERLINK("https://redcat-toys.ru/api/getInfo/image/151270bf-7012-11ef-a265-00155d82e908")</f>
        <v>https://redcat-toys.ru/api/getInfo/image/151270bf-7012-11ef-a265-00155d82e908</v>
      </c>
      <c r="V1523" s="3" t="s">
        <v>4821</v>
      </c>
      <c r="W1523" s="3" t="s">
        <v>178</v>
      </c>
    </row>
    <row r="1524" spans="1:23" ht="23.1" customHeight="1" outlineLevel="6" x14ac:dyDescent="0.2">
      <c r="A1524" s="47" t="s">
        <v>4822</v>
      </c>
      <c r="B1524" s="47"/>
      <c r="C1524" s="47"/>
      <c r="D1524" s="47"/>
      <c r="E1524" s="47"/>
      <c r="F1524" s="47"/>
    </row>
    <row r="1525" spans="1:23" ht="21" customHeight="1" outlineLevel="7" x14ac:dyDescent="0.2">
      <c r="A1525" s="36">
        <v>1176</v>
      </c>
      <c r="B1525" s="3" t="s">
        <v>4823</v>
      </c>
      <c r="C1525" s="43" t="s">
        <v>4824</v>
      </c>
      <c r="D1525" s="43"/>
      <c r="E1525" s="43"/>
      <c r="F1525" s="43"/>
      <c r="G1525" s="4" t="s">
        <v>4825</v>
      </c>
      <c r="H1525" s="5"/>
      <c r="I1525" s="6">
        <v>4</v>
      </c>
      <c r="J1525" s="6">
        <v>2</v>
      </c>
      <c r="K1525" s="2">
        <v>1</v>
      </c>
      <c r="L1525" s="32">
        <v>5603.06</v>
      </c>
      <c r="M1525" s="8"/>
      <c r="N1525" s="9">
        <f t="shared" ref="N1525:N1530" si="66">L1525*M1525</f>
        <v>0</v>
      </c>
      <c r="O1525" s="15">
        <f>3.65*M1525</f>
        <v>0</v>
      </c>
      <c r="P1525" s="16">
        <f>0.0477*M1525</f>
        <v>0</v>
      </c>
      <c r="Q1525" s="12"/>
      <c r="R1525" s="13" t="s">
        <v>4826</v>
      </c>
      <c r="S1525" s="13" t="s">
        <v>151</v>
      </c>
      <c r="T1525" s="14" t="s">
        <v>152</v>
      </c>
      <c r="U1525" s="3" t="str">
        <f>HYPERLINK("https://redcat-toys.ru/api/getInfo/image/863165e6-4bbb-11ee-a244-00155d82e902")</f>
        <v>https://redcat-toys.ru/api/getInfo/image/863165e6-4bbb-11ee-a244-00155d82e902</v>
      </c>
      <c r="V1525" s="3" t="s">
        <v>4827</v>
      </c>
      <c r="W1525" s="3" t="s">
        <v>178</v>
      </c>
    </row>
    <row r="1526" spans="1:23" ht="21" customHeight="1" outlineLevel="7" x14ac:dyDescent="0.2">
      <c r="A1526" s="36">
        <v>1177</v>
      </c>
      <c r="B1526" s="3" t="s">
        <v>4828</v>
      </c>
      <c r="C1526" s="43" t="s">
        <v>4829</v>
      </c>
      <c r="D1526" s="43"/>
      <c r="E1526" s="43"/>
      <c r="F1526" s="43"/>
      <c r="G1526" s="4" t="s">
        <v>4830</v>
      </c>
      <c r="H1526" s="5"/>
      <c r="I1526" s="6">
        <v>4</v>
      </c>
      <c r="J1526" s="6">
        <v>1</v>
      </c>
      <c r="K1526" s="2">
        <v>1</v>
      </c>
      <c r="L1526" s="32">
        <v>5603.06</v>
      </c>
      <c r="M1526" s="8"/>
      <c r="N1526" s="9">
        <f t="shared" si="66"/>
        <v>0</v>
      </c>
      <c r="O1526" s="10">
        <f>3.623*M1526</f>
        <v>0</v>
      </c>
      <c r="P1526" s="16">
        <f>0.0477*M1526</f>
        <v>0</v>
      </c>
      <c r="Q1526" s="12"/>
      <c r="R1526" s="13" t="s">
        <v>4831</v>
      </c>
      <c r="S1526" s="13" t="s">
        <v>151</v>
      </c>
      <c r="T1526" s="14" t="s">
        <v>152</v>
      </c>
      <c r="U1526" s="3" t="str">
        <f>HYPERLINK("https://redcat-toys.ru/api/getInfo/image/e42cea42-4bb9-11ee-a244-00155d82e902")</f>
        <v>https://redcat-toys.ru/api/getInfo/image/e42cea42-4bb9-11ee-a244-00155d82e902</v>
      </c>
      <c r="V1526" s="3" t="s">
        <v>4832</v>
      </c>
      <c r="W1526" s="3" t="s">
        <v>178</v>
      </c>
    </row>
    <row r="1527" spans="1:23" ht="21" customHeight="1" outlineLevel="7" x14ac:dyDescent="0.2">
      <c r="A1527" s="36">
        <v>1178</v>
      </c>
      <c r="B1527" s="3" t="s">
        <v>4833</v>
      </c>
      <c r="C1527" s="43" t="s">
        <v>4834</v>
      </c>
      <c r="D1527" s="43"/>
      <c r="E1527" s="43"/>
      <c r="F1527" s="43"/>
      <c r="G1527" s="4" t="s">
        <v>4835</v>
      </c>
      <c r="H1527" s="5"/>
      <c r="I1527" s="6">
        <v>4</v>
      </c>
      <c r="J1527" s="6">
        <v>119</v>
      </c>
      <c r="K1527" s="2">
        <v>1</v>
      </c>
      <c r="L1527" s="32">
        <v>4150</v>
      </c>
      <c r="M1527" s="8"/>
      <c r="N1527" s="9">
        <f t="shared" si="66"/>
        <v>0</v>
      </c>
      <c r="O1527" s="10">
        <f>2.979*M1527</f>
        <v>0</v>
      </c>
      <c r="P1527" s="16">
        <f>0.0399*M1527</f>
        <v>0</v>
      </c>
      <c r="Q1527" s="12"/>
      <c r="R1527" s="13" t="s">
        <v>4836</v>
      </c>
      <c r="S1527" s="13" t="s">
        <v>151</v>
      </c>
      <c r="T1527" s="14" t="s">
        <v>152</v>
      </c>
      <c r="U1527" s="3" t="str">
        <f>HYPERLINK("https://redcat-toys.ru/api/getInfo/image/d3c25d26-a9a5-11f0-a286-00155d82e908")</f>
        <v>https://redcat-toys.ru/api/getInfo/image/d3c25d26-a9a5-11f0-a286-00155d82e908</v>
      </c>
      <c r="V1527" s="3" t="s">
        <v>4837</v>
      </c>
      <c r="W1527" s="3" t="s">
        <v>178</v>
      </c>
    </row>
    <row r="1528" spans="1:23" ht="21" customHeight="1" outlineLevel="7" x14ac:dyDescent="0.2">
      <c r="A1528" s="36">
        <v>1179</v>
      </c>
      <c r="B1528" s="3" t="s">
        <v>4833</v>
      </c>
      <c r="C1528" s="43" t="s">
        <v>4834</v>
      </c>
      <c r="D1528" s="43"/>
      <c r="E1528" s="43"/>
      <c r="F1528" s="43"/>
      <c r="G1528" s="4" t="s">
        <v>4835</v>
      </c>
      <c r="H1528" s="5"/>
      <c r="I1528" s="6">
        <v>6</v>
      </c>
      <c r="J1528" s="6">
        <v>119</v>
      </c>
      <c r="K1528" s="2">
        <v>1</v>
      </c>
      <c r="L1528" s="32">
        <v>4150</v>
      </c>
      <c r="M1528" s="8"/>
      <c r="N1528" s="9">
        <f t="shared" si="66"/>
        <v>0</v>
      </c>
      <c r="O1528" s="10">
        <f>2.979*M1528</f>
        <v>0</v>
      </c>
      <c r="P1528" s="16">
        <f>0.0399*M1528</f>
        <v>0</v>
      </c>
      <c r="Q1528" s="12"/>
      <c r="R1528" s="13" t="s">
        <v>4836</v>
      </c>
      <c r="S1528" s="13" t="s">
        <v>151</v>
      </c>
      <c r="T1528" s="14" t="s">
        <v>152</v>
      </c>
      <c r="U1528" s="3" t="str">
        <f>HYPERLINK("https://redcat-toys.ru/api/getInfo/image/d3c25d26-a9a5-11f0-a286-00155d82e908")</f>
        <v>https://redcat-toys.ru/api/getInfo/image/d3c25d26-a9a5-11f0-a286-00155d82e908</v>
      </c>
      <c r="V1528" s="3" t="s">
        <v>4837</v>
      </c>
      <c r="W1528" s="3" t="s">
        <v>178</v>
      </c>
    </row>
    <row r="1529" spans="1:23" ht="21" customHeight="1" outlineLevel="7" x14ac:dyDescent="0.2">
      <c r="A1529" s="36">
        <v>1180</v>
      </c>
      <c r="B1529" s="3" t="s">
        <v>4838</v>
      </c>
      <c r="C1529" s="43" t="s">
        <v>4839</v>
      </c>
      <c r="D1529" s="43"/>
      <c r="E1529" s="43"/>
      <c r="F1529" s="43"/>
      <c r="G1529" s="4" t="s">
        <v>4840</v>
      </c>
      <c r="H1529" s="5"/>
      <c r="I1529" s="6">
        <v>4</v>
      </c>
      <c r="J1529" s="6">
        <v>63</v>
      </c>
      <c r="K1529" s="2">
        <v>1</v>
      </c>
      <c r="L1529" s="32">
        <v>4150</v>
      </c>
      <c r="M1529" s="8"/>
      <c r="N1529" s="9">
        <f t="shared" si="66"/>
        <v>0</v>
      </c>
      <c r="O1529" s="10">
        <f>2.976*M1529</f>
        <v>0</v>
      </c>
      <c r="P1529" s="11">
        <f>0.04095*M1529</f>
        <v>0</v>
      </c>
      <c r="Q1529" s="12"/>
      <c r="R1529" s="13" t="s">
        <v>4841</v>
      </c>
      <c r="S1529" s="13" t="s">
        <v>151</v>
      </c>
      <c r="T1529" s="14" t="s">
        <v>152</v>
      </c>
      <c r="U1529" s="3" t="str">
        <f>HYPERLINK("https://redcat-toys.ru/api/getInfo/image/c882c71d-a9a7-11f0-a286-00155d82e908")</f>
        <v>https://redcat-toys.ru/api/getInfo/image/c882c71d-a9a7-11f0-a286-00155d82e908</v>
      </c>
      <c r="V1529" s="3" t="s">
        <v>4795</v>
      </c>
      <c r="W1529" s="3" t="s">
        <v>178</v>
      </c>
    </row>
    <row r="1530" spans="1:23" ht="21" customHeight="1" outlineLevel="7" x14ac:dyDescent="0.2">
      <c r="A1530" s="36">
        <v>1181</v>
      </c>
      <c r="B1530" s="3" t="s">
        <v>4838</v>
      </c>
      <c r="C1530" s="43" t="s">
        <v>4839</v>
      </c>
      <c r="D1530" s="43"/>
      <c r="E1530" s="43"/>
      <c r="F1530" s="43"/>
      <c r="G1530" s="4" t="s">
        <v>4840</v>
      </c>
      <c r="H1530" s="5"/>
      <c r="I1530" s="6">
        <v>6</v>
      </c>
      <c r="J1530" s="6">
        <v>63</v>
      </c>
      <c r="K1530" s="2">
        <v>1</v>
      </c>
      <c r="L1530" s="32">
        <v>4150</v>
      </c>
      <c r="M1530" s="8"/>
      <c r="N1530" s="9">
        <f t="shared" si="66"/>
        <v>0</v>
      </c>
      <c r="O1530" s="10">
        <f>2.976*M1530</f>
        <v>0</v>
      </c>
      <c r="P1530" s="11">
        <f>0.04095*M1530</f>
        <v>0</v>
      </c>
      <c r="Q1530" s="12"/>
      <c r="R1530" s="13" t="s">
        <v>4841</v>
      </c>
      <c r="S1530" s="13" t="s">
        <v>151</v>
      </c>
      <c r="T1530" s="14" t="s">
        <v>152</v>
      </c>
      <c r="U1530" s="3" t="str">
        <f>HYPERLINK("https://redcat-toys.ru/api/getInfo/image/c882c71d-a9a7-11f0-a286-00155d82e908")</f>
        <v>https://redcat-toys.ru/api/getInfo/image/c882c71d-a9a7-11f0-a286-00155d82e908</v>
      </c>
      <c r="V1530" s="3" t="s">
        <v>4795</v>
      </c>
      <c r="W1530" s="3" t="s">
        <v>178</v>
      </c>
    </row>
    <row r="1531" spans="1:23" ht="23.1" customHeight="1" outlineLevel="5" x14ac:dyDescent="0.2">
      <c r="A1531" s="46" t="s">
        <v>4842</v>
      </c>
      <c r="B1531" s="46"/>
      <c r="C1531" s="46"/>
      <c r="D1531" s="46"/>
      <c r="E1531" s="46"/>
      <c r="F1531" s="46"/>
    </row>
    <row r="1532" spans="1:23" ht="23.1" customHeight="1" outlineLevel="6" x14ac:dyDescent="0.2">
      <c r="A1532" s="47" t="s">
        <v>4843</v>
      </c>
      <c r="B1532" s="47"/>
      <c r="C1532" s="47"/>
      <c r="D1532" s="47"/>
      <c r="E1532" s="47"/>
      <c r="F1532" s="47"/>
    </row>
    <row r="1533" spans="1:23" ht="21" customHeight="1" outlineLevel="7" x14ac:dyDescent="0.2">
      <c r="A1533" s="36">
        <v>1182</v>
      </c>
      <c r="B1533" s="3" t="s">
        <v>4844</v>
      </c>
      <c r="C1533" s="43" t="s">
        <v>4845</v>
      </c>
      <c r="D1533" s="43"/>
      <c r="E1533" s="43"/>
      <c r="F1533" s="43"/>
      <c r="G1533" s="4" t="s">
        <v>4846</v>
      </c>
      <c r="H1533" s="5"/>
      <c r="I1533" s="6">
        <v>4</v>
      </c>
      <c r="J1533" s="6">
        <v>148</v>
      </c>
      <c r="K1533" s="2">
        <v>1</v>
      </c>
      <c r="L1533" s="32">
        <v>4000</v>
      </c>
      <c r="M1533" s="8"/>
      <c r="N1533" s="9">
        <f t="shared" ref="N1533:N1540" si="67">L1533*M1533</f>
        <v>0</v>
      </c>
      <c r="O1533" s="10">
        <f>3.672*M1533</f>
        <v>0</v>
      </c>
      <c r="P1533" s="11">
        <f>0.03822*M1533</f>
        <v>0</v>
      </c>
      <c r="Q1533" s="12"/>
      <c r="R1533" s="13" t="s">
        <v>4847</v>
      </c>
      <c r="S1533" s="13" t="s">
        <v>151</v>
      </c>
      <c r="T1533" s="14" t="s">
        <v>152</v>
      </c>
      <c r="U1533" s="3" t="str">
        <f>HYPERLINK("https://redcat-toys.ru/api/getInfo/image/29ba6f3b-a9b5-11f0-a286-00155d82e908")</f>
        <v>https://redcat-toys.ru/api/getInfo/image/29ba6f3b-a9b5-11f0-a286-00155d82e908</v>
      </c>
      <c r="V1533" s="3" t="s">
        <v>4848</v>
      </c>
      <c r="W1533" s="3" t="s">
        <v>178</v>
      </c>
    </row>
    <row r="1534" spans="1:23" ht="21" customHeight="1" outlineLevel="7" x14ac:dyDescent="0.2">
      <c r="A1534" s="36">
        <v>1183</v>
      </c>
      <c r="B1534" s="3" t="s">
        <v>4844</v>
      </c>
      <c r="C1534" s="43" t="s">
        <v>4845</v>
      </c>
      <c r="D1534" s="43"/>
      <c r="E1534" s="43"/>
      <c r="F1534" s="43"/>
      <c r="G1534" s="4" t="s">
        <v>4846</v>
      </c>
      <c r="H1534" s="5"/>
      <c r="I1534" s="6">
        <v>6</v>
      </c>
      <c r="J1534" s="6">
        <v>148</v>
      </c>
      <c r="K1534" s="2">
        <v>1</v>
      </c>
      <c r="L1534" s="32">
        <v>4000</v>
      </c>
      <c r="M1534" s="8"/>
      <c r="N1534" s="9">
        <f t="shared" si="67"/>
        <v>0</v>
      </c>
      <c r="O1534" s="10">
        <f>3.672*M1534</f>
        <v>0</v>
      </c>
      <c r="P1534" s="11">
        <f>0.03822*M1534</f>
        <v>0</v>
      </c>
      <c r="Q1534" s="12"/>
      <c r="R1534" s="13" t="s">
        <v>4847</v>
      </c>
      <c r="S1534" s="13" t="s">
        <v>151</v>
      </c>
      <c r="T1534" s="14" t="s">
        <v>152</v>
      </c>
      <c r="U1534" s="3" t="str">
        <f>HYPERLINK("https://redcat-toys.ru/api/getInfo/image/29ba6f3b-a9b5-11f0-a286-00155d82e908")</f>
        <v>https://redcat-toys.ru/api/getInfo/image/29ba6f3b-a9b5-11f0-a286-00155d82e908</v>
      </c>
      <c r="V1534" s="3" t="s">
        <v>4848</v>
      </c>
      <c r="W1534" s="3" t="s">
        <v>178</v>
      </c>
    </row>
    <row r="1535" spans="1:23" ht="21" customHeight="1" outlineLevel="7" x14ac:dyDescent="0.2">
      <c r="A1535" s="36">
        <v>1184</v>
      </c>
      <c r="B1535" s="3" t="s">
        <v>4849</v>
      </c>
      <c r="C1535" s="43" t="s">
        <v>4850</v>
      </c>
      <c r="D1535" s="43"/>
      <c r="E1535" s="43"/>
      <c r="F1535" s="43"/>
      <c r="G1535" s="4" t="s">
        <v>4851</v>
      </c>
      <c r="H1535" s="5"/>
      <c r="I1535" s="6">
        <v>4</v>
      </c>
      <c r="J1535" s="6">
        <v>149</v>
      </c>
      <c r="K1535" s="2">
        <v>1</v>
      </c>
      <c r="L1535" s="32">
        <v>4000</v>
      </c>
      <c r="M1535" s="8"/>
      <c r="N1535" s="9">
        <f t="shared" si="67"/>
        <v>0</v>
      </c>
      <c r="O1535" s="10">
        <f>3.636*M1535</f>
        <v>0</v>
      </c>
      <c r="P1535" s="11">
        <f>0.03835*M1535</f>
        <v>0</v>
      </c>
      <c r="Q1535" s="12"/>
      <c r="R1535" s="13" t="s">
        <v>4852</v>
      </c>
      <c r="S1535" s="13" t="s">
        <v>151</v>
      </c>
      <c r="T1535" s="14" t="s">
        <v>152</v>
      </c>
      <c r="U1535" s="3" t="str">
        <f>HYPERLINK("https://redcat-toys.ru/api/getInfo/image/afc0cfb0-a9b5-11f0-a286-00155d82e908")</f>
        <v>https://redcat-toys.ru/api/getInfo/image/afc0cfb0-a9b5-11f0-a286-00155d82e908</v>
      </c>
      <c r="V1535" s="3" t="s">
        <v>4853</v>
      </c>
      <c r="W1535" s="3" t="s">
        <v>178</v>
      </c>
    </row>
    <row r="1536" spans="1:23" ht="21" customHeight="1" outlineLevel="7" x14ac:dyDescent="0.2">
      <c r="A1536" s="36">
        <v>1185</v>
      </c>
      <c r="B1536" s="3" t="s">
        <v>4849</v>
      </c>
      <c r="C1536" s="43" t="s">
        <v>4850</v>
      </c>
      <c r="D1536" s="43"/>
      <c r="E1536" s="43"/>
      <c r="F1536" s="43"/>
      <c r="G1536" s="4" t="s">
        <v>4851</v>
      </c>
      <c r="H1536" s="5"/>
      <c r="I1536" s="6">
        <v>6</v>
      </c>
      <c r="J1536" s="6">
        <v>149</v>
      </c>
      <c r="K1536" s="2">
        <v>1</v>
      </c>
      <c r="L1536" s="32">
        <v>4000</v>
      </c>
      <c r="M1536" s="8"/>
      <c r="N1536" s="9">
        <f t="shared" si="67"/>
        <v>0</v>
      </c>
      <c r="O1536" s="10">
        <f>3.636*M1536</f>
        <v>0</v>
      </c>
      <c r="P1536" s="11">
        <f>0.03835*M1536</f>
        <v>0</v>
      </c>
      <c r="Q1536" s="12"/>
      <c r="R1536" s="13" t="s">
        <v>4852</v>
      </c>
      <c r="S1536" s="13" t="s">
        <v>151</v>
      </c>
      <c r="T1536" s="14" t="s">
        <v>152</v>
      </c>
      <c r="U1536" s="3" t="str">
        <f>HYPERLINK("https://redcat-toys.ru/api/getInfo/image/afc0cfb0-a9b5-11f0-a286-00155d82e908")</f>
        <v>https://redcat-toys.ru/api/getInfo/image/afc0cfb0-a9b5-11f0-a286-00155d82e908</v>
      </c>
      <c r="V1536" s="3" t="s">
        <v>4853</v>
      </c>
      <c r="W1536" s="3" t="s">
        <v>178</v>
      </c>
    </row>
    <row r="1537" spans="1:23" ht="21" customHeight="1" outlineLevel="7" x14ac:dyDescent="0.2">
      <c r="A1537" s="36">
        <v>1186</v>
      </c>
      <c r="B1537" s="3" t="s">
        <v>4854</v>
      </c>
      <c r="C1537" s="43" t="s">
        <v>4855</v>
      </c>
      <c r="D1537" s="43"/>
      <c r="E1537" s="43"/>
      <c r="F1537" s="43"/>
      <c r="G1537" s="4" t="s">
        <v>4856</v>
      </c>
      <c r="H1537" s="5"/>
      <c r="I1537" s="6">
        <v>4</v>
      </c>
      <c r="J1537" s="6">
        <v>2</v>
      </c>
      <c r="K1537" s="2">
        <v>1</v>
      </c>
      <c r="L1537" s="32">
        <v>4000</v>
      </c>
      <c r="M1537" s="8"/>
      <c r="N1537" s="9">
        <f t="shared" si="67"/>
        <v>0</v>
      </c>
      <c r="O1537" s="10">
        <f>3.605*M1537</f>
        <v>0</v>
      </c>
      <c r="P1537" s="11">
        <f>0.05518*M1537</f>
        <v>0</v>
      </c>
      <c r="Q1537" s="12"/>
      <c r="R1537" s="13" t="s">
        <v>4857</v>
      </c>
      <c r="S1537" s="13" t="s">
        <v>151</v>
      </c>
      <c r="T1537" s="14" t="s">
        <v>152</v>
      </c>
      <c r="U1537" s="3" t="str">
        <f>HYPERLINK("https://redcat-toys.ru/api/getInfo/image/ac18a994-4bbd-11ee-a244-00155d82e902")</f>
        <v>https://redcat-toys.ru/api/getInfo/image/ac18a994-4bbd-11ee-a244-00155d82e902</v>
      </c>
      <c r="V1537" s="3" t="s">
        <v>4858</v>
      </c>
      <c r="W1537" s="3" t="s">
        <v>178</v>
      </c>
    </row>
    <row r="1538" spans="1:23" ht="21" customHeight="1" outlineLevel="7" x14ac:dyDescent="0.2">
      <c r="A1538" s="36">
        <v>1187</v>
      </c>
      <c r="B1538" s="3" t="s">
        <v>4854</v>
      </c>
      <c r="C1538" s="43" t="s">
        <v>4855</v>
      </c>
      <c r="D1538" s="43"/>
      <c r="E1538" s="43"/>
      <c r="F1538" s="43"/>
      <c r="G1538" s="4" t="s">
        <v>4856</v>
      </c>
      <c r="H1538" s="5"/>
      <c r="I1538" s="6">
        <v>4</v>
      </c>
      <c r="J1538" s="6">
        <v>2</v>
      </c>
      <c r="K1538" s="2">
        <v>1</v>
      </c>
      <c r="L1538" s="32">
        <v>4000</v>
      </c>
      <c r="M1538" s="8"/>
      <c r="N1538" s="9">
        <f t="shared" si="67"/>
        <v>0</v>
      </c>
      <c r="O1538" s="10">
        <f>3.605*M1538</f>
        <v>0</v>
      </c>
      <c r="P1538" s="11">
        <f>0.05518*M1538</f>
        <v>0</v>
      </c>
      <c r="Q1538" s="12"/>
      <c r="R1538" s="13" t="s">
        <v>4857</v>
      </c>
      <c r="S1538" s="13" t="s">
        <v>151</v>
      </c>
      <c r="T1538" s="14" t="s">
        <v>152</v>
      </c>
      <c r="U1538" s="3" t="str">
        <f>HYPERLINK("https://redcat-toys.ru/api/getInfo/image/ac18a994-4bbd-11ee-a244-00155d82e902")</f>
        <v>https://redcat-toys.ru/api/getInfo/image/ac18a994-4bbd-11ee-a244-00155d82e902</v>
      </c>
      <c r="V1538" s="3" t="s">
        <v>4858</v>
      </c>
      <c r="W1538" s="3" t="s">
        <v>178</v>
      </c>
    </row>
    <row r="1539" spans="1:23" ht="21" customHeight="1" outlineLevel="7" x14ac:dyDescent="0.2">
      <c r="A1539" s="36">
        <v>1188</v>
      </c>
      <c r="B1539" s="3" t="s">
        <v>4859</v>
      </c>
      <c r="C1539" s="43" t="s">
        <v>4860</v>
      </c>
      <c r="D1539" s="43"/>
      <c r="E1539" s="43"/>
      <c r="F1539" s="43"/>
      <c r="G1539" s="4" t="s">
        <v>4861</v>
      </c>
      <c r="H1539" s="5"/>
      <c r="I1539" s="6">
        <v>4</v>
      </c>
      <c r="J1539" s="6">
        <v>3</v>
      </c>
      <c r="K1539" s="2">
        <v>1</v>
      </c>
      <c r="L1539" s="32">
        <v>4000</v>
      </c>
      <c r="M1539" s="8"/>
      <c r="N1539" s="9">
        <f t="shared" si="67"/>
        <v>0</v>
      </c>
      <c r="O1539" s="10">
        <f>3.748*M1539</f>
        <v>0</v>
      </c>
      <c r="P1539" s="11">
        <f>0.04931*M1539</f>
        <v>0</v>
      </c>
      <c r="Q1539" s="12"/>
      <c r="R1539" s="13" t="s">
        <v>4862</v>
      </c>
      <c r="S1539" s="13" t="s">
        <v>151</v>
      </c>
      <c r="T1539" s="14" t="s">
        <v>152</v>
      </c>
      <c r="U1539" s="3" t="str">
        <f>HYPERLINK("https://redcat-toys.ru/api/getInfo/image/3a2bcfe7-4bbe-11ee-a244-00155d82e902")</f>
        <v>https://redcat-toys.ru/api/getInfo/image/3a2bcfe7-4bbe-11ee-a244-00155d82e902</v>
      </c>
      <c r="V1539" s="3" t="s">
        <v>4863</v>
      </c>
      <c r="W1539" s="3" t="s">
        <v>178</v>
      </c>
    </row>
    <row r="1540" spans="1:23" ht="21" customHeight="1" outlineLevel="7" x14ac:dyDescent="0.2">
      <c r="A1540" s="36">
        <v>1189</v>
      </c>
      <c r="B1540" s="3" t="s">
        <v>4859</v>
      </c>
      <c r="C1540" s="43" t="s">
        <v>4860</v>
      </c>
      <c r="D1540" s="43"/>
      <c r="E1540" s="43"/>
      <c r="F1540" s="43"/>
      <c r="G1540" s="4" t="s">
        <v>4861</v>
      </c>
      <c r="H1540" s="5"/>
      <c r="I1540" s="6">
        <v>4</v>
      </c>
      <c r="J1540" s="6">
        <v>3</v>
      </c>
      <c r="K1540" s="2">
        <v>1</v>
      </c>
      <c r="L1540" s="32">
        <v>4000</v>
      </c>
      <c r="M1540" s="8"/>
      <c r="N1540" s="9">
        <f t="shared" si="67"/>
        <v>0</v>
      </c>
      <c r="O1540" s="10">
        <f>3.748*M1540</f>
        <v>0</v>
      </c>
      <c r="P1540" s="11">
        <f>0.04931*M1540</f>
        <v>0</v>
      </c>
      <c r="Q1540" s="12"/>
      <c r="R1540" s="13" t="s">
        <v>4862</v>
      </c>
      <c r="S1540" s="13" t="s">
        <v>151</v>
      </c>
      <c r="T1540" s="14" t="s">
        <v>152</v>
      </c>
      <c r="U1540" s="3" t="str">
        <f>HYPERLINK("https://redcat-toys.ru/api/getInfo/image/3a2bcfe7-4bbe-11ee-a244-00155d82e902")</f>
        <v>https://redcat-toys.ru/api/getInfo/image/3a2bcfe7-4bbe-11ee-a244-00155d82e902</v>
      </c>
      <c r="V1540" s="3" t="s">
        <v>4863</v>
      </c>
      <c r="W1540" s="3" t="s">
        <v>178</v>
      </c>
    </row>
    <row r="1541" spans="1:23" ht="23.1" customHeight="1" outlineLevel="6" x14ac:dyDescent="0.2">
      <c r="A1541" s="47" t="s">
        <v>4864</v>
      </c>
      <c r="B1541" s="47"/>
      <c r="C1541" s="47"/>
      <c r="D1541" s="47"/>
      <c r="E1541" s="47"/>
      <c r="F1541" s="47"/>
    </row>
    <row r="1542" spans="1:23" ht="21" customHeight="1" outlineLevel="7" x14ac:dyDescent="0.2">
      <c r="A1542" s="36">
        <v>1190</v>
      </c>
      <c r="B1542" s="3" t="s">
        <v>4865</v>
      </c>
      <c r="C1542" s="43" t="s">
        <v>4866</v>
      </c>
      <c r="D1542" s="43"/>
      <c r="E1542" s="43"/>
      <c r="F1542" s="43"/>
      <c r="G1542" s="4" t="s">
        <v>4867</v>
      </c>
      <c r="H1542" s="5"/>
      <c r="I1542" s="6">
        <v>4</v>
      </c>
      <c r="J1542" s="6">
        <v>3</v>
      </c>
      <c r="K1542" s="2">
        <v>1</v>
      </c>
      <c r="L1542" s="32">
        <v>6300</v>
      </c>
      <c r="M1542" s="8"/>
      <c r="N1542" s="9">
        <f t="shared" ref="N1542:N1548" si="68">L1542*M1542</f>
        <v>0</v>
      </c>
      <c r="O1542" s="10">
        <f>3.985*M1542</f>
        <v>0</v>
      </c>
      <c r="P1542" s="11">
        <f>0.04269*M1542</f>
        <v>0</v>
      </c>
      <c r="Q1542" s="12"/>
      <c r="R1542" s="13" t="s">
        <v>4868</v>
      </c>
      <c r="S1542" s="13" t="s">
        <v>151</v>
      </c>
      <c r="T1542" s="14" t="s">
        <v>152</v>
      </c>
      <c r="U1542" s="3" t="str">
        <f>HYPERLINK("https://redcat-toys.ru/api/getInfo/image/b0ded77f-4bbc-11ee-a244-00155d82e902")</f>
        <v>https://redcat-toys.ru/api/getInfo/image/b0ded77f-4bbc-11ee-a244-00155d82e902</v>
      </c>
      <c r="V1542" s="3" t="s">
        <v>4869</v>
      </c>
      <c r="W1542" s="3" t="s">
        <v>178</v>
      </c>
    </row>
    <row r="1543" spans="1:23" ht="21" customHeight="1" outlineLevel="7" x14ac:dyDescent="0.2">
      <c r="A1543" s="36">
        <v>1191</v>
      </c>
      <c r="B1543" s="3" t="s">
        <v>4870</v>
      </c>
      <c r="C1543" s="43" t="s">
        <v>4871</v>
      </c>
      <c r="D1543" s="43"/>
      <c r="E1543" s="43"/>
      <c r="F1543" s="43"/>
      <c r="G1543" s="4" t="s">
        <v>4872</v>
      </c>
      <c r="H1543" s="5"/>
      <c r="I1543" s="6">
        <v>4</v>
      </c>
      <c r="J1543" s="6">
        <v>2</v>
      </c>
      <c r="K1543" s="2">
        <v>1</v>
      </c>
      <c r="L1543" s="32">
        <v>5700</v>
      </c>
      <c r="M1543" s="8"/>
      <c r="N1543" s="9">
        <f t="shared" si="68"/>
        <v>0</v>
      </c>
      <c r="O1543" s="10">
        <f>4.047*M1543</f>
        <v>0</v>
      </c>
      <c r="P1543" s="11">
        <f>0.04086*M1543</f>
        <v>0</v>
      </c>
      <c r="Q1543" s="12"/>
      <c r="R1543" s="13" t="s">
        <v>4873</v>
      </c>
      <c r="S1543" s="13" t="s">
        <v>151</v>
      </c>
      <c r="T1543" s="14" t="s">
        <v>152</v>
      </c>
      <c r="U1543" s="3" t="str">
        <f>HYPERLINK("https://redcat-toys.ru/api/getInfo/image/2158d6a1-4bbd-11ee-a244-00155d82e902")</f>
        <v>https://redcat-toys.ru/api/getInfo/image/2158d6a1-4bbd-11ee-a244-00155d82e902</v>
      </c>
      <c r="V1543" s="3" t="s">
        <v>4874</v>
      </c>
      <c r="W1543" s="3" t="s">
        <v>178</v>
      </c>
    </row>
    <row r="1544" spans="1:23" ht="21" customHeight="1" outlineLevel="7" x14ac:dyDescent="0.2">
      <c r="A1544" s="36">
        <v>1192</v>
      </c>
      <c r="B1544" s="3" t="s">
        <v>4870</v>
      </c>
      <c r="C1544" s="43" t="s">
        <v>4871</v>
      </c>
      <c r="D1544" s="43"/>
      <c r="E1544" s="43"/>
      <c r="F1544" s="43"/>
      <c r="G1544" s="4" t="s">
        <v>4872</v>
      </c>
      <c r="H1544" s="5"/>
      <c r="I1544" s="6">
        <v>4</v>
      </c>
      <c r="J1544" s="6">
        <v>2</v>
      </c>
      <c r="K1544" s="2">
        <v>1</v>
      </c>
      <c r="L1544" s="32">
        <v>5700</v>
      </c>
      <c r="M1544" s="8"/>
      <c r="N1544" s="9">
        <f t="shared" si="68"/>
        <v>0</v>
      </c>
      <c r="O1544" s="10">
        <f>4.047*M1544</f>
        <v>0</v>
      </c>
      <c r="P1544" s="11">
        <f>0.04086*M1544</f>
        <v>0</v>
      </c>
      <c r="Q1544" s="12"/>
      <c r="R1544" s="13" t="s">
        <v>4873</v>
      </c>
      <c r="S1544" s="13" t="s">
        <v>151</v>
      </c>
      <c r="T1544" s="14" t="s">
        <v>152</v>
      </c>
      <c r="U1544" s="3" t="str">
        <f>HYPERLINK("https://redcat-toys.ru/api/getInfo/image/2158d6a1-4bbd-11ee-a244-00155d82e902")</f>
        <v>https://redcat-toys.ru/api/getInfo/image/2158d6a1-4bbd-11ee-a244-00155d82e902</v>
      </c>
      <c r="V1544" s="3" t="s">
        <v>4874</v>
      </c>
      <c r="W1544" s="3" t="s">
        <v>178</v>
      </c>
    </row>
    <row r="1545" spans="1:23" ht="21" customHeight="1" outlineLevel="7" x14ac:dyDescent="0.2">
      <c r="A1545" s="36">
        <v>1193</v>
      </c>
      <c r="B1545" s="3" t="s">
        <v>4875</v>
      </c>
      <c r="C1545" s="43" t="s">
        <v>4876</v>
      </c>
      <c r="D1545" s="43"/>
      <c r="E1545" s="43"/>
      <c r="F1545" s="43"/>
      <c r="G1545" s="4" t="s">
        <v>4877</v>
      </c>
      <c r="H1545" s="5"/>
      <c r="I1545" s="6">
        <v>4</v>
      </c>
      <c r="J1545" s="6">
        <v>126</v>
      </c>
      <c r="K1545" s="2">
        <v>1</v>
      </c>
      <c r="L1545" s="32">
        <v>6300</v>
      </c>
      <c r="M1545" s="8"/>
      <c r="N1545" s="9">
        <f t="shared" si="68"/>
        <v>0</v>
      </c>
      <c r="O1545" s="10">
        <f>3.879*M1545</f>
        <v>0</v>
      </c>
      <c r="P1545" s="11">
        <f>0.04173*M1545</f>
        <v>0</v>
      </c>
      <c r="Q1545" s="12"/>
      <c r="R1545" s="13" t="s">
        <v>4878</v>
      </c>
      <c r="S1545" s="13" t="s">
        <v>151</v>
      </c>
      <c r="T1545" s="14" t="s">
        <v>152</v>
      </c>
      <c r="U1545" s="3" t="str">
        <f>HYPERLINK("https://redcat-toys.ru/api/getInfo/image/80170c52-a9a8-11f0-a286-00155d82e908")</f>
        <v>https://redcat-toys.ru/api/getInfo/image/80170c52-a9a8-11f0-a286-00155d82e908</v>
      </c>
      <c r="V1545" s="3" t="s">
        <v>4879</v>
      </c>
      <c r="W1545" s="3" t="s">
        <v>178</v>
      </c>
    </row>
    <row r="1546" spans="1:23" ht="21" customHeight="1" outlineLevel="7" x14ac:dyDescent="0.2">
      <c r="A1546" s="36">
        <v>1194</v>
      </c>
      <c r="B1546" s="3" t="s">
        <v>4875</v>
      </c>
      <c r="C1546" s="43" t="s">
        <v>4876</v>
      </c>
      <c r="D1546" s="43"/>
      <c r="E1546" s="43"/>
      <c r="F1546" s="43"/>
      <c r="G1546" s="4" t="s">
        <v>4877</v>
      </c>
      <c r="H1546" s="5"/>
      <c r="I1546" s="6">
        <v>6</v>
      </c>
      <c r="J1546" s="6">
        <v>126</v>
      </c>
      <c r="K1546" s="2">
        <v>1</v>
      </c>
      <c r="L1546" s="32">
        <v>6300</v>
      </c>
      <c r="M1546" s="8"/>
      <c r="N1546" s="9">
        <f t="shared" si="68"/>
        <v>0</v>
      </c>
      <c r="O1546" s="10">
        <f>3.879*M1546</f>
        <v>0</v>
      </c>
      <c r="P1546" s="11">
        <f>0.04173*M1546</f>
        <v>0</v>
      </c>
      <c r="Q1546" s="12"/>
      <c r="R1546" s="13" t="s">
        <v>4878</v>
      </c>
      <c r="S1546" s="13" t="s">
        <v>151</v>
      </c>
      <c r="T1546" s="14" t="s">
        <v>152</v>
      </c>
      <c r="U1546" s="3" t="str">
        <f>HYPERLINK("https://redcat-toys.ru/api/getInfo/image/80170c52-a9a8-11f0-a286-00155d82e908")</f>
        <v>https://redcat-toys.ru/api/getInfo/image/80170c52-a9a8-11f0-a286-00155d82e908</v>
      </c>
      <c r="V1546" s="3" t="s">
        <v>4879</v>
      </c>
      <c r="W1546" s="3" t="s">
        <v>178</v>
      </c>
    </row>
    <row r="1547" spans="1:23" ht="21" customHeight="1" outlineLevel="7" x14ac:dyDescent="0.2">
      <c r="A1547" s="36">
        <v>1195</v>
      </c>
      <c r="B1547" s="3" t="s">
        <v>4880</v>
      </c>
      <c r="C1547" s="43" t="s">
        <v>4881</v>
      </c>
      <c r="D1547" s="43"/>
      <c r="E1547" s="43"/>
      <c r="F1547" s="43"/>
      <c r="G1547" s="4" t="s">
        <v>4882</v>
      </c>
      <c r="H1547" s="5"/>
      <c r="I1547" s="6">
        <v>4</v>
      </c>
      <c r="J1547" s="6">
        <v>170</v>
      </c>
      <c r="K1547" s="2">
        <v>1</v>
      </c>
      <c r="L1547" s="32">
        <v>5700</v>
      </c>
      <c r="M1547" s="8"/>
      <c r="N1547" s="9">
        <f t="shared" si="68"/>
        <v>0</v>
      </c>
      <c r="O1547" s="10">
        <f>3.907*M1547</f>
        <v>0</v>
      </c>
      <c r="P1547" s="11">
        <f>0.04049*M1547</f>
        <v>0</v>
      </c>
      <c r="Q1547" s="12"/>
      <c r="R1547" s="13" t="s">
        <v>4883</v>
      </c>
      <c r="S1547" s="13" t="s">
        <v>151</v>
      </c>
      <c r="T1547" s="14" t="s">
        <v>152</v>
      </c>
      <c r="U1547" s="3" t="str">
        <f>HYPERLINK("https://redcat-toys.ru/api/getInfo/image/055d763f-a9a9-11f0-a286-00155d82e908")</f>
        <v>https://redcat-toys.ru/api/getInfo/image/055d763f-a9a9-11f0-a286-00155d82e908</v>
      </c>
      <c r="V1547" s="3" t="s">
        <v>4879</v>
      </c>
      <c r="W1547" s="3" t="s">
        <v>178</v>
      </c>
    </row>
    <row r="1548" spans="1:23" ht="21" customHeight="1" outlineLevel="7" x14ac:dyDescent="0.2">
      <c r="A1548" s="36">
        <v>1196</v>
      </c>
      <c r="B1548" s="3" t="s">
        <v>4880</v>
      </c>
      <c r="C1548" s="43" t="s">
        <v>4881</v>
      </c>
      <c r="D1548" s="43"/>
      <c r="E1548" s="43"/>
      <c r="F1548" s="43"/>
      <c r="G1548" s="4" t="s">
        <v>4882</v>
      </c>
      <c r="H1548" s="5"/>
      <c r="I1548" s="6">
        <v>6</v>
      </c>
      <c r="J1548" s="6">
        <v>170</v>
      </c>
      <c r="K1548" s="2">
        <v>1</v>
      </c>
      <c r="L1548" s="32">
        <v>5700</v>
      </c>
      <c r="M1548" s="8"/>
      <c r="N1548" s="9">
        <f t="shared" si="68"/>
        <v>0</v>
      </c>
      <c r="O1548" s="10">
        <f>3.907*M1548</f>
        <v>0</v>
      </c>
      <c r="P1548" s="11">
        <f>0.04049*M1548</f>
        <v>0</v>
      </c>
      <c r="Q1548" s="12"/>
      <c r="R1548" s="13" t="s">
        <v>4883</v>
      </c>
      <c r="S1548" s="13" t="s">
        <v>151</v>
      </c>
      <c r="T1548" s="14" t="s">
        <v>152</v>
      </c>
      <c r="U1548" s="3" t="str">
        <f>HYPERLINK("https://redcat-toys.ru/api/getInfo/image/055d763f-a9a9-11f0-a286-00155d82e908")</f>
        <v>https://redcat-toys.ru/api/getInfo/image/055d763f-a9a9-11f0-a286-00155d82e908</v>
      </c>
      <c r="V1548" s="3" t="s">
        <v>4879</v>
      </c>
      <c r="W1548" s="3" t="s">
        <v>178</v>
      </c>
    </row>
    <row r="1549" spans="1:23" ht="23.1" customHeight="1" outlineLevel="6" x14ac:dyDescent="0.2">
      <c r="A1549" s="47" t="s">
        <v>4884</v>
      </c>
      <c r="B1549" s="47"/>
      <c r="C1549" s="47"/>
      <c r="D1549" s="47"/>
      <c r="E1549" s="47"/>
      <c r="F1549" s="47"/>
    </row>
    <row r="1550" spans="1:23" ht="21" customHeight="1" outlineLevel="7" x14ac:dyDescent="0.2">
      <c r="A1550" s="36">
        <v>1197</v>
      </c>
      <c r="B1550" s="3" t="s">
        <v>4885</v>
      </c>
      <c r="C1550" s="43" t="s">
        <v>4886</v>
      </c>
      <c r="D1550" s="43"/>
      <c r="E1550" s="43"/>
      <c r="F1550" s="43"/>
      <c r="G1550" s="4" t="s">
        <v>4887</v>
      </c>
      <c r="H1550" s="5"/>
      <c r="I1550" s="6">
        <v>6</v>
      </c>
      <c r="J1550" s="6">
        <v>3</v>
      </c>
      <c r="K1550" s="2">
        <v>1</v>
      </c>
      <c r="L1550" s="32">
        <v>4900</v>
      </c>
      <c r="M1550" s="8"/>
      <c r="N1550" s="9">
        <f t="shared" ref="N1550:N1557" si="69">L1550*M1550</f>
        <v>0</v>
      </c>
      <c r="O1550" s="15">
        <f>4.05*M1550</f>
        <v>0</v>
      </c>
      <c r="P1550" s="11">
        <f>0.05353*M1550</f>
        <v>0</v>
      </c>
      <c r="Q1550" s="12"/>
      <c r="R1550" s="13" t="s">
        <v>4888</v>
      </c>
      <c r="S1550" s="13" t="s">
        <v>151</v>
      </c>
      <c r="T1550" s="14" t="s">
        <v>152</v>
      </c>
      <c r="U1550" s="3" t="str">
        <f>HYPERLINK("https://redcat-toys.ru/api/getInfo/image/7219dffd-fc01-11eb-a20e-ac1f6b442185")</f>
        <v>https://redcat-toys.ru/api/getInfo/image/7219dffd-fc01-11eb-a20e-ac1f6b442185</v>
      </c>
      <c r="V1550" s="3" t="s">
        <v>4889</v>
      </c>
      <c r="W1550" s="3" t="s">
        <v>178</v>
      </c>
    </row>
    <row r="1551" spans="1:23" ht="21" customHeight="1" outlineLevel="7" x14ac:dyDescent="0.2">
      <c r="A1551" s="36">
        <v>1198</v>
      </c>
      <c r="B1551" s="3" t="s">
        <v>4890</v>
      </c>
      <c r="C1551" s="43" t="s">
        <v>4891</v>
      </c>
      <c r="D1551" s="43"/>
      <c r="E1551" s="43"/>
      <c r="F1551" s="43"/>
      <c r="G1551" s="4" t="s">
        <v>4892</v>
      </c>
      <c r="H1551" s="5"/>
      <c r="I1551" s="6">
        <v>6</v>
      </c>
      <c r="J1551" s="6">
        <v>16</v>
      </c>
      <c r="K1551" s="2">
        <v>1</v>
      </c>
      <c r="L1551" s="32">
        <v>4900</v>
      </c>
      <c r="M1551" s="8"/>
      <c r="N1551" s="9">
        <f t="shared" si="69"/>
        <v>0</v>
      </c>
      <c r="O1551" s="15">
        <f>4.02*M1551</f>
        <v>0</v>
      </c>
      <c r="P1551" s="11">
        <f>0.05673*M1551</f>
        <v>0</v>
      </c>
      <c r="Q1551" s="12"/>
      <c r="R1551" s="13" t="s">
        <v>4893</v>
      </c>
      <c r="S1551" s="13" t="s">
        <v>151</v>
      </c>
      <c r="T1551" s="14" t="s">
        <v>152</v>
      </c>
      <c r="U1551" s="3" t="str">
        <f>HYPERLINK("https://redcat-toys.ru/api/getInfo/image/b6d91ad4-fc01-11eb-a20e-ac1f6b442185")</f>
        <v>https://redcat-toys.ru/api/getInfo/image/b6d91ad4-fc01-11eb-a20e-ac1f6b442185</v>
      </c>
      <c r="V1551" s="3" t="s">
        <v>4894</v>
      </c>
      <c r="W1551" s="3" t="s">
        <v>178</v>
      </c>
    </row>
    <row r="1552" spans="1:23" ht="21" customHeight="1" outlineLevel="7" x14ac:dyDescent="0.2">
      <c r="A1552" s="36">
        <v>1199</v>
      </c>
      <c r="B1552" s="3" t="s">
        <v>4895</v>
      </c>
      <c r="C1552" s="43" t="s">
        <v>4896</v>
      </c>
      <c r="D1552" s="43"/>
      <c r="E1552" s="43"/>
      <c r="F1552" s="43"/>
      <c r="G1552" s="4" t="s">
        <v>4897</v>
      </c>
      <c r="H1552" s="5"/>
      <c r="I1552" s="6">
        <v>6</v>
      </c>
      <c r="J1552" s="6">
        <v>134</v>
      </c>
      <c r="K1552" s="2">
        <v>1</v>
      </c>
      <c r="L1552" s="32">
        <v>4900</v>
      </c>
      <c r="M1552" s="8"/>
      <c r="N1552" s="9">
        <f t="shared" si="69"/>
        <v>0</v>
      </c>
      <c r="O1552" s="10">
        <f>3.964*M1552</f>
        <v>0</v>
      </c>
      <c r="P1552" s="11">
        <f>0.03684*M1552</f>
        <v>0</v>
      </c>
      <c r="Q1552" s="12"/>
      <c r="R1552" s="13" t="s">
        <v>4898</v>
      </c>
      <c r="S1552" s="13" t="s">
        <v>151</v>
      </c>
      <c r="T1552" s="14" t="s">
        <v>152</v>
      </c>
      <c r="U1552" s="3" t="str">
        <f>HYPERLINK("https://redcat-toys.ru/api/getInfo/image/a24405af-a9b3-11f0-a286-00155d82e908")</f>
        <v>https://redcat-toys.ru/api/getInfo/image/a24405af-a9b3-11f0-a286-00155d82e908</v>
      </c>
      <c r="V1552" s="3" t="s">
        <v>4899</v>
      </c>
      <c r="W1552" s="3" t="s">
        <v>178</v>
      </c>
    </row>
    <row r="1553" spans="1:23" ht="21" customHeight="1" outlineLevel="7" x14ac:dyDescent="0.2">
      <c r="A1553" s="36">
        <v>1200</v>
      </c>
      <c r="B1553" s="3" t="s">
        <v>4900</v>
      </c>
      <c r="C1553" s="43" t="s">
        <v>4901</v>
      </c>
      <c r="D1553" s="43"/>
      <c r="E1553" s="43"/>
      <c r="F1553" s="43"/>
      <c r="G1553" s="4" t="s">
        <v>4902</v>
      </c>
      <c r="H1553" s="5"/>
      <c r="I1553" s="6">
        <v>6</v>
      </c>
      <c r="J1553" s="6">
        <v>203</v>
      </c>
      <c r="K1553" s="2">
        <v>1</v>
      </c>
      <c r="L1553" s="32">
        <v>4900</v>
      </c>
      <c r="M1553" s="8"/>
      <c r="N1553" s="9">
        <f t="shared" si="69"/>
        <v>0</v>
      </c>
      <c r="O1553" s="10">
        <f>3.967*M1553</f>
        <v>0</v>
      </c>
      <c r="P1553" s="11">
        <f>0.03951*M1553</f>
        <v>0</v>
      </c>
      <c r="Q1553" s="12"/>
      <c r="R1553" s="13" t="s">
        <v>4903</v>
      </c>
      <c r="S1553" s="13" t="s">
        <v>151</v>
      </c>
      <c r="T1553" s="14" t="s">
        <v>152</v>
      </c>
      <c r="U1553" s="3" t="str">
        <f>HYPERLINK("https://redcat-toys.ru/api/getInfo/image/f7d9df80-a9b3-11f0-a286-00155d82e908")</f>
        <v>https://redcat-toys.ru/api/getInfo/image/f7d9df80-a9b3-11f0-a286-00155d82e908</v>
      </c>
      <c r="V1553" s="3" t="s">
        <v>4904</v>
      </c>
      <c r="W1553" s="3" t="s">
        <v>178</v>
      </c>
    </row>
    <row r="1554" spans="1:23" ht="21" customHeight="1" outlineLevel="7" x14ac:dyDescent="0.2">
      <c r="A1554" s="36">
        <v>1201</v>
      </c>
      <c r="B1554" s="3" t="s">
        <v>4905</v>
      </c>
      <c r="C1554" s="43" t="s">
        <v>4906</v>
      </c>
      <c r="D1554" s="43"/>
      <c r="E1554" s="43"/>
      <c r="F1554" s="43"/>
      <c r="G1554" s="4" t="s">
        <v>4907</v>
      </c>
      <c r="H1554" s="5"/>
      <c r="I1554" s="6">
        <v>6</v>
      </c>
      <c r="J1554" s="6">
        <v>174</v>
      </c>
      <c r="K1554" s="2">
        <v>1</v>
      </c>
      <c r="L1554" s="32">
        <v>4900</v>
      </c>
      <c r="M1554" s="8"/>
      <c r="N1554" s="9">
        <f t="shared" si="69"/>
        <v>0</v>
      </c>
      <c r="O1554" s="15">
        <f>3.98*M1554</f>
        <v>0</v>
      </c>
      <c r="P1554" s="11">
        <f>0.03607*M1554</f>
        <v>0</v>
      </c>
      <c r="Q1554" s="12"/>
      <c r="R1554" s="13" t="s">
        <v>4908</v>
      </c>
      <c r="S1554" s="13" t="s">
        <v>151</v>
      </c>
      <c r="T1554" s="14" t="s">
        <v>152</v>
      </c>
      <c r="U1554" s="3" t="str">
        <f>HYPERLINK("https://redcat-toys.ru/api/getInfo/image/7bf85fbb-a9b4-11f0-a286-00155d82e908")</f>
        <v>https://redcat-toys.ru/api/getInfo/image/7bf85fbb-a9b4-11f0-a286-00155d82e908</v>
      </c>
      <c r="V1554" s="3" t="s">
        <v>4909</v>
      </c>
      <c r="W1554" s="3" t="s">
        <v>178</v>
      </c>
    </row>
    <row r="1555" spans="1:23" ht="21" customHeight="1" outlineLevel="7" x14ac:dyDescent="0.2">
      <c r="A1555" s="36">
        <v>1202</v>
      </c>
      <c r="B1555" s="3" t="s">
        <v>4910</v>
      </c>
      <c r="C1555" s="43" t="s">
        <v>4911</v>
      </c>
      <c r="D1555" s="43"/>
      <c r="E1555" s="43"/>
      <c r="F1555" s="43"/>
      <c r="G1555" s="4" t="s">
        <v>4912</v>
      </c>
      <c r="H1555" s="5"/>
      <c r="I1555" s="6">
        <v>6</v>
      </c>
      <c r="J1555" s="6">
        <v>21</v>
      </c>
      <c r="K1555" s="2">
        <v>1</v>
      </c>
      <c r="L1555" s="32">
        <v>4900</v>
      </c>
      <c r="M1555" s="8"/>
      <c r="N1555" s="9">
        <f t="shared" si="69"/>
        <v>0</v>
      </c>
      <c r="O1555" s="10">
        <f>3.988*M1555</f>
        <v>0</v>
      </c>
      <c r="P1555" s="11">
        <f>0.04871*M1555</f>
        <v>0</v>
      </c>
      <c r="Q1555" s="12"/>
      <c r="R1555" s="13" t="s">
        <v>4913</v>
      </c>
      <c r="S1555" s="13" t="s">
        <v>151</v>
      </c>
      <c r="T1555" s="14" t="s">
        <v>152</v>
      </c>
      <c r="U1555" s="3" t="str">
        <f>HYPERLINK("https://redcat-toys.ru/api/getInfo/image/7fd15108-69e1-11ef-a265-00155d82e908")</f>
        <v>https://redcat-toys.ru/api/getInfo/image/7fd15108-69e1-11ef-a265-00155d82e908</v>
      </c>
      <c r="V1555" s="3" t="s">
        <v>4914</v>
      </c>
      <c r="W1555" s="3" t="s">
        <v>178</v>
      </c>
    </row>
    <row r="1556" spans="1:23" ht="21" customHeight="1" outlineLevel="7" x14ac:dyDescent="0.2">
      <c r="A1556" s="36">
        <v>1203</v>
      </c>
      <c r="B1556" s="3" t="s">
        <v>4915</v>
      </c>
      <c r="C1556" s="43" t="s">
        <v>4916</v>
      </c>
      <c r="D1556" s="43"/>
      <c r="E1556" s="43"/>
      <c r="F1556" s="43"/>
      <c r="G1556" s="4" t="s">
        <v>4917</v>
      </c>
      <c r="H1556" s="5"/>
      <c r="I1556" s="6">
        <v>6</v>
      </c>
      <c r="J1556" s="6">
        <v>105</v>
      </c>
      <c r="K1556" s="2">
        <v>1</v>
      </c>
      <c r="L1556" s="32">
        <v>4900</v>
      </c>
      <c r="M1556" s="8"/>
      <c r="N1556" s="9">
        <f t="shared" si="69"/>
        <v>0</v>
      </c>
      <c r="O1556" s="15">
        <f>4.01*M1556</f>
        <v>0</v>
      </c>
      <c r="P1556" s="11">
        <f>0.05131*M1556</f>
        <v>0</v>
      </c>
      <c r="Q1556" s="12"/>
      <c r="R1556" s="13" t="s">
        <v>4918</v>
      </c>
      <c r="S1556" s="13" t="s">
        <v>151</v>
      </c>
      <c r="T1556" s="14" t="s">
        <v>152</v>
      </c>
      <c r="U1556" s="3" t="str">
        <f>HYPERLINK("https://redcat-toys.ru/api/getInfo/image/cc718f34-69e1-11ef-a265-00155d82e908")</f>
        <v>https://redcat-toys.ru/api/getInfo/image/cc718f34-69e1-11ef-a265-00155d82e908</v>
      </c>
      <c r="V1556" s="3" t="s">
        <v>4919</v>
      </c>
      <c r="W1556" s="3" t="s">
        <v>178</v>
      </c>
    </row>
    <row r="1557" spans="1:23" ht="21" customHeight="1" outlineLevel="7" x14ac:dyDescent="0.2">
      <c r="A1557" s="36">
        <v>1204</v>
      </c>
      <c r="B1557" s="3" t="s">
        <v>4920</v>
      </c>
      <c r="C1557" s="43" t="s">
        <v>4921</v>
      </c>
      <c r="D1557" s="43"/>
      <c r="E1557" s="43"/>
      <c r="F1557" s="43"/>
      <c r="G1557" s="4" t="s">
        <v>4922</v>
      </c>
      <c r="H1557" s="5"/>
      <c r="I1557" s="6">
        <v>6</v>
      </c>
      <c r="J1557" s="6">
        <v>125</v>
      </c>
      <c r="K1557" s="2">
        <v>1</v>
      </c>
      <c r="L1557" s="32">
        <v>4900</v>
      </c>
      <c r="M1557" s="8"/>
      <c r="N1557" s="9">
        <f t="shared" si="69"/>
        <v>0</v>
      </c>
      <c r="O1557" s="10">
        <f>4.022*M1557</f>
        <v>0</v>
      </c>
      <c r="P1557" s="11">
        <f>0.04825*M1557</f>
        <v>0</v>
      </c>
      <c r="Q1557" s="12"/>
      <c r="R1557" s="13" t="s">
        <v>4923</v>
      </c>
      <c r="S1557" s="13" t="s">
        <v>151</v>
      </c>
      <c r="T1557" s="14" t="s">
        <v>152</v>
      </c>
      <c r="U1557" s="3" t="str">
        <f>HYPERLINK("https://redcat-toys.ru/api/getInfo/image/15bac937-69e2-11ef-a265-00155d82e908")</f>
        <v>https://redcat-toys.ru/api/getInfo/image/15bac937-69e2-11ef-a265-00155d82e908</v>
      </c>
      <c r="V1557" s="3" t="s">
        <v>4914</v>
      </c>
      <c r="W1557" s="3" t="s">
        <v>178</v>
      </c>
    </row>
    <row r="1558" spans="1:23" ht="23.1" customHeight="1" outlineLevel="3" x14ac:dyDescent="0.2">
      <c r="A1558" s="44" t="s">
        <v>4924</v>
      </c>
      <c r="B1558" s="44"/>
      <c r="C1558" s="44"/>
      <c r="D1558" s="44"/>
      <c r="E1558" s="44"/>
      <c r="F1558" s="44"/>
    </row>
    <row r="1559" spans="1:23" ht="23.1" customHeight="1" outlineLevel="4" x14ac:dyDescent="0.2">
      <c r="A1559" s="45" t="s">
        <v>4925</v>
      </c>
      <c r="B1559" s="45"/>
      <c r="C1559" s="45"/>
      <c r="D1559" s="45"/>
      <c r="E1559" s="45"/>
      <c r="F1559" s="45"/>
    </row>
    <row r="1560" spans="1:23" ht="23.1" customHeight="1" outlineLevel="5" x14ac:dyDescent="0.2">
      <c r="A1560" s="46" t="s">
        <v>4926</v>
      </c>
      <c r="B1560" s="46"/>
      <c r="C1560" s="46"/>
      <c r="D1560" s="46"/>
      <c r="E1560" s="46"/>
      <c r="F1560" s="46"/>
    </row>
    <row r="1561" spans="1:23" ht="23.1" customHeight="1" outlineLevel="6" x14ac:dyDescent="0.2">
      <c r="A1561" s="47" t="s">
        <v>4927</v>
      </c>
      <c r="B1561" s="47"/>
      <c r="C1561" s="47"/>
      <c r="D1561" s="47"/>
      <c r="E1561" s="47"/>
      <c r="F1561" s="47"/>
    </row>
    <row r="1562" spans="1:23" ht="23.1" customHeight="1" outlineLevel="7" x14ac:dyDescent="0.2">
      <c r="A1562" s="48" t="s">
        <v>4928</v>
      </c>
      <c r="B1562" s="48"/>
      <c r="C1562" s="48"/>
      <c r="D1562" s="48"/>
      <c r="E1562" s="48"/>
      <c r="F1562" s="48"/>
    </row>
    <row r="1563" spans="1:23" ht="21" customHeight="1" outlineLevel="7" x14ac:dyDescent="0.2">
      <c r="A1563" s="36">
        <v>1205</v>
      </c>
      <c r="B1563" s="3" t="s">
        <v>4929</v>
      </c>
      <c r="C1563" s="43" t="s">
        <v>4930</v>
      </c>
      <c r="D1563" s="43"/>
      <c r="E1563" s="43"/>
      <c r="F1563" s="43"/>
      <c r="G1563" s="4" t="s">
        <v>4931</v>
      </c>
      <c r="H1563" s="5"/>
      <c r="I1563" s="6">
        <v>8</v>
      </c>
      <c r="J1563" s="6">
        <v>139</v>
      </c>
      <c r="K1563" s="2">
        <v>1</v>
      </c>
      <c r="L1563" s="32">
        <v>1350</v>
      </c>
      <c r="M1563" s="8"/>
      <c r="N1563" s="9">
        <f>L1563*M1563</f>
        <v>0</v>
      </c>
      <c r="O1563" s="10">
        <f>1.626*M1563</f>
        <v>0</v>
      </c>
      <c r="P1563" s="11">
        <f>0.01515*M1563</f>
        <v>0</v>
      </c>
      <c r="Q1563" s="12"/>
      <c r="R1563" s="13" t="s">
        <v>4932</v>
      </c>
      <c r="S1563" s="13" t="s">
        <v>151</v>
      </c>
      <c r="T1563" s="14"/>
      <c r="U1563" s="3" t="str">
        <f>HYPERLINK("https://redcat-toys.ru/api/getInfo/image/8ad7a2bd-9ea8-11f0-a285-00155d82e908")</f>
        <v>https://redcat-toys.ru/api/getInfo/image/8ad7a2bd-9ea8-11f0-a285-00155d82e908</v>
      </c>
      <c r="V1563" s="3" t="s">
        <v>4933</v>
      </c>
      <c r="W1563" s="3" t="s">
        <v>178</v>
      </c>
    </row>
    <row r="1564" spans="1:23" ht="21" customHeight="1" outlineLevel="7" x14ac:dyDescent="0.2">
      <c r="A1564" s="36">
        <v>1206</v>
      </c>
      <c r="B1564" s="3" t="s">
        <v>4934</v>
      </c>
      <c r="C1564" s="43" t="s">
        <v>4935</v>
      </c>
      <c r="D1564" s="43"/>
      <c r="E1564" s="43"/>
      <c r="F1564" s="43"/>
      <c r="G1564" s="4" t="s">
        <v>4936</v>
      </c>
      <c r="H1564" s="5"/>
      <c r="I1564" s="6">
        <v>8</v>
      </c>
      <c r="J1564" s="6">
        <v>5</v>
      </c>
      <c r="K1564" s="2">
        <v>1</v>
      </c>
      <c r="L1564" s="32">
        <v>1350</v>
      </c>
      <c r="M1564" s="8"/>
      <c r="N1564" s="9">
        <f>L1564*M1564</f>
        <v>0</v>
      </c>
      <c r="O1564" s="10">
        <f>1.621*M1564</f>
        <v>0</v>
      </c>
      <c r="P1564" s="11">
        <f>0.01551*M1564</f>
        <v>0</v>
      </c>
      <c r="Q1564" s="12"/>
      <c r="R1564" s="13" t="s">
        <v>4937</v>
      </c>
      <c r="S1564" s="13" t="s">
        <v>151</v>
      </c>
      <c r="T1564" s="14"/>
      <c r="U1564" s="3" t="str">
        <f>HYPERLINK("https://redcat-toys.ru/api/getInfo/image/61ca3690-9ea9-11f0-a285-00155d82e908")</f>
        <v>https://redcat-toys.ru/api/getInfo/image/61ca3690-9ea9-11f0-a285-00155d82e908</v>
      </c>
      <c r="V1564" s="3" t="s">
        <v>4933</v>
      </c>
      <c r="W1564" s="3" t="s">
        <v>178</v>
      </c>
    </row>
    <row r="1565" spans="1:23" ht="23.1" customHeight="1" outlineLevel="7" x14ac:dyDescent="0.2">
      <c r="A1565" s="48" t="s">
        <v>4938</v>
      </c>
      <c r="B1565" s="48"/>
      <c r="C1565" s="48"/>
      <c r="D1565" s="48"/>
      <c r="E1565" s="48"/>
      <c r="F1565" s="48"/>
    </row>
    <row r="1566" spans="1:23" ht="21" customHeight="1" outlineLevel="7" x14ac:dyDescent="0.2">
      <c r="A1566" s="36">
        <v>1207</v>
      </c>
      <c r="B1566" s="3" t="s">
        <v>4939</v>
      </c>
      <c r="C1566" s="43" t="s">
        <v>4940</v>
      </c>
      <c r="D1566" s="43"/>
      <c r="E1566" s="43"/>
      <c r="F1566" s="43"/>
      <c r="G1566" s="4" t="s">
        <v>4941</v>
      </c>
      <c r="H1566" s="5"/>
      <c r="I1566" s="6">
        <v>8</v>
      </c>
      <c r="J1566" s="6">
        <v>2</v>
      </c>
      <c r="K1566" s="2">
        <v>1</v>
      </c>
      <c r="L1566" s="32">
        <v>1500</v>
      </c>
      <c r="M1566" s="8"/>
      <c r="N1566" s="9">
        <f>L1566*M1566</f>
        <v>0</v>
      </c>
      <c r="O1566" s="15">
        <f>1.59*M1566</f>
        <v>0</v>
      </c>
      <c r="P1566" s="11">
        <f>0.01296*M1566</f>
        <v>0</v>
      </c>
      <c r="Q1566" s="12"/>
      <c r="R1566" s="13" t="s">
        <v>4942</v>
      </c>
      <c r="S1566" s="13" t="s">
        <v>151</v>
      </c>
      <c r="T1566" s="14"/>
      <c r="U1566" s="3" t="str">
        <f>HYPERLINK("https://redcat-toys.ru/api/getInfo/image/93320765-9eb5-11f0-a285-00155d82e908")</f>
        <v>https://redcat-toys.ru/api/getInfo/image/93320765-9eb5-11f0-a285-00155d82e908</v>
      </c>
      <c r="V1566" s="3" t="s">
        <v>4933</v>
      </c>
      <c r="W1566" s="3" t="s">
        <v>178</v>
      </c>
    </row>
    <row r="1567" spans="1:23" ht="21" customHeight="1" outlineLevel="7" x14ac:dyDescent="0.2">
      <c r="A1567" s="36">
        <v>1208</v>
      </c>
      <c r="B1567" s="3" t="s">
        <v>4943</v>
      </c>
      <c r="C1567" s="43" t="s">
        <v>4944</v>
      </c>
      <c r="D1567" s="43"/>
      <c r="E1567" s="43"/>
      <c r="F1567" s="43"/>
      <c r="G1567" s="4" t="s">
        <v>4945</v>
      </c>
      <c r="H1567" s="5"/>
      <c r="I1567" s="6">
        <v>8</v>
      </c>
      <c r="J1567" s="6">
        <v>5</v>
      </c>
      <c r="K1567" s="2">
        <v>1</v>
      </c>
      <c r="L1567" s="32">
        <v>1500</v>
      </c>
      <c r="M1567" s="8"/>
      <c r="N1567" s="9">
        <f>L1567*M1567</f>
        <v>0</v>
      </c>
      <c r="O1567" s="10">
        <f>1.591*M1567</f>
        <v>0</v>
      </c>
      <c r="P1567" s="11">
        <f>0.07111*M1567</f>
        <v>0</v>
      </c>
      <c r="Q1567" s="12"/>
      <c r="R1567" s="13" t="s">
        <v>4946</v>
      </c>
      <c r="S1567" s="13" t="s">
        <v>151</v>
      </c>
      <c r="T1567" s="14"/>
      <c r="U1567" s="3" t="str">
        <f>HYPERLINK("https://redcat-toys.ru/api/getInfo/image/a61269fd-9eb4-11f0-a285-00155d82e908")</f>
        <v>https://redcat-toys.ru/api/getInfo/image/a61269fd-9eb4-11f0-a285-00155d82e908</v>
      </c>
      <c r="V1567" s="3" t="s">
        <v>4933</v>
      </c>
      <c r="W1567" s="3" t="s">
        <v>178</v>
      </c>
    </row>
    <row r="1568" spans="1:23" ht="21" customHeight="1" outlineLevel="7" x14ac:dyDescent="0.2">
      <c r="A1568" s="36">
        <v>1209</v>
      </c>
      <c r="B1568" s="3" t="s">
        <v>4947</v>
      </c>
      <c r="C1568" s="43" t="s">
        <v>4948</v>
      </c>
      <c r="D1568" s="43"/>
      <c r="E1568" s="43"/>
      <c r="F1568" s="43"/>
      <c r="G1568" s="4" t="s">
        <v>4949</v>
      </c>
      <c r="H1568" s="5"/>
      <c r="I1568" s="6">
        <v>8</v>
      </c>
      <c r="J1568" s="6">
        <v>1</v>
      </c>
      <c r="K1568" s="2">
        <v>1</v>
      </c>
      <c r="L1568" s="32">
        <v>1475.21</v>
      </c>
      <c r="M1568" s="8"/>
      <c r="N1568" s="9">
        <f>L1568*M1568</f>
        <v>0</v>
      </c>
      <c r="O1568" s="10">
        <f>1.648*M1568</f>
        <v>0</v>
      </c>
      <c r="P1568" s="11">
        <f>0.00923*M1568</f>
        <v>0</v>
      </c>
      <c r="Q1568" s="12"/>
      <c r="R1568" s="13" t="s">
        <v>4950</v>
      </c>
      <c r="S1568" s="13" t="s">
        <v>151</v>
      </c>
      <c r="T1568" s="14" t="s">
        <v>152</v>
      </c>
      <c r="U1568" s="3" t="str">
        <f>HYPERLINK("https://redcat-toys.ru/api/getInfo/image/6d4aaa70-7183-11ee-a247-00155d82e902")</f>
        <v>https://redcat-toys.ru/api/getInfo/image/6d4aaa70-7183-11ee-a247-00155d82e902</v>
      </c>
      <c r="V1568" s="3" t="s">
        <v>4951</v>
      </c>
      <c r="W1568" s="3" t="s">
        <v>178</v>
      </c>
    </row>
    <row r="1569" spans="1:23" ht="21" customHeight="1" outlineLevel="7" x14ac:dyDescent="0.2">
      <c r="A1569" s="36">
        <v>1210</v>
      </c>
      <c r="B1569" s="3" t="s">
        <v>4952</v>
      </c>
      <c r="C1569" s="43" t="s">
        <v>4953</v>
      </c>
      <c r="D1569" s="43"/>
      <c r="E1569" s="43"/>
      <c r="F1569" s="43"/>
      <c r="G1569" s="4" t="s">
        <v>4954</v>
      </c>
      <c r="H1569" s="5"/>
      <c r="I1569" s="6">
        <v>8</v>
      </c>
      <c r="J1569" s="6">
        <v>2</v>
      </c>
      <c r="K1569" s="2">
        <v>1</v>
      </c>
      <c r="L1569" s="32">
        <v>1475.21</v>
      </c>
      <c r="M1569" s="8"/>
      <c r="N1569" s="9">
        <f>L1569*M1569</f>
        <v>0</v>
      </c>
      <c r="O1569" s="10">
        <f>1.659*M1569</f>
        <v>0</v>
      </c>
      <c r="P1569" s="11">
        <f>0.00929*M1569</f>
        <v>0</v>
      </c>
      <c r="Q1569" s="12"/>
      <c r="R1569" s="13" t="s">
        <v>4955</v>
      </c>
      <c r="S1569" s="13" t="s">
        <v>151</v>
      </c>
      <c r="T1569" s="14" t="s">
        <v>152</v>
      </c>
      <c r="U1569" s="3" t="str">
        <f>HYPERLINK("https://redcat-toys.ru/api/getInfo/image/d14edcc9-7181-11ee-a247-00155d82e902")</f>
        <v>https://redcat-toys.ru/api/getInfo/image/d14edcc9-7181-11ee-a247-00155d82e902</v>
      </c>
      <c r="V1569" s="3" t="s">
        <v>4956</v>
      </c>
      <c r="W1569" s="3" t="s">
        <v>178</v>
      </c>
    </row>
    <row r="1570" spans="1:23" ht="23.1" customHeight="1" outlineLevel="6" x14ac:dyDescent="0.2">
      <c r="A1570" s="47" t="s">
        <v>4957</v>
      </c>
      <c r="B1570" s="47"/>
      <c r="C1570" s="47"/>
      <c r="D1570" s="47"/>
      <c r="E1570" s="47"/>
      <c r="F1570" s="47"/>
    </row>
    <row r="1571" spans="1:23" ht="21" customHeight="1" outlineLevel="7" x14ac:dyDescent="0.2">
      <c r="A1571" s="36">
        <v>1211</v>
      </c>
      <c r="B1571" s="3" t="s">
        <v>4958</v>
      </c>
      <c r="C1571" s="43" t="s">
        <v>4959</v>
      </c>
      <c r="D1571" s="43"/>
      <c r="E1571" s="43"/>
      <c r="F1571" s="43"/>
      <c r="G1571" s="4" t="s">
        <v>4960</v>
      </c>
      <c r="H1571" s="5"/>
      <c r="I1571" s="6">
        <v>8</v>
      </c>
      <c r="J1571" s="6">
        <v>1</v>
      </c>
      <c r="K1571" s="2">
        <v>1</v>
      </c>
      <c r="L1571" s="32">
        <v>1794.39</v>
      </c>
      <c r="M1571" s="8"/>
      <c r="N1571" s="9">
        <f>L1571*M1571</f>
        <v>0</v>
      </c>
      <c r="O1571" s="10">
        <f>1.731*M1571</f>
        <v>0</v>
      </c>
      <c r="P1571" s="11">
        <f>0.01523*M1571</f>
        <v>0</v>
      </c>
      <c r="Q1571" s="12"/>
      <c r="R1571" s="13" t="s">
        <v>4961</v>
      </c>
      <c r="S1571" s="13" t="s">
        <v>151</v>
      </c>
      <c r="T1571" s="14" t="s">
        <v>152</v>
      </c>
      <c r="U1571" s="3" t="str">
        <f>HYPERLINK("https://redcat-toys.ru/api/getInfo/image/575ef9ac-7fef-11ef-a265-00155d82e908")</f>
        <v>https://redcat-toys.ru/api/getInfo/image/575ef9ac-7fef-11ef-a265-00155d82e908</v>
      </c>
      <c r="V1571" s="3" t="s">
        <v>4962</v>
      </c>
      <c r="W1571" s="3" t="s">
        <v>178</v>
      </c>
    </row>
    <row r="1572" spans="1:23" ht="21" customHeight="1" outlineLevel="7" x14ac:dyDescent="0.2">
      <c r="A1572" s="36">
        <v>1212</v>
      </c>
      <c r="B1572" s="3" t="s">
        <v>4963</v>
      </c>
      <c r="C1572" s="43" t="s">
        <v>4964</v>
      </c>
      <c r="D1572" s="43"/>
      <c r="E1572" s="43"/>
      <c r="F1572" s="43"/>
      <c r="G1572" s="4" t="s">
        <v>4965</v>
      </c>
      <c r="H1572" s="5"/>
      <c r="I1572" s="6">
        <v>8</v>
      </c>
      <c r="J1572" s="6">
        <v>1</v>
      </c>
      <c r="K1572" s="2">
        <v>1</v>
      </c>
      <c r="L1572" s="32">
        <v>1300</v>
      </c>
      <c r="M1572" s="8"/>
      <c r="N1572" s="9">
        <f>L1572*M1572</f>
        <v>0</v>
      </c>
      <c r="O1572" s="10">
        <f>1.707*M1572</f>
        <v>0</v>
      </c>
      <c r="P1572" s="11">
        <f>0.00956*M1572</f>
        <v>0</v>
      </c>
      <c r="Q1572" s="12"/>
      <c r="R1572" s="13" t="s">
        <v>4966</v>
      </c>
      <c r="S1572" s="13" t="s">
        <v>151</v>
      </c>
      <c r="T1572" s="14"/>
      <c r="U1572" s="3" t="str">
        <f>HYPERLINK("https://redcat-toys.ru/api/getInfo/image/02530ee1-9eb4-11f0-a285-00155d82e908")</f>
        <v>https://redcat-toys.ru/api/getInfo/image/02530ee1-9eb4-11f0-a285-00155d82e908</v>
      </c>
      <c r="V1572" s="3" t="s">
        <v>4967</v>
      </c>
      <c r="W1572" s="3" t="s">
        <v>178</v>
      </c>
    </row>
    <row r="1573" spans="1:23" ht="23.1" customHeight="1" outlineLevel="5" x14ac:dyDescent="0.2">
      <c r="A1573" s="46" t="s">
        <v>4968</v>
      </c>
      <c r="B1573" s="46"/>
      <c r="C1573" s="46"/>
      <c r="D1573" s="46"/>
      <c r="E1573" s="46"/>
      <c r="F1573" s="46"/>
    </row>
    <row r="1574" spans="1:23" ht="23.1" customHeight="1" outlineLevel="6" x14ac:dyDescent="0.2">
      <c r="A1574" s="47" t="s">
        <v>4969</v>
      </c>
      <c r="B1574" s="47"/>
      <c r="C1574" s="47"/>
      <c r="D1574" s="47"/>
      <c r="E1574" s="47"/>
      <c r="F1574" s="47"/>
    </row>
    <row r="1575" spans="1:23" ht="23.1" customHeight="1" outlineLevel="7" x14ac:dyDescent="0.2">
      <c r="A1575" s="48" t="s">
        <v>4970</v>
      </c>
      <c r="B1575" s="48"/>
      <c r="C1575" s="48"/>
      <c r="D1575" s="48"/>
      <c r="E1575" s="48"/>
      <c r="F1575" s="48"/>
    </row>
    <row r="1576" spans="1:23" ht="21" customHeight="1" outlineLevel="7" x14ac:dyDescent="0.2">
      <c r="A1576" s="36">
        <v>1213</v>
      </c>
      <c r="B1576" s="3" t="s">
        <v>4971</v>
      </c>
      <c r="C1576" s="43" t="s">
        <v>4972</v>
      </c>
      <c r="D1576" s="43"/>
      <c r="E1576" s="43"/>
      <c r="F1576" s="43"/>
      <c r="G1576" s="4" t="s">
        <v>4973</v>
      </c>
      <c r="H1576" s="5"/>
      <c r="I1576" s="6">
        <v>6</v>
      </c>
      <c r="J1576" s="6">
        <v>4</v>
      </c>
      <c r="K1576" s="2">
        <v>1</v>
      </c>
      <c r="L1576" s="32">
        <v>1400</v>
      </c>
      <c r="M1576" s="8"/>
      <c r="N1576" s="9">
        <f>L1576*M1576</f>
        <v>0</v>
      </c>
      <c r="O1576" s="10">
        <f>2.097*M1576</f>
        <v>0</v>
      </c>
      <c r="P1576" s="16">
        <f>0.0174*M1576</f>
        <v>0</v>
      </c>
      <c r="Q1576" s="12"/>
      <c r="R1576" s="13" t="s">
        <v>4974</v>
      </c>
      <c r="S1576" s="13" t="s">
        <v>151</v>
      </c>
      <c r="T1576" s="14"/>
      <c r="U1576" s="3" t="str">
        <f>HYPERLINK("https://redcat-toys.ru/api/getInfo/image/c5294606-9eba-11f0-a285-00155d82e908")</f>
        <v>https://redcat-toys.ru/api/getInfo/image/c5294606-9eba-11f0-a285-00155d82e908</v>
      </c>
      <c r="V1576" s="3" t="s">
        <v>4975</v>
      </c>
      <c r="W1576" s="3" t="s">
        <v>178</v>
      </c>
    </row>
    <row r="1577" spans="1:23" ht="23.1" customHeight="1" outlineLevel="6" x14ac:dyDescent="0.2">
      <c r="A1577" s="47" t="s">
        <v>4976</v>
      </c>
      <c r="B1577" s="47"/>
      <c r="C1577" s="47"/>
      <c r="D1577" s="47"/>
      <c r="E1577" s="47"/>
      <c r="F1577" s="47"/>
    </row>
    <row r="1578" spans="1:23" ht="21" customHeight="1" outlineLevel="7" x14ac:dyDescent="0.2">
      <c r="A1578" s="36">
        <v>1214</v>
      </c>
      <c r="B1578" s="3" t="s">
        <v>4977</v>
      </c>
      <c r="C1578" s="43" t="s">
        <v>4978</v>
      </c>
      <c r="D1578" s="43"/>
      <c r="E1578" s="43"/>
      <c r="F1578" s="43"/>
      <c r="G1578" s="4" t="s">
        <v>4979</v>
      </c>
      <c r="H1578" s="5"/>
      <c r="I1578" s="6">
        <v>6</v>
      </c>
      <c r="J1578" s="6">
        <v>1</v>
      </c>
      <c r="K1578" s="2">
        <v>1</v>
      </c>
      <c r="L1578" s="32">
        <v>1237.3499999999999</v>
      </c>
      <c r="M1578" s="8"/>
      <c r="N1578" s="9">
        <f>L1578*M1578</f>
        <v>0</v>
      </c>
      <c r="O1578" s="10">
        <f>1.867*M1578</f>
        <v>0</v>
      </c>
      <c r="P1578" s="11">
        <f>0.01769*M1578</f>
        <v>0</v>
      </c>
      <c r="Q1578" s="12"/>
      <c r="R1578" s="13" t="s">
        <v>4980</v>
      </c>
      <c r="S1578" s="13" t="s">
        <v>151</v>
      </c>
      <c r="T1578" s="14" t="s">
        <v>152</v>
      </c>
      <c r="U1578" s="3" t="str">
        <f>HYPERLINK("https://redcat-toys.ru/api/getInfo/image/e19aab6b-7177-11ee-a247-00155d82e902")</f>
        <v>https://redcat-toys.ru/api/getInfo/image/e19aab6b-7177-11ee-a247-00155d82e902</v>
      </c>
      <c r="V1578" s="3" t="s">
        <v>4981</v>
      </c>
      <c r="W1578" s="3" t="s">
        <v>178</v>
      </c>
    </row>
    <row r="1579" spans="1:23" ht="21" customHeight="1" outlineLevel="7" x14ac:dyDescent="0.2">
      <c r="A1579" s="36">
        <v>1215</v>
      </c>
      <c r="B1579" s="3" t="s">
        <v>4982</v>
      </c>
      <c r="C1579" s="43" t="s">
        <v>4983</v>
      </c>
      <c r="D1579" s="43"/>
      <c r="E1579" s="43"/>
      <c r="F1579" s="43"/>
      <c r="G1579" s="4" t="s">
        <v>4984</v>
      </c>
      <c r="H1579" s="5"/>
      <c r="I1579" s="6">
        <v>6</v>
      </c>
      <c r="J1579" s="6">
        <v>2</v>
      </c>
      <c r="K1579" s="2">
        <v>1</v>
      </c>
      <c r="L1579" s="32">
        <v>1237.3499999999999</v>
      </c>
      <c r="M1579" s="8"/>
      <c r="N1579" s="9">
        <f>L1579*M1579</f>
        <v>0</v>
      </c>
      <c r="O1579" s="10">
        <f>1.893*M1579</f>
        <v>0</v>
      </c>
      <c r="P1579" s="11">
        <f>0.01874*M1579</f>
        <v>0</v>
      </c>
      <c r="Q1579" s="12"/>
      <c r="R1579" s="13" t="s">
        <v>4985</v>
      </c>
      <c r="S1579" s="13" t="s">
        <v>151</v>
      </c>
      <c r="T1579" s="14" t="s">
        <v>152</v>
      </c>
      <c r="U1579" s="3" t="str">
        <f>HYPERLINK("https://redcat-toys.ru/api/getInfo/image/8bfc4169-7179-11ee-a247-00155d82e902")</f>
        <v>https://redcat-toys.ru/api/getInfo/image/8bfc4169-7179-11ee-a247-00155d82e902</v>
      </c>
      <c r="V1579" s="3" t="s">
        <v>4981</v>
      </c>
      <c r="W1579" s="3" t="s">
        <v>178</v>
      </c>
    </row>
    <row r="1580" spans="1:23" ht="23.1" customHeight="1" outlineLevel="5" x14ac:dyDescent="0.2">
      <c r="A1580" s="46" t="s">
        <v>4986</v>
      </c>
      <c r="B1580" s="46"/>
      <c r="C1580" s="46"/>
      <c r="D1580" s="46"/>
      <c r="E1580" s="46"/>
      <c r="F1580" s="46"/>
    </row>
    <row r="1581" spans="1:23" ht="21" customHeight="1" outlineLevel="6" x14ac:dyDescent="0.2">
      <c r="A1581" s="36">
        <v>1216</v>
      </c>
      <c r="B1581" s="3" t="s">
        <v>4987</v>
      </c>
      <c r="C1581" s="43" t="s">
        <v>4988</v>
      </c>
      <c r="D1581" s="43"/>
      <c r="E1581" s="43"/>
      <c r="F1581" s="43"/>
      <c r="G1581" s="4" t="s">
        <v>4989</v>
      </c>
      <c r="H1581" s="5"/>
      <c r="I1581" s="6">
        <v>2</v>
      </c>
      <c r="J1581" s="6">
        <v>1</v>
      </c>
      <c r="K1581" s="2">
        <v>1</v>
      </c>
      <c r="L1581" s="32">
        <v>3200</v>
      </c>
      <c r="M1581" s="8"/>
      <c r="N1581" s="9">
        <f>L1581*M1581</f>
        <v>0</v>
      </c>
      <c r="O1581" s="10">
        <f>3.672*M1581</f>
        <v>0</v>
      </c>
      <c r="P1581" s="11">
        <f>0.02548*M1581</f>
        <v>0</v>
      </c>
      <c r="Q1581" s="12"/>
      <c r="R1581" s="13" t="s">
        <v>4990</v>
      </c>
      <c r="S1581" s="13" t="s">
        <v>151</v>
      </c>
      <c r="T1581" s="14"/>
      <c r="U1581" s="3" t="str">
        <f>HYPERLINK("https://redcat-toys.ru/api/getInfo/image/8bf01b32-9ebf-11f0-a285-00155d82e908")</f>
        <v>https://redcat-toys.ru/api/getInfo/image/8bf01b32-9ebf-11f0-a285-00155d82e908</v>
      </c>
      <c r="V1581" s="3" t="s">
        <v>4991</v>
      </c>
      <c r="W1581" s="3" t="s">
        <v>178</v>
      </c>
    </row>
    <row r="1582" spans="1:23" ht="21" customHeight="1" outlineLevel="6" x14ac:dyDescent="0.2">
      <c r="A1582" s="36">
        <v>1217</v>
      </c>
      <c r="B1582" s="3" t="s">
        <v>4992</v>
      </c>
      <c r="C1582" s="43" t="s">
        <v>4993</v>
      </c>
      <c r="D1582" s="43"/>
      <c r="E1582" s="43"/>
      <c r="F1582" s="43"/>
      <c r="G1582" s="4" t="s">
        <v>4994</v>
      </c>
      <c r="H1582" s="5"/>
      <c r="I1582" s="6">
        <v>2</v>
      </c>
      <c r="J1582" s="6">
        <v>2</v>
      </c>
      <c r="K1582" s="2">
        <v>1</v>
      </c>
      <c r="L1582" s="32">
        <v>3200</v>
      </c>
      <c r="M1582" s="8"/>
      <c r="N1582" s="9">
        <f>L1582*M1582</f>
        <v>0</v>
      </c>
      <c r="O1582" s="10">
        <f>3.406*M1582</f>
        <v>0</v>
      </c>
      <c r="P1582" s="11">
        <f>0.01893*M1582</f>
        <v>0</v>
      </c>
      <c r="Q1582" s="12"/>
      <c r="R1582" s="13" t="s">
        <v>4995</v>
      </c>
      <c r="S1582" s="13" t="s">
        <v>151</v>
      </c>
      <c r="T1582" s="14"/>
      <c r="U1582" s="3" t="str">
        <f>HYPERLINK("https://redcat-toys.ru/api/getInfo/image/cf90d70f-9ebe-11f0-a285-00155d82e908")</f>
        <v>https://redcat-toys.ru/api/getInfo/image/cf90d70f-9ebe-11f0-a285-00155d82e908</v>
      </c>
      <c r="V1582" s="3" t="s">
        <v>4991</v>
      </c>
      <c r="W1582" s="3" t="s">
        <v>178</v>
      </c>
    </row>
    <row r="1583" spans="1:23" ht="23.1" customHeight="1" outlineLevel="4" x14ac:dyDescent="0.2">
      <c r="A1583" s="45" t="s">
        <v>4996</v>
      </c>
      <c r="B1583" s="45"/>
      <c r="C1583" s="45"/>
      <c r="D1583" s="45"/>
      <c r="E1583" s="45"/>
      <c r="F1583" s="45"/>
    </row>
    <row r="1584" spans="1:23" ht="21" customHeight="1" outlineLevel="5" x14ac:dyDescent="0.2">
      <c r="A1584" s="36">
        <v>1218</v>
      </c>
      <c r="B1584" s="3" t="s">
        <v>4997</v>
      </c>
      <c r="C1584" s="43" t="s">
        <v>4998</v>
      </c>
      <c r="D1584" s="43"/>
      <c r="E1584" s="43"/>
      <c r="F1584" s="43"/>
      <c r="G1584" s="4" t="s">
        <v>4999</v>
      </c>
      <c r="H1584" s="5"/>
      <c r="I1584" s="6">
        <v>8</v>
      </c>
      <c r="J1584" s="6">
        <v>12</v>
      </c>
      <c r="K1584" s="2">
        <v>1</v>
      </c>
      <c r="L1584" s="32">
        <v>1685.52</v>
      </c>
      <c r="M1584" s="8"/>
      <c r="N1584" s="9">
        <f>L1584*M1584</f>
        <v>0</v>
      </c>
      <c r="O1584" s="15">
        <f>1.48*M1584</f>
        <v>0</v>
      </c>
      <c r="P1584" s="11">
        <f>0.00876*M1584</f>
        <v>0</v>
      </c>
      <c r="Q1584" s="12"/>
      <c r="R1584" s="13" t="s">
        <v>5000</v>
      </c>
      <c r="S1584" s="13" t="s">
        <v>151</v>
      </c>
      <c r="T1584" s="14" t="s">
        <v>152</v>
      </c>
      <c r="U1584" s="3" t="str">
        <f>HYPERLINK("https://redcat-toys.ru/api/getInfo/image/c93e2e55-04ad-11eb-a255-ac1f6b442184")</f>
        <v>https://redcat-toys.ru/api/getInfo/image/c93e2e55-04ad-11eb-a255-ac1f6b442184</v>
      </c>
      <c r="V1584" s="3" t="s">
        <v>5001</v>
      </c>
      <c r="W1584" s="3" t="s">
        <v>178</v>
      </c>
    </row>
    <row r="1585" spans="1:23" ht="23.1" customHeight="1" outlineLevel="3" x14ac:dyDescent="0.2">
      <c r="A1585" s="44" t="s">
        <v>5002</v>
      </c>
      <c r="B1585" s="44"/>
      <c r="C1585" s="44"/>
      <c r="D1585" s="44"/>
      <c r="E1585" s="44"/>
      <c r="F1585" s="44"/>
    </row>
    <row r="1586" spans="1:23" ht="23.1" customHeight="1" outlineLevel="4" x14ac:dyDescent="0.2">
      <c r="A1586" s="45" t="s">
        <v>5003</v>
      </c>
      <c r="B1586" s="45"/>
      <c r="C1586" s="45"/>
      <c r="D1586" s="45"/>
      <c r="E1586" s="45"/>
      <c r="F1586" s="45"/>
    </row>
    <row r="1587" spans="1:23" ht="23.1" customHeight="1" outlineLevel="5" x14ac:dyDescent="0.2">
      <c r="A1587" s="46" t="s">
        <v>5004</v>
      </c>
      <c r="B1587" s="46"/>
      <c r="C1587" s="46"/>
      <c r="D1587" s="46"/>
      <c r="E1587" s="46"/>
      <c r="F1587" s="46"/>
    </row>
    <row r="1588" spans="1:23" ht="23.1" customHeight="1" outlineLevel="6" x14ac:dyDescent="0.2">
      <c r="A1588" s="47" t="s">
        <v>5005</v>
      </c>
      <c r="B1588" s="47"/>
      <c r="C1588" s="47"/>
      <c r="D1588" s="47"/>
      <c r="E1588" s="47"/>
      <c r="F1588" s="47"/>
    </row>
    <row r="1589" spans="1:23" ht="21" customHeight="1" outlineLevel="7" x14ac:dyDescent="0.2">
      <c r="A1589" s="36">
        <v>1219</v>
      </c>
      <c r="B1589" s="3" t="s">
        <v>5006</v>
      </c>
      <c r="C1589" s="43" t="s">
        <v>5007</v>
      </c>
      <c r="D1589" s="43"/>
      <c r="E1589" s="43"/>
      <c r="F1589" s="43"/>
      <c r="G1589" s="4" t="s">
        <v>5008</v>
      </c>
      <c r="H1589" s="5"/>
      <c r="I1589" s="6">
        <v>6</v>
      </c>
      <c r="J1589" s="6">
        <v>5</v>
      </c>
      <c r="K1589" s="2">
        <v>1</v>
      </c>
      <c r="L1589" s="32">
        <v>2712.88</v>
      </c>
      <c r="M1589" s="8"/>
      <c r="N1589" s="9">
        <f>L1589*M1589</f>
        <v>0</v>
      </c>
      <c r="O1589" s="10">
        <f>1.593*M1589</f>
        <v>0</v>
      </c>
      <c r="P1589" s="11">
        <f>0.01398*M1589</f>
        <v>0</v>
      </c>
      <c r="Q1589" s="12"/>
      <c r="R1589" s="13" t="s">
        <v>5009</v>
      </c>
      <c r="S1589" s="13" t="s">
        <v>151</v>
      </c>
      <c r="T1589" s="14"/>
      <c r="U1589" s="3" t="str">
        <f>HYPERLINK("https://redcat-toys.ru/api/getInfo/image/22ebc064-1afe-11ee-a23b-00155d82e902")</f>
        <v>https://redcat-toys.ru/api/getInfo/image/22ebc064-1afe-11ee-a23b-00155d82e902</v>
      </c>
      <c r="V1589" s="3" t="s">
        <v>5010</v>
      </c>
      <c r="W1589" s="3" t="s">
        <v>178</v>
      </c>
    </row>
    <row r="1590" spans="1:23" ht="21" customHeight="1" outlineLevel="7" x14ac:dyDescent="0.2">
      <c r="A1590" s="36">
        <v>1220</v>
      </c>
      <c r="B1590" s="3" t="s">
        <v>5011</v>
      </c>
      <c r="C1590" s="43" t="s">
        <v>5012</v>
      </c>
      <c r="D1590" s="43"/>
      <c r="E1590" s="43"/>
      <c r="F1590" s="43"/>
      <c r="G1590" s="4" t="s">
        <v>5013</v>
      </c>
      <c r="H1590" s="5"/>
      <c r="I1590" s="6">
        <v>6</v>
      </c>
      <c r="J1590" s="6">
        <v>31</v>
      </c>
      <c r="K1590" s="2">
        <v>1</v>
      </c>
      <c r="L1590" s="32">
        <v>2712.88</v>
      </c>
      <c r="M1590" s="8"/>
      <c r="N1590" s="9">
        <f>L1590*M1590</f>
        <v>0</v>
      </c>
      <c r="O1590" s="10">
        <f>1.613*M1590</f>
        <v>0</v>
      </c>
      <c r="P1590" s="16">
        <f>0.0143*M1590</f>
        <v>0</v>
      </c>
      <c r="Q1590" s="12"/>
      <c r="R1590" s="13" t="s">
        <v>5014</v>
      </c>
      <c r="S1590" s="13" t="s">
        <v>151</v>
      </c>
      <c r="T1590" s="14"/>
      <c r="U1590" s="3" t="str">
        <f>HYPERLINK("https://redcat-toys.ru/api/getInfo/image/521c93c4-1afe-11ee-a23b-00155d82e902")</f>
        <v>https://redcat-toys.ru/api/getInfo/image/521c93c4-1afe-11ee-a23b-00155d82e902</v>
      </c>
      <c r="V1590" s="3" t="s">
        <v>5015</v>
      </c>
      <c r="W1590" s="3" t="s">
        <v>178</v>
      </c>
    </row>
    <row r="1591" spans="1:23" ht="21" customHeight="1" outlineLevel="7" x14ac:dyDescent="0.2">
      <c r="A1591" s="36">
        <v>1221</v>
      </c>
      <c r="B1591" s="3" t="s">
        <v>5016</v>
      </c>
      <c r="C1591" s="43" t="s">
        <v>5017</v>
      </c>
      <c r="D1591" s="43"/>
      <c r="E1591" s="43"/>
      <c r="F1591" s="43"/>
      <c r="G1591" s="4" t="s">
        <v>5018</v>
      </c>
      <c r="H1591" s="5"/>
      <c r="I1591" s="6">
        <v>6</v>
      </c>
      <c r="J1591" s="6">
        <v>3</v>
      </c>
      <c r="K1591" s="2">
        <v>1</v>
      </c>
      <c r="L1591" s="32">
        <v>2712.88</v>
      </c>
      <c r="M1591" s="8"/>
      <c r="N1591" s="9">
        <f>L1591*M1591</f>
        <v>0</v>
      </c>
      <c r="O1591" s="10">
        <f>1.756*M1591</f>
        <v>0</v>
      </c>
      <c r="P1591" s="11">
        <f>0.01352*M1591</f>
        <v>0</v>
      </c>
      <c r="Q1591" s="12"/>
      <c r="R1591" s="13" t="s">
        <v>5019</v>
      </c>
      <c r="S1591" s="13" t="s">
        <v>151</v>
      </c>
      <c r="T1591" s="14"/>
      <c r="U1591" s="3" t="str">
        <f>HYPERLINK("https://redcat-toys.ru/api/getInfo/image/acc6eccc-1afe-11ee-a23b-00155d82e902")</f>
        <v>https://redcat-toys.ru/api/getInfo/image/acc6eccc-1afe-11ee-a23b-00155d82e902</v>
      </c>
      <c r="V1591" s="3" t="s">
        <v>5020</v>
      </c>
      <c r="W1591" s="3" t="s">
        <v>178</v>
      </c>
    </row>
    <row r="1592" spans="1:23" ht="21" customHeight="1" outlineLevel="7" x14ac:dyDescent="0.2">
      <c r="A1592" s="36">
        <v>1222</v>
      </c>
      <c r="B1592" s="3" t="s">
        <v>5021</v>
      </c>
      <c r="C1592" s="43" t="s">
        <v>5022</v>
      </c>
      <c r="D1592" s="43"/>
      <c r="E1592" s="43"/>
      <c r="F1592" s="43"/>
      <c r="G1592" s="4" t="s">
        <v>5023</v>
      </c>
      <c r="H1592" s="5"/>
      <c r="I1592" s="6">
        <v>6</v>
      </c>
      <c r="J1592" s="6">
        <v>6</v>
      </c>
      <c r="K1592" s="2">
        <v>1</v>
      </c>
      <c r="L1592" s="32">
        <v>2712.88</v>
      </c>
      <c r="M1592" s="8"/>
      <c r="N1592" s="9">
        <f>L1592*M1592</f>
        <v>0</v>
      </c>
      <c r="O1592" s="10">
        <f>1.894*M1592</f>
        <v>0</v>
      </c>
      <c r="P1592" s="11">
        <f>0.01372*M1592</f>
        <v>0</v>
      </c>
      <c r="Q1592" s="12"/>
      <c r="R1592" s="13" t="s">
        <v>5024</v>
      </c>
      <c r="S1592" s="13" t="s">
        <v>151</v>
      </c>
      <c r="T1592" s="14"/>
      <c r="U1592" s="3" t="str">
        <f>HYPERLINK("https://redcat-toys.ru/api/getInfo/image/fe09360f-1afe-11ee-a23b-00155d82e902")</f>
        <v>https://redcat-toys.ru/api/getInfo/image/fe09360f-1afe-11ee-a23b-00155d82e902</v>
      </c>
      <c r="V1592" s="3" t="s">
        <v>5025</v>
      </c>
      <c r="W1592" s="3" t="s">
        <v>178</v>
      </c>
    </row>
    <row r="1593" spans="1:23" ht="21" customHeight="1" outlineLevel="7" x14ac:dyDescent="0.2">
      <c r="A1593" s="36">
        <v>1223</v>
      </c>
      <c r="B1593" s="3" t="s">
        <v>5026</v>
      </c>
      <c r="C1593" s="43" t="s">
        <v>5027</v>
      </c>
      <c r="D1593" s="43"/>
      <c r="E1593" s="43"/>
      <c r="F1593" s="43"/>
      <c r="G1593" s="4" t="s">
        <v>5028</v>
      </c>
      <c r="H1593" s="5"/>
      <c r="I1593" s="6">
        <v>6</v>
      </c>
      <c r="J1593" s="6">
        <v>5</v>
      </c>
      <c r="K1593" s="2">
        <v>1</v>
      </c>
      <c r="L1593" s="32">
        <v>2712.88</v>
      </c>
      <c r="M1593" s="8"/>
      <c r="N1593" s="9">
        <f>L1593*M1593</f>
        <v>0</v>
      </c>
      <c r="O1593" s="10">
        <f>1.906*M1593</f>
        <v>0</v>
      </c>
      <c r="P1593" s="11">
        <f>0.01455*M1593</f>
        <v>0</v>
      </c>
      <c r="Q1593" s="12"/>
      <c r="R1593" s="13" t="s">
        <v>5029</v>
      </c>
      <c r="S1593" s="13" t="s">
        <v>151</v>
      </c>
      <c r="T1593" s="14"/>
      <c r="U1593" s="3" t="str">
        <f>HYPERLINK("https://redcat-toys.ru/api/getInfo/image/24ceb42e-1aff-11ee-a23b-00155d82e902")</f>
        <v>https://redcat-toys.ru/api/getInfo/image/24ceb42e-1aff-11ee-a23b-00155d82e902</v>
      </c>
      <c r="V1593" s="3" t="s">
        <v>5030</v>
      </c>
      <c r="W1593" s="3" t="s">
        <v>178</v>
      </c>
    </row>
    <row r="1594" spans="1:23" ht="23.1" customHeight="1" outlineLevel="6" x14ac:dyDescent="0.2">
      <c r="A1594" s="47" t="s">
        <v>5031</v>
      </c>
      <c r="B1594" s="47"/>
      <c r="C1594" s="47"/>
      <c r="D1594" s="47"/>
      <c r="E1594" s="47"/>
      <c r="F1594" s="47"/>
    </row>
    <row r="1595" spans="1:23" ht="23.1" customHeight="1" outlineLevel="7" x14ac:dyDescent="0.2">
      <c r="A1595" s="48" t="s">
        <v>5032</v>
      </c>
      <c r="B1595" s="48"/>
      <c r="C1595" s="48"/>
      <c r="D1595" s="48"/>
      <c r="E1595" s="48"/>
      <c r="F1595" s="48"/>
    </row>
    <row r="1596" spans="1:23" ht="21" customHeight="1" outlineLevel="7" x14ac:dyDescent="0.2">
      <c r="A1596" s="36">
        <v>1224</v>
      </c>
      <c r="B1596" s="3" t="s">
        <v>5033</v>
      </c>
      <c r="C1596" s="43" t="s">
        <v>5034</v>
      </c>
      <c r="D1596" s="43"/>
      <c r="E1596" s="43"/>
      <c r="F1596" s="43"/>
      <c r="G1596" s="4" t="s">
        <v>5035</v>
      </c>
      <c r="H1596" s="5"/>
      <c r="I1596" s="6">
        <v>6</v>
      </c>
      <c r="J1596" s="6">
        <v>7</v>
      </c>
      <c r="K1596" s="2">
        <v>1</v>
      </c>
      <c r="L1596" s="32">
        <v>2712.88</v>
      </c>
      <c r="M1596" s="8"/>
      <c r="N1596" s="9">
        <f>L1596*M1596</f>
        <v>0</v>
      </c>
      <c r="O1596" s="34">
        <f>1.6*M1596</f>
        <v>0</v>
      </c>
      <c r="P1596" s="11">
        <f>0.01347*M1596</f>
        <v>0</v>
      </c>
      <c r="Q1596" s="12"/>
      <c r="R1596" s="13" t="s">
        <v>5036</v>
      </c>
      <c r="S1596" s="13" t="s">
        <v>151</v>
      </c>
      <c r="T1596" s="14"/>
      <c r="U1596" s="3" t="str">
        <f>HYPERLINK("https://redcat-toys.ru/api/getInfo/image/a2db5f6a-183f-11ef-a25d-00155d82e908")</f>
        <v>https://redcat-toys.ru/api/getInfo/image/a2db5f6a-183f-11ef-a25d-00155d82e908</v>
      </c>
      <c r="V1596" s="3" t="s">
        <v>5037</v>
      </c>
      <c r="W1596" s="3" t="s">
        <v>178</v>
      </c>
    </row>
    <row r="1597" spans="1:23" ht="21" customHeight="1" outlineLevel="7" x14ac:dyDescent="0.2">
      <c r="A1597" s="36">
        <v>1225</v>
      </c>
      <c r="B1597" s="3" t="s">
        <v>5038</v>
      </c>
      <c r="C1597" s="43" t="s">
        <v>5039</v>
      </c>
      <c r="D1597" s="43"/>
      <c r="E1597" s="43"/>
      <c r="F1597" s="43"/>
      <c r="G1597" s="4" t="s">
        <v>5040</v>
      </c>
      <c r="H1597" s="5"/>
      <c r="I1597" s="6">
        <v>6</v>
      </c>
      <c r="J1597" s="6">
        <v>2</v>
      </c>
      <c r="K1597" s="2">
        <v>1</v>
      </c>
      <c r="L1597" s="32">
        <v>2712.88</v>
      </c>
      <c r="M1597" s="8"/>
      <c r="N1597" s="9">
        <f>L1597*M1597</f>
        <v>0</v>
      </c>
      <c r="O1597" s="10">
        <f>1.759*M1597</f>
        <v>0</v>
      </c>
      <c r="P1597" s="11">
        <f>0.01403*M1597</f>
        <v>0</v>
      </c>
      <c r="Q1597" s="12"/>
      <c r="R1597" s="13" t="s">
        <v>5041</v>
      </c>
      <c r="S1597" s="13" t="s">
        <v>151</v>
      </c>
      <c r="T1597" s="14"/>
      <c r="U1597" s="3" t="str">
        <f>HYPERLINK("https://redcat-toys.ru/api/getInfo/image/fe4912f1-183f-11ef-a25d-00155d82e908")</f>
        <v>https://redcat-toys.ru/api/getInfo/image/fe4912f1-183f-11ef-a25d-00155d82e908</v>
      </c>
      <c r="V1597" s="3" t="s">
        <v>5042</v>
      </c>
      <c r="W1597" s="3" t="s">
        <v>178</v>
      </c>
    </row>
    <row r="1598" spans="1:23" ht="21" customHeight="1" outlineLevel="7" x14ac:dyDescent="0.2">
      <c r="A1598" s="36">
        <v>1226</v>
      </c>
      <c r="B1598" s="3" t="s">
        <v>5043</v>
      </c>
      <c r="C1598" s="43" t="s">
        <v>5044</v>
      </c>
      <c r="D1598" s="43"/>
      <c r="E1598" s="43"/>
      <c r="F1598" s="43"/>
      <c r="G1598" s="4" t="s">
        <v>5045</v>
      </c>
      <c r="H1598" s="5"/>
      <c r="I1598" s="6">
        <v>6</v>
      </c>
      <c r="J1598" s="6">
        <v>1</v>
      </c>
      <c r="K1598" s="2">
        <v>1</v>
      </c>
      <c r="L1598" s="32">
        <v>2712.88</v>
      </c>
      <c r="M1598" s="8"/>
      <c r="N1598" s="9">
        <f>L1598*M1598</f>
        <v>0</v>
      </c>
      <c r="O1598" s="10">
        <f>1.824*M1598</f>
        <v>0</v>
      </c>
      <c r="P1598" s="11">
        <f>0.01476*M1598</f>
        <v>0</v>
      </c>
      <c r="Q1598" s="12"/>
      <c r="R1598" s="13" t="s">
        <v>5046</v>
      </c>
      <c r="S1598" s="13" t="s">
        <v>151</v>
      </c>
      <c r="T1598" s="14"/>
      <c r="U1598" s="3" t="str">
        <f>HYPERLINK("https://redcat-toys.ru/api/getInfo/image/2b3675b0-1840-11ef-a25d-00155d82e908")</f>
        <v>https://redcat-toys.ru/api/getInfo/image/2b3675b0-1840-11ef-a25d-00155d82e908</v>
      </c>
      <c r="V1598" s="3" t="s">
        <v>5047</v>
      </c>
      <c r="W1598" s="3" t="s">
        <v>178</v>
      </c>
    </row>
    <row r="1599" spans="1:23" ht="21" customHeight="1" outlineLevel="7" x14ac:dyDescent="0.2">
      <c r="A1599" s="36">
        <v>1227</v>
      </c>
      <c r="B1599" s="3" t="s">
        <v>5048</v>
      </c>
      <c r="C1599" s="43" t="s">
        <v>5049</v>
      </c>
      <c r="D1599" s="43"/>
      <c r="E1599" s="43"/>
      <c r="F1599" s="43"/>
      <c r="G1599" s="4" t="s">
        <v>5050</v>
      </c>
      <c r="H1599" s="5"/>
      <c r="I1599" s="6">
        <v>6</v>
      </c>
      <c r="J1599" s="6">
        <v>7</v>
      </c>
      <c r="K1599" s="2">
        <v>1</v>
      </c>
      <c r="L1599" s="32">
        <v>2712.88</v>
      </c>
      <c r="M1599" s="8"/>
      <c r="N1599" s="9">
        <f>L1599*M1599</f>
        <v>0</v>
      </c>
      <c r="O1599" s="10">
        <f>1.933*M1599</f>
        <v>0</v>
      </c>
      <c r="P1599" s="11">
        <f>0.01424*M1599</f>
        <v>0</v>
      </c>
      <c r="Q1599" s="12"/>
      <c r="R1599" s="13" t="s">
        <v>5051</v>
      </c>
      <c r="S1599" s="13" t="s">
        <v>151</v>
      </c>
      <c r="T1599" s="14"/>
      <c r="U1599" s="3" t="str">
        <f>HYPERLINK("https://redcat-toys.ru/api/getInfo/image/922987fc-1840-11ef-a25d-00155d82e908")</f>
        <v>https://redcat-toys.ru/api/getInfo/image/922987fc-1840-11ef-a25d-00155d82e908</v>
      </c>
      <c r="V1599" s="3" t="s">
        <v>5052</v>
      </c>
      <c r="W1599" s="3" t="s">
        <v>178</v>
      </c>
    </row>
    <row r="1600" spans="1:23" ht="21" customHeight="1" outlineLevel="7" x14ac:dyDescent="0.2">
      <c r="A1600" s="36">
        <v>1228</v>
      </c>
      <c r="B1600" s="3" t="s">
        <v>5053</v>
      </c>
      <c r="C1600" s="43" t="s">
        <v>5054</v>
      </c>
      <c r="D1600" s="43"/>
      <c r="E1600" s="43"/>
      <c r="F1600" s="43"/>
      <c r="G1600" s="4" t="s">
        <v>5055</v>
      </c>
      <c r="H1600" s="5"/>
      <c r="I1600" s="6">
        <v>6</v>
      </c>
      <c r="J1600" s="6">
        <v>1</v>
      </c>
      <c r="K1600" s="2">
        <v>1</v>
      </c>
      <c r="L1600" s="32">
        <v>2712.88</v>
      </c>
      <c r="M1600" s="8"/>
      <c r="N1600" s="9">
        <f>L1600*M1600</f>
        <v>0</v>
      </c>
      <c r="O1600" s="15">
        <f>2.09*M1600</f>
        <v>0</v>
      </c>
      <c r="P1600" s="11">
        <f>0.01386*M1600</f>
        <v>0</v>
      </c>
      <c r="Q1600" s="12"/>
      <c r="R1600" s="13" t="s">
        <v>5056</v>
      </c>
      <c r="S1600" s="13" t="s">
        <v>151</v>
      </c>
      <c r="T1600" s="14"/>
      <c r="U1600" s="3" t="str">
        <f>HYPERLINK("https://redcat-toys.ru/api/getInfo/image/c52c002d-0564-11f0-a277-00155d82e908")</f>
        <v>https://redcat-toys.ru/api/getInfo/image/c52c002d-0564-11f0-a277-00155d82e908</v>
      </c>
      <c r="V1600" s="3" t="s">
        <v>5057</v>
      </c>
      <c r="W1600" s="3" t="s">
        <v>178</v>
      </c>
    </row>
    <row r="1601" spans="1:23" ht="23.1" customHeight="1" outlineLevel="7" x14ac:dyDescent="0.2">
      <c r="A1601" s="48" t="s">
        <v>5058</v>
      </c>
      <c r="B1601" s="48"/>
      <c r="C1601" s="48"/>
      <c r="D1601" s="48"/>
      <c r="E1601" s="48"/>
      <c r="F1601" s="48"/>
    </row>
    <row r="1602" spans="1:23" ht="21" customHeight="1" outlineLevel="7" x14ac:dyDescent="0.2">
      <c r="A1602" s="36">
        <v>1229</v>
      </c>
      <c r="B1602" s="3" t="s">
        <v>5059</v>
      </c>
      <c r="C1602" s="43" t="s">
        <v>5060</v>
      </c>
      <c r="D1602" s="43"/>
      <c r="E1602" s="43"/>
      <c r="F1602" s="43"/>
      <c r="G1602" s="4" t="s">
        <v>5061</v>
      </c>
      <c r="H1602" s="5"/>
      <c r="I1602" s="6">
        <v>6</v>
      </c>
      <c r="J1602" s="6">
        <v>6</v>
      </c>
      <c r="K1602" s="2">
        <v>1</v>
      </c>
      <c r="L1602" s="32">
        <v>2882.43</v>
      </c>
      <c r="M1602" s="8"/>
      <c r="N1602" s="9">
        <f>L1602*M1602</f>
        <v>0</v>
      </c>
      <c r="O1602" s="10">
        <f>1.649*M1602</f>
        <v>0</v>
      </c>
      <c r="P1602" s="11">
        <f>0.01349*M1602</f>
        <v>0</v>
      </c>
      <c r="Q1602" s="12"/>
      <c r="R1602" s="13" t="s">
        <v>5062</v>
      </c>
      <c r="S1602" s="13" t="s">
        <v>151</v>
      </c>
      <c r="T1602" s="14"/>
      <c r="U1602" s="3" t="str">
        <f>HYPERLINK("https://redcat-toys.ru/api/getInfo/image/84340c28-183e-11ef-a25d-00155d82e908")</f>
        <v>https://redcat-toys.ru/api/getInfo/image/84340c28-183e-11ef-a25d-00155d82e908</v>
      </c>
      <c r="V1602" s="3" t="s">
        <v>5037</v>
      </c>
      <c r="W1602" s="3" t="s">
        <v>178</v>
      </c>
    </row>
    <row r="1603" spans="1:23" ht="21" customHeight="1" outlineLevel="7" x14ac:dyDescent="0.2">
      <c r="A1603" s="36">
        <v>1230</v>
      </c>
      <c r="B1603" s="3" t="s">
        <v>5063</v>
      </c>
      <c r="C1603" s="43" t="s">
        <v>5064</v>
      </c>
      <c r="D1603" s="43"/>
      <c r="E1603" s="43"/>
      <c r="F1603" s="43"/>
      <c r="G1603" s="4" t="s">
        <v>5065</v>
      </c>
      <c r="H1603" s="5"/>
      <c r="I1603" s="6">
        <v>6</v>
      </c>
      <c r="J1603" s="6">
        <v>1</v>
      </c>
      <c r="K1603" s="2">
        <v>1</v>
      </c>
      <c r="L1603" s="32">
        <v>2882.43</v>
      </c>
      <c r="M1603" s="8"/>
      <c r="N1603" s="9">
        <f>L1603*M1603</f>
        <v>0</v>
      </c>
      <c r="O1603" s="10">
        <f>1.858*M1603</f>
        <v>0</v>
      </c>
      <c r="P1603" s="11">
        <f>0.01328*M1603</f>
        <v>0</v>
      </c>
      <c r="Q1603" s="12"/>
      <c r="R1603" s="13" t="s">
        <v>5066</v>
      </c>
      <c r="S1603" s="13" t="s">
        <v>151</v>
      </c>
      <c r="T1603" s="14"/>
      <c r="U1603" s="3" t="str">
        <f>HYPERLINK("https://redcat-toys.ru/api/getInfo/image/0829cb08-183f-11ef-a25d-00155d82e908")</f>
        <v>https://redcat-toys.ru/api/getInfo/image/0829cb08-183f-11ef-a25d-00155d82e908</v>
      </c>
      <c r="V1603" s="3" t="s">
        <v>5047</v>
      </c>
      <c r="W1603" s="3" t="s">
        <v>178</v>
      </c>
    </row>
    <row r="1604" spans="1:23" ht="21" customHeight="1" outlineLevel="7" x14ac:dyDescent="0.2">
      <c r="A1604" s="36">
        <v>1231</v>
      </c>
      <c r="B1604" s="3" t="s">
        <v>5067</v>
      </c>
      <c r="C1604" s="43" t="s">
        <v>5068</v>
      </c>
      <c r="D1604" s="43"/>
      <c r="E1604" s="43"/>
      <c r="F1604" s="43"/>
      <c r="G1604" s="4" t="s">
        <v>5069</v>
      </c>
      <c r="H1604" s="5"/>
      <c r="I1604" s="6">
        <v>6</v>
      </c>
      <c r="J1604" s="6">
        <v>3</v>
      </c>
      <c r="K1604" s="2">
        <v>1</v>
      </c>
      <c r="L1604" s="32">
        <v>2882.43</v>
      </c>
      <c r="M1604" s="8"/>
      <c r="N1604" s="9">
        <f>L1604*M1604</f>
        <v>0</v>
      </c>
      <c r="O1604" s="10">
        <f>1.915*M1604</f>
        <v>0</v>
      </c>
      <c r="P1604" s="16">
        <f>0.0131*M1604</f>
        <v>0</v>
      </c>
      <c r="Q1604" s="12"/>
      <c r="R1604" s="13" t="s">
        <v>5070</v>
      </c>
      <c r="S1604" s="13" t="s">
        <v>151</v>
      </c>
      <c r="T1604" s="14"/>
      <c r="U1604" s="3" t="str">
        <f>HYPERLINK("https://redcat-toys.ru/api/getInfo/image/3ddab625-183f-11ef-a25d-00155d82e908")</f>
        <v>https://redcat-toys.ru/api/getInfo/image/3ddab625-183f-11ef-a25d-00155d82e908</v>
      </c>
      <c r="V1604" s="3" t="s">
        <v>5071</v>
      </c>
      <c r="W1604" s="3" t="s">
        <v>178</v>
      </c>
    </row>
    <row r="1605" spans="1:23" ht="21" customHeight="1" outlineLevel="7" x14ac:dyDescent="0.2">
      <c r="A1605" s="36">
        <v>1232</v>
      </c>
      <c r="B1605" s="3" t="s">
        <v>5072</v>
      </c>
      <c r="C1605" s="43" t="s">
        <v>5073</v>
      </c>
      <c r="D1605" s="43"/>
      <c r="E1605" s="43"/>
      <c r="F1605" s="43"/>
      <c r="G1605" s="4" t="s">
        <v>5074</v>
      </c>
      <c r="H1605" s="5"/>
      <c r="I1605" s="6">
        <v>6</v>
      </c>
      <c r="J1605" s="6">
        <v>1</v>
      </c>
      <c r="K1605" s="2">
        <v>1</v>
      </c>
      <c r="L1605" s="32">
        <v>2882.43</v>
      </c>
      <c r="M1605" s="8"/>
      <c r="N1605" s="9">
        <f>L1605*M1605</f>
        <v>0</v>
      </c>
      <c r="O1605" s="15">
        <f>2.07*M1605</f>
        <v>0</v>
      </c>
      <c r="P1605" s="11">
        <f>0.01395*M1605</f>
        <v>0</v>
      </c>
      <c r="Q1605" s="12"/>
      <c r="R1605" s="13" t="s">
        <v>5075</v>
      </c>
      <c r="S1605" s="13" t="s">
        <v>151</v>
      </c>
      <c r="T1605" s="14"/>
      <c r="U1605" s="3" t="str">
        <f>HYPERLINK("https://redcat-toys.ru/api/getInfo/image/b66f8bba-0564-11f0-a277-00155d82e908")</f>
        <v>https://redcat-toys.ru/api/getInfo/image/b66f8bba-0564-11f0-a277-00155d82e908</v>
      </c>
      <c r="V1605" s="3" t="s">
        <v>5057</v>
      </c>
      <c r="W1605" s="3" t="s">
        <v>178</v>
      </c>
    </row>
    <row r="1606" spans="1:23" ht="23.1" customHeight="1" outlineLevel="7" x14ac:dyDescent="0.2">
      <c r="A1606" s="48" t="s">
        <v>5076</v>
      </c>
      <c r="B1606" s="48"/>
      <c r="C1606" s="48"/>
      <c r="D1606" s="48"/>
      <c r="E1606" s="48"/>
      <c r="F1606" s="48"/>
    </row>
    <row r="1607" spans="1:23" ht="21" customHeight="1" outlineLevel="7" x14ac:dyDescent="0.2">
      <c r="A1607" s="36">
        <v>1233</v>
      </c>
      <c r="B1607" s="3" t="s">
        <v>5077</v>
      </c>
      <c r="C1607" s="43" t="s">
        <v>5078</v>
      </c>
      <c r="D1607" s="43"/>
      <c r="E1607" s="43"/>
      <c r="F1607" s="43"/>
      <c r="G1607" s="4" t="s">
        <v>5079</v>
      </c>
      <c r="H1607" s="5"/>
      <c r="I1607" s="6">
        <v>6</v>
      </c>
      <c r="J1607" s="6">
        <v>12</v>
      </c>
      <c r="K1607" s="2">
        <v>1</v>
      </c>
      <c r="L1607" s="32">
        <v>2882.43</v>
      </c>
      <c r="M1607" s="8"/>
      <c r="N1607" s="9">
        <f>L1607*M1607</f>
        <v>0</v>
      </c>
      <c r="O1607" s="10">
        <f>1.654*M1607</f>
        <v>0</v>
      </c>
      <c r="P1607" s="11">
        <f>0.01437*M1607</f>
        <v>0</v>
      </c>
      <c r="Q1607" s="12"/>
      <c r="R1607" s="13" t="s">
        <v>5080</v>
      </c>
      <c r="S1607" s="13" t="s">
        <v>151</v>
      </c>
      <c r="T1607" s="14"/>
      <c r="U1607" s="3" t="str">
        <f>HYPERLINK("https://redcat-toys.ru/api/getInfo/image/bebd5655-1839-11ef-a25d-00155d82e908")</f>
        <v>https://redcat-toys.ru/api/getInfo/image/bebd5655-1839-11ef-a25d-00155d82e908</v>
      </c>
      <c r="V1607" s="3" t="s">
        <v>5037</v>
      </c>
      <c r="W1607" s="3" t="s">
        <v>178</v>
      </c>
    </row>
    <row r="1608" spans="1:23" ht="21" customHeight="1" outlineLevel="7" x14ac:dyDescent="0.2">
      <c r="A1608" s="36">
        <v>1234</v>
      </c>
      <c r="B1608" s="3" t="s">
        <v>5081</v>
      </c>
      <c r="C1608" s="43" t="s">
        <v>5082</v>
      </c>
      <c r="D1608" s="43"/>
      <c r="E1608" s="43"/>
      <c r="F1608" s="43"/>
      <c r="G1608" s="4" t="s">
        <v>5083</v>
      </c>
      <c r="H1608" s="5"/>
      <c r="I1608" s="6">
        <v>6</v>
      </c>
      <c r="J1608" s="6">
        <v>2</v>
      </c>
      <c r="K1608" s="2">
        <v>1</v>
      </c>
      <c r="L1608" s="32">
        <v>2882.43</v>
      </c>
      <c r="M1608" s="8"/>
      <c r="N1608" s="9">
        <f>L1608*M1608</f>
        <v>0</v>
      </c>
      <c r="O1608" s="10">
        <f>1.727*M1608</f>
        <v>0</v>
      </c>
      <c r="P1608" s="11">
        <f>0.01372*M1608</f>
        <v>0</v>
      </c>
      <c r="Q1608" s="12"/>
      <c r="R1608" s="13" t="s">
        <v>5084</v>
      </c>
      <c r="S1608" s="13" t="s">
        <v>151</v>
      </c>
      <c r="T1608" s="14"/>
      <c r="U1608" s="3" t="str">
        <f>HYPERLINK("https://redcat-toys.ru/api/getInfo/image/1d9f93b2-183a-11ef-a25d-00155d82e908")</f>
        <v>https://redcat-toys.ru/api/getInfo/image/1d9f93b2-183a-11ef-a25d-00155d82e908</v>
      </c>
      <c r="V1608" s="3" t="s">
        <v>5085</v>
      </c>
      <c r="W1608" s="3" t="s">
        <v>178</v>
      </c>
    </row>
    <row r="1609" spans="1:23" ht="21" customHeight="1" outlineLevel="7" x14ac:dyDescent="0.2">
      <c r="A1609" s="36">
        <v>1235</v>
      </c>
      <c r="B1609" s="3" t="s">
        <v>5086</v>
      </c>
      <c r="C1609" s="43" t="s">
        <v>5087</v>
      </c>
      <c r="D1609" s="43"/>
      <c r="E1609" s="43"/>
      <c r="F1609" s="43"/>
      <c r="G1609" s="4" t="s">
        <v>5088</v>
      </c>
      <c r="H1609" s="5"/>
      <c r="I1609" s="6">
        <v>6</v>
      </c>
      <c r="J1609" s="6">
        <v>1</v>
      </c>
      <c r="K1609" s="2">
        <v>1</v>
      </c>
      <c r="L1609" s="32">
        <v>2882.43</v>
      </c>
      <c r="M1609" s="8"/>
      <c r="N1609" s="9">
        <f>L1609*M1609</f>
        <v>0</v>
      </c>
      <c r="O1609" s="10">
        <f>1.846*M1609</f>
        <v>0</v>
      </c>
      <c r="P1609" s="16">
        <f>0.0134*M1609</f>
        <v>0</v>
      </c>
      <c r="Q1609" s="12"/>
      <c r="R1609" s="13" t="s">
        <v>5089</v>
      </c>
      <c r="S1609" s="13" t="s">
        <v>151</v>
      </c>
      <c r="T1609" s="14"/>
      <c r="U1609" s="3" t="str">
        <f>HYPERLINK("https://redcat-toys.ru/api/getInfo/image/9dec54b2-183a-11ef-a25d-00155d82e908")</f>
        <v>https://redcat-toys.ru/api/getInfo/image/9dec54b2-183a-11ef-a25d-00155d82e908</v>
      </c>
      <c r="V1609" s="3" t="s">
        <v>5047</v>
      </c>
      <c r="W1609" s="3" t="s">
        <v>178</v>
      </c>
    </row>
    <row r="1610" spans="1:23" ht="21" customHeight="1" outlineLevel="7" x14ac:dyDescent="0.2">
      <c r="A1610" s="36">
        <v>1236</v>
      </c>
      <c r="B1610" s="3" t="s">
        <v>5090</v>
      </c>
      <c r="C1610" s="43" t="s">
        <v>5091</v>
      </c>
      <c r="D1610" s="43"/>
      <c r="E1610" s="43"/>
      <c r="F1610" s="43"/>
      <c r="G1610" s="4" t="s">
        <v>5092</v>
      </c>
      <c r="H1610" s="5"/>
      <c r="I1610" s="6">
        <v>6</v>
      </c>
      <c r="J1610" s="6">
        <v>2</v>
      </c>
      <c r="K1610" s="2">
        <v>1</v>
      </c>
      <c r="L1610" s="32">
        <v>2882.43</v>
      </c>
      <c r="M1610" s="8"/>
      <c r="N1610" s="9">
        <f>L1610*M1610</f>
        <v>0</v>
      </c>
      <c r="O1610" s="10">
        <f>1.948*M1610</f>
        <v>0</v>
      </c>
      <c r="P1610" s="11">
        <f>0.01374*M1610</f>
        <v>0</v>
      </c>
      <c r="Q1610" s="12"/>
      <c r="R1610" s="13" t="s">
        <v>5093</v>
      </c>
      <c r="S1610" s="13" t="s">
        <v>151</v>
      </c>
      <c r="T1610" s="14"/>
      <c r="U1610" s="3" t="str">
        <f>HYPERLINK("https://redcat-toys.ru/api/getInfo/image/2daedbcc-183b-11ef-a25d-00155d82e908")</f>
        <v>https://redcat-toys.ru/api/getInfo/image/2daedbcc-183b-11ef-a25d-00155d82e908</v>
      </c>
      <c r="V1610" s="3" t="s">
        <v>5052</v>
      </c>
      <c r="W1610" s="3" t="s">
        <v>178</v>
      </c>
    </row>
    <row r="1611" spans="1:23" ht="21" customHeight="1" outlineLevel="7" x14ac:dyDescent="0.2">
      <c r="A1611" s="36">
        <v>1237</v>
      </c>
      <c r="B1611" s="3" t="s">
        <v>5094</v>
      </c>
      <c r="C1611" s="43" t="s">
        <v>5095</v>
      </c>
      <c r="D1611" s="43"/>
      <c r="E1611" s="43"/>
      <c r="F1611" s="43"/>
      <c r="G1611" s="4" t="s">
        <v>5096</v>
      </c>
      <c r="H1611" s="5"/>
      <c r="I1611" s="6">
        <v>6</v>
      </c>
      <c r="J1611" s="6">
        <v>1</v>
      </c>
      <c r="K1611" s="2">
        <v>1</v>
      </c>
      <c r="L1611" s="32">
        <v>2882.43</v>
      </c>
      <c r="M1611" s="8"/>
      <c r="N1611" s="9">
        <f>L1611*M1611</f>
        <v>0</v>
      </c>
      <c r="O1611" s="15">
        <f>2.09*M1611</f>
        <v>0</v>
      </c>
      <c r="P1611" s="11">
        <f>0.01386*M1611</f>
        <v>0</v>
      </c>
      <c r="Q1611" s="12"/>
      <c r="R1611" s="13" t="s">
        <v>5097</v>
      </c>
      <c r="S1611" s="13" t="s">
        <v>151</v>
      </c>
      <c r="T1611" s="14"/>
      <c r="U1611" s="3" t="str">
        <f>HYPERLINK("https://redcat-toys.ru/api/getInfo/image/a237255c-0564-11f0-a277-00155d82e908")</f>
        <v>https://redcat-toys.ru/api/getInfo/image/a237255c-0564-11f0-a277-00155d82e908</v>
      </c>
      <c r="V1611" s="3" t="s">
        <v>5057</v>
      </c>
      <c r="W1611" s="3" t="s">
        <v>178</v>
      </c>
    </row>
    <row r="1612" spans="1:23" ht="23.1" customHeight="1" outlineLevel="6" x14ac:dyDescent="0.2">
      <c r="A1612" s="47" t="s">
        <v>5098</v>
      </c>
      <c r="B1612" s="47"/>
      <c r="C1612" s="47"/>
      <c r="D1612" s="47"/>
      <c r="E1612" s="47"/>
      <c r="F1612" s="47"/>
    </row>
    <row r="1613" spans="1:23" ht="23.1" customHeight="1" outlineLevel="7" x14ac:dyDescent="0.2">
      <c r="A1613" s="48" t="s">
        <v>5099</v>
      </c>
      <c r="B1613" s="48"/>
      <c r="C1613" s="48"/>
      <c r="D1613" s="48"/>
      <c r="E1613" s="48"/>
      <c r="F1613" s="48"/>
    </row>
    <row r="1614" spans="1:23" ht="21" customHeight="1" outlineLevel="7" x14ac:dyDescent="0.2">
      <c r="A1614" s="36">
        <v>1238</v>
      </c>
      <c r="B1614" s="3" t="s">
        <v>5100</v>
      </c>
      <c r="C1614" s="43" t="s">
        <v>5101</v>
      </c>
      <c r="D1614" s="43"/>
      <c r="E1614" s="43"/>
      <c r="F1614" s="43"/>
      <c r="G1614" s="4" t="s">
        <v>5102</v>
      </c>
      <c r="H1614" s="5"/>
      <c r="I1614" s="6">
        <v>6</v>
      </c>
      <c r="J1614" s="6">
        <v>1</v>
      </c>
      <c r="K1614" s="2">
        <v>1</v>
      </c>
      <c r="L1614" s="32">
        <v>2882.43</v>
      </c>
      <c r="M1614" s="8"/>
      <c r="N1614" s="9">
        <f>L1614*M1614</f>
        <v>0</v>
      </c>
      <c r="O1614" s="10">
        <f>1.759*M1614</f>
        <v>0</v>
      </c>
      <c r="P1614" s="11">
        <f>0.01334*M1614</f>
        <v>0</v>
      </c>
      <c r="Q1614" s="12"/>
      <c r="R1614" s="13" t="s">
        <v>5103</v>
      </c>
      <c r="S1614" s="13" t="s">
        <v>151</v>
      </c>
      <c r="T1614" s="14"/>
      <c r="U1614" s="3" t="str">
        <f>HYPERLINK("https://redcat-toys.ru/api/getInfo/image/c3c4627a-183c-11ef-a25d-00155d82e908")</f>
        <v>https://redcat-toys.ru/api/getInfo/image/c3c4627a-183c-11ef-a25d-00155d82e908</v>
      </c>
      <c r="V1614" s="3" t="s">
        <v>5042</v>
      </c>
      <c r="W1614" s="3" t="s">
        <v>178</v>
      </c>
    </row>
    <row r="1615" spans="1:23" ht="21" customHeight="1" outlineLevel="7" x14ac:dyDescent="0.2">
      <c r="A1615" s="36">
        <v>1239</v>
      </c>
      <c r="B1615" s="3" t="s">
        <v>5104</v>
      </c>
      <c r="C1615" s="43" t="s">
        <v>5105</v>
      </c>
      <c r="D1615" s="43"/>
      <c r="E1615" s="43"/>
      <c r="F1615" s="43"/>
      <c r="G1615" s="4" t="s">
        <v>5106</v>
      </c>
      <c r="H1615" s="5"/>
      <c r="I1615" s="6">
        <v>6</v>
      </c>
      <c r="J1615" s="6">
        <v>4</v>
      </c>
      <c r="K1615" s="2">
        <v>1</v>
      </c>
      <c r="L1615" s="32">
        <v>2882.43</v>
      </c>
      <c r="M1615" s="8"/>
      <c r="N1615" s="9">
        <f>L1615*M1615</f>
        <v>0</v>
      </c>
      <c r="O1615" s="10">
        <f>1.955*M1615</f>
        <v>0</v>
      </c>
      <c r="P1615" s="11">
        <f>0.01393*M1615</f>
        <v>0</v>
      </c>
      <c r="Q1615" s="12"/>
      <c r="R1615" s="13" t="s">
        <v>5107</v>
      </c>
      <c r="S1615" s="13" t="s">
        <v>151</v>
      </c>
      <c r="T1615" s="14"/>
      <c r="U1615" s="3" t="str">
        <f>HYPERLINK("https://redcat-toys.ru/api/getInfo/image/202347b5-183d-11ef-a25d-00155d82e908")</f>
        <v>https://redcat-toys.ru/api/getInfo/image/202347b5-183d-11ef-a25d-00155d82e908</v>
      </c>
      <c r="V1615" s="3" t="s">
        <v>5071</v>
      </c>
      <c r="W1615" s="3" t="s">
        <v>178</v>
      </c>
    </row>
    <row r="1616" spans="1:23" ht="23.1" customHeight="1" outlineLevel="7" x14ac:dyDescent="0.2">
      <c r="A1616" s="48" t="s">
        <v>5108</v>
      </c>
      <c r="B1616" s="48"/>
      <c r="C1616" s="48"/>
      <c r="D1616" s="48"/>
      <c r="E1616" s="48"/>
      <c r="F1616" s="48"/>
    </row>
    <row r="1617" spans="1:23" ht="21" customHeight="1" outlineLevel="7" x14ac:dyDescent="0.2">
      <c r="A1617" s="36">
        <v>1240</v>
      </c>
      <c r="B1617" s="3" t="s">
        <v>5109</v>
      </c>
      <c r="C1617" s="43" t="s">
        <v>5110</v>
      </c>
      <c r="D1617" s="43"/>
      <c r="E1617" s="43"/>
      <c r="F1617" s="43"/>
      <c r="G1617" s="4" t="s">
        <v>5111</v>
      </c>
      <c r="H1617" s="5"/>
      <c r="I1617" s="6">
        <v>6</v>
      </c>
      <c r="J1617" s="6">
        <v>15</v>
      </c>
      <c r="K1617" s="2">
        <v>1</v>
      </c>
      <c r="L1617" s="32">
        <v>2882.43</v>
      </c>
      <c r="M1617" s="8"/>
      <c r="N1617" s="9">
        <f>L1617*M1617</f>
        <v>0</v>
      </c>
      <c r="O1617" s="10">
        <f>1.647*M1617</f>
        <v>0</v>
      </c>
      <c r="P1617" s="16">
        <f>0.0142*M1617</f>
        <v>0</v>
      </c>
      <c r="Q1617" s="12"/>
      <c r="R1617" s="13" t="s">
        <v>5112</v>
      </c>
      <c r="S1617" s="13" t="s">
        <v>151</v>
      </c>
      <c r="T1617" s="14"/>
      <c r="U1617" s="3" t="str">
        <f>HYPERLINK("https://redcat-toys.ru/api/getInfo/image/7d13376d-183d-11ef-a25d-00155d82e908")</f>
        <v>https://redcat-toys.ru/api/getInfo/image/7d13376d-183d-11ef-a25d-00155d82e908</v>
      </c>
      <c r="V1617" s="3" t="s">
        <v>5037</v>
      </c>
      <c r="W1617" s="3" t="s">
        <v>178</v>
      </c>
    </row>
    <row r="1618" spans="1:23" ht="21" customHeight="1" outlineLevel="7" x14ac:dyDescent="0.2">
      <c r="A1618" s="36">
        <v>1241</v>
      </c>
      <c r="B1618" s="3" t="s">
        <v>5113</v>
      </c>
      <c r="C1618" s="43" t="s">
        <v>5114</v>
      </c>
      <c r="D1618" s="43"/>
      <c r="E1618" s="43"/>
      <c r="F1618" s="43"/>
      <c r="G1618" s="4" t="s">
        <v>5115</v>
      </c>
      <c r="H1618" s="5"/>
      <c r="I1618" s="6">
        <v>6</v>
      </c>
      <c r="J1618" s="6">
        <v>1</v>
      </c>
      <c r="K1618" s="2">
        <v>1</v>
      </c>
      <c r="L1618" s="32">
        <v>2882.43</v>
      </c>
      <c r="M1618" s="8"/>
      <c r="N1618" s="9">
        <f>L1618*M1618</f>
        <v>0</v>
      </c>
      <c r="O1618" s="10">
        <f>1.778*M1618</f>
        <v>0</v>
      </c>
      <c r="P1618" s="11">
        <f>0.01459*M1618</f>
        <v>0</v>
      </c>
      <c r="Q1618" s="12"/>
      <c r="R1618" s="13" t="s">
        <v>5116</v>
      </c>
      <c r="S1618" s="13" t="s">
        <v>151</v>
      </c>
      <c r="T1618" s="14"/>
      <c r="U1618" s="3" t="str">
        <f>HYPERLINK("https://redcat-toys.ru/api/getInfo/image/a5240d50-183d-11ef-a25d-00155d82e908")</f>
        <v>https://redcat-toys.ru/api/getInfo/image/a5240d50-183d-11ef-a25d-00155d82e908</v>
      </c>
      <c r="V1618" s="3" t="s">
        <v>5085</v>
      </c>
      <c r="W1618" s="3" t="s">
        <v>178</v>
      </c>
    </row>
    <row r="1619" spans="1:23" ht="21" customHeight="1" outlineLevel="7" x14ac:dyDescent="0.2">
      <c r="A1619" s="36">
        <v>1242</v>
      </c>
      <c r="B1619" s="3" t="s">
        <v>5117</v>
      </c>
      <c r="C1619" s="43" t="s">
        <v>5118</v>
      </c>
      <c r="D1619" s="43"/>
      <c r="E1619" s="43"/>
      <c r="F1619" s="43"/>
      <c r="G1619" s="4" t="s">
        <v>5119</v>
      </c>
      <c r="H1619" s="5"/>
      <c r="I1619" s="6">
        <v>6</v>
      </c>
      <c r="J1619" s="6">
        <v>1</v>
      </c>
      <c r="K1619" s="2">
        <v>1</v>
      </c>
      <c r="L1619" s="32">
        <v>2882.43</v>
      </c>
      <c r="M1619" s="8"/>
      <c r="N1619" s="9">
        <f>L1619*M1619</f>
        <v>0</v>
      </c>
      <c r="O1619" s="10">
        <f>1.996*M1619</f>
        <v>0</v>
      </c>
      <c r="P1619" s="11">
        <f>0.01407*M1619</f>
        <v>0</v>
      </c>
      <c r="Q1619" s="12"/>
      <c r="R1619" s="13" t="s">
        <v>5120</v>
      </c>
      <c r="S1619" s="13" t="s">
        <v>151</v>
      </c>
      <c r="T1619" s="14"/>
      <c r="U1619" s="3" t="str">
        <f>HYPERLINK("https://redcat-toys.ru/api/getInfo/image/569d6293-183e-11ef-a25d-00155d82e908")</f>
        <v>https://redcat-toys.ru/api/getInfo/image/569d6293-183e-11ef-a25d-00155d82e908</v>
      </c>
      <c r="V1619" s="3" t="s">
        <v>5052</v>
      </c>
      <c r="W1619" s="3" t="s">
        <v>178</v>
      </c>
    </row>
    <row r="1620" spans="1:23" ht="23.1" customHeight="1" outlineLevel="6" x14ac:dyDescent="0.2">
      <c r="A1620" s="47" t="s">
        <v>5121</v>
      </c>
      <c r="B1620" s="47"/>
      <c r="C1620" s="47"/>
      <c r="D1620" s="47"/>
      <c r="E1620" s="47"/>
      <c r="F1620" s="47"/>
    </row>
    <row r="1621" spans="1:23" ht="23.1" customHeight="1" outlineLevel="7" x14ac:dyDescent="0.2">
      <c r="A1621" s="48" t="s">
        <v>5122</v>
      </c>
      <c r="B1621" s="48"/>
      <c r="C1621" s="48"/>
      <c r="D1621" s="48"/>
      <c r="E1621" s="48"/>
      <c r="F1621" s="48"/>
    </row>
    <row r="1622" spans="1:23" ht="21" customHeight="1" outlineLevel="7" x14ac:dyDescent="0.2">
      <c r="A1622" s="36">
        <v>1243</v>
      </c>
      <c r="B1622" s="3" t="s">
        <v>5123</v>
      </c>
      <c r="C1622" s="43" t="s">
        <v>5124</v>
      </c>
      <c r="D1622" s="43"/>
      <c r="E1622" s="43"/>
      <c r="F1622" s="43"/>
      <c r="G1622" s="4" t="s">
        <v>5125</v>
      </c>
      <c r="H1622" s="5"/>
      <c r="I1622" s="6">
        <v>6</v>
      </c>
      <c r="J1622" s="6">
        <v>61</v>
      </c>
      <c r="K1622" s="2">
        <v>1</v>
      </c>
      <c r="L1622" s="32">
        <v>3594.56</v>
      </c>
      <c r="M1622" s="8"/>
      <c r="N1622" s="9">
        <f t="shared" ref="N1622:N1627" si="70">L1622*M1622</f>
        <v>0</v>
      </c>
      <c r="O1622" s="10">
        <f>1.663*M1622</f>
        <v>0</v>
      </c>
      <c r="P1622" s="11">
        <f>0.01464*M1622</f>
        <v>0</v>
      </c>
      <c r="Q1622" s="12"/>
      <c r="R1622" s="13" t="s">
        <v>5126</v>
      </c>
      <c r="S1622" s="13" t="s">
        <v>151</v>
      </c>
      <c r="T1622" s="14"/>
      <c r="U1622" s="3" t="str">
        <f>HYPERLINK("https://redcat-toys.ru/api/getInfo/image/fe920dba-1f2a-11ef-a25f-00155d82e908")</f>
        <v>https://redcat-toys.ru/api/getInfo/image/fe920dba-1f2a-11ef-a25f-00155d82e908</v>
      </c>
      <c r="V1622" s="3" t="s">
        <v>5127</v>
      </c>
      <c r="W1622" s="3" t="s">
        <v>178</v>
      </c>
    </row>
    <row r="1623" spans="1:23" ht="21" customHeight="1" outlineLevel="7" x14ac:dyDescent="0.2">
      <c r="A1623" s="36">
        <v>1244</v>
      </c>
      <c r="B1623" s="3" t="s">
        <v>5128</v>
      </c>
      <c r="C1623" s="43" t="s">
        <v>5129</v>
      </c>
      <c r="D1623" s="43"/>
      <c r="E1623" s="43"/>
      <c r="F1623" s="43"/>
      <c r="G1623" s="4" t="s">
        <v>5130</v>
      </c>
      <c r="H1623" s="5"/>
      <c r="I1623" s="6">
        <v>6</v>
      </c>
      <c r="J1623" s="6">
        <v>5</v>
      </c>
      <c r="K1623" s="2">
        <v>1</v>
      </c>
      <c r="L1623" s="32">
        <v>3594.56</v>
      </c>
      <c r="M1623" s="8"/>
      <c r="N1623" s="9">
        <f t="shared" si="70"/>
        <v>0</v>
      </c>
      <c r="O1623" s="10">
        <f>1.753*M1623</f>
        <v>0</v>
      </c>
      <c r="P1623" s="11">
        <f>0.01355*M1623</f>
        <v>0</v>
      </c>
      <c r="Q1623" s="12"/>
      <c r="R1623" s="13" t="s">
        <v>5131</v>
      </c>
      <c r="S1623" s="13" t="s">
        <v>151</v>
      </c>
      <c r="T1623" s="14"/>
      <c r="U1623" s="3" t="str">
        <f>HYPERLINK("https://redcat-toys.ru/api/getInfo/image/68fe1167-1f2b-11ef-a25f-00155d82e908")</f>
        <v>https://redcat-toys.ru/api/getInfo/image/68fe1167-1f2b-11ef-a25f-00155d82e908</v>
      </c>
      <c r="V1623" s="3" t="s">
        <v>5085</v>
      </c>
      <c r="W1623" s="3" t="s">
        <v>178</v>
      </c>
    </row>
    <row r="1624" spans="1:23" ht="21" customHeight="1" outlineLevel="7" x14ac:dyDescent="0.2">
      <c r="A1624" s="36">
        <v>1245</v>
      </c>
      <c r="B1624" s="3" t="s">
        <v>5132</v>
      </c>
      <c r="C1624" s="43" t="s">
        <v>5133</v>
      </c>
      <c r="D1624" s="43"/>
      <c r="E1624" s="43"/>
      <c r="F1624" s="43"/>
      <c r="G1624" s="4" t="s">
        <v>5134</v>
      </c>
      <c r="H1624" s="5"/>
      <c r="I1624" s="6">
        <v>6</v>
      </c>
      <c r="J1624" s="6">
        <v>4</v>
      </c>
      <c r="K1624" s="2">
        <v>1</v>
      </c>
      <c r="L1624" s="32">
        <v>3594.56</v>
      </c>
      <c r="M1624" s="8"/>
      <c r="N1624" s="9">
        <f t="shared" si="70"/>
        <v>0</v>
      </c>
      <c r="O1624" s="10">
        <f>1.782*M1624</f>
        <v>0</v>
      </c>
      <c r="P1624" s="11">
        <f>0.01385*M1624</f>
        <v>0</v>
      </c>
      <c r="Q1624" s="12"/>
      <c r="R1624" s="13" t="s">
        <v>5135</v>
      </c>
      <c r="S1624" s="13" t="s">
        <v>151</v>
      </c>
      <c r="T1624" s="14"/>
      <c r="U1624" s="3" t="str">
        <f>HYPERLINK("https://redcat-toys.ru/api/getInfo/image/bf64282e-1f2b-11ef-a25f-00155d82e908")</f>
        <v>https://redcat-toys.ru/api/getInfo/image/bf64282e-1f2b-11ef-a25f-00155d82e908</v>
      </c>
      <c r="V1624" s="3" t="s">
        <v>5042</v>
      </c>
      <c r="W1624" s="3" t="s">
        <v>178</v>
      </c>
    </row>
    <row r="1625" spans="1:23" ht="21" customHeight="1" outlineLevel="7" x14ac:dyDescent="0.2">
      <c r="A1625" s="36">
        <v>1246</v>
      </c>
      <c r="B1625" s="3" t="s">
        <v>5136</v>
      </c>
      <c r="C1625" s="43" t="s">
        <v>5137</v>
      </c>
      <c r="D1625" s="43"/>
      <c r="E1625" s="43"/>
      <c r="F1625" s="43"/>
      <c r="G1625" s="4" t="s">
        <v>5138</v>
      </c>
      <c r="H1625" s="5"/>
      <c r="I1625" s="6">
        <v>6</v>
      </c>
      <c r="J1625" s="6">
        <v>3</v>
      </c>
      <c r="K1625" s="2">
        <v>1</v>
      </c>
      <c r="L1625" s="32">
        <v>3594.56</v>
      </c>
      <c r="M1625" s="8"/>
      <c r="N1625" s="9">
        <f t="shared" si="70"/>
        <v>0</v>
      </c>
      <c r="O1625" s="10">
        <f>1.874*M1625</f>
        <v>0</v>
      </c>
      <c r="P1625" s="11">
        <f>0.01367*M1625</f>
        <v>0</v>
      </c>
      <c r="Q1625" s="12"/>
      <c r="R1625" s="13" t="s">
        <v>5139</v>
      </c>
      <c r="S1625" s="13" t="s">
        <v>151</v>
      </c>
      <c r="T1625" s="14"/>
      <c r="U1625" s="3" t="str">
        <f>HYPERLINK("https://redcat-toys.ru/api/getInfo/image/d7b543dd-1f2b-11ef-a25f-00155d82e908")</f>
        <v>https://redcat-toys.ru/api/getInfo/image/d7b543dd-1f2b-11ef-a25f-00155d82e908</v>
      </c>
      <c r="V1625" s="3" t="s">
        <v>5047</v>
      </c>
      <c r="W1625" s="3" t="s">
        <v>178</v>
      </c>
    </row>
    <row r="1626" spans="1:23" ht="21" customHeight="1" outlineLevel="7" x14ac:dyDescent="0.2">
      <c r="A1626" s="36">
        <v>1247</v>
      </c>
      <c r="B1626" s="3" t="s">
        <v>5140</v>
      </c>
      <c r="C1626" s="43" t="s">
        <v>5141</v>
      </c>
      <c r="D1626" s="43"/>
      <c r="E1626" s="43"/>
      <c r="F1626" s="43"/>
      <c r="G1626" s="4" t="s">
        <v>5142</v>
      </c>
      <c r="H1626" s="5"/>
      <c r="I1626" s="6">
        <v>6</v>
      </c>
      <c r="J1626" s="6">
        <v>6</v>
      </c>
      <c r="K1626" s="2">
        <v>1</v>
      </c>
      <c r="L1626" s="32">
        <v>3594.56</v>
      </c>
      <c r="M1626" s="8"/>
      <c r="N1626" s="9">
        <f t="shared" si="70"/>
        <v>0</v>
      </c>
      <c r="O1626" s="10">
        <f>1.938*M1626</f>
        <v>0</v>
      </c>
      <c r="P1626" s="11">
        <f>0.01361*M1626</f>
        <v>0</v>
      </c>
      <c r="Q1626" s="12"/>
      <c r="R1626" s="13" t="s">
        <v>5143</v>
      </c>
      <c r="S1626" s="13" t="s">
        <v>151</v>
      </c>
      <c r="T1626" s="14"/>
      <c r="U1626" s="3" t="str">
        <f>HYPERLINK("https://redcat-toys.ru/api/getInfo/image/e61ffc8c-1f2b-11ef-a25f-00155d82e908")</f>
        <v>https://redcat-toys.ru/api/getInfo/image/e61ffc8c-1f2b-11ef-a25f-00155d82e908</v>
      </c>
      <c r="V1626" s="3" t="s">
        <v>5071</v>
      </c>
      <c r="W1626" s="3" t="s">
        <v>178</v>
      </c>
    </row>
    <row r="1627" spans="1:23" ht="21" customHeight="1" outlineLevel="7" x14ac:dyDescent="0.2">
      <c r="A1627" s="36">
        <v>1248</v>
      </c>
      <c r="B1627" s="3" t="s">
        <v>5144</v>
      </c>
      <c r="C1627" s="43" t="s">
        <v>5145</v>
      </c>
      <c r="D1627" s="43"/>
      <c r="E1627" s="43"/>
      <c r="F1627" s="43"/>
      <c r="G1627" s="4" t="s">
        <v>5146</v>
      </c>
      <c r="H1627" s="5"/>
      <c r="I1627" s="6">
        <v>6</v>
      </c>
      <c r="J1627" s="6">
        <v>4</v>
      </c>
      <c r="K1627" s="2">
        <v>1</v>
      </c>
      <c r="L1627" s="32">
        <v>3594.56</v>
      </c>
      <c r="M1627" s="8"/>
      <c r="N1627" s="9">
        <f t="shared" si="70"/>
        <v>0</v>
      </c>
      <c r="O1627" s="10">
        <f>1.951*M1627</f>
        <v>0</v>
      </c>
      <c r="P1627" s="11">
        <f>0.01289*M1627</f>
        <v>0</v>
      </c>
      <c r="Q1627" s="12"/>
      <c r="R1627" s="13" t="s">
        <v>5147</v>
      </c>
      <c r="S1627" s="13" t="s">
        <v>151</v>
      </c>
      <c r="T1627" s="14"/>
      <c r="U1627" s="3" t="str">
        <f>HYPERLINK("https://redcat-toys.ru/api/getInfo/image/008726ae-1f2c-11ef-a25f-00155d82e908")</f>
        <v>https://redcat-toys.ru/api/getInfo/image/008726ae-1f2c-11ef-a25f-00155d82e908</v>
      </c>
      <c r="V1627" s="3" t="s">
        <v>5148</v>
      </c>
      <c r="W1627" s="3" t="s">
        <v>178</v>
      </c>
    </row>
    <row r="1628" spans="1:23" ht="23.1" customHeight="1" outlineLevel="7" x14ac:dyDescent="0.2">
      <c r="A1628" s="48" t="s">
        <v>5149</v>
      </c>
      <c r="B1628" s="48"/>
      <c r="C1628" s="48"/>
      <c r="D1628" s="48"/>
      <c r="E1628" s="48"/>
      <c r="F1628" s="48"/>
    </row>
    <row r="1629" spans="1:23" ht="21" customHeight="1" outlineLevel="7" x14ac:dyDescent="0.2">
      <c r="A1629" s="36">
        <v>1249</v>
      </c>
      <c r="B1629" s="3" t="s">
        <v>5150</v>
      </c>
      <c r="C1629" s="43" t="s">
        <v>5151</v>
      </c>
      <c r="D1629" s="43"/>
      <c r="E1629" s="43"/>
      <c r="F1629" s="43"/>
      <c r="G1629" s="4" t="s">
        <v>5152</v>
      </c>
      <c r="H1629" s="5"/>
      <c r="I1629" s="6">
        <v>6</v>
      </c>
      <c r="J1629" s="6">
        <v>22</v>
      </c>
      <c r="K1629" s="2">
        <v>1</v>
      </c>
      <c r="L1629" s="32">
        <v>3594.56</v>
      </c>
      <c r="M1629" s="8"/>
      <c r="N1629" s="9">
        <f>L1629*M1629</f>
        <v>0</v>
      </c>
      <c r="O1629" s="10">
        <f>1.647*M1629</f>
        <v>0</v>
      </c>
      <c r="P1629" s="11">
        <f>0.01224*M1629</f>
        <v>0</v>
      </c>
      <c r="Q1629" s="12"/>
      <c r="R1629" s="13" t="s">
        <v>5153</v>
      </c>
      <c r="S1629" s="13" t="s">
        <v>151</v>
      </c>
      <c r="T1629" s="14"/>
      <c r="U1629" s="3" t="str">
        <f>HYPERLINK("https://redcat-toys.ru/api/getInfo/image/40b1b586-0b95-11f0-a279-00155d82e908")</f>
        <v>https://redcat-toys.ru/api/getInfo/image/40b1b586-0b95-11f0-a279-00155d82e908</v>
      </c>
      <c r="V1629" s="3" t="s">
        <v>5154</v>
      </c>
      <c r="W1629" s="3" t="s">
        <v>178</v>
      </c>
    </row>
    <row r="1630" spans="1:23" ht="21" customHeight="1" outlineLevel="7" x14ac:dyDescent="0.2">
      <c r="A1630" s="36">
        <v>1250</v>
      </c>
      <c r="B1630" s="3" t="s">
        <v>5155</v>
      </c>
      <c r="C1630" s="43" t="s">
        <v>5156</v>
      </c>
      <c r="D1630" s="43"/>
      <c r="E1630" s="43"/>
      <c r="F1630" s="43"/>
      <c r="G1630" s="4" t="s">
        <v>5157</v>
      </c>
      <c r="H1630" s="5"/>
      <c r="I1630" s="6">
        <v>6</v>
      </c>
      <c r="J1630" s="6">
        <v>1</v>
      </c>
      <c r="K1630" s="2">
        <v>1</v>
      </c>
      <c r="L1630" s="32">
        <v>3594.56</v>
      </c>
      <c r="M1630" s="8"/>
      <c r="N1630" s="9">
        <f>L1630*M1630</f>
        <v>0</v>
      </c>
      <c r="O1630" s="10">
        <f>1.713*M1630</f>
        <v>0</v>
      </c>
      <c r="P1630" s="11">
        <f>0.01253*M1630</f>
        <v>0</v>
      </c>
      <c r="Q1630" s="12"/>
      <c r="R1630" s="13" t="s">
        <v>5158</v>
      </c>
      <c r="S1630" s="13" t="s">
        <v>151</v>
      </c>
      <c r="T1630" s="14"/>
      <c r="U1630" s="3" t="str">
        <f>HYPERLINK("https://redcat-toys.ru/api/getInfo/image/831e4336-0b96-11f0-a279-00155d82e908")</f>
        <v>https://redcat-toys.ru/api/getInfo/image/831e4336-0b96-11f0-a279-00155d82e908</v>
      </c>
      <c r="V1630" s="3" t="s">
        <v>5159</v>
      </c>
      <c r="W1630" s="3" t="s">
        <v>178</v>
      </c>
    </row>
    <row r="1631" spans="1:23" ht="21" customHeight="1" outlineLevel="7" x14ac:dyDescent="0.2">
      <c r="A1631" s="36">
        <v>1251</v>
      </c>
      <c r="B1631" s="3" t="s">
        <v>5160</v>
      </c>
      <c r="C1631" s="43" t="s">
        <v>5161</v>
      </c>
      <c r="D1631" s="43"/>
      <c r="E1631" s="43"/>
      <c r="F1631" s="43"/>
      <c r="G1631" s="4" t="s">
        <v>5162</v>
      </c>
      <c r="H1631" s="5"/>
      <c r="I1631" s="6">
        <v>6</v>
      </c>
      <c r="J1631" s="6">
        <v>3</v>
      </c>
      <c r="K1631" s="2">
        <v>1</v>
      </c>
      <c r="L1631" s="32">
        <v>3594.56</v>
      </c>
      <c r="M1631" s="8"/>
      <c r="N1631" s="9">
        <f>L1631*M1631</f>
        <v>0</v>
      </c>
      <c r="O1631" s="10">
        <f>1.856*M1631</f>
        <v>0</v>
      </c>
      <c r="P1631" s="11">
        <f>0.01365*M1631</f>
        <v>0</v>
      </c>
      <c r="Q1631" s="12"/>
      <c r="R1631" s="13" t="s">
        <v>5163</v>
      </c>
      <c r="S1631" s="13" t="s">
        <v>151</v>
      </c>
      <c r="T1631" s="14"/>
      <c r="U1631" s="3" t="str">
        <f>HYPERLINK("https://redcat-toys.ru/api/getInfo/image/c6904e71-0b96-11f0-a279-00155d82e908")</f>
        <v>https://redcat-toys.ru/api/getInfo/image/c6904e71-0b96-11f0-a279-00155d82e908</v>
      </c>
      <c r="V1631" s="3" t="s">
        <v>5164</v>
      </c>
      <c r="W1631" s="3" t="s">
        <v>178</v>
      </c>
    </row>
    <row r="1632" spans="1:23" ht="21" customHeight="1" outlineLevel="7" x14ac:dyDescent="0.2">
      <c r="A1632" s="36">
        <v>1252</v>
      </c>
      <c r="B1632" s="3" t="s">
        <v>5165</v>
      </c>
      <c r="C1632" s="43" t="s">
        <v>5166</v>
      </c>
      <c r="D1632" s="43"/>
      <c r="E1632" s="43"/>
      <c r="F1632" s="43"/>
      <c r="G1632" s="4" t="s">
        <v>5167</v>
      </c>
      <c r="H1632" s="5"/>
      <c r="I1632" s="6">
        <v>6</v>
      </c>
      <c r="J1632" s="6">
        <v>2</v>
      </c>
      <c r="K1632" s="2">
        <v>1</v>
      </c>
      <c r="L1632" s="32">
        <v>3594.56</v>
      </c>
      <c r="M1632" s="8"/>
      <c r="N1632" s="9">
        <f>L1632*M1632</f>
        <v>0</v>
      </c>
      <c r="O1632" s="10">
        <f>1.932*M1632</f>
        <v>0</v>
      </c>
      <c r="P1632" s="11">
        <f>0.01409*M1632</f>
        <v>0</v>
      </c>
      <c r="Q1632" s="12"/>
      <c r="R1632" s="13" t="s">
        <v>5168</v>
      </c>
      <c r="S1632" s="13" t="s">
        <v>151</v>
      </c>
      <c r="T1632" s="14"/>
      <c r="U1632" s="3" t="str">
        <f>HYPERLINK("https://redcat-toys.ru/api/getInfo/image/fe1f6ba3-0b96-11f0-a279-00155d82e908")</f>
        <v>https://redcat-toys.ru/api/getInfo/image/fe1f6ba3-0b96-11f0-a279-00155d82e908</v>
      </c>
      <c r="V1632" s="3" t="s">
        <v>5169</v>
      </c>
      <c r="W1632" s="3" t="s">
        <v>178</v>
      </c>
    </row>
    <row r="1633" spans="1:23" ht="21" customHeight="1" outlineLevel="7" x14ac:dyDescent="0.2">
      <c r="A1633" s="36">
        <v>1253</v>
      </c>
      <c r="B1633" s="3" t="s">
        <v>5170</v>
      </c>
      <c r="C1633" s="43" t="s">
        <v>5171</v>
      </c>
      <c r="D1633" s="43"/>
      <c r="E1633" s="43"/>
      <c r="F1633" s="43"/>
      <c r="G1633" s="4" t="s">
        <v>5172</v>
      </c>
      <c r="H1633" s="5"/>
      <c r="I1633" s="6">
        <v>6</v>
      </c>
      <c r="J1633" s="6">
        <v>1</v>
      </c>
      <c r="K1633" s="2">
        <v>1</v>
      </c>
      <c r="L1633" s="32">
        <v>3594.56</v>
      </c>
      <c r="M1633" s="8"/>
      <c r="N1633" s="9">
        <f>L1633*M1633</f>
        <v>0</v>
      </c>
      <c r="O1633" s="10">
        <f>1.954*M1633</f>
        <v>0</v>
      </c>
      <c r="P1633" s="11">
        <f>0.01365*M1633</f>
        <v>0</v>
      </c>
      <c r="Q1633" s="12"/>
      <c r="R1633" s="13" t="s">
        <v>5173</v>
      </c>
      <c r="S1633" s="13" t="s">
        <v>151</v>
      </c>
      <c r="T1633" s="14"/>
      <c r="U1633" s="3" t="str">
        <f>HYPERLINK("https://redcat-toys.ru/api/getInfo/image/19cb5c05-0b97-11f0-a279-00155d82e908")</f>
        <v>https://redcat-toys.ru/api/getInfo/image/19cb5c05-0b97-11f0-a279-00155d82e908</v>
      </c>
      <c r="V1633" s="3" t="s">
        <v>5174</v>
      </c>
      <c r="W1633" s="3" t="s">
        <v>178</v>
      </c>
    </row>
    <row r="1634" spans="1:23" ht="23.1" customHeight="1" outlineLevel="6" x14ac:dyDescent="0.2">
      <c r="A1634" s="47" t="s">
        <v>5175</v>
      </c>
      <c r="B1634" s="47"/>
      <c r="C1634" s="47"/>
      <c r="D1634" s="47"/>
      <c r="E1634" s="47"/>
      <c r="F1634" s="47"/>
    </row>
    <row r="1635" spans="1:23" ht="23.1" customHeight="1" outlineLevel="7" x14ac:dyDescent="0.2">
      <c r="A1635" s="48" t="s">
        <v>5176</v>
      </c>
      <c r="B1635" s="48"/>
      <c r="C1635" s="48"/>
      <c r="D1635" s="48"/>
      <c r="E1635" s="48"/>
      <c r="F1635" s="48"/>
    </row>
    <row r="1636" spans="1:23" ht="21" customHeight="1" outlineLevel="7" x14ac:dyDescent="0.2">
      <c r="A1636" s="36">
        <v>1254</v>
      </c>
      <c r="B1636" s="3" t="s">
        <v>5177</v>
      </c>
      <c r="C1636" s="43" t="s">
        <v>5178</v>
      </c>
      <c r="D1636" s="43"/>
      <c r="E1636" s="43"/>
      <c r="F1636" s="43"/>
      <c r="G1636" s="4" t="s">
        <v>5179</v>
      </c>
      <c r="H1636" s="5"/>
      <c r="I1636" s="6">
        <v>6</v>
      </c>
      <c r="J1636" s="6">
        <v>5</v>
      </c>
      <c r="K1636" s="2">
        <v>1</v>
      </c>
      <c r="L1636" s="32">
        <v>4212.3900000000003</v>
      </c>
      <c r="M1636" s="8"/>
      <c r="N1636" s="9">
        <f>L1636*M1636</f>
        <v>0</v>
      </c>
      <c r="O1636" s="10">
        <f>1.664*M1636</f>
        <v>0</v>
      </c>
      <c r="P1636" s="11">
        <f>0.01411*M1636</f>
        <v>0</v>
      </c>
      <c r="Q1636" s="12"/>
      <c r="R1636" s="13" t="s">
        <v>5180</v>
      </c>
      <c r="S1636" s="13" t="s">
        <v>151</v>
      </c>
      <c r="T1636" s="14" t="s">
        <v>152</v>
      </c>
      <c r="U1636" s="3" t="str">
        <f>HYPERLINK("https://redcat-toys.ru/api/getInfo/image/1bd7f813-1f2c-11ef-a25f-00155d82e908")</f>
        <v>https://redcat-toys.ru/api/getInfo/image/1bd7f813-1f2c-11ef-a25f-00155d82e908</v>
      </c>
      <c r="V1636" s="3" t="s">
        <v>5037</v>
      </c>
      <c r="W1636" s="3" t="s">
        <v>178</v>
      </c>
    </row>
    <row r="1637" spans="1:23" ht="21" customHeight="1" outlineLevel="7" x14ac:dyDescent="0.2">
      <c r="A1637" s="36">
        <v>1255</v>
      </c>
      <c r="B1637" s="3" t="s">
        <v>5181</v>
      </c>
      <c r="C1637" s="43" t="s">
        <v>5182</v>
      </c>
      <c r="D1637" s="43"/>
      <c r="E1637" s="43"/>
      <c r="F1637" s="43"/>
      <c r="G1637" s="4" t="s">
        <v>5183</v>
      </c>
      <c r="H1637" s="5"/>
      <c r="I1637" s="6">
        <v>6</v>
      </c>
      <c r="J1637" s="6">
        <v>1</v>
      </c>
      <c r="K1637" s="2">
        <v>1</v>
      </c>
      <c r="L1637" s="32">
        <v>4212.3900000000003</v>
      </c>
      <c r="M1637" s="8"/>
      <c r="N1637" s="9">
        <f>L1637*M1637</f>
        <v>0</v>
      </c>
      <c r="O1637" s="10">
        <f>1.962*M1637</f>
        <v>0</v>
      </c>
      <c r="P1637" s="11">
        <f>0.01405*M1637</f>
        <v>0</v>
      </c>
      <c r="Q1637" s="12"/>
      <c r="R1637" s="13" t="s">
        <v>5184</v>
      </c>
      <c r="S1637" s="13" t="s">
        <v>151</v>
      </c>
      <c r="T1637" s="14" t="s">
        <v>152</v>
      </c>
      <c r="U1637" s="3" t="str">
        <f>HYPERLINK("https://redcat-toys.ru/api/getInfo/image/c1797160-1f2d-11ef-a25f-00155d82e908")</f>
        <v>https://redcat-toys.ru/api/getInfo/image/c1797160-1f2d-11ef-a25f-00155d82e908</v>
      </c>
      <c r="V1637" s="3" t="s">
        <v>5071</v>
      </c>
      <c r="W1637" s="3" t="s">
        <v>178</v>
      </c>
    </row>
    <row r="1638" spans="1:23" ht="23.1" customHeight="1" outlineLevel="6" x14ac:dyDescent="0.2">
      <c r="A1638" s="47" t="s">
        <v>5185</v>
      </c>
      <c r="B1638" s="47"/>
      <c r="C1638" s="47"/>
      <c r="D1638" s="47"/>
      <c r="E1638" s="47"/>
      <c r="F1638" s="47"/>
    </row>
    <row r="1639" spans="1:23" ht="23.1" customHeight="1" outlineLevel="7" x14ac:dyDescent="0.2">
      <c r="A1639" s="48" t="s">
        <v>5186</v>
      </c>
      <c r="B1639" s="48"/>
      <c r="C1639" s="48"/>
      <c r="D1639" s="48"/>
      <c r="E1639" s="48"/>
      <c r="F1639" s="48"/>
    </row>
    <row r="1640" spans="1:23" ht="21" customHeight="1" outlineLevel="7" x14ac:dyDescent="0.2">
      <c r="A1640" s="36">
        <v>1256</v>
      </c>
      <c r="B1640" s="3" t="s">
        <v>5187</v>
      </c>
      <c r="C1640" s="43" t="s">
        <v>5188</v>
      </c>
      <c r="D1640" s="43"/>
      <c r="E1640" s="43"/>
      <c r="F1640" s="43"/>
      <c r="G1640" s="4" t="s">
        <v>5189</v>
      </c>
      <c r="H1640" s="5"/>
      <c r="I1640" s="6">
        <v>6</v>
      </c>
      <c r="J1640" s="6">
        <v>13</v>
      </c>
      <c r="K1640" s="2">
        <v>1</v>
      </c>
      <c r="L1640" s="32">
        <v>5081.6099999999997</v>
      </c>
      <c r="M1640" s="8"/>
      <c r="N1640" s="9">
        <f>L1640*M1640</f>
        <v>0</v>
      </c>
      <c r="O1640" s="10">
        <f>1.875*M1640</f>
        <v>0</v>
      </c>
      <c r="P1640" s="11">
        <f>0.01434*M1640</f>
        <v>0</v>
      </c>
      <c r="Q1640" s="12"/>
      <c r="R1640" s="13" t="s">
        <v>5190</v>
      </c>
      <c r="S1640" s="13" t="s">
        <v>151</v>
      </c>
      <c r="T1640" s="14" t="s">
        <v>152</v>
      </c>
      <c r="U1640" s="3" t="str">
        <f>HYPERLINK("https://redcat-toys.ru/api/getInfo/image/950245fa-1f2e-11ef-a25f-00155d82e908")</f>
        <v>https://redcat-toys.ru/api/getInfo/image/950245fa-1f2e-11ef-a25f-00155d82e908</v>
      </c>
      <c r="V1640" s="3" t="s">
        <v>5191</v>
      </c>
      <c r="W1640" s="3" t="s">
        <v>178</v>
      </c>
    </row>
    <row r="1641" spans="1:23" ht="21" customHeight="1" outlineLevel="7" x14ac:dyDescent="0.2">
      <c r="A1641" s="36">
        <v>1257</v>
      </c>
      <c r="B1641" s="3" t="s">
        <v>5192</v>
      </c>
      <c r="C1641" s="43" t="s">
        <v>5193</v>
      </c>
      <c r="D1641" s="43"/>
      <c r="E1641" s="43"/>
      <c r="F1641" s="43"/>
      <c r="G1641" s="4" t="s">
        <v>5194</v>
      </c>
      <c r="H1641" s="5"/>
      <c r="I1641" s="6">
        <v>6</v>
      </c>
      <c r="J1641" s="6">
        <v>7</v>
      </c>
      <c r="K1641" s="2">
        <v>1</v>
      </c>
      <c r="L1641" s="32">
        <v>5081.6099999999997</v>
      </c>
      <c r="M1641" s="8"/>
      <c r="N1641" s="9">
        <f>L1641*M1641</f>
        <v>0</v>
      </c>
      <c r="O1641" s="10">
        <f>1.718*M1641</f>
        <v>0</v>
      </c>
      <c r="P1641" s="11">
        <f>0.01376*M1641</f>
        <v>0</v>
      </c>
      <c r="Q1641" s="12"/>
      <c r="R1641" s="13" t="s">
        <v>5195</v>
      </c>
      <c r="S1641" s="13" t="s">
        <v>151</v>
      </c>
      <c r="T1641" s="14" t="s">
        <v>152</v>
      </c>
      <c r="U1641" s="3" t="str">
        <f>HYPERLINK("https://redcat-toys.ru/api/getInfo/image/23b4fe7f-1f2f-11ef-a25f-00155d82e908")</f>
        <v>https://redcat-toys.ru/api/getInfo/image/23b4fe7f-1f2f-11ef-a25f-00155d82e908</v>
      </c>
      <c r="V1641" s="3" t="s">
        <v>5196</v>
      </c>
      <c r="W1641" s="3" t="s">
        <v>178</v>
      </c>
    </row>
    <row r="1642" spans="1:23" ht="21" customHeight="1" outlineLevel="7" x14ac:dyDescent="0.2">
      <c r="A1642" s="36">
        <v>1258</v>
      </c>
      <c r="B1642" s="3" t="s">
        <v>5197</v>
      </c>
      <c r="C1642" s="43" t="s">
        <v>5198</v>
      </c>
      <c r="D1642" s="43"/>
      <c r="E1642" s="43"/>
      <c r="F1642" s="43"/>
      <c r="G1642" s="4" t="s">
        <v>5199</v>
      </c>
      <c r="H1642" s="5"/>
      <c r="I1642" s="6">
        <v>6</v>
      </c>
      <c r="J1642" s="6">
        <v>9</v>
      </c>
      <c r="K1642" s="2">
        <v>1</v>
      </c>
      <c r="L1642" s="32">
        <v>5081.6099999999997</v>
      </c>
      <c r="M1642" s="8"/>
      <c r="N1642" s="9">
        <f>L1642*M1642</f>
        <v>0</v>
      </c>
      <c r="O1642" s="10">
        <f>1.794*M1642</f>
        <v>0</v>
      </c>
      <c r="P1642" s="11">
        <f>0.01418*M1642</f>
        <v>0</v>
      </c>
      <c r="Q1642" s="12"/>
      <c r="R1642" s="13" t="s">
        <v>5200</v>
      </c>
      <c r="S1642" s="13" t="s">
        <v>151</v>
      </c>
      <c r="T1642" s="14" t="s">
        <v>152</v>
      </c>
      <c r="U1642" s="3" t="str">
        <f>HYPERLINK("https://redcat-toys.ru/api/getInfo/image/3213d19a-1f2f-11ef-a25f-00155d82e908")</f>
        <v>https://redcat-toys.ru/api/getInfo/image/3213d19a-1f2f-11ef-a25f-00155d82e908</v>
      </c>
      <c r="V1642" s="3" t="s">
        <v>5201</v>
      </c>
      <c r="W1642" s="3" t="s">
        <v>178</v>
      </c>
    </row>
    <row r="1643" spans="1:23" ht="21" customHeight="1" outlineLevel="7" x14ac:dyDescent="0.2">
      <c r="A1643" s="36">
        <v>1259</v>
      </c>
      <c r="B1643" s="3" t="s">
        <v>5202</v>
      </c>
      <c r="C1643" s="43" t="s">
        <v>5203</v>
      </c>
      <c r="D1643" s="43"/>
      <c r="E1643" s="43"/>
      <c r="F1643" s="43"/>
      <c r="G1643" s="4" t="s">
        <v>5204</v>
      </c>
      <c r="H1643" s="5"/>
      <c r="I1643" s="6">
        <v>6</v>
      </c>
      <c r="J1643" s="6">
        <v>31</v>
      </c>
      <c r="K1643" s="2">
        <v>1</v>
      </c>
      <c r="L1643" s="32">
        <v>5081.6099999999997</v>
      </c>
      <c r="M1643" s="8"/>
      <c r="N1643" s="9">
        <f>L1643*M1643</f>
        <v>0</v>
      </c>
      <c r="O1643" s="10">
        <f>1.839*M1643</f>
        <v>0</v>
      </c>
      <c r="P1643" s="11">
        <f>0.01397*M1643</f>
        <v>0</v>
      </c>
      <c r="Q1643" s="12"/>
      <c r="R1643" s="13" t="s">
        <v>5205</v>
      </c>
      <c r="S1643" s="13" t="s">
        <v>151</v>
      </c>
      <c r="T1643" s="14" t="s">
        <v>152</v>
      </c>
      <c r="U1643" s="3" t="str">
        <f>HYPERLINK("https://redcat-toys.ru/api/getInfo/image/46688705-1f2f-11ef-a25f-00155d82e908")</f>
        <v>https://redcat-toys.ru/api/getInfo/image/46688705-1f2f-11ef-a25f-00155d82e908</v>
      </c>
      <c r="V1643" s="3" t="s">
        <v>5206</v>
      </c>
      <c r="W1643" s="3" t="s">
        <v>178</v>
      </c>
    </row>
    <row r="1644" spans="1:23" ht="21" customHeight="1" outlineLevel="7" x14ac:dyDescent="0.2">
      <c r="A1644" s="36">
        <v>1260</v>
      </c>
      <c r="B1644" s="3" t="s">
        <v>5207</v>
      </c>
      <c r="C1644" s="43" t="s">
        <v>5208</v>
      </c>
      <c r="D1644" s="43"/>
      <c r="E1644" s="43"/>
      <c r="F1644" s="43"/>
      <c r="G1644" s="4" t="s">
        <v>5209</v>
      </c>
      <c r="H1644" s="5"/>
      <c r="I1644" s="6">
        <v>6</v>
      </c>
      <c r="J1644" s="6">
        <v>10</v>
      </c>
      <c r="K1644" s="2">
        <v>1</v>
      </c>
      <c r="L1644" s="32">
        <v>5081.6099999999997</v>
      </c>
      <c r="M1644" s="8"/>
      <c r="N1644" s="9">
        <f>L1644*M1644</f>
        <v>0</v>
      </c>
      <c r="O1644" s="10">
        <f>1.865*M1644</f>
        <v>0</v>
      </c>
      <c r="P1644" s="11">
        <f>0.01382*M1644</f>
        <v>0</v>
      </c>
      <c r="Q1644" s="12"/>
      <c r="R1644" s="13" t="s">
        <v>5210</v>
      </c>
      <c r="S1644" s="13" t="s">
        <v>151</v>
      </c>
      <c r="T1644" s="14" t="s">
        <v>152</v>
      </c>
      <c r="U1644" s="3" t="str">
        <f>HYPERLINK("https://redcat-toys.ru/api/getInfo/image/53667cab-1f2f-11ef-a25f-00155d82e908")</f>
        <v>https://redcat-toys.ru/api/getInfo/image/53667cab-1f2f-11ef-a25f-00155d82e908</v>
      </c>
      <c r="V1644" s="3" t="s">
        <v>5211</v>
      </c>
      <c r="W1644" s="3" t="s">
        <v>178</v>
      </c>
    </row>
    <row r="1645" spans="1:23" ht="23.1" customHeight="1" outlineLevel="6" x14ac:dyDescent="0.2">
      <c r="A1645" s="47" t="s">
        <v>5212</v>
      </c>
      <c r="B1645" s="47"/>
      <c r="C1645" s="47"/>
      <c r="D1645" s="47"/>
      <c r="E1645" s="47"/>
      <c r="F1645" s="47"/>
    </row>
    <row r="1646" spans="1:23" ht="21" customHeight="1" outlineLevel="7" x14ac:dyDescent="0.2">
      <c r="A1646" s="36">
        <v>1261</v>
      </c>
      <c r="B1646" s="3" t="s">
        <v>5213</v>
      </c>
      <c r="C1646" s="43" t="s">
        <v>5214</v>
      </c>
      <c r="D1646" s="43"/>
      <c r="E1646" s="43"/>
      <c r="F1646" s="43"/>
      <c r="G1646" s="4" t="s">
        <v>5215</v>
      </c>
      <c r="H1646" s="5"/>
      <c r="I1646" s="6">
        <v>5</v>
      </c>
      <c r="J1646" s="6">
        <v>2</v>
      </c>
      <c r="K1646" s="2">
        <v>1</v>
      </c>
      <c r="L1646" s="32">
        <v>3149</v>
      </c>
      <c r="M1646" s="8"/>
      <c r="N1646" s="9">
        <f>L1646*M1646</f>
        <v>0</v>
      </c>
      <c r="O1646" s="10">
        <f>1.779*M1646</f>
        <v>0</v>
      </c>
      <c r="P1646" s="11">
        <f>0.01612*M1646</f>
        <v>0</v>
      </c>
      <c r="Q1646" s="12"/>
      <c r="R1646" s="13" t="s">
        <v>5216</v>
      </c>
      <c r="S1646" s="13" t="s">
        <v>151</v>
      </c>
      <c r="T1646" s="14"/>
      <c r="U1646" s="3" t="str">
        <f>HYPERLINK("https://redcat-toys.ru/api/getInfo/image/6143a9ca-0bb7-11f0-a279-00155d82e908")</f>
        <v>https://redcat-toys.ru/api/getInfo/image/6143a9ca-0bb7-11f0-a279-00155d82e908</v>
      </c>
      <c r="V1646" s="3" t="s">
        <v>5217</v>
      </c>
      <c r="W1646" s="3" t="s">
        <v>178</v>
      </c>
    </row>
    <row r="1647" spans="1:23" ht="21" customHeight="1" outlineLevel="7" x14ac:dyDescent="0.2">
      <c r="A1647" s="36">
        <v>1262</v>
      </c>
      <c r="B1647" s="3" t="s">
        <v>5218</v>
      </c>
      <c r="C1647" s="43" t="s">
        <v>5219</v>
      </c>
      <c r="D1647" s="43"/>
      <c r="E1647" s="43"/>
      <c r="F1647" s="43"/>
      <c r="G1647" s="4" t="s">
        <v>5220</v>
      </c>
      <c r="H1647" s="5"/>
      <c r="I1647" s="6">
        <v>5</v>
      </c>
      <c r="J1647" s="6">
        <v>3</v>
      </c>
      <c r="K1647" s="2">
        <v>1</v>
      </c>
      <c r="L1647" s="32">
        <v>3149</v>
      </c>
      <c r="M1647" s="8"/>
      <c r="N1647" s="9">
        <f>L1647*M1647</f>
        <v>0</v>
      </c>
      <c r="O1647" s="10">
        <f>1.877*M1647</f>
        <v>0</v>
      </c>
      <c r="P1647" s="11">
        <f>0.01612*M1647</f>
        <v>0</v>
      </c>
      <c r="Q1647" s="12"/>
      <c r="R1647" s="13" t="s">
        <v>5221</v>
      </c>
      <c r="S1647" s="13" t="s">
        <v>151</v>
      </c>
      <c r="T1647" s="14"/>
      <c r="U1647" s="3" t="str">
        <f>HYPERLINK("https://redcat-toys.ru/api/getInfo/image/ed25d3de-0bb7-11f0-a279-00155d82e908")</f>
        <v>https://redcat-toys.ru/api/getInfo/image/ed25d3de-0bb7-11f0-a279-00155d82e908</v>
      </c>
      <c r="V1647" s="3" t="s">
        <v>5222</v>
      </c>
      <c r="W1647" s="3" t="s">
        <v>178</v>
      </c>
    </row>
    <row r="1648" spans="1:23" ht="21" customHeight="1" outlineLevel="7" x14ac:dyDescent="0.2">
      <c r="A1648" s="36">
        <v>1263</v>
      </c>
      <c r="B1648" s="3" t="s">
        <v>5223</v>
      </c>
      <c r="C1648" s="43" t="s">
        <v>5224</v>
      </c>
      <c r="D1648" s="43"/>
      <c r="E1648" s="43"/>
      <c r="F1648" s="43"/>
      <c r="G1648" s="4" t="s">
        <v>5225</v>
      </c>
      <c r="H1648" s="5"/>
      <c r="I1648" s="6">
        <v>5</v>
      </c>
      <c r="J1648" s="6">
        <v>1</v>
      </c>
      <c r="K1648" s="2">
        <v>1</v>
      </c>
      <c r="L1648" s="32">
        <v>3149</v>
      </c>
      <c r="M1648" s="8"/>
      <c r="N1648" s="9">
        <f>L1648*M1648</f>
        <v>0</v>
      </c>
      <c r="O1648" s="10">
        <f>2.014*M1648</f>
        <v>0</v>
      </c>
      <c r="P1648" s="11">
        <f>0.01611*M1648</f>
        <v>0</v>
      </c>
      <c r="Q1648" s="12"/>
      <c r="R1648" s="13" t="s">
        <v>5226</v>
      </c>
      <c r="S1648" s="13" t="s">
        <v>151</v>
      </c>
      <c r="T1648" s="14"/>
      <c r="U1648" s="3" t="str">
        <f>HYPERLINK("https://redcat-toys.ru/api/getInfo/image/2ce470eb-0bb8-11f0-a279-00155d82e908")</f>
        <v>https://redcat-toys.ru/api/getInfo/image/2ce470eb-0bb8-11f0-a279-00155d82e908</v>
      </c>
      <c r="V1648" s="3" t="s">
        <v>5227</v>
      </c>
      <c r="W1648" s="3" t="s">
        <v>178</v>
      </c>
    </row>
    <row r="1649" spans="1:23" ht="23.1" customHeight="1" outlineLevel="6" x14ac:dyDescent="0.2">
      <c r="A1649" s="47" t="s">
        <v>5228</v>
      </c>
      <c r="B1649" s="47"/>
      <c r="C1649" s="47"/>
      <c r="D1649" s="47"/>
      <c r="E1649" s="47"/>
      <c r="F1649" s="47"/>
    </row>
    <row r="1650" spans="1:23" ht="23.1" customHeight="1" outlineLevel="7" x14ac:dyDescent="0.2">
      <c r="A1650" s="48" t="s">
        <v>5229</v>
      </c>
      <c r="B1650" s="48"/>
      <c r="C1650" s="48"/>
      <c r="D1650" s="48"/>
      <c r="E1650" s="48"/>
      <c r="F1650" s="48"/>
    </row>
    <row r="1651" spans="1:23" ht="21" customHeight="1" outlineLevel="7" x14ac:dyDescent="0.2">
      <c r="A1651" s="36">
        <v>1264</v>
      </c>
      <c r="B1651" s="3" t="s">
        <v>5230</v>
      </c>
      <c r="C1651" s="43" t="s">
        <v>5231</v>
      </c>
      <c r="D1651" s="43"/>
      <c r="E1651" s="43"/>
      <c r="F1651" s="43"/>
      <c r="G1651" s="4" t="s">
        <v>5232</v>
      </c>
      <c r="H1651" s="5"/>
      <c r="I1651" s="6">
        <v>5</v>
      </c>
      <c r="J1651" s="6">
        <v>9</v>
      </c>
      <c r="K1651" s="2">
        <v>1</v>
      </c>
      <c r="L1651" s="32">
        <v>2815.39</v>
      </c>
      <c r="M1651" s="8"/>
      <c r="N1651" s="9">
        <f>L1651*M1651</f>
        <v>0</v>
      </c>
      <c r="O1651" s="10">
        <f>1.922*M1651</f>
        <v>0</v>
      </c>
      <c r="P1651" s="11">
        <f>0.01609*M1651</f>
        <v>0</v>
      </c>
      <c r="Q1651" s="12"/>
      <c r="R1651" s="13" t="s">
        <v>5233</v>
      </c>
      <c r="S1651" s="13" t="s">
        <v>151</v>
      </c>
      <c r="T1651" s="14"/>
      <c r="U1651" s="3" t="str">
        <f>HYPERLINK("https://redcat-toys.ru/api/getInfo/image/3f54c717-0bb8-11f0-a279-00155d82e908")</f>
        <v>https://redcat-toys.ru/api/getInfo/image/3f54c717-0bb8-11f0-a279-00155d82e908</v>
      </c>
      <c r="V1651" s="3" t="s">
        <v>5234</v>
      </c>
      <c r="W1651" s="3" t="s">
        <v>178</v>
      </c>
    </row>
    <row r="1652" spans="1:23" ht="21" customHeight="1" outlineLevel="7" x14ac:dyDescent="0.2">
      <c r="A1652" s="36">
        <v>1265</v>
      </c>
      <c r="B1652" s="3" t="s">
        <v>5235</v>
      </c>
      <c r="C1652" s="43" t="s">
        <v>5236</v>
      </c>
      <c r="D1652" s="43"/>
      <c r="E1652" s="43"/>
      <c r="F1652" s="43"/>
      <c r="G1652" s="4" t="s">
        <v>5237</v>
      </c>
      <c r="H1652" s="5"/>
      <c r="I1652" s="6">
        <v>5</v>
      </c>
      <c r="J1652" s="6">
        <v>1</v>
      </c>
      <c r="K1652" s="2">
        <v>1</v>
      </c>
      <c r="L1652" s="32">
        <v>2815.39</v>
      </c>
      <c r="M1652" s="8"/>
      <c r="N1652" s="9">
        <f>L1652*M1652</f>
        <v>0</v>
      </c>
      <c r="O1652" s="10">
        <f>2.018*M1652</f>
        <v>0</v>
      </c>
      <c r="P1652" s="11">
        <f>0.01579*M1652</f>
        <v>0</v>
      </c>
      <c r="Q1652" s="12"/>
      <c r="R1652" s="13" t="s">
        <v>5238</v>
      </c>
      <c r="S1652" s="13" t="s">
        <v>151</v>
      </c>
      <c r="T1652" s="14"/>
      <c r="U1652" s="3" t="str">
        <f>HYPERLINK("https://redcat-toys.ru/api/getInfo/image/29998ed9-0bbf-11f0-a279-00155d82e908")</f>
        <v>https://redcat-toys.ru/api/getInfo/image/29998ed9-0bbf-11f0-a279-00155d82e908</v>
      </c>
      <c r="V1652" s="3" t="s">
        <v>5239</v>
      </c>
      <c r="W1652" s="3" t="s">
        <v>178</v>
      </c>
    </row>
    <row r="1653" spans="1:23" ht="23.1" customHeight="1" outlineLevel="7" x14ac:dyDescent="0.2">
      <c r="A1653" s="48" t="s">
        <v>5240</v>
      </c>
      <c r="B1653" s="48"/>
      <c r="C1653" s="48"/>
      <c r="D1653" s="48"/>
      <c r="E1653" s="48"/>
      <c r="F1653" s="48"/>
    </row>
    <row r="1654" spans="1:23" ht="21" customHeight="1" outlineLevel="7" x14ac:dyDescent="0.2">
      <c r="A1654" s="36">
        <v>1266</v>
      </c>
      <c r="B1654" s="3" t="s">
        <v>5241</v>
      </c>
      <c r="C1654" s="43" t="s">
        <v>5242</v>
      </c>
      <c r="D1654" s="43"/>
      <c r="E1654" s="43"/>
      <c r="F1654" s="43"/>
      <c r="G1654" s="4" t="s">
        <v>5243</v>
      </c>
      <c r="H1654" s="5"/>
      <c r="I1654" s="6">
        <v>5</v>
      </c>
      <c r="J1654" s="6">
        <v>1</v>
      </c>
      <c r="K1654" s="2">
        <v>1</v>
      </c>
      <c r="L1654" s="32">
        <v>2633.21</v>
      </c>
      <c r="M1654" s="8"/>
      <c r="N1654" s="9">
        <f>L1654*M1654</f>
        <v>0</v>
      </c>
      <c r="O1654" s="10">
        <f>1.882*M1654</f>
        <v>0</v>
      </c>
      <c r="P1654" s="11">
        <f>0.01621*M1654</f>
        <v>0</v>
      </c>
      <c r="Q1654" s="12"/>
      <c r="R1654" s="13" t="s">
        <v>5244</v>
      </c>
      <c r="S1654" s="13" t="s">
        <v>151</v>
      </c>
      <c r="T1654" s="14"/>
      <c r="U1654" s="3" t="str">
        <f>HYPERLINK("https://redcat-toys.ru/api/getInfo/image/74864993-0bbf-11f0-a279-00155d82e908")</f>
        <v>https://redcat-toys.ru/api/getInfo/image/74864993-0bbf-11f0-a279-00155d82e908</v>
      </c>
      <c r="V1654" s="3" t="s">
        <v>5245</v>
      </c>
      <c r="W1654" s="3" t="s">
        <v>178</v>
      </c>
    </row>
    <row r="1655" spans="1:23" ht="21" customHeight="1" outlineLevel="7" x14ac:dyDescent="0.2">
      <c r="A1655" s="36">
        <v>1267</v>
      </c>
      <c r="B1655" s="3" t="s">
        <v>5246</v>
      </c>
      <c r="C1655" s="43" t="s">
        <v>5247</v>
      </c>
      <c r="D1655" s="43"/>
      <c r="E1655" s="43"/>
      <c r="F1655" s="43"/>
      <c r="G1655" s="4" t="s">
        <v>5248</v>
      </c>
      <c r="H1655" s="5"/>
      <c r="I1655" s="6">
        <v>5</v>
      </c>
      <c r="J1655" s="6">
        <v>5</v>
      </c>
      <c r="K1655" s="2">
        <v>1</v>
      </c>
      <c r="L1655" s="32">
        <v>2864.78</v>
      </c>
      <c r="M1655" s="8"/>
      <c r="N1655" s="9">
        <f>L1655*M1655</f>
        <v>0</v>
      </c>
      <c r="O1655" s="10">
        <f>1.938*M1655</f>
        <v>0</v>
      </c>
      <c r="P1655" s="11">
        <f>0.01537*M1655</f>
        <v>0</v>
      </c>
      <c r="Q1655" s="12"/>
      <c r="R1655" s="13" t="s">
        <v>5249</v>
      </c>
      <c r="S1655" s="13" t="s">
        <v>151</v>
      </c>
      <c r="T1655" s="14"/>
      <c r="U1655" s="3" t="str">
        <f>HYPERLINK("https://redcat-toys.ru/api/getInfo/image/9e7a1a91-0bbf-11f0-a279-00155d82e908")</f>
        <v>https://redcat-toys.ru/api/getInfo/image/9e7a1a91-0bbf-11f0-a279-00155d82e908</v>
      </c>
      <c r="V1655" s="3" t="s">
        <v>5250</v>
      </c>
      <c r="W1655" s="3" t="s">
        <v>178</v>
      </c>
    </row>
    <row r="1656" spans="1:23" ht="21" customHeight="1" outlineLevel="7" x14ac:dyDescent="0.2">
      <c r="A1656" s="36">
        <v>1268</v>
      </c>
      <c r="B1656" s="3" t="s">
        <v>5251</v>
      </c>
      <c r="C1656" s="43" t="s">
        <v>5252</v>
      </c>
      <c r="D1656" s="43"/>
      <c r="E1656" s="43"/>
      <c r="F1656" s="43"/>
      <c r="G1656" s="4" t="s">
        <v>5253</v>
      </c>
      <c r="H1656" s="5"/>
      <c r="I1656" s="6">
        <v>5</v>
      </c>
      <c r="J1656" s="6">
        <v>1</v>
      </c>
      <c r="K1656" s="2">
        <v>1</v>
      </c>
      <c r="L1656" s="32">
        <v>2864.78</v>
      </c>
      <c r="M1656" s="8"/>
      <c r="N1656" s="9">
        <f>L1656*M1656</f>
        <v>0</v>
      </c>
      <c r="O1656" s="10">
        <f>1.973*M1656</f>
        <v>0</v>
      </c>
      <c r="P1656" s="11">
        <f>0.01656*M1656</f>
        <v>0</v>
      </c>
      <c r="Q1656" s="12"/>
      <c r="R1656" s="13" t="s">
        <v>5254</v>
      </c>
      <c r="S1656" s="13" t="s">
        <v>151</v>
      </c>
      <c r="T1656" s="14"/>
      <c r="U1656" s="3"/>
      <c r="V1656" s="3" t="s">
        <v>5255</v>
      </c>
      <c r="W1656" s="3" t="s">
        <v>178</v>
      </c>
    </row>
    <row r="1657" spans="1:23" ht="21" customHeight="1" outlineLevel="7" x14ac:dyDescent="0.2">
      <c r="A1657" s="36">
        <v>1269</v>
      </c>
      <c r="B1657" s="3" t="s">
        <v>5256</v>
      </c>
      <c r="C1657" s="43" t="s">
        <v>5257</v>
      </c>
      <c r="D1657" s="43"/>
      <c r="E1657" s="43"/>
      <c r="F1657" s="43"/>
      <c r="G1657" s="4" t="s">
        <v>5258</v>
      </c>
      <c r="H1657" s="5"/>
      <c r="I1657" s="6">
        <v>5</v>
      </c>
      <c r="J1657" s="6">
        <v>2</v>
      </c>
      <c r="K1657" s="2">
        <v>1</v>
      </c>
      <c r="L1657" s="32">
        <v>2864.78</v>
      </c>
      <c r="M1657" s="8"/>
      <c r="N1657" s="9">
        <f>L1657*M1657</f>
        <v>0</v>
      </c>
      <c r="O1657" s="10">
        <f>2.151*M1657</f>
        <v>0</v>
      </c>
      <c r="P1657" s="11">
        <f>0.01588*M1657</f>
        <v>0</v>
      </c>
      <c r="Q1657" s="12"/>
      <c r="R1657" s="13" t="s">
        <v>5259</v>
      </c>
      <c r="S1657" s="13" t="s">
        <v>151</v>
      </c>
      <c r="T1657" s="14"/>
      <c r="U1657" s="3" t="str">
        <f>HYPERLINK("https://redcat-toys.ru/api/getInfo/image/cf2b8bc3-0bbf-11f0-a279-00155d82e908")</f>
        <v>https://redcat-toys.ru/api/getInfo/image/cf2b8bc3-0bbf-11f0-a279-00155d82e908</v>
      </c>
      <c r="V1657" s="3" t="s">
        <v>5260</v>
      </c>
      <c r="W1657" s="3" t="s">
        <v>178</v>
      </c>
    </row>
    <row r="1658" spans="1:23" ht="21" customHeight="1" outlineLevel="7" x14ac:dyDescent="0.2">
      <c r="A1658" s="36">
        <v>1270</v>
      </c>
      <c r="B1658" s="3" t="s">
        <v>5261</v>
      </c>
      <c r="C1658" s="43" t="s">
        <v>5262</v>
      </c>
      <c r="D1658" s="43"/>
      <c r="E1658" s="43"/>
      <c r="F1658" s="43"/>
      <c r="G1658" s="4" t="s">
        <v>5263</v>
      </c>
      <c r="H1658" s="5"/>
      <c r="I1658" s="6">
        <v>5</v>
      </c>
      <c r="J1658" s="6">
        <v>1</v>
      </c>
      <c r="K1658" s="2">
        <v>1</v>
      </c>
      <c r="L1658" s="32">
        <v>2864.78</v>
      </c>
      <c r="M1658" s="8"/>
      <c r="N1658" s="9">
        <f>L1658*M1658</f>
        <v>0</v>
      </c>
      <c r="O1658" s="10">
        <f>1.973*M1658</f>
        <v>0</v>
      </c>
      <c r="P1658" s="11">
        <f>0.01656*M1658</f>
        <v>0</v>
      </c>
      <c r="Q1658" s="12"/>
      <c r="R1658" s="13" t="s">
        <v>5264</v>
      </c>
      <c r="S1658" s="13" t="s">
        <v>151</v>
      </c>
      <c r="T1658" s="14"/>
      <c r="U1658" s="3" t="str">
        <f>HYPERLINK("https://redcat-toys.ru/api/getInfo/image/e41d84cd-0bbf-11f0-a279-00155d82e908")</f>
        <v>https://redcat-toys.ru/api/getInfo/image/e41d84cd-0bbf-11f0-a279-00155d82e908</v>
      </c>
      <c r="V1658" s="3" t="s">
        <v>5265</v>
      </c>
      <c r="W1658" s="3" t="s">
        <v>178</v>
      </c>
    </row>
    <row r="1659" spans="1:23" ht="23.1" customHeight="1" outlineLevel="6" x14ac:dyDescent="0.2">
      <c r="A1659" s="47" t="s">
        <v>5266</v>
      </c>
      <c r="B1659" s="47"/>
      <c r="C1659" s="47"/>
      <c r="D1659" s="47"/>
      <c r="E1659" s="47"/>
      <c r="F1659" s="47"/>
    </row>
    <row r="1660" spans="1:23" ht="21" customHeight="1" outlineLevel="7" x14ac:dyDescent="0.2">
      <c r="A1660" s="36">
        <v>1271</v>
      </c>
      <c r="B1660" s="3" t="s">
        <v>5267</v>
      </c>
      <c r="C1660" s="43" t="s">
        <v>5268</v>
      </c>
      <c r="D1660" s="43"/>
      <c r="E1660" s="43"/>
      <c r="F1660" s="43"/>
      <c r="G1660" s="4" t="s">
        <v>5269</v>
      </c>
      <c r="H1660" s="5"/>
      <c r="I1660" s="6">
        <v>5</v>
      </c>
      <c r="J1660" s="6">
        <v>6</v>
      </c>
      <c r="K1660" s="2">
        <v>1</v>
      </c>
      <c r="L1660" s="32">
        <v>2846.77</v>
      </c>
      <c r="M1660" s="8"/>
      <c r="N1660" s="9">
        <f>L1660*M1660</f>
        <v>0</v>
      </c>
      <c r="O1660" s="10">
        <f>1.973*M1660</f>
        <v>0</v>
      </c>
      <c r="P1660" s="11">
        <f>0.01656*M1660</f>
        <v>0</v>
      </c>
      <c r="Q1660" s="12"/>
      <c r="R1660" s="13" t="s">
        <v>5270</v>
      </c>
      <c r="S1660" s="13" t="s">
        <v>151</v>
      </c>
      <c r="T1660" s="14"/>
      <c r="U1660" s="3" t="str">
        <f>HYPERLINK("https://redcat-toys.ru/api/getInfo/image/226a334e-3bc0-11f0-a27c-00155d82e908")</f>
        <v>https://redcat-toys.ru/api/getInfo/image/226a334e-3bc0-11f0-a27c-00155d82e908</v>
      </c>
      <c r="V1660" s="3" t="s">
        <v>5271</v>
      </c>
      <c r="W1660" s="3" t="s">
        <v>178</v>
      </c>
    </row>
    <row r="1661" spans="1:23" ht="23.1" customHeight="1" outlineLevel="5" x14ac:dyDescent="0.2">
      <c r="A1661" s="46" t="s">
        <v>5272</v>
      </c>
      <c r="B1661" s="46"/>
      <c r="C1661" s="46"/>
      <c r="D1661" s="46"/>
      <c r="E1661" s="46"/>
      <c r="F1661" s="46"/>
    </row>
    <row r="1662" spans="1:23" ht="23.1" customHeight="1" outlineLevel="6" x14ac:dyDescent="0.2">
      <c r="A1662" s="47" t="s">
        <v>5273</v>
      </c>
      <c r="B1662" s="47"/>
      <c r="C1662" s="47"/>
      <c r="D1662" s="47"/>
      <c r="E1662" s="47"/>
      <c r="F1662" s="47"/>
    </row>
    <row r="1663" spans="1:23" ht="23.1" customHeight="1" outlineLevel="7" x14ac:dyDescent="0.2">
      <c r="A1663" s="48" t="s">
        <v>5274</v>
      </c>
      <c r="B1663" s="48"/>
      <c r="C1663" s="48"/>
      <c r="D1663" s="48"/>
      <c r="E1663" s="48"/>
      <c r="F1663" s="48"/>
    </row>
    <row r="1664" spans="1:23" ht="21" customHeight="1" outlineLevel="7" x14ac:dyDescent="0.2">
      <c r="A1664" s="36">
        <v>1272</v>
      </c>
      <c r="B1664" s="3" t="s">
        <v>5275</v>
      </c>
      <c r="C1664" s="43" t="s">
        <v>5276</v>
      </c>
      <c r="D1664" s="43"/>
      <c r="E1664" s="43"/>
      <c r="F1664" s="43"/>
      <c r="G1664" s="4" t="s">
        <v>5277</v>
      </c>
      <c r="H1664" s="5"/>
      <c r="I1664" s="6">
        <v>6</v>
      </c>
      <c r="J1664" s="6">
        <v>16</v>
      </c>
      <c r="K1664" s="2">
        <v>1</v>
      </c>
      <c r="L1664" s="32">
        <v>2950.26</v>
      </c>
      <c r="M1664" s="8"/>
      <c r="N1664" s="9">
        <f t="shared" ref="N1664:N1670" si="71">L1664*M1664</f>
        <v>0</v>
      </c>
      <c r="O1664" s="10">
        <f>1.868*M1664</f>
        <v>0</v>
      </c>
      <c r="P1664" s="11">
        <f>0.01636*M1664</f>
        <v>0</v>
      </c>
      <c r="Q1664" s="12"/>
      <c r="R1664" s="13" t="s">
        <v>5278</v>
      </c>
      <c r="S1664" s="13" t="s">
        <v>151</v>
      </c>
      <c r="T1664" s="14"/>
      <c r="U1664" s="3" t="str">
        <f>HYPERLINK("https://redcat-toys.ru/api/getInfo/image/9f07ab62-0c35-11ee-a23b-00155d82e902")</f>
        <v>https://redcat-toys.ru/api/getInfo/image/9f07ab62-0c35-11ee-a23b-00155d82e902</v>
      </c>
      <c r="V1664" s="3" t="s">
        <v>5279</v>
      </c>
      <c r="W1664" s="3" t="s">
        <v>178</v>
      </c>
    </row>
    <row r="1665" spans="1:23" ht="21" customHeight="1" outlineLevel="7" x14ac:dyDescent="0.2">
      <c r="A1665" s="36">
        <v>1273</v>
      </c>
      <c r="B1665" s="3" t="s">
        <v>5280</v>
      </c>
      <c r="C1665" s="43" t="s">
        <v>5281</v>
      </c>
      <c r="D1665" s="43"/>
      <c r="E1665" s="43"/>
      <c r="F1665" s="43"/>
      <c r="G1665" s="4" t="s">
        <v>5282</v>
      </c>
      <c r="H1665" s="5"/>
      <c r="I1665" s="6">
        <v>6</v>
      </c>
      <c r="J1665" s="6">
        <v>45</v>
      </c>
      <c r="K1665" s="2">
        <v>1</v>
      </c>
      <c r="L1665" s="32">
        <v>2950.26</v>
      </c>
      <c r="M1665" s="8"/>
      <c r="N1665" s="9">
        <f t="shared" si="71"/>
        <v>0</v>
      </c>
      <c r="O1665" s="10">
        <f>1.979*M1665</f>
        <v>0</v>
      </c>
      <c r="P1665" s="11">
        <f>0.01537*M1665</f>
        <v>0</v>
      </c>
      <c r="Q1665" s="12"/>
      <c r="R1665" s="13" t="s">
        <v>5283</v>
      </c>
      <c r="S1665" s="13" t="s">
        <v>151</v>
      </c>
      <c r="T1665" s="14"/>
      <c r="U1665" s="3" t="str">
        <f>HYPERLINK("https://redcat-toys.ru/api/getInfo/image/747c6f72-0c37-11ee-a23b-00155d82e902")</f>
        <v>https://redcat-toys.ru/api/getInfo/image/747c6f72-0c37-11ee-a23b-00155d82e902</v>
      </c>
      <c r="V1665" s="3" t="s">
        <v>5284</v>
      </c>
      <c r="W1665" s="3" t="s">
        <v>178</v>
      </c>
    </row>
    <row r="1666" spans="1:23" ht="21" customHeight="1" outlineLevel="7" x14ac:dyDescent="0.2">
      <c r="A1666" s="36">
        <v>1274</v>
      </c>
      <c r="B1666" s="3" t="s">
        <v>5285</v>
      </c>
      <c r="C1666" s="43" t="s">
        <v>5286</v>
      </c>
      <c r="D1666" s="43"/>
      <c r="E1666" s="43"/>
      <c r="F1666" s="43"/>
      <c r="G1666" s="4" t="s">
        <v>5287</v>
      </c>
      <c r="H1666" s="5"/>
      <c r="I1666" s="6">
        <v>6</v>
      </c>
      <c r="J1666" s="6">
        <v>2</v>
      </c>
      <c r="K1666" s="2">
        <v>1</v>
      </c>
      <c r="L1666" s="32">
        <v>2950.26</v>
      </c>
      <c r="M1666" s="8"/>
      <c r="N1666" s="9">
        <f t="shared" si="71"/>
        <v>0</v>
      </c>
      <c r="O1666" s="10">
        <f>1.964*M1666</f>
        <v>0</v>
      </c>
      <c r="P1666" s="11">
        <f>0.01421*M1666</f>
        <v>0</v>
      </c>
      <c r="Q1666" s="12"/>
      <c r="R1666" s="13" t="s">
        <v>5288</v>
      </c>
      <c r="S1666" s="13" t="s">
        <v>151</v>
      </c>
      <c r="T1666" s="14"/>
      <c r="U1666" s="3" t="str">
        <f>HYPERLINK("https://redcat-toys.ru/api/getInfo/image/e868cae8-0c37-11ee-a23b-00155d82e902")</f>
        <v>https://redcat-toys.ru/api/getInfo/image/e868cae8-0c37-11ee-a23b-00155d82e902</v>
      </c>
      <c r="V1666" s="3" t="s">
        <v>5289</v>
      </c>
      <c r="W1666" s="3" t="s">
        <v>178</v>
      </c>
    </row>
    <row r="1667" spans="1:23" ht="21" customHeight="1" outlineLevel="7" x14ac:dyDescent="0.2">
      <c r="A1667" s="36">
        <v>1275</v>
      </c>
      <c r="B1667" s="3" t="s">
        <v>5290</v>
      </c>
      <c r="C1667" s="43" t="s">
        <v>5291</v>
      </c>
      <c r="D1667" s="43"/>
      <c r="E1667" s="43"/>
      <c r="F1667" s="43"/>
      <c r="G1667" s="4" t="s">
        <v>5292</v>
      </c>
      <c r="H1667" s="5"/>
      <c r="I1667" s="6">
        <v>6</v>
      </c>
      <c r="J1667" s="6">
        <v>1</v>
      </c>
      <c r="K1667" s="2">
        <v>1</v>
      </c>
      <c r="L1667" s="32">
        <v>2950.26</v>
      </c>
      <c r="M1667" s="8"/>
      <c r="N1667" s="9">
        <f t="shared" si="71"/>
        <v>0</v>
      </c>
      <c r="O1667" s="10">
        <f>2.103*M1667</f>
        <v>0</v>
      </c>
      <c r="P1667" s="11">
        <f>0.01527*M1667</f>
        <v>0</v>
      </c>
      <c r="Q1667" s="12"/>
      <c r="R1667" s="13" t="s">
        <v>5293</v>
      </c>
      <c r="S1667" s="13" t="s">
        <v>151</v>
      </c>
      <c r="T1667" s="14"/>
      <c r="U1667" s="3" t="str">
        <f>HYPERLINK("https://redcat-toys.ru/api/getInfo/image/79fa33d7-0c38-11ee-a23b-00155d82e902")</f>
        <v>https://redcat-toys.ru/api/getInfo/image/79fa33d7-0c38-11ee-a23b-00155d82e902</v>
      </c>
      <c r="V1667" s="3" t="s">
        <v>5294</v>
      </c>
      <c r="W1667" s="3" t="s">
        <v>178</v>
      </c>
    </row>
    <row r="1668" spans="1:23" ht="21" customHeight="1" outlineLevel="7" x14ac:dyDescent="0.2">
      <c r="A1668" s="36">
        <v>1276</v>
      </c>
      <c r="B1668" s="3" t="s">
        <v>5295</v>
      </c>
      <c r="C1668" s="43" t="s">
        <v>5296</v>
      </c>
      <c r="D1668" s="43"/>
      <c r="E1668" s="43"/>
      <c r="F1668" s="43"/>
      <c r="G1668" s="4" t="s">
        <v>5297</v>
      </c>
      <c r="H1668" s="5"/>
      <c r="I1668" s="6">
        <v>6</v>
      </c>
      <c r="J1668" s="6">
        <v>6</v>
      </c>
      <c r="K1668" s="2">
        <v>1</v>
      </c>
      <c r="L1668" s="32">
        <v>2950.26</v>
      </c>
      <c r="M1668" s="8"/>
      <c r="N1668" s="9">
        <f t="shared" si="71"/>
        <v>0</v>
      </c>
      <c r="O1668" s="10">
        <f>2.257*M1668</f>
        <v>0</v>
      </c>
      <c r="P1668" s="11">
        <f>0.01789*M1668</f>
        <v>0</v>
      </c>
      <c r="Q1668" s="12"/>
      <c r="R1668" s="13" t="s">
        <v>5298</v>
      </c>
      <c r="S1668" s="13" t="s">
        <v>151</v>
      </c>
      <c r="T1668" s="14"/>
      <c r="U1668" s="3" t="str">
        <f>HYPERLINK("https://redcat-toys.ru/api/getInfo/image/364ab9cd-0c39-11ee-a23b-00155d82e902")</f>
        <v>https://redcat-toys.ru/api/getInfo/image/364ab9cd-0c39-11ee-a23b-00155d82e902</v>
      </c>
      <c r="V1668" s="3" t="s">
        <v>5299</v>
      </c>
      <c r="W1668" s="3" t="s">
        <v>178</v>
      </c>
    </row>
    <row r="1669" spans="1:23" ht="21" customHeight="1" outlineLevel="7" x14ac:dyDescent="0.2">
      <c r="A1669" s="36">
        <v>1277</v>
      </c>
      <c r="B1669" s="3" t="s">
        <v>5300</v>
      </c>
      <c r="C1669" s="43" t="s">
        <v>5301</v>
      </c>
      <c r="D1669" s="43"/>
      <c r="E1669" s="43"/>
      <c r="F1669" s="43"/>
      <c r="G1669" s="4" t="s">
        <v>5302</v>
      </c>
      <c r="H1669" s="5"/>
      <c r="I1669" s="6">
        <v>6</v>
      </c>
      <c r="J1669" s="6">
        <v>1</v>
      </c>
      <c r="K1669" s="2">
        <v>1</v>
      </c>
      <c r="L1669" s="32">
        <v>2950.26</v>
      </c>
      <c r="M1669" s="8"/>
      <c r="N1669" s="9">
        <f t="shared" si="71"/>
        <v>0</v>
      </c>
      <c r="O1669" s="10">
        <f>2.233*M1669</f>
        <v>0</v>
      </c>
      <c r="P1669" s="11">
        <f>0.01814*M1669</f>
        <v>0</v>
      </c>
      <c r="Q1669" s="12"/>
      <c r="R1669" s="13" t="s">
        <v>5303</v>
      </c>
      <c r="S1669" s="13" t="s">
        <v>151</v>
      </c>
      <c r="T1669" s="14"/>
      <c r="U1669" s="3" t="str">
        <f>HYPERLINK("https://redcat-toys.ru/api/getInfo/image/6b969979-0c3a-11ee-a23b-00155d82e902")</f>
        <v>https://redcat-toys.ru/api/getInfo/image/6b969979-0c3a-11ee-a23b-00155d82e902</v>
      </c>
      <c r="V1669" s="3" t="s">
        <v>5304</v>
      </c>
      <c r="W1669" s="3" t="s">
        <v>178</v>
      </c>
    </row>
    <row r="1670" spans="1:23" ht="21" customHeight="1" outlineLevel="7" x14ac:dyDescent="0.2">
      <c r="A1670" s="36">
        <v>1278</v>
      </c>
      <c r="B1670" s="3" t="s">
        <v>5305</v>
      </c>
      <c r="C1670" s="43" t="s">
        <v>5306</v>
      </c>
      <c r="D1670" s="43"/>
      <c r="E1670" s="43"/>
      <c r="F1670" s="43"/>
      <c r="G1670" s="4" t="s">
        <v>5307</v>
      </c>
      <c r="H1670" s="5"/>
      <c r="I1670" s="6">
        <v>6</v>
      </c>
      <c r="J1670" s="6">
        <v>4</v>
      </c>
      <c r="K1670" s="2">
        <v>1</v>
      </c>
      <c r="L1670" s="32">
        <v>2950.26</v>
      </c>
      <c r="M1670" s="8"/>
      <c r="N1670" s="9">
        <f t="shared" si="71"/>
        <v>0</v>
      </c>
      <c r="O1670" s="10">
        <f>2.468*M1670</f>
        <v>0</v>
      </c>
      <c r="P1670" s="11">
        <f>0.01835*M1670</f>
        <v>0</v>
      </c>
      <c r="Q1670" s="12"/>
      <c r="R1670" s="13" t="s">
        <v>5308</v>
      </c>
      <c r="S1670" s="13" t="s">
        <v>151</v>
      </c>
      <c r="T1670" s="14"/>
      <c r="U1670" s="3" t="str">
        <f>HYPERLINK("https://redcat-toys.ru/api/getInfo/image/1f9d328b-0c3b-11ee-a23b-00155d82e902")</f>
        <v>https://redcat-toys.ru/api/getInfo/image/1f9d328b-0c3b-11ee-a23b-00155d82e902</v>
      </c>
      <c r="V1670" s="3" t="s">
        <v>5309</v>
      </c>
      <c r="W1670" s="3" t="s">
        <v>178</v>
      </c>
    </row>
    <row r="1671" spans="1:23" ht="23.1" customHeight="1" outlineLevel="7" x14ac:dyDescent="0.2">
      <c r="A1671" s="48" t="s">
        <v>5310</v>
      </c>
      <c r="B1671" s="48"/>
      <c r="C1671" s="48"/>
      <c r="D1671" s="48"/>
      <c r="E1671" s="48"/>
      <c r="F1671" s="48"/>
    </row>
    <row r="1672" spans="1:23" ht="21" customHeight="1" outlineLevel="7" x14ac:dyDescent="0.2">
      <c r="A1672" s="36">
        <v>1279</v>
      </c>
      <c r="B1672" s="3" t="s">
        <v>5311</v>
      </c>
      <c r="C1672" s="43" t="s">
        <v>5312</v>
      </c>
      <c r="D1672" s="43"/>
      <c r="E1672" s="43"/>
      <c r="F1672" s="43"/>
      <c r="G1672" s="4" t="s">
        <v>5313</v>
      </c>
      <c r="H1672" s="5"/>
      <c r="I1672" s="6">
        <v>6</v>
      </c>
      <c r="J1672" s="6">
        <v>9</v>
      </c>
      <c r="K1672" s="2">
        <v>1</v>
      </c>
      <c r="L1672" s="32">
        <v>2950.26</v>
      </c>
      <c r="M1672" s="8"/>
      <c r="N1672" s="9">
        <f t="shared" ref="N1672:N1678" si="72">L1672*M1672</f>
        <v>0</v>
      </c>
      <c r="O1672" s="10">
        <f>1.898*M1672</f>
        <v>0</v>
      </c>
      <c r="P1672" s="11">
        <f>0.01507*M1672</f>
        <v>0</v>
      </c>
      <c r="Q1672" s="12"/>
      <c r="R1672" s="13" t="s">
        <v>5314</v>
      </c>
      <c r="S1672" s="13" t="s">
        <v>151</v>
      </c>
      <c r="T1672" s="14"/>
      <c r="U1672" s="3" t="str">
        <f>HYPERLINK("https://redcat-toys.ru/api/getInfo/image/3128e190-fca4-11ee-a25d-00155d82e908")</f>
        <v>https://redcat-toys.ru/api/getInfo/image/3128e190-fca4-11ee-a25d-00155d82e908</v>
      </c>
      <c r="V1672" s="3" t="s">
        <v>5315</v>
      </c>
      <c r="W1672" s="3" t="s">
        <v>178</v>
      </c>
    </row>
    <row r="1673" spans="1:23" ht="21" customHeight="1" outlineLevel="7" x14ac:dyDescent="0.2">
      <c r="A1673" s="36">
        <v>1280</v>
      </c>
      <c r="B1673" s="3" t="s">
        <v>5316</v>
      </c>
      <c r="C1673" s="43" t="s">
        <v>5317</v>
      </c>
      <c r="D1673" s="43"/>
      <c r="E1673" s="43"/>
      <c r="F1673" s="43"/>
      <c r="G1673" s="4" t="s">
        <v>5318</v>
      </c>
      <c r="H1673" s="5"/>
      <c r="I1673" s="6">
        <v>6</v>
      </c>
      <c r="J1673" s="6">
        <v>2</v>
      </c>
      <c r="K1673" s="2">
        <v>1</v>
      </c>
      <c r="L1673" s="32">
        <v>2950.26</v>
      </c>
      <c r="M1673" s="8"/>
      <c r="N1673" s="9">
        <f t="shared" si="72"/>
        <v>0</v>
      </c>
      <c r="O1673" s="10">
        <f>1.963*M1673</f>
        <v>0</v>
      </c>
      <c r="P1673" s="11">
        <f>0.01427*M1673</f>
        <v>0</v>
      </c>
      <c r="Q1673" s="12"/>
      <c r="R1673" s="13" t="s">
        <v>5319</v>
      </c>
      <c r="S1673" s="13" t="s">
        <v>151</v>
      </c>
      <c r="T1673" s="14"/>
      <c r="U1673" s="3" t="str">
        <f>HYPERLINK("https://redcat-toys.ru/api/getInfo/image/b7682675-fca5-11ee-a25d-00155d82e908")</f>
        <v>https://redcat-toys.ru/api/getInfo/image/b7682675-fca5-11ee-a25d-00155d82e908</v>
      </c>
      <c r="V1673" s="3" t="s">
        <v>5320</v>
      </c>
      <c r="W1673" s="3" t="s">
        <v>178</v>
      </c>
    </row>
    <row r="1674" spans="1:23" ht="21" customHeight="1" outlineLevel="7" x14ac:dyDescent="0.2">
      <c r="A1674" s="36">
        <v>1281</v>
      </c>
      <c r="B1674" s="3" t="s">
        <v>5321</v>
      </c>
      <c r="C1674" s="43" t="s">
        <v>5322</v>
      </c>
      <c r="D1674" s="43"/>
      <c r="E1674" s="43"/>
      <c r="F1674" s="43"/>
      <c r="G1674" s="4" t="s">
        <v>5323</v>
      </c>
      <c r="H1674" s="5"/>
      <c r="I1674" s="6">
        <v>6</v>
      </c>
      <c r="J1674" s="6">
        <v>1</v>
      </c>
      <c r="K1674" s="2">
        <v>1</v>
      </c>
      <c r="L1674" s="32">
        <v>2950.26</v>
      </c>
      <c r="M1674" s="8"/>
      <c r="N1674" s="9">
        <f t="shared" si="72"/>
        <v>0</v>
      </c>
      <c r="O1674" s="10">
        <f>1.972*M1674</f>
        <v>0</v>
      </c>
      <c r="P1674" s="16">
        <f>0.0158*M1674</f>
        <v>0</v>
      </c>
      <c r="Q1674" s="12"/>
      <c r="R1674" s="13" t="s">
        <v>5324</v>
      </c>
      <c r="S1674" s="13" t="s">
        <v>151</v>
      </c>
      <c r="T1674" s="14"/>
      <c r="U1674" s="3" t="str">
        <f>HYPERLINK("https://redcat-toys.ru/api/getInfo/image/027d9451-fca6-11ee-a25d-00155d82e908")</f>
        <v>https://redcat-toys.ru/api/getInfo/image/027d9451-fca6-11ee-a25d-00155d82e908</v>
      </c>
      <c r="V1674" s="3" t="s">
        <v>5325</v>
      </c>
      <c r="W1674" s="3" t="s">
        <v>178</v>
      </c>
    </row>
    <row r="1675" spans="1:23" ht="21" customHeight="1" outlineLevel="7" x14ac:dyDescent="0.2">
      <c r="A1675" s="36">
        <v>1282</v>
      </c>
      <c r="B1675" s="3" t="s">
        <v>5326</v>
      </c>
      <c r="C1675" s="43" t="s">
        <v>5327</v>
      </c>
      <c r="D1675" s="43"/>
      <c r="E1675" s="43"/>
      <c r="F1675" s="43"/>
      <c r="G1675" s="4" t="s">
        <v>5328</v>
      </c>
      <c r="H1675" s="5"/>
      <c r="I1675" s="6">
        <v>6</v>
      </c>
      <c r="J1675" s="6">
        <v>5</v>
      </c>
      <c r="K1675" s="2">
        <v>1</v>
      </c>
      <c r="L1675" s="32">
        <v>2950.26</v>
      </c>
      <c r="M1675" s="8"/>
      <c r="N1675" s="9">
        <f t="shared" si="72"/>
        <v>0</v>
      </c>
      <c r="O1675" s="10">
        <f>2.088*M1675</f>
        <v>0</v>
      </c>
      <c r="P1675" s="11">
        <f>0.01584*M1675</f>
        <v>0</v>
      </c>
      <c r="Q1675" s="12"/>
      <c r="R1675" s="13" t="s">
        <v>5329</v>
      </c>
      <c r="S1675" s="13" t="s">
        <v>151</v>
      </c>
      <c r="T1675" s="14"/>
      <c r="U1675" s="3" t="str">
        <f>HYPERLINK("https://redcat-toys.ru/api/getInfo/image/59432e86-fca6-11ee-a25d-00155d82e908")</f>
        <v>https://redcat-toys.ru/api/getInfo/image/59432e86-fca6-11ee-a25d-00155d82e908</v>
      </c>
      <c r="V1675" s="3" t="s">
        <v>5330</v>
      </c>
      <c r="W1675" s="3" t="s">
        <v>178</v>
      </c>
    </row>
    <row r="1676" spans="1:23" ht="21" customHeight="1" outlineLevel="7" x14ac:dyDescent="0.2">
      <c r="A1676" s="36">
        <v>1283</v>
      </c>
      <c r="B1676" s="3" t="s">
        <v>5331</v>
      </c>
      <c r="C1676" s="43" t="s">
        <v>5332</v>
      </c>
      <c r="D1676" s="43"/>
      <c r="E1676" s="43"/>
      <c r="F1676" s="43"/>
      <c r="G1676" s="4" t="s">
        <v>5333</v>
      </c>
      <c r="H1676" s="5"/>
      <c r="I1676" s="6">
        <v>6</v>
      </c>
      <c r="J1676" s="6">
        <v>4</v>
      </c>
      <c r="K1676" s="2">
        <v>1</v>
      </c>
      <c r="L1676" s="32">
        <v>2950.26</v>
      </c>
      <c r="M1676" s="8"/>
      <c r="N1676" s="9">
        <f t="shared" si="72"/>
        <v>0</v>
      </c>
      <c r="O1676" s="10">
        <f>2.233*M1676</f>
        <v>0</v>
      </c>
      <c r="P1676" s="15">
        <f>0.02*M1676</f>
        <v>0</v>
      </c>
      <c r="Q1676" s="12"/>
      <c r="R1676" s="13" t="s">
        <v>5334</v>
      </c>
      <c r="S1676" s="13" t="s">
        <v>151</v>
      </c>
      <c r="T1676" s="14"/>
      <c r="U1676" s="3" t="str">
        <f>HYPERLINK("https://redcat-toys.ru/api/getInfo/image/bebb708f-fca6-11ee-a25d-00155d82e908")</f>
        <v>https://redcat-toys.ru/api/getInfo/image/bebb708f-fca6-11ee-a25d-00155d82e908</v>
      </c>
      <c r="V1676" s="3" t="s">
        <v>5335</v>
      </c>
      <c r="W1676" s="3" t="s">
        <v>178</v>
      </c>
    </row>
    <row r="1677" spans="1:23" ht="21" customHeight="1" outlineLevel="7" x14ac:dyDescent="0.2">
      <c r="A1677" s="36">
        <v>1284</v>
      </c>
      <c r="B1677" s="3" t="s">
        <v>5336</v>
      </c>
      <c r="C1677" s="43" t="s">
        <v>5337</v>
      </c>
      <c r="D1677" s="43"/>
      <c r="E1677" s="43"/>
      <c r="F1677" s="43"/>
      <c r="G1677" s="4" t="s">
        <v>5338</v>
      </c>
      <c r="H1677" s="5"/>
      <c r="I1677" s="6">
        <v>6</v>
      </c>
      <c r="J1677" s="6">
        <v>1</v>
      </c>
      <c r="K1677" s="2">
        <v>1</v>
      </c>
      <c r="L1677" s="32">
        <v>2950.26</v>
      </c>
      <c r="M1677" s="8"/>
      <c r="N1677" s="9">
        <f t="shared" si="72"/>
        <v>0</v>
      </c>
      <c r="O1677" s="15">
        <f>2.24*M1677</f>
        <v>0</v>
      </c>
      <c r="P1677" s="11">
        <f>0.01878*M1677</f>
        <v>0</v>
      </c>
      <c r="Q1677" s="12"/>
      <c r="R1677" s="13" t="s">
        <v>5339</v>
      </c>
      <c r="S1677" s="13" t="s">
        <v>151</v>
      </c>
      <c r="T1677" s="14"/>
      <c r="U1677" s="3" t="str">
        <f>HYPERLINK("https://redcat-toys.ru/api/getInfo/image/ff7a8305-fca6-11ee-a25d-00155d82e908")</f>
        <v>https://redcat-toys.ru/api/getInfo/image/ff7a8305-fca6-11ee-a25d-00155d82e908</v>
      </c>
      <c r="V1677" s="3" t="s">
        <v>5340</v>
      </c>
      <c r="W1677" s="3" t="s">
        <v>178</v>
      </c>
    </row>
    <row r="1678" spans="1:23" ht="21" customHeight="1" outlineLevel="7" x14ac:dyDescent="0.2">
      <c r="A1678" s="36">
        <v>1285</v>
      </c>
      <c r="B1678" s="3" t="s">
        <v>5341</v>
      </c>
      <c r="C1678" s="43" t="s">
        <v>5342</v>
      </c>
      <c r="D1678" s="43"/>
      <c r="E1678" s="43"/>
      <c r="F1678" s="43"/>
      <c r="G1678" s="4" t="s">
        <v>5343</v>
      </c>
      <c r="H1678" s="5"/>
      <c r="I1678" s="6">
        <v>6</v>
      </c>
      <c r="J1678" s="6">
        <v>1</v>
      </c>
      <c r="K1678" s="2">
        <v>1</v>
      </c>
      <c r="L1678" s="32">
        <v>2950.26</v>
      </c>
      <c r="M1678" s="8"/>
      <c r="N1678" s="9">
        <f t="shared" si="72"/>
        <v>0</v>
      </c>
      <c r="O1678" s="10">
        <f>2.451*M1678</f>
        <v>0</v>
      </c>
      <c r="P1678" s="11">
        <f>0.01908*M1678</f>
        <v>0</v>
      </c>
      <c r="Q1678" s="12"/>
      <c r="R1678" s="13" t="s">
        <v>5344</v>
      </c>
      <c r="S1678" s="13" t="s">
        <v>151</v>
      </c>
      <c r="T1678" s="14"/>
      <c r="U1678" s="3" t="str">
        <f>HYPERLINK("https://redcat-toys.ru/api/getInfo/image/4dc43c29-fca7-11ee-a25d-00155d82e908")</f>
        <v>https://redcat-toys.ru/api/getInfo/image/4dc43c29-fca7-11ee-a25d-00155d82e908</v>
      </c>
      <c r="V1678" s="3" t="s">
        <v>5345</v>
      </c>
      <c r="W1678" s="3" t="s">
        <v>178</v>
      </c>
    </row>
    <row r="1679" spans="1:23" ht="23.1" customHeight="1" outlineLevel="7" x14ac:dyDescent="0.2">
      <c r="A1679" s="48" t="s">
        <v>5346</v>
      </c>
      <c r="B1679" s="48"/>
      <c r="C1679" s="48"/>
      <c r="D1679" s="48"/>
      <c r="E1679" s="48"/>
      <c r="F1679" s="48"/>
    </row>
    <row r="1680" spans="1:23" ht="21" customHeight="1" outlineLevel="7" x14ac:dyDescent="0.2">
      <c r="A1680" s="36">
        <v>1286</v>
      </c>
      <c r="B1680" s="3" t="s">
        <v>5347</v>
      </c>
      <c r="C1680" s="43" t="s">
        <v>5348</v>
      </c>
      <c r="D1680" s="43"/>
      <c r="E1680" s="43"/>
      <c r="F1680" s="43"/>
      <c r="G1680" s="4" t="s">
        <v>5349</v>
      </c>
      <c r="H1680" s="5"/>
      <c r="I1680" s="6">
        <v>6</v>
      </c>
      <c r="J1680" s="6">
        <v>2</v>
      </c>
      <c r="K1680" s="2">
        <v>1</v>
      </c>
      <c r="L1680" s="32">
        <v>2950.26</v>
      </c>
      <c r="M1680" s="8"/>
      <c r="N1680" s="9">
        <f>L1680*M1680</f>
        <v>0</v>
      </c>
      <c r="O1680" s="10">
        <f>1.591*M1680</f>
        <v>0</v>
      </c>
      <c r="P1680" s="11">
        <f>0.01436*M1680</f>
        <v>0</v>
      </c>
      <c r="Q1680" s="12"/>
      <c r="R1680" s="13" t="s">
        <v>5350</v>
      </c>
      <c r="S1680" s="13" t="s">
        <v>151</v>
      </c>
      <c r="T1680" s="14"/>
      <c r="U1680" s="3" t="str">
        <f>HYPERLINK("https://redcat-toys.ru/api/getInfo/image/ba85c1b6-fca8-11ee-a25d-00155d82e908")</f>
        <v>https://redcat-toys.ru/api/getInfo/image/ba85c1b6-fca8-11ee-a25d-00155d82e908</v>
      </c>
      <c r="V1680" s="3" t="s">
        <v>5351</v>
      </c>
      <c r="W1680" s="3" t="s">
        <v>178</v>
      </c>
    </row>
    <row r="1681" spans="1:23" ht="21" customHeight="1" outlineLevel="7" x14ac:dyDescent="0.2">
      <c r="A1681" s="36">
        <v>1287</v>
      </c>
      <c r="B1681" s="3" t="s">
        <v>5352</v>
      </c>
      <c r="C1681" s="43" t="s">
        <v>5353</v>
      </c>
      <c r="D1681" s="43"/>
      <c r="E1681" s="43"/>
      <c r="F1681" s="43"/>
      <c r="G1681" s="4" t="s">
        <v>5354</v>
      </c>
      <c r="H1681" s="5"/>
      <c r="I1681" s="6">
        <v>6</v>
      </c>
      <c r="J1681" s="6">
        <v>2</v>
      </c>
      <c r="K1681" s="2">
        <v>1</v>
      </c>
      <c r="L1681" s="32">
        <v>2950.26</v>
      </c>
      <c r="M1681" s="8"/>
      <c r="N1681" s="9">
        <f>L1681*M1681</f>
        <v>0</v>
      </c>
      <c r="O1681" s="10">
        <f>2.114*M1681</f>
        <v>0</v>
      </c>
      <c r="P1681" s="11">
        <f>0.01875*M1681</f>
        <v>0</v>
      </c>
      <c r="Q1681" s="12"/>
      <c r="R1681" s="13" t="s">
        <v>5355</v>
      </c>
      <c r="S1681" s="13" t="s">
        <v>151</v>
      </c>
      <c r="T1681" s="14"/>
      <c r="U1681" s="3" t="str">
        <f>HYPERLINK("https://redcat-toys.ru/api/getInfo/image/34bb4ebc-fca9-11ee-a25d-00155d82e908")</f>
        <v>https://redcat-toys.ru/api/getInfo/image/34bb4ebc-fca9-11ee-a25d-00155d82e908</v>
      </c>
      <c r="V1681" s="3" t="s">
        <v>5330</v>
      </c>
      <c r="W1681" s="3" t="s">
        <v>178</v>
      </c>
    </row>
    <row r="1682" spans="1:23" ht="23.1" customHeight="1" outlineLevel="6" x14ac:dyDescent="0.2">
      <c r="A1682" s="47" t="s">
        <v>5356</v>
      </c>
      <c r="B1682" s="47"/>
      <c r="C1682" s="47"/>
      <c r="D1682" s="47"/>
      <c r="E1682" s="47"/>
      <c r="F1682" s="47"/>
    </row>
    <row r="1683" spans="1:23" ht="21" customHeight="1" outlineLevel="7" x14ac:dyDescent="0.2">
      <c r="A1683" s="36">
        <v>1288</v>
      </c>
      <c r="B1683" s="3" t="s">
        <v>5357</v>
      </c>
      <c r="C1683" s="43" t="s">
        <v>5358</v>
      </c>
      <c r="D1683" s="43"/>
      <c r="E1683" s="43"/>
      <c r="F1683" s="43"/>
      <c r="G1683" s="4" t="s">
        <v>5359</v>
      </c>
      <c r="H1683" s="5"/>
      <c r="I1683" s="6">
        <v>6</v>
      </c>
      <c r="J1683" s="6">
        <v>44</v>
      </c>
      <c r="K1683" s="2">
        <v>1</v>
      </c>
      <c r="L1683" s="32">
        <v>3255.45</v>
      </c>
      <c r="M1683" s="8"/>
      <c r="N1683" s="9">
        <f t="shared" ref="N1683:N1689" si="73">L1683*M1683</f>
        <v>0</v>
      </c>
      <c r="O1683" s="10">
        <f>1.763*M1683</f>
        <v>0</v>
      </c>
      <c r="P1683" s="11">
        <f>0.01749*M1683</f>
        <v>0</v>
      </c>
      <c r="Q1683" s="12"/>
      <c r="R1683" s="13" t="s">
        <v>5360</v>
      </c>
      <c r="S1683" s="13" t="s">
        <v>151</v>
      </c>
      <c r="T1683" s="14"/>
      <c r="U1683" s="3" t="str">
        <f>HYPERLINK("https://redcat-toys.ru/api/getInfo/image/9bfca50a-fcab-11ee-a25d-00155d82e908")</f>
        <v>https://redcat-toys.ru/api/getInfo/image/9bfca50a-fcab-11ee-a25d-00155d82e908</v>
      </c>
      <c r="V1683" s="3" t="s">
        <v>5361</v>
      </c>
      <c r="W1683" s="3" t="s">
        <v>178</v>
      </c>
    </row>
    <row r="1684" spans="1:23" ht="21" customHeight="1" outlineLevel="7" x14ac:dyDescent="0.2">
      <c r="A1684" s="36">
        <v>1289</v>
      </c>
      <c r="B1684" s="3" t="s">
        <v>5362</v>
      </c>
      <c r="C1684" s="43" t="s">
        <v>5363</v>
      </c>
      <c r="D1684" s="43"/>
      <c r="E1684" s="43"/>
      <c r="F1684" s="43"/>
      <c r="G1684" s="4" t="s">
        <v>5364</v>
      </c>
      <c r="H1684" s="5"/>
      <c r="I1684" s="6">
        <v>6</v>
      </c>
      <c r="J1684" s="6">
        <v>30</v>
      </c>
      <c r="K1684" s="2">
        <v>1</v>
      </c>
      <c r="L1684" s="32">
        <v>3255.45</v>
      </c>
      <c r="M1684" s="8"/>
      <c r="N1684" s="9">
        <f t="shared" si="73"/>
        <v>0</v>
      </c>
      <c r="O1684" s="10">
        <f>1.856*M1684</f>
        <v>0</v>
      </c>
      <c r="P1684" s="11">
        <f>0.01649*M1684</f>
        <v>0</v>
      </c>
      <c r="Q1684" s="12"/>
      <c r="R1684" s="13" t="s">
        <v>5365</v>
      </c>
      <c r="S1684" s="13" t="s">
        <v>151</v>
      </c>
      <c r="T1684" s="14"/>
      <c r="U1684" s="3" t="str">
        <f>HYPERLINK("https://redcat-toys.ru/api/getInfo/image/eaa57a0f-fcab-11ee-a25d-00155d82e908")</f>
        <v>https://redcat-toys.ru/api/getInfo/image/eaa57a0f-fcab-11ee-a25d-00155d82e908</v>
      </c>
      <c r="V1684" s="3" t="s">
        <v>5366</v>
      </c>
      <c r="W1684" s="3" t="s">
        <v>178</v>
      </c>
    </row>
    <row r="1685" spans="1:23" ht="21" customHeight="1" outlineLevel="7" x14ac:dyDescent="0.2">
      <c r="A1685" s="36">
        <v>1290</v>
      </c>
      <c r="B1685" s="3" t="s">
        <v>5367</v>
      </c>
      <c r="C1685" s="43" t="s">
        <v>5368</v>
      </c>
      <c r="D1685" s="43"/>
      <c r="E1685" s="43"/>
      <c r="F1685" s="43"/>
      <c r="G1685" s="4" t="s">
        <v>5369</v>
      </c>
      <c r="H1685" s="5"/>
      <c r="I1685" s="6">
        <v>6</v>
      </c>
      <c r="J1685" s="6">
        <v>10</v>
      </c>
      <c r="K1685" s="2">
        <v>1</v>
      </c>
      <c r="L1685" s="32">
        <v>3255.45</v>
      </c>
      <c r="M1685" s="8"/>
      <c r="N1685" s="9">
        <f t="shared" si="73"/>
        <v>0</v>
      </c>
      <c r="O1685" s="10">
        <f>1.875*M1685</f>
        <v>0</v>
      </c>
      <c r="P1685" s="11">
        <f>0.01652*M1685</f>
        <v>0</v>
      </c>
      <c r="Q1685" s="12"/>
      <c r="R1685" s="13" t="s">
        <v>5370</v>
      </c>
      <c r="S1685" s="13" t="s">
        <v>151</v>
      </c>
      <c r="T1685" s="14"/>
      <c r="U1685" s="3" t="str">
        <f>HYPERLINK("https://redcat-toys.ru/api/getInfo/image/380a0fad-fcac-11ee-a25d-00155d82e908")</f>
        <v>https://redcat-toys.ru/api/getInfo/image/380a0fad-fcac-11ee-a25d-00155d82e908</v>
      </c>
      <c r="V1685" s="3" t="s">
        <v>5371</v>
      </c>
      <c r="W1685" s="3" t="s">
        <v>178</v>
      </c>
    </row>
    <row r="1686" spans="1:23" ht="21" customHeight="1" outlineLevel="7" x14ac:dyDescent="0.2">
      <c r="A1686" s="36">
        <v>1291</v>
      </c>
      <c r="B1686" s="3" t="s">
        <v>5372</v>
      </c>
      <c r="C1686" s="43" t="s">
        <v>5373</v>
      </c>
      <c r="D1686" s="43"/>
      <c r="E1686" s="43"/>
      <c r="F1686" s="43"/>
      <c r="G1686" s="4" t="s">
        <v>5374</v>
      </c>
      <c r="H1686" s="5"/>
      <c r="I1686" s="6">
        <v>6</v>
      </c>
      <c r="J1686" s="6">
        <v>2</v>
      </c>
      <c r="K1686" s="2">
        <v>1</v>
      </c>
      <c r="L1686" s="32">
        <v>3255.45</v>
      </c>
      <c r="M1686" s="8"/>
      <c r="N1686" s="9">
        <f t="shared" si="73"/>
        <v>0</v>
      </c>
      <c r="O1686" s="10">
        <f>2.081*M1686</f>
        <v>0</v>
      </c>
      <c r="P1686" s="11">
        <f>0.02032*M1686</f>
        <v>0</v>
      </c>
      <c r="Q1686" s="12"/>
      <c r="R1686" s="13" t="s">
        <v>5375</v>
      </c>
      <c r="S1686" s="13" t="s">
        <v>151</v>
      </c>
      <c r="T1686" s="14"/>
      <c r="U1686" s="3" t="str">
        <f>HYPERLINK("https://redcat-toys.ru/api/getInfo/image/48bb3eb6-fcad-11ee-a25d-00155d82e908")</f>
        <v>https://redcat-toys.ru/api/getInfo/image/48bb3eb6-fcad-11ee-a25d-00155d82e908</v>
      </c>
      <c r="V1686" s="3" t="s">
        <v>5376</v>
      </c>
      <c r="W1686" s="3" t="s">
        <v>178</v>
      </c>
    </row>
    <row r="1687" spans="1:23" ht="21" customHeight="1" outlineLevel="7" x14ac:dyDescent="0.2">
      <c r="A1687" s="36">
        <v>1292</v>
      </c>
      <c r="B1687" s="3" t="s">
        <v>5377</v>
      </c>
      <c r="C1687" s="43" t="s">
        <v>5378</v>
      </c>
      <c r="D1687" s="43"/>
      <c r="E1687" s="43"/>
      <c r="F1687" s="43"/>
      <c r="G1687" s="4" t="s">
        <v>5379</v>
      </c>
      <c r="H1687" s="5"/>
      <c r="I1687" s="6">
        <v>6</v>
      </c>
      <c r="J1687" s="6">
        <v>1</v>
      </c>
      <c r="K1687" s="2">
        <v>1</v>
      </c>
      <c r="L1687" s="32">
        <v>3255.45</v>
      </c>
      <c r="M1687" s="8"/>
      <c r="N1687" s="9">
        <f t="shared" si="73"/>
        <v>0</v>
      </c>
      <c r="O1687" s="10">
        <f>2.147*M1687</f>
        <v>0</v>
      </c>
      <c r="P1687" s="11">
        <f>0.01766*M1687</f>
        <v>0</v>
      </c>
      <c r="Q1687" s="12"/>
      <c r="R1687" s="13" t="s">
        <v>5380</v>
      </c>
      <c r="S1687" s="13" t="s">
        <v>151</v>
      </c>
      <c r="T1687" s="14"/>
      <c r="U1687" s="3" t="str">
        <f>HYPERLINK("https://redcat-toys.ru/api/getInfo/image/9c8f709d-fcad-11ee-a25d-00155d82e908")</f>
        <v>https://redcat-toys.ru/api/getInfo/image/9c8f709d-fcad-11ee-a25d-00155d82e908</v>
      </c>
      <c r="V1687" s="3" t="s">
        <v>5381</v>
      </c>
      <c r="W1687" s="3" t="s">
        <v>178</v>
      </c>
    </row>
    <row r="1688" spans="1:23" ht="21" customHeight="1" outlineLevel="7" x14ac:dyDescent="0.2">
      <c r="A1688" s="36">
        <v>1293</v>
      </c>
      <c r="B1688" s="3" t="s">
        <v>5382</v>
      </c>
      <c r="C1688" s="43" t="s">
        <v>5383</v>
      </c>
      <c r="D1688" s="43"/>
      <c r="E1688" s="43"/>
      <c r="F1688" s="43"/>
      <c r="G1688" s="4" t="s">
        <v>5384</v>
      </c>
      <c r="H1688" s="5"/>
      <c r="I1688" s="6">
        <v>6</v>
      </c>
      <c r="J1688" s="6">
        <v>2</v>
      </c>
      <c r="K1688" s="2">
        <v>1</v>
      </c>
      <c r="L1688" s="32">
        <v>3255.45</v>
      </c>
      <c r="M1688" s="8"/>
      <c r="N1688" s="9">
        <f t="shared" si="73"/>
        <v>0</v>
      </c>
      <c r="O1688" s="15">
        <f>2.18*M1688</f>
        <v>0</v>
      </c>
      <c r="P1688" s="11">
        <f>0.01844*M1688</f>
        <v>0</v>
      </c>
      <c r="Q1688" s="12"/>
      <c r="R1688" s="13" t="s">
        <v>5385</v>
      </c>
      <c r="S1688" s="13" t="s">
        <v>151</v>
      </c>
      <c r="T1688" s="14"/>
      <c r="U1688" s="3" t="str">
        <f>HYPERLINK("https://redcat-toys.ru/api/getInfo/image/f215ada5-fcad-11ee-a25d-00155d82e908")</f>
        <v>https://redcat-toys.ru/api/getInfo/image/f215ada5-fcad-11ee-a25d-00155d82e908</v>
      </c>
      <c r="V1688" s="3" t="s">
        <v>5386</v>
      </c>
      <c r="W1688" s="3" t="s">
        <v>178</v>
      </c>
    </row>
    <row r="1689" spans="1:23" ht="21" customHeight="1" outlineLevel="7" x14ac:dyDescent="0.2">
      <c r="A1689" s="36">
        <v>1294</v>
      </c>
      <c r="B1689" s="3" t="s">
        <v>5387</v>
      </c>
      <c r="C1689" s="43" t="s">
        <v>5388</v>
      </c>
      <c r="D1689" s="43"/>
      <c r="E1689" s="43"/>
      <c r="F1689" s="43"/>
      <c r="G1689" s="4" t="s">
        <v>5389</v>
      </c>
      <c r="H1689" s="5"/>
      <c r="I1689" s="6">
        <v>6</v>
      </c>
      <c r="J1689" s="6">
        <v>1</v>
      </c>
      <c r="K1689" s="2">
        <v>1</v>
      </c>
      <c r="L1689" s="32">
        <v>3255.45</v>
      </c>
      <c r="M1689" s="8"/>
      <c r="N1689" s="9">
        <f t="shared" si="73"/>
        <v>0</v>
      </c>
      <c r="O1689" s="10">
        <f>2.358*M1689</f>
        <v>0</v>
      </c>
      <c r="P1689" s="11">
        <f>0.01905*M1689</f>
        <v>0</v>
      </c>
      <c r="Q1689" s="12"/>
      <c r="R1689" s="13" t="s">
        <v>5390</v>
      </c>
      <c r="S1689" s="13" t="s">
        <v>151</v>
      </c>
      <c r="T1689" s="14"/>
      <c r="U1689" s="3" t="str">
        <f>HYPERLINK("https://redcat-toys.ru/api/getInfo/image/48b564b3-fcae-11ee-a25d-00155d82e908")</f>
        <v>https://redcat-toys.ru/api/getInfo/image/48b564b3-fcae-11ee-a25d-00155d82e908</v>
      </c>
      <c r="V1689" s="3" t="s">
        <v>5391</v>
      </c>
      <c r="W1689" s="3" t="s">
        <v>178</v>
      </c>
    </row>
    <row r="1690" spans="1:23" ht="23.1" customHeight="1" outlineLevel="6" x14ac:dyDescent="0.2">
      <c r="A1690" s="47" t="s">
        <v>5392</v>
      </c>
      <c r="B1690" s="47"/>
      <c r="C1690" s="47"/>
      <c r="D1690" s="47"/>
      <c r="E1690" s="47"/>
      <c r="F1690" s="47"/>
    </row>
    <row r="1691" spans="1:23" ht="21" customHeight="1" outlineLevel="7" x14ac:dyDescent="0.2">
      <c r="A1691" s="36">
        <v>1295</v>
      </c>
      <c r="B1691" s="3" t="s">
        <v>5393</v>
      </c>
      <c r="C1691" s="43" t="s">
        <v>5394</v>
      </c>
      <c r="D1691" s="43"/>
      <c r="E1691" s="43"/>
      <c r="F1691" s="43"/>
      <c r="G1691" s="4" t="s">
        <v>5395</v>
      </c>
      <c r="H1691" s="5"/>
      <c r="I1691" s="6">
        <v>6</v>
      </c>
      <c r="J1691" s="6">
        <v>1</v>
      </c>
      <c r="K1691" s="2">
        <v>1</v>
      </c>
      <c r="L1691" s="32">
        <v>3153.72</v>
      </c>
      <c r="M1691" s="8"/>
      <c r="N1691" s="9">
        <f>L1691*M1691</f>
        <v>0</v>
      </c>
      <c r="O1691" s="10">
        <f>2.042*M1691</f>
        <v>0</v>
      </c>
      <c r="P1691" s="11">
        <f>0.01826*M1691</f>
        <v>0</v>
      </c>
      <c r="Q1691" s="12"/>
      <c r="R1691" s="13" t="s">
        <v>5396</v>
      </c>
      <c r="S1691" s="13" t="s">
        <v>151</v>
      </c>
      <c r="T1691" s="14"/>
      <c r="U1691" s="3" t="str">
        <f>HYPERLINK("https://redcat-toys.ru/api/getInfo/image/6ba5ee56-0b97-11f0-a279-00155d82e908")</f>
        <v>https://redcat-toys.ru/api/getInfo/image/6ba5ee56-0b97-11f0-a279-00155d82e908</v>
      </c>
      <c r="V1691" s="3" t="s">
        <v>5397</v>
      </c>
      <c r="W1691" s="3" t="s">
        <v>178</v>
      </c>
    </row>
    <row r="1692" spans="1:23" ht="21" customHeight="1" outlineLevel="7" x14ac:dyDescent="0.2">
      <c r="A1692" s="36">
        <v>1296</v>
      </c>
      <c r="B1692" s="3" t="s">
        <v>5398</v>
      </c>
      <c r="C1692" s="43" t="s">
        <v>5399</v>
      </c>
      <c r="D1692" s="43"/>
      <c r="E1692" s="43"/>
      <c r="F1692" s="43"/>
      <c r="G1692" s="4" t="s">
        <v>5400</v>
      </c>
      <c r="H1692" s="5"/>
      <c r="I1692" s="6">
        <v>6</v>
      </c>
      <c r="J1692" s="6">
        <v>3</v>
      </c>
      <c r="K1692" s="2">
        <v>1</v>
      </c>
      <c r="L1692" s="32">
        <v>3153.72</v>
      </c>
      <c r="M1692" s="8"/>
      <c r="N1692" s="9">
        <f>L1692*M1692</f>
        <v>0</v>
      </c>
      <c r="O1692" s="10">
        <f>2.044*M1692</f>
        <v>0</v>
      </c>
      <c r="P1692" s="11">
        <f>0.01779*M1692</f>
        <v>0</v>
      </c>
      <c r="Q1692" s="12"/>
      <c r="R1692" s="13" t="s">
        <v>5401</v>
      </c>
      <c r="S1692" s="13" t="s">
        <v>151</v>
      </c>
      <c r="T1692" s="14"/>
      <c r="U1692" s="3" t="str">
        <f>HYPERLINK("https://redcat-toys.ru/api/getInfo/image/7dfa7f0d-0b97-11f0-a279-00155d82e908")</f>
        <v>https://redcat-toys.ru/api/getInfo/image/7dfa7f0d-0b97-11f0-a279-00155d82e908</v>
      </c>
      <c r="V1692" s="3" t="s">
        <v>5402</v>
      </c>
      <c r="W1692" s="3" t="s">
        <v>178</v>
      </c>
    </row>
    <row r="1693" spans="1:23" ht="21" customHeight="1" outlineLevel="7" x14ac:dyDescent="0.2">
      <c r="A1693" s="36">
        <v>1297</v>
      </c>
      <c r="B1693" s="3" t="s">
        <v>5403</v>
      </c>
      <c r="C1693" s="43" t="s">
        <v>5404</v>
      </c>
      <c r="D1693" s="43"/>
      <c r="E1693" s="43"/>
      <c r="F1693" s="43"/>
      <c r="G1693" s="4" t="s">
        <v>5405</v>
      </c>
      <c r="H1693" s="5"/>
      <c r="I1693" s="6">
        <v>6</v>
      </c>
      <c r="J1693" s="6">
        <v>1</v>
      </c>
      <c r="K1693" s="2">
        <v>1</v>
      </c>
      <c r="L1693" s="32">
        <v>3153.72</v>
      </c>
      <c r="M1693" s="8"/>
      <c r="N1693" s="9">
        <f>L1693*M1693</f>
        <v>0</v>
      </c>
      <c r="O1693" s="10">
        <f>2.158*M1693</f>
        <v>0</v>
      </c>
      <c r="P1693" s="11">
        <f>0.01734*M1693</f>
        <v>0</v>
      </c>
      <c r="Q1693" s="12"/>
      <c r="R1693" s="13" t="s">
        <v>5406</v>
      </c>
      <c r="S1693" s="13" t="s">
        <v>151</v>
      </c>
      <c r="T1693" s="14"/>
      <c r="U1693" s="3" t="str">
        <f>HYPERLINK("https://redcat-toys.ru/api/getInfo/image/9604dcea-0b97-11f0-a279-00155d82e908")</f>
        <v>https://redcat-toys.ru/api/getInfo/image/9604dcea-0b97-11f0-a279-00155d82e908</v>
      </c>
      <c r="V1693" s="3" t="s">
        <v>5407</v>
      </c>
      <c r="W1693" s="3" t="s">
        <v>178</v>
      </c>
    </row>
    <row r="1694" spans="1:23" ht="21" customHeight="1" outlineLevel="7" x14ac:dyDescent="0.2">
      <c r="A1694" s="36">
        <v>1298</v>
      </c>
      <c r="B1694" s="3" t="s">
        <v>5408</v>
      </c>
      <c r="C1694" s="43" t="s">
        <v>5409</v>
      </c>
      <c r="D1694" s="43"/>
      <c r="E1694" s="43"/>
      <c r="F1694" s="43"/>
      <c r="G1694" s="4" t="s">
        <v>5410</v>
      </c>
      <c r="H1694" s="5"/>
      <c r="I1694" s="6">
        <v>6</v>
      </c>
      <c r="J1694" s="6">
        <v>6</v>
      </c>
      <c r="K1694" s="2">
        <v>1</v>
      </c>
      <c r="L1694" s="32">
        <v>3153.72</v>
      </c>
      <c r="M1694" s="8"/>
      <c r="N1694" s="9">
        <f>L1694*M1694</f>
        <v>0</v>
      </c>
      <c r="O1694" s="10">
        <f>2.176*M1694</f>
        <v>0</v>
      </c>
      <c r="P1694" s="11">
        <f>0.03032*M1694</f>
        <v>0</v>
      </c>
      <c r="Q1694" s="12"/>
      <c r="R1694" s="13" t="s">
        <v>5411</v>
      </c>
      <c r="S1694" s="13" t="s">
        <v>151</v>
      </c>
      <c r="T1694" s="14"/>
      <c r="U1694" s="3" t="str">
        <f>HYPERLINK("https://redcat-toys.ru/api/getInfo/image/ce6d0f9d-0b97-11f0-a279-00155d82e908")</f>
        <v>https://redcat-toys.ru/api/getInfo/image/ce6d0f9d-0b97-11f0-a279-00155d82e908</v>
      </c>
      <c r="V1694" s="3" t="s">
        <v>5412</v>
      </c>
      <c r="W1694" s="3" t="s">
        <v>178</v>
      </c>
    </row>
    <row r="1695" spans="1:23" ht="21" customHeight="1" outlineLevel="7" x14ac:dyDescent="0.2">
      <c r="A1695" s="36">
        <v>1299</v>
      </c>
      <c r="B1695" s="3" t="s">
        <v>5413</v>
      </c>
      <c r="C1695" s="43" t="s">
        <v>5414</v>
      </c>
      <c r="D1695" s="43"/>
      <c r="E1695" s="43"/>
      <c r="F1695" s="43"/>
      <c r="G1695" s="4" t="s">
        <v>5415</v>
      </c>
      <c r="H1695" s="5"/>
      <c r="I1695" s="6">
        <v>6</v>
      </c>
      <c r="J1695" s="6">
        <v>1</v>
      </c>
      <c r="K1695" s="2">
        <v>1</v>
      </c>
      <c r="L1695" s="32">
        <v>3153.72</v>
      </c>
      <c r="M1695" s="8"/>
      <c r="N1695" s="9">
        <f>L1695*M1695</f>
        <v>0</v>
      </c>
      <c r="O1695" s="10">
        <f>2.317*M1695</f>
        <v>0</v>
      </c>
      <c r="P1695" s="11">
        <f>0.01874*M1695</f>
        <v>0</v>
      </c>
      <c r="Q1695" s="12"/>
      <c r="R1695" s="13" t="s">
        <v>5416</v>
      </c>
      <c r="S1695" s="13" t="s">
        <v>151</v>
      </c>
      <c r="T1695" s="14"/>
      <c r="U1695" s="3" t="str">
        <f>HYPERLINK("https://redcat-toys.ru/api/getInfo/image/edbf74b2-0b97-11f0-a279-00155d82e908")</f>
        <v>https://redcat-toys.ru/api/getInfo/image/edbf74b2-0b97-11f0-a279-00155d82e908</v>
      </c>
      <c r="V1695" s="3" t="s">
        <v>5417</v>
      </c>
      <c r="W1695" s="3" t="s">
        <v>178</v>
      </c>
    </row>
    <row r="1696" spans="1:23" ht="23.1" customHeight="1" outlineLevel="6" x14ac:dyDescent="0.2">
      <c r="A1696" s="47" t="s">
        <v>5418</v>
      </c>
      <c r="B1696" s="47"/>
      <c r="C1696" s="47"/>
      <c r="D1696" s="47"/>
      <c r="E1696" s="47"/>
      <c r="F1696" s="47"/>
    </row>
    <row r="1697" spans="1:23" ht="21" customHeight="1" outlineLevel="7" x14ac:dyDescent="0.2">
      <c r="A1697" s="36">
        <v>1300</v>
      </c>
      <c r="B1697" s="3" t="s">
        <v>5419</v>
      </c>
      <c r="C1697" s="43" t="s">
        <v>5420</v>
      </c>
      <c r="D1697" s="43"/>
      <c r="E1697" s="43"/>
      <c r="F1697" s="43"/>
      <c r="G1697" s="4" t="s">
        <v>5421</v>
      </c>
      <c r="H1697" s="5"/>
      <c r="I1697" s="6">
        <v>6</v>
      </c>
      <c r="J1697" s="6">
        <v>8</v>
      </c>
      <c r="K1697" s="2">
        <v>1</v>
      </c>
      <c r="L1697" s="32">
        <v>3425.01</v>
      </c>
      <c r="M1697" s="8"/>
      <c r="N1697" s="9">
        <f t="shared" ref="N1697:N1703" si="74">L1697*M1697</f>
        <v>0</v>
      </c>
      <c r="O1697" s="34">
        <f>2.1*M1697</f>
        <v>0</v>
      </c>
      <c r="P1697" s="11">
        <f>0.01869*M1697</f>
        <v>0</v>
      </c>
      <c r="Q1697" s="12"/>
      <c r="R1697" s="13" t="s">
        <v>5422</v>
      </c>
      <c r="S1697" s="13" t="s">
        <v>151</v>
      </c>
      <c r="T1697" s="14"/>
      <c r="U1697" s="3" t="str">
        <f>HYPERLINK("https://redcat-toys.ru/api/getInfo/image/06bb5f62-0b98-11f0-a279-00155d82e908")</f>
        <v>https://redcat-toys.ru/api/getInfo/image/06bb5f62-0b98-11f0-a279-00155d82e908</v>
      </c>
      <c r="V1697" s="3" t="s">
        <v>5423</v>
      </c>
      <c r="W1697" s="3" t="s">
        <v>178</v>
      </c>
    </row>
    <row r="1698" spans="1:23" ht="21" customHeight="1" outlineLevel="7" x14ac:dyDescent="0.2">
      <c r="A1698" s="36">
        <v>1301</v>
      </c>
      <c r="B1698" s="3" t="s">
        <v>5424</v>
      </c>
      <c r="C1698" s="43" t="s">
        <v>5425</v>
      </c>
      <c r="D1698" s="43"/>
      <c r="E1698" s="43"/>
      <c r="F1698" s="43"/>
      <c r="G1698" s="4" t="s">
        <v>5426</v>
      </c>
      <c r="H1698" s="5"/>
      <c r="I1698" s="6">
        <v>6</v>
      </c>
      <c r="J1698" s="6">
        <v>12</v>
      </c>
      <c r="K1698" s="2">
        <v>1</v>
      </c>
      <c r="L1698" s="32">
        <v>3425.01</v>
      </c>
      <c r="M1698" s="8"/>
      <c r="N1698" s="9">
        <f t="shared" si="74"/>
        <v>0</v>
      </c>
      <c r="O1698" s="10">
        <f>2.103*M1698</f>
        <v>0</v>
      </c>
      <c r="P1698" s="11">
        <f>0.01774*M1698</f>
        <v>0</v>
      </c>
      <c r="Q1698" s="12"/>
      <c r="R1698" s="13" t="s">
        <v>5427</v>
      </c>
      <c r="S1698" s="13" t="s">
        <v>151</v>
      </c>
      <c r="T1698" s="14"/>
      <c r="U1698" s="3" t="str">
        <f>HYPERLINK("https://redcat-toys.ru/api/getInfo/image/2037c4b5-0b98-11f0-a279-00155d82e908")</f>
        <v>https://redcat-toys.ru/api/getInfo/image/2037c4b5-0b98-11f0-a279-00155d82e908</v>
      </c>
      <c r="V1698" s="3" t="s">
        <v>5428</v>
      </c>
      <c r="W1698" s="3" t="s">
        <v>178</v>
      </c>
    </row>
    <row r="1699" spans="1:23" ht="21" customHeight="1" outlineLevel="7" x14ac:dyDescent="0.2">
      <c r="A1699" s="36">
        <v>1302</v>
      </c>
      <c r="B1699" s="3" t="s">
        <v>5429</v>
      </c>
      <c r="C1699" s="43" t="s">
        <v>5430</v>
      </c>
      <c r="D1699" s="43"/>
      <c r="E1699" s="43"/>
      <c r="F1699" s="43"/>
      <c r="G1699" s="4" t="s">
        <v>5431</v>
      </c>
      <c r="H1699" s="5"/>
      <c r="I1699" s="6">
        <v>6</v>
      </c>
      <c r="J1699" s="6">
        <v>4</v>
      </c>
      <c r="K1699" s="2">
        <v>1</v>
      </c>
      <c r="L1699" s="32">
        <v>3425.01</v>
      </c>
      <c r="M1699" s="8"/>
      <c r="N1699" s="9">
        <f t="shared" si="74"/>
        <v>0</v>
      </c>
      <c r="O1699" s="10">
        <f>2.392*M1699</f>
        <v>0</v>
      </c>
      <c r="P1699" s="11">
        <f>0.01783*M1699</f>
        <v>0</v>
      </c>
      <c r="Q1699" s="12"/>
      <c r="R1699" s="13" t="s">
        <v>5432</v>
      </c>
      <c r="S1699" s="13" t="s">
        <v>151</v>
      </c>
      <c r="T1699" s="14"/>
      <c r="U1699" s="3" t="str">
        <f>HYPERLINK("https://redcat-toys.ru/api/getInfo/image/34fb81f8-0b98-11f0-a279-00155d82e908")</f>
        <v>https://redcat-toys.ru/api/getInfo/image/34fb81f8-0b98-11f0-a279-00155d82e908</v>
      </c>
      <c r="V1699" s="3" t="s">
        <v>5433</v>
      </c>
      <c r="W1699" s="3" t="s">
        <v>178</v>
      </c>
    </row>
    <row r="1700" spans="1:23" ht="21" customHeight="1" outlineLevel="7" x14ac:dyDescent="0.2">
      <c r="A1700" s="36">
        <v>1303</v>
      </c>
      <c r="B1700" s="3" t="s">
        <v>5434</v>
      </c>
      <c r="C1700" s="43" t="s">
        <v>5435</v>
      </c>
      <c r="D1700" s="43"/>
      <c r="E1700" s="43"/>
      <c r="F1700" s="43"/>
      <c r="G1700" s="4" t="s">
        <v>5436</v>
      </c>
      <c r="H1700" s="5"/>
      <c r="I1700" s="6">
        <v>6</v>
      </c>
      <c r="J1700" s="6">
        <v>11</v>
      </c>
      <c r="K1700" s="2">
        <v>1</v>
      </c>
      <c r="L1700" s="32">
        <v>3425.01</v>
      </c>
      <c r="M1700" s="8"/>
      <c r="N1700" s="9">
        <f t="shared" si="74"/>
        <v>0</v>
      </c>
      <c r="O1700" s="10">
        <f>2.232*M1700</f>
        <v>0</v>
      </c>
      <c r="P1700" s="11">
        <f>0.01887*M1700</f>
        <v>0</v>
      </c>
      <c r="Q1700" s="12"/>
      <c r="R1700" s="13" t="s">
        <v>5437</v>
      </c>
      <c r="S1700" s="13" t="s">
        <v>151</v>
      </c>
      <c r="T1700" s="14"/>
      <c r="U1700" s="3" t="str">
        <f>HYPERLINK("https://redcat-toys.ru/api/getInfo/image/488deab9-0b98-11f0-a279-00155d82e908")</f>
        <v>https://redcat-toys.ru/api/getInfo/image/488deab9-0b98-11f0-a279-00155d82e908</v>
      </c>
      <c r="V1700" s="3" t="s">
        <v>5397</v>
      </c>
      <c r="W1700" s="3" t="s">
        <v>178</v>
      </c>
    </row>
    <row r="1701" spans="1:23" ht="21" customHeight="1" outlineLevel="7" x14ac:dyDescent="0.2">
      <c r="A1701" s="36">
        <v>1304</v>
      </c>
      <c r="B1701" s="3" t="s">
        <v>5438</v>
      </c>
      <c r="C1701" s="43" t="s">
        <v>5439</v>
      </c>
      <c r="D1701" s="43"/>
      <c r="E1701" s="43"/>
      <c r="F1701" s="43"/>
      <c r="G1701" s="4" t="s">
        <v>5440</v>
      </c>
      <c r="H1701" s="5"/>
      <c r="I1701" s="6">
        <v>6</v>
      </c>
      <c r="J1701" s="6">
        <v>10</v>
      </c>
      <c r="K1701" s="2">
        <v>1</v>
      </c>
      <c r="L1701" s="32">
        <v>3425.01</v>
      </c>
      <c r="M1701" s="8"/>
      <c r="N1701" s="9">
        <f t="shared" si="74"/>
        <v>0</v>
      </c>
      <c r="O1701" s="10">
        <f>2.392*M1701</f>
        <v>0</v>
      </c>
      <c r="P1701" s="11">
        <f>0.01783*M1701</f>
        <v>0</v>
      </c>
      <c r="Q1701" s="12"/>
      <c r="R1701" s="13" t="s">
        <v>5441</v>
      </c>
      <c r="S1701" s="13" t="s">
        <v>151</v>
      </c>
      <c r="T1701" s="14"/>
      <c r="U1701" s="3" t="str">
        <f>HYPERLINK("https://redcat-toys.ru/api/getInfo/image/5d37421c-0b98-11f0-a279-00155d82e908")</f>
        <v>https://redcat-toys.ru/api/getInfo/image/5d37421c-0b98-11f0-a279-00155d82e908</v>
      </c>
      <c r="V1701" s="3" t="s">
        <v>5402</v>
      </c>
      <c r="W1701" s="3" t="s">
        <v>178</v>
      </c>
    </row>
    <row r="1702" spans="1:23" ht="21" customHeight="1" outlineLevel="7" x14ac:dyDescent="0.2">
      <c r="A1702" s="36">
        <v>1305</v>
      </c>
      <c r="B1702" s="3" t="s">
        <v>5442</v>
      </c>
      <c r="C1702" s="43" t="s">
        <v>5443</v>
      </c>
      <c r="D1702" s="43"/>
      <c r="E1702" s="43"/>
      <c r="F1702" s="43"/>
      <c r="G1702" s="4" t="s">
        <v>5444</v>
      </c>
      <c r="H1702" s="5"/>
      <c r="I1702" s="6">
        <v>6</v>
      </c>
      <c r="J1702" s="6">
        <v>6</v>
      </c>
      <c r="K1702" s="2">
        <v>1</v>
      </c>
      <c r="L1702" s="32">
        <v>3425.01</v>
      </c>
      <c r="M1702" s="8"/>
      <c r="N1702" s="9">
        <f t="shared" si="74"/>
        <v>0</v>
      </c>
      <c r="O1702" s="10">
        <f>2.232*M1702</f>
        <v>0</v>
      </c>
      <c r="P1702" s="11">
        <f>0.01887*M1702</f>
        <v>0</v>
      </c>
      <c r="Q1702" s="12"/>
      <c r="R1702" s="13" t="s">
        <v>5445</v>
      </c>
      <c r="S1702" s="13" t="s">
        <v>151</v>
      </c>
      <c r="T1702" s="14"/>
      <c r="U1702" s="3" t="str">
        <f>HYPERLINK("https://redcat-toys.ru/api/getInfo/image/7929b197-0b98-11f0-a279-00155d82e908")</f>
        <v>https://redcat-toys.ru/api/getInfo/image/7929b197-0b98-11f0-a279-00155d82e908</v>
      </c>
      <c r="V1702" s="3" t="s">
        <v>5446</v>
      </c>
      <c r="W1702" s="3" t="s">
        <v>178</v>
      </c>
    </row>
    <row r="1703" spans="1:23" ht="21" customHeight="1" outlineLevel="7" x14ac:dyDescent="0.2">
      <c r="A1703" s="36">
        <v>1306</v>
      </c>
      <c r="B1703" s="3" t="s">
        <v>5447</v>
      </c>
      <c r="C1703" s="43" t="s">
        <v>5448</v>
      </c>
      <c r="D1703" s="43"/>
      <c r="E1703" s="43"/>
      <c r="F1703" s="43"/>
      <c r="G1703" s="4" t="s">
        <v>5449</v>
      </c>
      <c r="H1703" s="5"/>
      <c r="I1703" s="6">
        <v>6</v>
      </c>
      <c r="J1703" s="6">
        <v>4</v>
      </c>
      <c r="K1703" s="2">
        <v>1</v>
      </c>
      <c r="L1703" s="32">
        <v>3425.01</v>
      </c>
      <c r="M1703" s="8"/>
      <c r="N1703" s="9">
        <f t="shared" si="74"/>
        <v>0</v>
      </c>
      <c r="O1703" s="10">
        <f>2.392*M1703</f>
        <v>0</v>
      </c>
      <c r="P1703" s="11">
        <f>0.01783*M1703</f>
        <v>0</v>
      </c>
      <c r="Q1703" s="12"/>
      <c r="R1703" s="13" t="s">
        <v>5450</v>
      </c>
      <c r="S1703" s="13" t="s">
        <v>151</v>
      </c>
      <c r="T1703" s="14"/>
      <c r="U1703" s="3" t="str">
        <f>HYPERLINK("https://redcat-toys.ru/api/getInfo/image/aba5f84a-0b98-11f0-a279-00155d82e908")</f>
        <v>https://redcat-toys.ru/api/getInfo/image/aba5f84a-0b98-11f0-a279-00155d82e908</v>
      </c>
      <c r="V1703" s="3" t="s">
        <v>5417</v>
      </c>
      <c r="W1703" s="3" t="s">
        <v>178</v>
      </c>
    </row>
    <row r="1704" spans="1:23" ht="23.1" customHeight="1" outlineLevel="6" x14ac:dyDescent="0.2">
      <c r="A1704" s="47" t="s">
        <v>5451</v>
      </c>
      <c r="B1704" s="47"/>
      <c r="C1704" s="47"/>
      <c r="D1704" s="47"/>
      <c r="E1704" s="47"/>
      <c r="F1704" s="47"/>
    </row>
    <row r="1705" spans="1:23" ht="21" customHeight="1" outlineLevel="7" x14ac:dyDescent="0.2">
      <c r="A1705" s="36">
        <v>1307</v>
      </c>
      <c r="B1705" s="3" t="s">
        <v>5452</v>
      </c>
      <c r="C1705" s="43" t="s">
        <v>5453</v>
      </c>
      <c r="D1705" s="43"/>
      <c r="E1705" s="43"/>
      <c r="F1705" s="43"/>
      <c r="G1705" s="4" t="s">
        <v>5454</v>
      </c>
      <c r="H1705" s="5"/>
      <c r="I1705" s="6">
        <v>6</v>
      </c>
      <c r="J1705" s="6">
        <v>3</v>
      </c>
      <c r="K1705" s="2">
        <v>1</v>
      </c>
      <c r="L1705" s="32">
        <v>3051.99</v>
      </c>
      <c r="M1705" s="8"/>
      <c r="N1705" s="9">
        <f t="shared" ref="N1705:N1712" si="75">L1705*M1705</f>
        <v>0</v>
      </c>
      <c r="O1705" s="10">
        <f>2.392*M1705</f>
        <v>0</v>
      </c>
      <c r="P1705" s="11">
        <f>0.01783*M1705</f>
        <v>0</v>
      </c>
      <c r="Q1705" s="12"/>
      <c r="R1705" s="13" t="s">
        <v>5455</v>
      </c>
      <c r="S1705" s="13" t="s">
        <v>151</v>
      </c>
      <c r="T1705" s="14"/>
      <c r="U1705" s="3" t="str">
        <f>HYPERLINK("https://redcat-toys.ru/api/getInfo/image/c12a6d8a-0b98-11f0-a279-00155d82e908")</f>
        <v>https://redcat-toys.ru/api/getInfo/image/c12a6d8a-0b98-11f0-a279-00155d82e908</v>
      </c>
      <c r="V1705" s="3" t="s">
        <v>5423</v>
      </c>
      <c r="W1705" s="3" t="s">
        <v>178</v>
      </c>
    </row>
    <row r="1706" spans="1:23" ht="21" customHeight="1" outlineLevel="7" x14ac:dyDescent="0.2">
      <c r="A1706" s="36">
        <v>1308</v>
      </c>
      <c r="B1706" s="3" t="s">
        <v>5456</v>
      </c>
      <c r="C1706" s="43" t="s">
        <v>5457</v>
      </c>
      <c r="D1706" s="43"/>
      <c r="E1706" s="43"/>
      <c r="F1706" s="43"/>
      <c r="G1706" s="4" t="s">
        <v>5458</v>
      </c>
      <c r="H1706" s="5"/>
      <c r="I1706" s="6">
        <v>6</v>
      </c>
      <c r="J1706" s="6">
        <v>3</v>
      </c>
      <c r="K1706" s="2">
        <v>1</v>
      </c>
      <c r="L1706" s="32">
        <v>3051.99</v>
      </c>
      <c r="M1706" s="8"/>
      <c r="N1706" s="9">
        <f t="shared" si="75"/>
        <v>0</v>
      </c>
      <c r="O1706" s="10">
        <f>2.392*M1706</f>
        <v>0</v>
      </c>
      <c r="P1706" s="11">
        <f>0.01783*M1706</f>
        <v>0</v>
      </c>
      <c r="Q1706" s="12"/>
      <c r="R1706" s="13" t="s">
        <v>5459</v>
      </c>
      <c r="S1706" s="13" t="s">
        <v>151</v>
      </c>
      <c r="T1706" s="14"/>
      <c r="U1706" s="3" t="str">
        <f>HYPERLINK("https://redcat-toys.ru/api/getInfo/image/d7c9a1c2-0b98-11f0-a279-00155d82e908")</f>
        <v>https://redcat-toys.ru/api/getInfo/image/d7c9a1c2-0b98-11f0-a279-00155d82e908</v>
      </c>
      <c r="V1706" s="3" t="s">
        <v>5428</v>
      </c>
      <c r="W1706" s="3" t="s">
        <v>178</v>
      </c>
    </row>
    <row r="1707" spans="1:23" ht="21" customHeight="1" outlineLevel="7" x14ac:dyDescent="0.2">
      <c r="A1707" s="36">
        <v>1309</v>
      </c>
      <c r="B1707" s="3" t="s">
        <v>5460</v>
      </c>
      <c r="C1707" s="43" t="s">
        <v>5461</v>
      </c>
      <c r="D1707" s="43"/>
      <c r="E1707" s="43"/>
      <c r="F1707" s="43"/>
      <c r="G1707" s="4" t="s">
        <v>5462</v>
      </c>
      <c r="H1707" s="5"/>
      <c r="I1707" s="6">
        <v>6</v>
      </c>
      <c r="J1707" s="6">
        <v>2</v>
      </c>
      <c r="K1707" s="2">
        <v>1</v>
      </c>
      <c r="L1707" s="32">
        <v>3051.99</v>
      </c>
      <c r="M1707" s="8"/>
      <c r="N1707" s="9">
        <f t="shared" si="75"/>
        <v>0</v>
      </c>
      <c r="O1707" s="10">
        <f>1.893*M1707</f>
        <v>0</v>
      </c>
      <c r="P1707" s="11">
        <f>0.01785*M1707</f>
        <v>0</v>
      </c>
      <c r="Q1707" s="12"/>
      <c r="R1707" s="13" t="s">
        <v>5463</v>
      </c>
      <c r="S1707" s="13" t="s">
        <v>151</v>
      </c>
      <c r="T1707" s="14"/>
      <c r="U1707" s="3" t="str">
        <f>HYPERLINK("https://redcat-toys.ru/api/getInfo/image/f02e2e62-0b98-11f0-a279-00155d82e908")</f>
        <v>https://redcat-toys.ru/api/getInfo/image/f02e2e62-0b98-11f0-a279-00155d82e908</v>
      </c>
      <c r="V1707" s="3" t="s">
        <v>5433</v>
      </c>
      <c r="W1707" s="3" t="s">
        <v>178</v>
      </c>
    </row>
    <row r="1708" spans="1:23" ht="21" customHeight="1" outlineLevel="7" x14ac:dyDescent="0.2">
      <c r="A1708" s="36">
        <v>1310</v>
      </c>
      <c r="B1708" s="3" t="s">
        <v>5464</v>
      </c>
      <c r="C1708" s="43" t="s">
        <v>5465</v>
      </c>
      <c r="D1708" s="43"/>
      <c r="E1708" s="43"/>
      <c r="F1708" s="43"/>
      <c r="G1708" s="4" t="s">
        <v>5466</v>
      </c>
      <c r="H1708" s="5"/>
      <c r="I1708" s="6">
        <v>6</v>
      </c>
      <c r="J1708" s="6">
        <v>3</v>
      </c>
      <c r="K1708" s="2">
        <v>1</v>
      </c>
      <c r="L1708" s="32">
        <v>3051.99</v>
      </c>
      <c r="M1708" s="8"/>
      <c r="N1708" s="9">
        <f t="shared" si="75"/>
        <v>0</v>
      </c>
      <c r="O1708" s="15">
        <f>2.18*M1708</f>
        <v>0</v>
      </c>
      <c r="P1708" s="11">
        <f>0.01849*M1708</f>
        <v>0</v>
      </c>
      <c r="Q1708" s="12"/>
      <c r="R1708" s="13" t="s">
        <v>5467</v>
      </c>
      <c r="S1708" s="13" t="s">
        <v>151</v>
      </c>
      <c r="T1708" s="14"/>
      <c r="U1708" s="3" t="str">
        <f>HYPERLINK("https://redcat-toys.ru/api/getInfo/image/1886c440-0b99-11f0-a279-00155d82e908")</f>
        <v>https://redcat-toys.ru/api/getInfo/image/1886c440-0b99-11f0-a279-00155d82e908</v>
      </c>
      <c r="V1708" s="3" t="s">
        <v>5397</v>
      </c>
      <c r="W1708" s="3" t="s">
        <v>178</v>
      </c>
    </row>
    <row r="1709" spans="1:23" ht="21" customHeight="1" outlineLevel="7" x14ac:dyDescent="0.2">
      <c r="A1709" s="36">
        <v>1311</v>
      </c>
      <c r="B1709" s="3" t="s">
        <v>5468</v>
      </c>
      <c r="C1709" s="43" t="s">
        <v>5469</v>
      </c>
      <c r="D1709" s="43"/>
      <c r="E1709" s="43"/>
      <c r="F1709" s="43"/>
      <c r="G1709" s="4" t="s">
        <v>5470</v>
      </c>
      <c r="H1709" s="5"/>
      <c r="I1709" s="6">
        <v>6</v>
      </c>
      <c r="J1709" s="6">
        <v>1</v>
      </c>
      <c r="K1709" s="2">
        <v>1</v>
      </c>
      <c r="L1709" s="32">
        <v>3051.99</v>
      </c>
      <c r="M1709" s="8"/>
      <c r="N1709" s="9">
        <f t="shared" si="75"/>
        <v>0</v>
      </c>
      <c r="O1709" s="10">
        <f>2.392*M1709</f>
        <v>0</v>
      </c>
      <c r="P1709" s="11">
        <f>0.01783*M1709</f>
        <v>0</v>
      </c>
      <c r="Q1709" s="12"/>
      <c r="R1709" s="13" t="s">
        <v>5471</v>
      </c>
      <c r="S1709" s="13" t="s">
        <v>151</v>
      </c>
      <c r="T1709" s="14"/>
      <c r="U1709" s="3" t="str">
        <f>HYPERLINK("https://redcat-toys.ru/api/getInfo/image/3fccd8b1-0b99-11f0-a279-00155d82e908")</f>
        <v>https://redcat-toys.ru/api/getInfo/image/3fccd8b1-0b99-11f0-a279-00155d82e908</v>
      </c>
      <c r="V1709" s="3" t="s">
        <v>5402</v>
      </c>
      <c r="W1709" s="3" t="s">
        <v>178</v>
      </c>
    </row>
    <row r="1710" spans="1:23" ht="21" customHeight="1" outlineLevel="7" x14ac:dyDescent="0.2">
      <c r="A1710" s="36">
        <v>1312</v>
      </c>
      <c r="B1710" s="3" t="s">
        <v>5472</v>
      </c>
      <c r="C1710" s="43" t="s">
        <v>5473</v>
      </c>
      <c r="D1710" s="43"/>
      <c r="E1710" s="43"/>
      <c r="F1710" s="43"/>
      <c r="G1710" s="4" t="s">
        <v>5474</v>
      </c>
      <c r="H1710" s="5"/>
      <c r="I1710" s="6">
        <v>6</v>
      </c>
      <c r="J1710" s="6">
        <v>1</v>
      </c>
      <c r="K1710" s="2">
        <v>1</v>
      </c>
      <c r="L1710" s="32">
        <v>3051.99</v>
      </c>
      <c r="M1710" s="8"/>
      <c r="N1710" s="9">
        <f t="shared" si="75"/>
        <v>0</v>
      </c>
      <c r="O1710" s="10">
        <f>2.182*M1710</f>
        <v>0</v>
      </c>
      <c r="P1710" s="11">
        <f>0.01813*M1710</f>
        <v>0</v>
      </c>
      <c r="Q1710" s="12"/>
      <c r="R1710" s="13" t="s">
        <v>5475</v>
      </c>
      <c r="S1710" s="13" t="s">
        <v>151</v>
      </c>
      <c r="T1710" s="14"/>
      <c r="U1710" s="3" t="str">
        <f>HYPERLINK("https://redcat-toys.ru/api/getInfo/image/74b9f97e-0b99-11f0-a279-00155d82e908")</f>
        <v>https://redcat-toys.ru/api/getInfo/image/74b9f97e-0b99-11f0-a279-00155d82e908</v>
      </c>
      <c r="V1710" s="3" t="s">
        <v>5446</v>
      </c>
      <c r="W1710" s="3" t="s">
        <v>178</v>
      </c>
    </row>
    <row r="1711" spans="1:23" ht="21" customHeight="1" outlineLevel="7" x14ac:dyDescent="0.2">
      <c r="A1711" s="36">
        <v>1313</v>
      </c>
      <c r="B1711" s="3" t="s">
        <v>5476</v>
      </c>
      <c r="C1711" s="43" t="s">
        <v>5477</v>
      </c>
      <c r="D1711" s="43"/>
      <c r="E1711" s="43"/>
      <c r="F1711" s="43"/>
      <c r="G1711" s="4" t="s">
        <v>5478</v>
      </c>
      <c r="H1711" s="5"/>
      <c r="I1711" s="6">
        <v>6</v>
      </c>
      <c r="J1711" s="6">
        <v>5</v>
      </c>
      <c r="K1711" s="2">
        <v>1</v>
      </c>
      <c r="L1711" s="32">
        <v>3051.99</v>
      </c>
      <c r="M1711" s="8"/>
      <c r="N1711" s="9">
        <f t="shared" si="75"/>
        <v>0</v>
      </c>
      <c r="O1711" s="10">
        <f>2.292*M1711</f>
        <v>0</v>
      </c>
      <c r="P1711" s="11">
        <f>0.01839*M1711</f>
        <v>0</v>
      </c>
      <c r="Q1711" s="12"/>
      <c r="R1711" s="13" t="s">
        <v>5479</v>
      </c>
      <c r="S1711" s="13" t="s">
        <v>151</v>
      </c>
      <c r="T1711" s="14"/>
      <c r="U1711" s="3" t="str">
        <f>HYPERLINK("https://redcat-toys.ru/api/getInfo/image/9eeb4855-0b99-11f0-a279-00155d82e908")</f>
        <v>https://redcat-toys.ru/api/getInfo/image/9eeb4855-0b99-11f0-a279-00155d82e908</v>
      </c>
      <c r="V1711" s="3" t="s">
        <v>5412</v>
      </c>
      <c r="W1711" s="3" t="s">
        <v>178</v>
      </c>
    </row>
    <row r="1712" spans="1:23" ht="21" customHeight="1" outlineLevel="7" x14ac:dyDescent="0.2">
      <c r="A1712" s="36">
        <v>1314</v>
      </c>
      <c r="B1712" s="3" t="s">
        <v>5480</v>
      </c>
      <c r="C1712" s="43" t="s">
        <v>5481</v>
      </c>
      <c r="D1712" s="43"/>
      <c r="E1712" s="43"/>
      <c r="F1712" s="43"/>
      <c r="G1712" s="4" t="s">
        <v>5482</v>
      </c>
      <c r="H1712" s="5"/>
      <c r="I1712" s="6">
        <v>6</v>
      </c>
      <c r="J1712" s="6">
        <v>4</v>
      </c>
      <c r="K1712" s="2">
        <v>1</v>
      </c>
      <c r="L1712" s="32">
        <v>3051.99</v>
      </c>
      <c r="M1712" s="8"/>
      <c r="N1712" s="9">
        <f t="shared" si="75"/>
        <v>0</v>
      </c>
      <c r="O1712" s="10">
        <f>2.297*M1712</f>
        <v>0</v>
      </c>
      <c r="P1712" s="11">
        <f>0.01813*M1712</f>
        <v>0</v>
      </c>
      <c r="Q1712" s="12"/>
      <c r="R1712" s="13" t="s">
        <v>5483</v>
      </c>
      <c r="S1712" s="13" t="s">
        <v>151</v>
      </c>
      <c r="T1712" s="14"/>
      <c r="U1712" s="3" t="str">
        <f>HYPERLINK("https://redcat-toys.ru/api/getInfo/image/c12ae2e3-0b99-11f0-a279-00155d82e908")</f>
        <v>https://redcat-toys.ru/api/getInfo/image/c12ae2e3-0b99-11f0-a279-00155d82e908</v>
      </c>
      <c r="V1712" s="3" t="s">
        <v>5417</v>
      </c>
      <c r="W1712" s="3" t="s">
        <v>178</v>
      </c>
    </row>
    <row r="1713" spans="1:23" ht="23.1" customHeight="1" outlineLevel="6" x14ac:dyDescent="0.2">
      <c r="A1713" s="47" t="s">
        <v>5484</v>
      </c>
      <c r="B1713" s="47"/>
      <c r="C1713" s="47"/>
      <c r="D1713" s="47"/>
      <c r="E1713" s="47"/>
      <c r="F1713" s="47"/>
    </row>
    <row r="1714" spans="1:23" ht="21" customHeight="1" outlineLevel="7" x14ac:dyDescent="0.2">
      <c r="A1714" s="36">
        <v>1315</v>
      </c>
      <c r="B1714" s="3" t="s">
        <v>5485</v>
      </c>
      <c r="C1714" s="43" t="s">
        <v>5486</v>
      </c>
      <c r="D1714" s="43"/>
      <c r="E1714" s="43"/>
      <c r="F1714" s="43"/>
      <c r="G1714" s="4" t="s">
        <v>5487</v>
      </c>
      <c r="H1714" s="5"/>
      <c r="I1714" s="6">
        <v>6</v>
      </c>
      <c r="J1714" s="6">
        <v>3</v>
      </c>
      <c r="K1714" s="2">
        <v>1</v>
      </c>
      <c r="L1714" s="32">
        <v>3153.72</v>
      </c>
      <c r="M1714" s="8"/>
      <c r="N1714" s="9">
        <f t="shared" ref="N1714:N1720" si="76">L1714*M1714</f>
        <v>0</v>
      </c>
      <c r="O1714" s="10">
        <f>2.103*M1714</f>
        <v>0</v>
      </c>
      <c r="P1714" s="11">
        <f>0.01834*M1714</f>
        <v>0</v>
      </c>
      <c r="Q1714" s="12"/>
      <c r="R1714" s="13" t="s">
        <v>5488</v>
      </c>
      <c r="S1714" s="13" t="s">
        <v>151</v>
      </c>
      <c r="T1714" s="14"/>
      <c r="U1714" s="3" t="str">
        <f>HYPERLINK("https://redcat-toys.ru/api/getInfo/image/da0dede2-0b99-11f0-a279-00155d82e908")</f>
        <v>https://redcat-toys.ru/api/getInfo/image/da0dede2-0b99-11f0-a279-00155d82e908</v>
      </c>
      <c r="V1714" s="3" t="s">
        <v>5423</v>
      </c>
      <c r="W1714" s="3" t="s">
        <v>178</v>
      </c>
    </row>
    <row r="1715" spans="1:23" ht="21" customHeight="1" outlineLevel="7" x14ac:dyDescent="0.2">
      <c r="A1715" s="36">
        <v>1316</v>
      </c>
      <c r="B1715" s="3" t="s">
        <v>5489</v>
      </c>
      <c r="C1715" s="43" t="s">
        <v>5490</v>
      </c>
      <c r="D1715" s="43"/>
      <c r="E1715" s="43"/>
      <c r="F1715" s="43"/>
      <c r="G1715" s="4" t="s">
        <v>5491</v>
      </c>
      <c r="H1715" s="5"/>
      <c r="I1715" s="6">
        <v>6</v>
      </c>
      <c r="J1715" s="6">
        <v>1</v>
      </c>
      <c r="K1715" s="2">
        <v>1</v>
      </c>
      <c r="L1715" s="32">
        <v>3153.72</v>
      </c>
      <c r="M1715" s="8"/>
      <c r="N1715" s="9">
        <f t="shared" si="76"/>
        <v>0</v>
      </c>
      <c r="O1715" s="10">
        <f>2.099*M1715</f>
        <v>0</v>
      </c>
      <c r="P1715" s="11">
        <f>0.01842*M1715</f>
        <v>0</v>
      </c>
      <c r="Q1715" s="12"/>
      <c r="R1715" s="13" t="s">
        <v>5492</v>
      </c>
      <c r="S1715" s="13" t="s">
        <v>151</v>
      </c>
      <c r="T1715" s="14"/>
      <c r="U1715" s="3" t="str">
        <f>HYPERLINK("https://redcat-toys.ru/api/getInfo/image/fb06fe26-0b99-11f0-a279-00155d82e908")</f>
        <v>https://redcat-toys.ru/api/getInfo/image/fb06fe26-0b99-11f0-a279-00155d82e908</v>
      </c>
      <c r="V1715" s="3" t="s">
        <v>5428</v>
      </c>
      <c r="W1715" s="3" t="s">
        <v>178</v>
      </c>
    </row>
    <row r="1716" spans="1:23" ht="21" customHeight="1" outlineLevel="7" x14ac:dyDescent="0.2">
      <c r="A1716" s="36">
        <v>1317</v>
      </c>
      <c r="B1716" s="3" t="s">
        <v>5493</v>
      </c>
      <c r="C1716" s="43" t="s">
        <v>5494</v>
      </c>
      <c r="D1716" s="43"/>
      <c r="E1716" s="43"/>
      <c r="F1716" s="43"/>
      <c r="G1716" s="4" t="s">
        <v>5495</v>
      </c>
      <c r="H1716" s="5"/>
      <c r="I1716" s="6">
        <v>6</v>
      </c>
      <c r="J1716" s="6">
        <v>1</v>
      </c>
      <c r="K1716" s="2">
        <v>1</v>
      </c>
      <c r="L1716" s="32">
        <v>3153.72</v>
      </c>
      <c r="M1716" s="8"/>
      <c r="N1716" s="9">
        <f t="shared" si="76"/>
        <v>0</v>
      </c>
      <c r="O1716" s="10">
        <f>2.097*M1716</f>
        <v>0</v>
      </c>
      <c r="P1716" s="16">
        <f>0.0183*M1716</f>
        <v>0</v>
      </c>
      <c r="Q1716" s="12"/>
      <c r="R1716" s="13" t="s">
        <v>5496</v>
      </c>
      <c r="S1716" s="13" t="s">
        <v>151</v>
      </c>
      <c r="T1716" s="14"/>
      <c r="U1716" s="3" t="str">
        <f>HYPERLINK("https://redcat-toys.ru/api/getInfo/image/2e07ac72-0b9a-11f0-a279-00155d82e908")</f>
        <v>https://redcat-toys.ru/api/getInfo/image/2e07ac72-0b9a-11f0-a279-00155d82e908</v>
      </c>
      <c r="V1716" s="3" t="s">
        <v>5433</v>
      </c>
      <c r="W1716" s="3" t="s">
        <v>178</v>
      </c>
    </row>
    <row r="1717" spans="1:23" ht="21" customHeight="1" outlineLevel="7" x14ac:dyDescent="0.2">
      <c r="A1717" s="36">
        <v>1318</v>
      </c>
      <c r="B1717" s="3" t="s">
        <v>5497</v>
      </c>
      <c r="C1717" s="43" t="s">
        <v>5498</v>
      </c>
      <c r="D1717" s="43"/>
      <c r="E1717" s="43"/>
      <c r="F1717" s="43"/>
      <c r="G1717" s="4" t="s">
        <v>5499</v>
      </c>
      <c r="H1717" s="5"/>
      <c r="I1717" s="6">
        <v>6</v>
      </c>
      <c r="J1717" s="6">
        <v>1</v>
      </c>
      <c r="K1717" s="2">
        <v>1</v>
      </c>
      <c r="L1717" s="32">
        <v>3153.72</v>
      </c>
      <c r="M1717" s="8"/>
      <c r="N1717" s="9">
        <f t="shared" si="76"/>
        <v>0</v>
      </c>
      <c r="O1717" s="10">
        <f>2.291*M1717</f>
        <v>0</v>
      </c>
      <c r="P1717" s="11">
        <f>0.01834*M1717</f>
        <v>0</v>
      </c>
      <c r="Q1717" s="12"/>
      <c r="R1717" s="13" t="s">
        <v>5500</v>
      </c>
      <c r="S1717" s="13" t="s">
        <v>151</v>
      </c>
      <c r="T1717" s="14"/>
      <c r="U1717" s="3" t="str">
        <f>HYPERLINK("https://redcat-toys.ru/api/getInfo/image/8aab7cda-0b9a-11f0-a279-00155d82e908")</f>
        <v>https://redcat-toys.ru/api/getInfo/image/8aab7cda-0b9a-11f0-a279-00155d82e908</v>
      </c>
      <c r="V1717" s="3" t="s">
        <v>5397</v>
      </c>
      <c r="W1717" s="3" t="s">
        <v>178</v>
      </c>
    </row>
    <row r="1718" spans="1:23" ht="21" customHeight="1" outlineLevel="7" x14ac:dyDescent="0.2">
      <c r="A1718" s="36">
        <v>1319</v>
      </c>
      <c r="B1718" s="3" t="s">
        <v>5501</v>
      </c>
      <c r="C1718" s="43" t="s">
        <v>5502</v>
      </c>
      <c r="D1718" s="43"/>
      <c r="E1718" s="43"/>
      <c r="F1718" s="43"/>
      <c r="G1718" s="4" t="s">
        <v>5503</v>
      </c>
      <c r="H1718" s="5"/>
      <c r="I1718" s="6">
        <v>6</v>
      </c>
      <c r="J1718" s="6">
        <v>3</v>
      </c>
      <c r="K1718" s="2">
        <v>1</v>
      </c>
      <c r="L1718" s="32">
        <v>3153.72</v>
      </c>
      <c r="M1718" s="8"/>
      <c r="N1718" s="9">
        <f t="shared" si="76"/>
        <v>0</v>
      </c>
      <c r="O1718" s="10">
        <f>2.289*M1718</f>
        <v>0</v>
      </c>
      <c r="P1718" s="11">
        <f>0.01857*M1718</f>
        <v>0</v>
      </c>
      <c r="Q1718" s="12"/>
      <c r="R1718" s="13" t="s">
        <v>5504</v>
      </c>
      <c r="S1718" s="13" t="s">
        <v>151</v>
      </c>
      <c r="T1718" s="14"/>
      <c r="U1718" s="3" t="str">
        <f>HYPERLINK("https://redcat-toys.ru/api/getInfo/image/aec6197d-0b9a-11f0-a279-00155d82e908")</f>
        <v>https://redcat-toys.ru/api/getInfo/image/aec6197d-0b9a-11f0-a279-00155d82e908</v>
      </c>
      <c r="V1718" s="3" t="s">
        <v>5402</v>
      </c>
      <c r="W1718" s="3" t="s">
        <v>178</v>
      </c>
    </row>
    <row r="1719" spans="1:23" ht="21" customHeight="1" outlineLevel="7" x14ac:dyDescent="0.2">
      <c r="A1719" s="36">
        <v>1320</v>
      </c>
      <c r="B1719" s="3" t="s">
        <v>5505</v>
      </c>
      <c r="C1719" s="43" t="s">
        <v>5506</v>
      </c>
      <c r="D1719" s="43"/>
      <c r="E1719" s="43"/>
      <c r="F1719" s="43"/>
      <c r="G1719" s="4" t="s">
        <v>5507</v>
      </c>
      <c r="H1719" s="5"/>
      <c r="I1719" s="6">
        <v>6</v>
      </c>
      <c r="J1719" s="6">
        <v>8</v>
      </c>
      <c r="K1719" s="2">
        <v>1</v>
      </c>
      <c r="L1719" s="32">
        <v>3153.72</v>
      </c>
      <c r="M1719" s="8"/>
      <c r="N1719" s="9">
        <f t="shared" si="76"/>
        <v>0</v>
      </c>
      <c r="O1719" s="15">
        <f>2.29*M1719</f>
        <v>0</v>
      </c>
      <c r="P1719" s="11">
        <f>0.01842*M1719</f>
        <v>0</v>
      </c>
      <c r="Q1719" s="12"/>
      <c r="R1719" s="13" t="s">
        <v>5508</v>
      </c>
      <c r="S1719" s="13" t="s">
        <v>151</v>
      </c>
      <c r="T1719" s="14"/>
      <c r="U1719" s="3" t="str">
        <f>HYPERLINK("https://redcat-toys.ru/api/getInfo/image/ccf951d7-0b9a-11f0-a279-00155d82e908")</f>
        <v>https://redcat-toys.ru/api/getInfo/image/ccf951d7-0b9a-11f0-a279-00155d82e908</v>
      </c>
      <c r="V1719" s="3" t="s">
        <v>5446</v>
      </c>
      <c r="W1719" s="3" t="s">
        <v>178</v>
      </c>
    </row>
    <row r="1720" spans="1:23" ht="21" customHeight="1" outlineLevel="7" x14ac:dyDescent="0.2">
      <c r="A1720" s="36">
        <v>1321</v>
      </c>
      <c r="B1720" s="3" t="s">
        <v>5509</v>
      </c>
      <c r="C1720" s="43" t="s">
        <v>5510</v>
      </c>
      <c r="D1720" s="43"/>
      <c r="E1720" s="43"/>
      <c r="F1720" s="43"/>
      <c r="G1720" s="4" t="s">
        <v>5511</v>
      </c>
      <c r="H1720" s="5"/>
      <c r="I1720" s="6">
        <v>6</v>
      </c>
      <c r="J1720" s="6">
        <v>6</v>
      </c>
      <c r="K1720" s="2">
        <v>1</v>
      </c>
      <c r="L1720" s="32">
        <v>3153.72</v>
      </c>
      <c r="M1720" s="8"/>
      <c r="N1720" s="9">
        <f t="shared" si="76"/>
        <v>0</v>
      </c>
      <c r="O1720" s="10">
        <f>2.292*M1720</f>
        <v>0</v>
      </c>
      <c r="P1720" s="11">
        <f>0.01839*M1720</f>
        <v>0</v>
      </c>
      <c r="Q1720" s="12"/>
      <c r="R1720" s="13" t="s">
        <v>5512</v>
      </c>
      <c r="S1720" s="13" t="s">
        <v>151</v>
      </c>
      <c r="T1720" s="14"/>
      <c r="U1720" s="3" t="str">
        <f>HYPERLINK("https://redcat-toys.ru/api/getInfo/image/11ed1aec-0b9b-11f0-a279-00155d82e908")</f>
        <v>https://redcat-toys.ru/api/getInfo/image/11ed1aec-0b9b-11f0-a279-00155d82e908</v>
      </c>
      <c r="V1720" s="3" t="s">
        <v>5417</v>
      </c>
      <c r="W1720" s="3" t="s">
        <v>178</v>
      </c>
    </row>
    <row r="1721" spans="1:23" ht="23.1" customHeight="1" outlineLevel="6" x14ac:dyDescent="0.2">
      <c r="A1721" s="47" t="s">
        <v>5513</v>
      </c>
      <c r="B1721" s="47"/>
      <c r="C1721" s="47"/>
      <c r="D1721" s="47"/>
      <c r="E1721" s="47"/>
      <c r="F1721" s="47"/>
    </row>
    <row r="1722" spans="1:23" ht="21" customHeight="1" outlineLevel="7" x14ac:dyDescent="0.2">
      <c r="A1722" s="36">
        <v>1322</v>
      </c>
      <c r="B1722" s="3" t="s">
        <v>5514</v>
      </c>
      <c r="C1722" s="43" t="s">
        <v>5515</v>
      </c>
      <c r="D1722" s="43"/>
      <c r="E1722" s="43"/>
      <c r="F1722" s="43"/>
      <c r="G1722" s="4" t="s">
        <v>5516</v>
      </c>
      <c r="H1722" s="5"/>
      <c r="I1722" s="6">
        <v>6</v>
      </c>
      <c r="J1722" s="6">
        <v>11</v>
      </c>
      <c r="K1722" s="2">
        <v>1</v>
      </c>
      <c r="L1722" s="32">
        <v>3350.41</v>
      </c>
      <c r="M1722" s="8"/>
      <c r="N1722" s="9">
        <f t="shared" ref="N1722:N1729" si="77">L1722*M1722</f>
        <v>0</v>
      </c>
      <c r="O1722" s="34">
        <f>2.1*M1722</f>
        <v>0</v>
      </c>
      <c r="P1722" s="11">
        <f>0.01869*M1722</f>
        <v>0</v>
      </c>
      <c r="Q1722" s="12"/>
      <c r="R1722" s="13" t="s">
        <v>5517</v>
      </c>
      <c r="S1722" s="13" t="s">
        <v>151</v>
      </c>
      <c r="T1722" s="14"/>
      <c r="U1722" s="3" t="str">
        <f>HYPERLINK("https://redcat-toys.ru/api/getInfo/image/36da7171-0b9b-11f0-a279-00155d82e908")</f>
        <v>https://redcat-toys.ru/api/getInfo/image/36da7171-0b9b-11f0-a279-00155d82e908</v>
      </c>
      <c r="V1722" s="3" t="s">
        <v>5423</v>
      </c>
      <c r="W1722" s="3" t="s">
        <v>178</v>
      </c>
    </row>
    <row r="1723" spans="1:23" ht="21" customHeight="1" outlineLevel="7" x14ac:dyDescent="0.2">
      <c r="A1723" s="36">
        <v>1323</v>
      </c>
      <c r="B1723" s="3" t="s">
        <v>5518</v>
      </c>
      <c r="C1723" s="43" t="s">
        <v>5519</v>
      </c>
      <c r="D1723" s="43"/>
      <c r="E1723" s="43"/>
      <c r="F1723" s="43"/>
      <c r="G1723" s="4" t="s">
        <v>5520</v>
      </c>
      <c r="H1723" s="5"/>
      <c r="I1723" s="6">
        <v>6</v>
      </c>
      <c r="J1723" s="6">
        <v>15</v>
      </c>
      <c r="K1723" s="2">
        <v>1</v>
      </c>
      <c r="L1723" s="32">
        <v>3350.41</v>
      </c>
      <c r="M1723" s="8"/>
      <c r="N1723" s="9">
        <f t="shared" si="77"/>
        <v>0</v>
      </c>
      <c r="O1723" s="10">
        <f>2.392*M1723</f>
        <v>0</v>
      </c>
      <c r="P1723" s="11">
        <f>0.01783*M1723</f>
        <v>0</v>
      </c>
      <c r="Q1723" s="12"/>
      <c r="R1723" s="13" t="s">
        <v>5521</v>
      </c>
      <c r="S1723" s="13" t="s">
        <v>151</v>
      </c>
      <c r="T1723" s="14"/>
      <c r="U1723" s="3" t="str">
        <f>HYPERLINK("https://redcat-toys.ru/api/getInfo/image/53c6f879-0b9b-11f0-a279-00155d82e908")</f>
        <v>https://redcat-toys.ru/api/getInfo/image/53c6f879-0b9b-11f0-a279-00155d82e908</v>
      </c>
      <c r="V1723" s="3" t="s">
        <v>5428</v>
      </c>
      <c r="W1723" s="3" t="s">
        <v>178</v>
      </c>
    </row>
    <row r="1724" spans="1:23" ht="21" customHeight="1" outlineLevel="7" x14ac:dyDescent="0.2">
      <c r="A1724" s="36">
        <v>1324</v>
      </c>
      <c r="B1724" s="3" t="s">
        <v>5522</v>
      </c>
      <c r="C1724" s="43" t="s">
        <v>5523</v>
      </c>
      <c r="D1724" s="43"/>
      <c r="E1724" s="43"/>
      <c r="F1724" s="43"/>
      <c r="G1724" s="4" t="s">
        <v>5524</v>
      </c>
      <c r="H1724" s="5"/>
      <c r="I1724" s="6">
        <v>6</v>
      </c>
      <c r="J1724" s="6">
        <v>5</v>
      </c>
      <c r="K1724" s="2">
        <v>1</v>
      </c>
      <c r="L1724" s="32">
        <v>3350.41</v>
      </c>
      <c r="M1724" s="8"/>
      <c r="N1724" s="9">
        <f t="shared" si="77"/>
        <v>0</v>
      </c>
      <c r="O1724" s="10">
        <f>2.362*M1724</f>
        <v>0</v>
      </c>
      <c r="P1724" s="11">
        <f>0.01824*M1724</f>
        <v>0</v>
      </c>
      <c r="Q1724" s="12"/>
      <c r="R1724" s="13" t="s">
        <v>5525</v>
      </c>
      <c r="S1724" s="13" t="s">
        <v>151</v>
      </c>
      <c r="T1724" s="14"/>
      <c r="U1724" s="3" t="str">
        <f>HYPERLINK("https://redcat-toys.ru/api/getInfo/image/6e82e2ea-0b9b-11f0-a279-00155d82e908")</f>
        <v>https://redcat-toys.ru/api/getInfo/image/6e82e2ea-0b9b-11f0-a279-00155d82e908</v>
      </c>
      <c r="V1724" s="3" t="s">
        <v>5433</v>
      </c>
      <c r="W1724" s="3" t="s">
        <v>178</v>
      </c>
    </row>
    <row r="1725" spans="1:23" ht="21" customHeight="1" outlineLevel="7" x14ac:dyDescent="0.2">
      <c r="A1725" s="36">
        <v>1325</v>
      </c>
      <c r="B1725" s="3" t="s">
        <v>5526</v>
      </c>
      <c r="C1725" s="43" t="s">
        <v>5527</v>
      </c>
      <c r="D1725" s="43"/>
      <c r="E1725" s="43"/>
      <c r="F1725" s="43"/>
      <c r="G1725" s="4" t="s">
        <v>5528</v>
      </c>
      <c r="H1725" s="5"/>
      <c r="I1725" s="6">
        <v>6</v>
      </c>
      <c r="J1725" s="6">
        <v>22</v>
      </c>
      <c r="K1725" s="2">
        <v>1</v>
      </c>
      <c r="L1725" s="32">
        <v>3350.41</v>
      </c>
      <c r="M1725" s="8"/>
      <c r="N1725" s="9">
        <f t="shared" si="77"/>
        <v>0</v>
      </c>
      <c r="O1725" s="10">
        <f>2.392*M1725</f>
        <v>0</v>
      </c>
      <c r="P1725" s="11">
        <f>0.01783*M1725</f>
        <v>0</v>
      </c>
      <c r="Q1725" s="12"/>
      <c r="R1725" s="13" t="s">
        <v>5529</v>
      </c>
      <c r="S1725" s="13" t="s">
        <v>151</v>
      </c>
      <c r="T1725" s="14"/>
      <c r="U1725" s="3" t="str">
        <f>HYPERLINK("https://redcat-toys.ru/api/getInfo/image/870de2b3-0b9b-11f0-a279-00155d82e908")</f>
        <v>https://redcat-toys.ru/api/getInfo/image/870de2b3-0b9b-11f0-a279-00155d82e908</v>
      </c>
      <c r="V1725" s="3" t="s">
        <v>5397</v>
      </c>
      <c r="W1725" s="3" t="s">
        <v>178</v>
      </c>
    </row>
    <row r="1726" spans="1:23" ht="21" customHeight="1" outlineLevel="7" x14ac:dyDescent="0.2">
      <c r="A1726" s="36">
        <v>1326</v>
      </c>
      <c r="B1726" s="3" t="s">
        <v>5530</v>
      </c>
      <c r="C1726" s="43" t="s">
        <v>5531</v>
      </c>
      <c r="D1726" s="43"/>
      <c r="E1726" s="43"/>
      <c r="F1726" s="43"/>
      <c r="G1726" s="4" t="s">
        <v>5532</v>
      </c>
      <c r="H1726" s="5"/>
      <c r="I1726" s="6">
        <v>6</v>
      </c>
      <c r="J1726" s="6">
        <v>4</v>
      </c>
      <c r="K1726" s="2">
        <v>1</v>
      </c>
      <c r="L1726" s="32">
        <v>3350.41</v>
      </c>
      <c r="M1726" s="8"/>
      <c r="N1726" s="9">
        <f t="shared" si="77"/>
        <v>0</v>
      </c>
      <c r="O1726" s="10">
        <f>2.392*M1726</f>
        <v>0</v>
      </c>
      <c r="P1726" s="11">
        <f>0.01783*M1726</f>
        <v>0</v>
      </c>
      <c r="Q1726" s="12"/>
      <c r="R1726" s="13" t="s">
        <v>5533</v>
      </c>
      <c r="S1726" s="13" t="s">
        <v>151</v>
      </c>
      <c r="T1726" s="14"/>
      <c r="U1726" s="3" t="str">
        <f>HYPERLINK("https://redcat-toys.ru/api/getInfo/image/9fce9922-0b9b-11f0-a279-00155d82e908")</f>
        <v>https://redcat-toys.ru/api/getInfo/image/9fce9922-0b9b-11f0-a279-00155d82e908</v>
      </c>
      <c r="V1726" s="3" t="s">
        <v>5402</v>
      </c>
      <c r="W1726" s="3" t="s">
        <v>178</v>
      </c>
    </row>
    <row r="1727" spans="1:23" ht="21" customHeight="1" outlineLevel="7" x14ac:dyDescent="0.2">
      <c r="A1727" s="36">
        <v>1327</v>
      </c>
      <c r="B1727" s="3" t="s">
        <v>5534</v>
      </c>
      <c r="C1727" s="43" t="s">
        <v>5535</v>
      </c>
      <c r="D1727" s="43"/>
      <c r="E1727" s="43"/>
      <c r="F1727" s="43"/>
      <c r="G1727" s="4" t="s">
        <v>5536</v>
      </c>
      <c r="H1727" s="5"/>
      <c r="I1727" s="6">
        <v>6</v>
      </c>
      <c r="J1727" s="6">
        <v>52</v>
      </c>
      <c r="K1727" s="2">
        <v>1</v>
      </c>
      <c r="L1727" s="32">
        <v>3350.41</v>
      </c>
      <c r="M1727" s="8"/>
      <c r="N1727" s="9">
        <f t="shared" si="77"/>
        <v>0</v>
      </c>
      <c r="O1727" s="10">
        <f>2.392*M1727</f>
        <v>0</v>
      </c>
      <c r="P1727" s="11">
        <f>0.01783*M1727</f>
        <v>0</v>
      </c>
      <c r="Q1727" s="12"/>
      <c r="R1727" s="13" t="s">
        <v>5537</v>
      </c>
      <c r="S1727" s="13" t="s">
        <v>151</v>
      </c>
      <c r="T1727" s="14"/>
      <c r="U1727" s="3" t="str">
        <f>HYPERLINK("https://redcat-toys.ru/api/getInfo/image/b89198c3-0b9b-11f0-a279-00155d82e908")</f>
        <v>https://redcat-toys.ru/api/getInfo/image/b89198c3-0b9b-11f0-a279-00155d82e908</v>
      </c>
      <c r="V1727" s="3" t="s">
        <v>5446</v>
      </c>
      <c r="W1727" s="3" t="s">
        <v>178</v>
      </c>
    </row>
    <row r="1728" spans="1:23" ht="21" customHeight="1" outlineLevel="7" x14ac:dyDescent="0.2">
      <c r="A1728" s="36">
        <v>1328</v>
      </c>
      <c r="B1728" s="3" t="s">
        <v>5538</v>
      </c>
      <c r="C1728" s="43" t="s">
        <v>5539</v>
      </c>
      <c r="D1728" s="43"/>
      <c r="E1728" s="43"/>
      <c r="F1728" s="43"/>
      <c r="G1728" s="4" t="s">
        <v>5540</v>
      </c>
      <c r="H1728" s="5"/>
      <c r="I1728" s="6">
        <v>6</v>
      </c>
      <c r="J1728" s="6">
        <v>9</v>
      </c>
      <c r="K1728" s="2">
        <v>1</v>
      </c>
      <c r="L1728" s="32">
        <v>3350.41</v>
      </c>
      <c r="M1728" s="8"/>
      <c r="N1728" s="9">
        <f t="shared" si="77"/>
        <v>0</v>
      </c>
      <c r="O1728" s="10">
        <f>2.392*M1728</f>
        <v>0</v>
      </c>
      <c r="P1728" s="11">
        <f>0.01783*M1728</f>
        <v>0</v>
      </c>
      <c r="Q1728" s="12"/>
      <c r="R1728" s="13" t="s">
        <v>5541</v>
      </c>
      <c r="S1728" s="13" t="s">
        <v>151</v>
      </c>
      <c r="T1728" s="14"/>
      <c r="U1728" s="3" t="str">
        <f>HYPERLINK("https://redcat-toys.ru/api/getInfo/image/d2754bc5-0b9b-11f0-a279-00155d82e908")</f>
        <v>https://redcat-toys.ru/api/getInfo/image/d2754bc5-0b9b-11f0-a279-00155d82e908</v>
      </c>
      <c r="V1728" s="3" t="s">
        <v>5412</v>
      </c>
      <c r="W1728" s="3" t="s">
        <v>178</v>
      </c>
    </row>
    <row r="1729" spans="1:23" ht="21" customHeight="1" outlineLevel="7" x14ac:dyDescent="0.2">
      <c r="A1729" s="36">
        <v>1329</v>
      </c>
      <c r="B1729" s="3" t="s">
        <v>5542</v>
      </c>
      <c r="C1729" s="43" t="s">
        <v>5543</v>
      </c>
      <c r="D1729" s="43"/>
      <c r="E1729" s="43"/>
      <c r="F1729" s="43"/>
      <c r="G1729" s="4" t="s">
        <v>5544</v>
      </c>
      <c r="H1729" s="5"/>
      <c r="I1729" s="6">
        <v>6</v>
      </c>
      <c r="J1729" s="6">
        <v>8</v>
      </c>
      <c r="K1729" s="2">
        <v>1</v>
      </c>
      <c r="L1729" s="32">
        <v>3350.41</v>
      </c>
      <c r="M1729" s="8"/>
      <c r="N1729" s="9">
        <f t="shared" si="77"/>
        <v>0</v>
      </c>
      <c r="O1729" s="10">
        <f>2.392*M1729</f>
        <v>0</v>
      </c>
      <c r="P1729" s="11">
        <f>0.01783*M1729</f>
        <v>0</v>
      </c>
      <c r="Q1729" s="12"/>
      <c r="R1729" s="13" t="s">
        <v>5545</v>
      </c>
      <c r="S1729" s="13" t="s">
        <v>151</v>
      </c>
      <c r="T1729" s="14"/>
      <c r="U1729" s="3" t="str">
        <f>HYPERLINK("https://redcat-toys.ru/api/getInfo/image/eaa7a388-0b9b-11f0-a279-00155d82e908")</f>
        <v>https://redcat-toys.ru/api/getInfo/image/eaa7a388-0b9b-11f0-a279-00155d82e908</v>
      </c>
      <c r="V1729" s="3" t="s">
        <v>5417</v>
      </c>
      <c r="W1729" s="3" t="s">
        <v>178</v>
      </c>
    </row>
    <row r="1730" spans="1:23" ht="23.1" customHeight="1" outlineLevel="6" x14ac:dyDescent="0.2">
      <c r="A1730" s="47" t="s">
        <v>5546</v>
      </c>
      <c r="B1730" s="47"/>
      <c r="C1730" s="47"/>
      <c r="D1730" s="47"/>
      <c r="E1730" s="47"/>
      <c r="F1730" s="47"/>
    </row>
    <row r="1731" spans="1:23" ht="21" customHeight="1" outlineLevel="7" x14ac:dyDescent="0.2">
      <c r="A1731" s="36">
        <v>1330</v>
      </c>
      <c r="B1731" s="3" t="s">
        <v>5547</v>
      </c>
      <c r="C1731" s="43" t="s">
        <v>5548</v>
      </c>
      <c r="D1731" s="43"/>
      <c r="E1731" s="43"/>
      <c r="F1731" s="43"/>
      <c r="G1731" s="4" t="s">
        <v>5549</v>
      </c>
      <c r="H1731" s="5"/>
      <c r="I1731" s="6">
        <v>5</v>
      </c>
      <c r="J1731" s="6">
        <v>3</v>
      </c>
      <c r="K1731" s="2">
        <v>1</v>
      </c>
      <c r="L1731" s="32">
        <v>3192.21</v>
      </c>
      <c r="M1731" s="8"/>
      <c r="N1731" s="9">
        <f>L1731*M1731</f>
        <v>0</v>
      </c>
      <c r="O1731" s="10">
        <f>1.902*M1731</f>
        <v>0</v>
      </c>
      <c r="P1731" s="11">
        <f>0.01933*M1731</f>
        <v>0</v>
      </c>
      <c r="Q1731" s="12"/>
      <c r="R1731" s="13" t="s">
        <v>5550</v>
      </c>
      <c r="S1731" s="13" t="s">
        <v>151</v>
      </c>
      <c r="T1731" s="14"/>
      <c r="U1731" s="3" t="str">
        <f>HYPERLINK("https://redcat-toys.ru/api/getInfo/image/fba481a7-0bbf-11f0-a279-00155d82e908")</f>
        <v>https://redcat-toys.ru/api/getInfo/image/fba481a7-0bbf-11f0-a279-00155d82e908</v>
      </c>
      <c r="V1731" s="3" t="s">
        <v>5551</v>
      </c>
      <c r="W1731" s="3" t="s">
        <v>178</v>
      </c>
    </row>
    <row r="1732" spans="1:23" ht="21" customHeight="1" outlineLevel="7" x14ac:dyDescent="0.2">
      <c r="A1732" s="36">
        <v>1331</v>
      </c>
      <c r="B1732" s="3" t="s">
        <v>5552</v>
      </c>
      <c r="C1732" s="43" t="s">
        <v>5553</v>
      </c>
      <c r="D1732" s="43"/>
      <c r="E1732" s="43"/>
      <c r="F1732" s="43"/>
      <c r="G1732" s="4" t="s">
        <v>5554</v>
      </c>
      <c r="H1732" s="5"/>
      <c r="I1732" s="6">
        <v>5</v>
      </c>
      <c r="J1732" s="6">
        <v>1</v>
      </c>
      <c r="K1732" s="2">
        <v>1</v>
      </c>
      <c r="L1732" s="32">
        <v>3192.21</v>
      </c>
      <c r="M1732" s="8"/>
      <c r="N1732" s="9">
        <f>L1732*M1732</f>
        <v>0</v>
      </c>
      <c r="O1732" s="10">
        <f>2.307*M1732</f>
        <v>0</v>
      </c>
      <c r="P1732" s="11">
        <f>0.02086*M1732</f>
        <v>0</v>
      </c>
      <c r="Q1732" s="12"/>
      <c r="R1732" s="13" t="s">
        <v>5555</v>
      </c>
      <c r="S1732" s="13" t="s">
        <v>151</v>
      </c>
      <c r="T1732" s="14"/>
      <c r="U1732" s="3" t="str">
        <f>HYPERLINK("https://redcat-toys.ru/api/getInfo/image/8d2104a3-0bc0-11f0-a279-00155d82e908")</f>
        <v>https://redcat-toys.ru/api/getInfo/image/8d2104a3-0bc0-11f0-a279-00155d82e908</v>
      </c>
      <c r="V1732" s="3" t="s">
        <v>5556</v>
      </c>
      <c r="W1732" s="3" t="s">
        <v>178</v>
      </c>
    </row>
    <row r="1733" spans="1:23" ht="23.1" customHeight="1" outlineLevel="5" x14ac:dyDescent="0.2">
      <c r="A1733" s="46" t="s">
        <v>5557</v>
      </c>
      <c r="B1733" s="46"/>
      <c r="C1733" s="46"/>
      <c r="D1733" s="46"/>
      <c r="E1733" s="46"/>
      <c r="F1733" s="46"/>
    </row>
    <row r="1734" spans="1:23" ht="23.1" customHeight="1" outlineLevel="6" x14ac:dyDescent="0.2">
      <c r="A1734" s="47" t="s">
        <v>5558</v>
      </c>
      <c r="B1734" s="47"/>
      <c r="C1734" s="47"/>
      <c r="D1734" s="47"/>
      <c r="E1734" s="47"/>
      <c r="F1734" s="47"/>
    </row>
    <row r="1735" spans="1:23" ht="23.1" customHeight="1" outlineLevel="7" x14ac:dyDescent="0.2">
      <c r="A1735" s="48" t="s">
        <v>5559</v>
      </c>
      <c r="B1735" s="48"/>
      <c r="C1735" s="48"/>
      <c r="D1735" s="48"/>
      <c r="E1735" s="48"/>
      <c r="F1735" s="48"/>
    </row>
    <row r="1736" spans="1:23" ht="21" customHeight="1" outlineLevel="7" x14ac:dyDescent="0.2">
      <c r="A1736" s="36">
        <v>1332</v>
      </c>
      <c r="B1736" s="3" t="s">
        <v>5560</v>
      </c>
      <c r="C1736" s="43" t="s">
        <v>5561</v>
      </c>
      <c r="D1736" s="43"/>
      <c r="E1736" s="43"/>
      <c r="F1736" s="43"/>
      <c r="G1736" s="4" t="s">
        <v>5562</v>
      </c>
      <c r="H1736" s="5"/>
      <c r="I1736" s="6">
        <v>6</v>
      </c>
      <c r="J1736" s="6">
        <v>2</v>
      </c>
      <c r="K1736" s="2">
        <v>1</v>
      </c>
      <c r="L1736" s="32">
        <v>2373.77</v>
      </c>
      <c r="M1736" s="8"/>
      <c r="N1736" s="9">
        <f>L1736*M1736</f>
        <v>0</v>
      </c>
      <c r="O1736" s="10">
        <f>1.358*M1736</f>
        <v>0</v>
      </c>
      <c r="P1736" s="16">
        <f>0.0165*M1736</f>
        <v>0</v>
      </c>
      <c r="Q1736" s="12"/>
      <c r="R1736" s="13" t="s">
        <v>5563</v>
      </c>
      <c r="S1736" s="13" t="s">
        <v>151</v>
      </c>
      <c r="T1736" s="14"/>
      <c r="U1736" s="3" t="str">
        <f>HYPERLINK("https://redcat-toys.ru/api/getInfo/image/1bd328f9-fcb1-11ee-a25d-00155d82e908")</f>
        <v>https://redcat-toys.ru/api/getInfo/image/1bd328f9-fcb1-11ee-a25d-00155d82e908</v>
      </c>
      <c r="V1736" s="3" t="s">
        <v>5564</v>
      </c>
      <c r="W1736" s="3" t="s">
        <v>178</v>
      </c>
    </row>
    <row r="1737" spans="1:23" ht="21" customHeight="1" outlineLevel="7" x14ac:dyDescent="0.2">
      <c r="A1737" s="36">
        <v>1333</v>
      </c>
      <c r="B1737" s="3" t="s">
        <v>5565</v>
      </c>
      <c r="C1737" s="43" t="s">
        <v>5566</v>
      </c>
      <c r="D1737" s="43"/>
      <c r="E1737" s="43"/>
      <c r="F1737" s="43"/>
      <c r="G1737" s="4" t="s">
        <v>5567</v>
      </c>
      <c r="H1737" s="5"/>
      <c r="I1737" s="6">
        <v>6</v>
      </c>
      <c r="J1737" s="6">
        <v>5</v>
      </c>
      <c r="K1737" s="2">
        <v>1</v>
      </c>
      <c r="L1737" s="32">
        <v>2373.77</v>
      </c>
      <c r="M1737" s="8"/>
      <c r="N1737" s="9">
        <f>L1737*M1737</f>
        <v>0</v>
      </c>
      <c r="O1737" s="10">
        <f>1.537*M1737</f>
        <v>0</v>
      </c>
      <c r="P1737" s="11">
        <f>0.01577*M1737</f>
        <v>0</v>
      </c>
      <c r="Q1737" s="12"/>
      <c r="R1737" s="13" t="s">
        <v>5568</v>
      </c>
      <c r="S1737" s="13" t="s">
        <v>151</v>
      </c>
      <c r="T1737" s="14"/>
      <c r="U1737" s="3" t="str">
        <f>HYPERLINK("https://redcat-toys.ru/api/getInfo/image/6e22b925-fcb1-11ee-a25d-00155d82e908")</f>
        <v>https://redcat-toys.ru/api/getInfo/image/6e22b925-fcb1-11ee-a25d-00155d82e908</v>
      </c>
      <c r="V1737" s="3" t="s">
        <v>5569</v>
      </c>
      <c r="W1737" s="3" t="s">
        <v>178</v>
      </c>
    </row>
    <row r="1738" spans="1:23" ht="21" customHeight="1" outlineLevel="7" x14ac:dyDescent="0.2">
      <c r="A1738" s="36">
        <v>1334</v>
      </c>
      <c r="B1738" s="3" t="s">
        <v>5570</v>
      </c>
      <c r="C1738" s="43" t="s">
        <v>5571</v>
      </c>
      <c r="D1738" s="43"/>
      <c r="E1738" s="43"/>
      <c r="F1738" s="43"/>
      <c r="G1738" s="4" t="s">
        <v>5572</v>
      </c>
      <c r="H1738" s="5"/>
      <c r="I1738" s="6">
        <v>6</v>
      </c>
      <c r="J1738" s="6">
        <v>43</v>
      </c>
      <c r="K1738" s="2">
        <v>1</v>
      </c>
      <c r="L1738" s="32">
        <v>2373.77</v>
      </c>
      <c r="M1738" s="8"/>
      <c r="N1738" s="9">
        <f>L1738*M1738</f>
        <v>0</v>
      </c>
      <c r="O1738" s="10">
        <f>1.736*M1738</f>
        <v>0</v>
      </c>
      <c r="P1738" s="11">
        <f>0.01493*M1738</f>
        <v>0</v>
      </c>
      <c r="Q1738" s="12"/>
      <c r="R1738" s="13" t="s">
        <v>5573</v>
      </c>
      <c r="S1738" s="13" t="s">
        <v>151</v>
      </c>
      <c r="T1738" s="14"/>
      <c r="U1738" s="3" t="str">
        <f>HYPERLINK("https://redcat-toys.ru/api/getInfo/image/b6f72b98-fcb1-11ee-a25d-00155d82e908")</f>
        <v>https://redcat-toys.ru/api/getInfo/image/b6f72b98-fcb1-11ee-a25d-00155d82e908</v>
      </c>
      <c r="V1738" s="3" t="s">
        <v>5574</v>
      </c>
      <c r="W1738" s="3" t="s">
        <v>178</v>
      </c>
    </row>
    <row r="1739" spans="1:23" ht="23.1" customHeight="1" outlineLevel="7" x14ac:dyDescent="0.2">
      <c r="A1739" s="48" t="s">
        <v>5575</v>
      </c>
      <c r="B1739" s="48"/>
      <c r="C1739" s="48"/>
      <c r="D1739" s="48"/>
      <c r="E1739" s="48"/>
      <c r="F1739" s="48"/>
    </row>
    <row r="1740" spans="1:23" ht="21" customHeight="1" outlineLevel="7" x14ac:dyDescent="0.2">
      <c r="A1740" s="36">
        <v>1335</v>
      </c>
      <c r="B1740" s="3" t="s">
        <v>5576</v>
      </c>
      <c r="C1740" s="43" t="s">
        <v>5577</v>
      </c>
      <c r="D1740" s="43"/>
      <c r="E1740" s="43"/>
      <c r="F1740" s="43"/>
      <c r="G1740" s="4" t="s">
        <v>5578</v>
      </c>
      <c r="H1740" s="5"/>
      <c r="I1740" s="6">
        <v>6</v>
      </c>
      <c r="J1740" s="6">
        <v>35</v>
      </c>
      <c r="K1740" s="2">
        <v>1</v>
      </c>
      <c r="L1740" s="32">
        <v>2373.77</v>
      </c>
      <c r="M1740" s="8"/>
      <c r="N1740" s="9">
        <f>L1740*M1740</f>
        <v>0</v>
      </c>
      <c r="O1740" s="10">
        <f>1.331*M1740</f>
        <v>0</v>
      </c>
      <c r="P1740" s="11">
        <f>0.01191*M1740</f>
        <v>0</v>
      </c>
      <c r="Q1740" s="12"/>
      <c r="R1740" s="13" t="s">
        <v>5579</v>
      </c>
      <c r="S1740" s="13" t="s">
        <v>151</v>
      </c>
      <c r="T1740" s="14"/>
      <c r="U1740" s="3" t="str">
        <f>HYPERLINK("https://redcat-toys.ru/api/getInfo/image/3a1af9f8-fcb0-11ee-a25d-00155d82e908")</f>
        <v>https://redcat-toys.ru/api/getInfo/image/3a1af9f8-fcb0-11ee-a25d-00155d82e908</v>
      </c>
      <c r="V1740" s="3" t="s">
        <v>5580</v>
      </c>
      <c r="W1740" s="3" t="s">
        <v>178</v>
      </c>
    </row>
    <row r="1741" spans="1:23" ht="21" customHeight="1" outlineLevel="7" x14ac:dyDescent="0.2">
      <c r="A1741" s="36">
        <v>1336</v>
      </c>
      <c r="B1741" s="3" t="s">
        <v>5581</v>
      </c>
      <c r="C1741" s="43" t="s">
        <v>5582</v>
      </c>
      <c r="D1741" s="43"/>
      <c r="E1741" s="43"/>
      <c r="F1741" s="43"/>
      <c r="G1741" s="4" t="s">
        <v>5583</v>
      </c>
      <c r="H1741" s="5"/>
      <c r="I1741" s="6">
        <v>6</v>
      </c>
      <c r="J1741" s="6">
        <v>114</v>
      </c>
      <c r="K1741" s="2">
        <v>1</v>
      </c>
      <c r="L1741" s="32">
        <v>2373.77</v>
      </c>
      <c r="M1741" s="8"/>
      <c r="N1741" s="9">
        <f>L1741*M1741</f>
        <v>0</v>
      </c>
      <c r="O1741" s="10">
        <f>1.527*M1741</f>
        <v>0</v>
      </c>
      <c r="P1741" s="11">
        <f>0.01188*M1741</f>
        <v>0</v>
      </c>
      <c r="Q1741" s="12"/>
      <c r="R1741" s="13" t="s">
        <v>5584</v>
      </c>
      <c r="S1741" s="13" t="s">
        <v>151</v>
      </c>
      <c r="T1741" s="14"/>
      <c r="U1741" s="3" t="str">
        <f>HYPERLINK("https://redcat-toys.ru/api/getInfo/image/80887e38-fcb0-11ee-a25d-00155d82e908")</f>
        <v>https://redcat-toys.ru/api/getInfo/image/80887e38-fcb0-11ee-a25d-00155d82e908</v>
      </c>
      <c r="V1741" s="3" t="s">
        <v>5585</v>
      </c>
      <c r="W1741" s="3" t="s">
        <v>178</v>
      </c>
    </row>
    <row r="1742" spans="1:23" ht="23.1" customHeight="1" outlineLevel="7" x14ac:dyDescent="0.2">
      <c r="A1742" s="48" t="s">
        <v>5586</v>
      </c>
      <c r="B1742" s="48"/>
      <c r="C1742" s="48"/>
      <c r="D1742" s="48"/>
      <c r="E1742" s="48"/>
      <c r="F1742" s="48"/>
    </row>
    <row r="1743" spans="1:23" ht="21" customHeight="1" outlineLevel="7" x14ac:dyDescent="0.2">
      <c r="A1743" s="36">
        <v>1337</v>
      </c>
      <c r="B1743" s="3" t="s">
        <v>5587</v>
      </c>
      <c r="C1743" s="43" t="s">
        <v>5588</v>
      </c>
      <c r="D1743" s="43"/>
      <c r="E1743" s="43"/>
      <c r="F1743" s="43"/>
      <c r="G1743" s="4" t="s">
        <v>5589</v>
      </c>
      <c r="H1743" s="5"/>
      <c r="I1743" s="6">
        <v>6</v>
      </c>
      <c r="J1743" s="6">
        <v>5</v>
      </c>
      <c r="K1743" s="2">
        <v>1</v>
      </c>
      <c r="L1743" s="32">
        <v>2373.77</v>
      </c>
      <c r="M1743" s="8"/>
      <c r="N1743" s="9">
        <f>L1743*M1743</f>
        <v>0</v>
      </c>
      <c r="O1743" s="10">
        <f>1.357*M1743</f>
        <v>0</v>
      </c>
      <c r="P1743" s="11">
        <f>0.01476*M1743</f>
        <v>0</v>
      </c>
      <c r="Q1743" s="12"/>
      <c r="R1743" s="13" t="s">
        <v>5590</v>
      </c>
      <c r="S1743" s="13" t="s">
        <v>151</v>
      </c>
      <c r="T1743" s="14"/>
      <c r="U1743" s="3" t="str">
        <f>HYPERLINK("https://redcat-toys.ru/api/getInfo/image/dd2507e8-fcae-11ee-a25d-00155d82e908")</f>
        <v>https://redcat-toys.ru/api/getInfo/image/dd2507e8-fcae-11ee-a25d-00155d82e908</v>
      </c>
      <c r="V1743" s="3" t="s">
        <v>5580</v>
      </c>
      <c r="W1743" s="3" t="s">
        <v>178</v>
      </c>
    </row>
    <row r="1744" spans="1:23" ht="21" customHeight="1" outlineLevel="7" x14ac:dyDescent="0.2">
      <c r="A1744" s="36">
        <v>1338</v>
      </c>
      <c r="B1744" s="3" t="s">
        <v>5591</v>
      </c>
      <c r="C1744" s="43" t="s">
        <v>5592</v>
      </c>
      <c r="D1744" s="43"/>
      <c r="E1744" s="43"/>
      <c r="F1744" s="43"/>
      <c r="G1744" s="4" t="s">
        <v>5593</v>
      </c>
      <c r="H1744" s="5"/>
      <c r="I1744" s="6">
        <v>6</v>
      </c>
      <c r="J1744" s="6">
        <v>91</v>
      </c>
      <c r="K1744" s="2">
        <v>1</v>
      </c>
      <c r="L1744" s="32">
        <v>2373.77</v>
      </c>
      <c r="M1744" s="8"/>
      <c r="N1744" s="9">
        <f>L1744*M1744</f>
        <v>0</v>
      </c>
      <c r="O1744" s="10">
        <f>1.541*M1744</f>
        <v>0</v>
      </c>
      <c r="P1744" s="11">
        <f>0.01522*M1744</f>
        <v>0</v>
      </c>
      <c r="Q1744" s="12"/>
      <c r="R1744" s="13" t="s">
        <v>5594</v>
      </c>
      <c r="S1744" s="13" t="s">
        <v>151</v>
      </c>
      <c r="T1744" s="14"/>
      <c r="U1744" s="3" t="str">
        <f>HYPERLINK("https://redcat-toys.ru/api/getInfo/image/974cb267-fcaf-11ee-a25d-00155d82e908")</f>
        <v>https://redcat-toys.ru/api/getInfo/image/974cb267-fcaf-11ee-a25d-00155d82e908</v>
      </c>
      <c r="V1744" s="3" t="s">
        <v>5585</v>
      </c>
      <c r="W1744" s="3" t="s">
        <v>178</v>
      </c>
    </row>
    <row r="1745" spans="1:23" ht="23.1" customHeight="1" outlineLevel="7" x14ac:dyDescent="0.2">
      <c r="A1745" s="48" t="s">
        <v>5595</v>
      </c>
      <c r="B1745" s="48"/>
      <c r="C1745" s="48"/>
      <c r="D1745" s="48"/>
      <c r="E1745" s="48"/>
      <c r="F1745" s="48"/>
    </row>
    <row r="1746" spans="1:23" ht="21" customHeight="1" outlineLevel="7" x14ac:dyDescent="0.2">
      <c r="A1746" s="36">
        <v>1339</v>
      </c>
      <c r="B1746" s="3" t="s">
        <v>5596</v>
      </c>
      <c r="C1746" s="43" t="s">
        <v>5597</v>
      </c>
      <c r="D1746" s="43"/>
      <c r="E1746" s="43"/>
      <c r="F1746" s="43"/>
      <c r="G1746" s="4" t="s">
        <v>5598</v>
      </c>
      <c r="H1746" s="5"/>
      <c r="I1746" s="6">
        <v>6</v>
      </c>
      <c r="J1746" s="6">
        <v>46</v>
      </c>
      <c r="K1746" s="2">
        <v>1</v>
      </c>
      <c r="L1746" s="32">
        <v>2441.59</v>
      </c>
      <c r="M1746" s="8"/>
      <c r="N1746" s="9">
        <f>L1746*M1746</f>
        <v>0</v>
      </c>
      <c r="O1746" s="10">
        <f>1.329*M1746</f>
        <v>0</v>
      </c>
      <c r="P1746" s="16">
        <f>0.0122*M1746</f>
        <v>0</v>
      </c>
      <c r="Q1746" s="12"/>
      <c r="R1746" s="13" t="s">
        <v>5599</v>
      </c>
      <c r="S1746" s="13" t="s">
        <v>151</v>
      </c>
      <c r="T1746" s="14"/>
      <c r="U1746" s="3" t="str">
        <f>HYPERLINK("https://redcat-toys.ru/api/getInfo/image/044b8dd7-0b9c-11f0-a279-00155d82e908")</f>
        <v>https://redcat-toys.ru/api/getInfo/image/044b8dd7-0b9c-11f0-a279-00155d82e908</v>
      </c>
      <c r="V1746" s="3" t="s">
        <v>5600</v>
      </c>
      <c r="W1746" s="3" t="s">
        <v>178</v>
      </c>
    </row>
    <row r="1747" spans="1:23" ht="21" customHeight="1" outlineLevel="7" x14ac:dyDescent="0.2">
      <c r="A1747" s="36">
        <v>1340</v>
      </c>
      <c r="B1747" s="3" t="s">
        <v>5601</v>
      </c>
      <c r="C1747" s="43" t="s">
        <v>5602</v>
      </c>
      <c r="D1747" s="43"/>
      <c r="E1747" s="43"/>
      <c r="F1747" s="43"/>
      <c r="G1747" s="4" t="s">
        <v>5603</v>
      </c>
      <c r="H1747" s="5"/>
      <c r="I1747" s="6">
        <v>6</v>
      </c>
      <c r="J1747" s="6">
        <v>145</v>
      </c>
      <c r="K1747" s="2">
        <v>1</v>
      </c>
      <c r="L1747" s="32">
        <v>2441.59</v>
      </c>
      <c r="M1747" s="8"/>
      <c r="N1747" s="9">
        <f>L1747*M1747</f>
        <v>0</v>
      </c>
      <c r="O1747" s="10">
        <f>1.507*M1747</f>
        <v>0</v>
      </c>
      <c r="P1747" s="11">
        <f>0.01153*M1747</f>
        <v>0</v>
      </c>
      <c r="Q1747" s="12"/>
      <c r="R1747" s="13" t="s">
        <v>5604</v>
      </c>
      <c r="S1747" s="13" t="s">
        <v>151</v>
      </c>
      <c r="T1747" s="14"/>
      <c r="U1747" s="3" t="str">
        <f>HYPERLINK("https://redcat-toys.ru/api/getInfo/image/23bf35f6-0b9c-11f0-a279-00155d82e908")</f>
        <v>https://redcat-toys.ru/api/getInfo/image/23bf35f6-0b9c-11f0-a279-00155d82e908</v>
      </c>
      <c r="V1747" s="3" t="s">
        <v>5605</v>
      </c>
      <c r="W1747" s="3" t="s">
        <v>178</v>
      </c>
    </row>
    <row r="1748" spans="1:23" ht="23.1" customHeight="1" outlineLevel="7" x14ac:dyDescent="0.2">
      <c r="A1748" s="48" t="s">
        <v>5606</v>
      </c>
      <c r="B1748" s="48"/>
      <c r="C1748" s="48"/>
      <c r="D1748" s="48"/>
      <c r="E1748" s="48"/>
      <c r="F1748" s="48"/>
    </row>
    <row r="1749" spans="1:23" ht="21" customHeight="1" outlineLevel="7" x14ac:dyDescent="0.2">
      <c r="A1749" s="36">
        <v>1341</v>
      </c>
      <c r="B1749" s="3" t="s">
        <v>5607</v>
      </c>
      <c r="C1749" s="43" t="s">
        <v>5608</v>
      </c>
      <c r="D1749" s="43"/>
      <c r="E1749" s="43"/>
      <c r="F1749" s="43"/>
      <c r="G1749" s="4" t="s">
        <v>5609</v>
      </c>
      <c r="H1749" s="5"/>
      <c r="I1749" s="6">
        <v>6</v>
      </c>
      <c r="J1749" s="6">
        <v>19</v>
      </c>
      <c r="K1749" s="2">
        <v>1</v>
      </c>
      <c r="L1749" s="32">
        <v>2441.59</v>
      </c>
      <c r="M1749" s="8"/>
      <c r="N1749" s="9">
        <f>L1749*M1749</f>
        <v>0</v>
      </c>
      <c r="O1749" s="10">
        <f>1.329*M1749</f>
        <v>0</v>
      </c>
      <c r="P1749" s="11">
        <f>0.01211*M1749</f>
        <v>0</v>
      </c>
      <c r="Q1749" s="12"/>
      <c r="R1749" s="13" t="s">
        <v>5610</v>
      </c>
      <c r="S1749" s="13" t="s">
        <v>151</v>
      </c>
      <c r="T1749" s="14"/>
      <c r="U1749" s="3" t="str">
        <f>HYPERLINK("https://redcat-toys.ru/api/getInfo/image/700b80ac-0b9c-11f0-a279-00155d82e908")</f>
        <v>https://redcat-toys.ru/api/getInfo/image/700b80ac-0b9c-11f0-a279-00155d82e908</v>
      </c>
      <c r="V1749" s="3" t="s">
        <v>5600</v>
      </c>
      <c r="W1749" s="3" t="s">
        <v>178</v>
      </c>
    </row>
    <row r="1750" spans="1:23" ht="21" customHeight="1" outlineLevel="7" x14ac:dyDescent="0.2">
      <c r="A1750" s="36">
        <v>1342</v>
      </c>
      <c r="B1750" s="3" t="s">
        <v>5611</v>
      </c>
      <c r="C1750" s="43" t="s">
        <v>5612</v>
      </c>
      <c r="D1750" s="43"/>
      <c r="E1750" s="43"/>
      <c r="F1750" s="43"/>
      <c r="G1750" s="4" t="s">
        <v>5613</v>
      </c>
      <c r="H1750" s="5"/>
      <c r="I1750" s="6">
        <v>6</v>
      </c>
      <c r="J1750" s="6">
        <v>84</v>
      </c>
      <c r="K1750" s="2">
        <v>1</v>
      </c>
      <c r="L1750" s="32">
        <v>2441.59</v>
      </c>
      <c r="M1750" s="8"/>
      <c r="N1750" s="9">
        <f>L1750*M1750</f>
        <v>0</v>
      </c>
      <c r="O1750" s="10">
        <f>1.508*M1750</f>
        <v>0</v>
      </c>
      <c r="P1750" s="11">
        <f>0.01206*M1750</f>
        <v>0</v>
      </c>
      <c r="Q1750" s="12"/>
      <c r="R1750" s="13" t="s">
        <v>5614</v>
      </c>
      <c r="S1750" s="13" t="s">
        <v>151</v>
      </c>
      <c r="T1750" s="14"/>
      <c r="U1750" s="3" t="str">
        <f>HYPERLINK("https://redcat-toys.ru/api/getInfo/image/a686684e-0b9c-11f0-a279-00155d82e908")</f>
        <v>https://redcat-toys.ru/api/getInfo/image/a686684e-0b9c-11f0-a279-00155d82e908</v>
      </c>
      <c r="V1750" s="3" t="s">
        <v>5605</v>
      </c>
      <c r="W1750" s="3" t="s">
        <v>178</v>
      </c>
    </row>
    <row r="1751" spans="1:23" ht="21" customHeight="1" outlineLevel="7" x14ac:dyDescent="0.2">
      <c r="A1751" s="36">
        <v>1343</v>
      </c>
      <c r="B1751" s="3" t="s">
        <v>5615</v>
      </c>
      <c r="C1751" s="43" t="s">
        <v>5616</v>
      </c>
      <c r="D1751" s="43"/>
      <c r="E1751" s="43"/>
      <c r="F1751" s="43"/>
      <c r="G1751" s="4" t="s">
        <v>5617</v>
      </c>
      <c r="H1751" s="5"/>
      <c r="I1751" s="6">
        <v>6</v>
      </c>
      <c r="J1751" s="6">
        <v>2</v>
      </c>
      <c r="K1751" s="2">
        <v>1</v>
      </c>
      <c r="L1751" s="32">
        <v>2441.59</v>
      </c>
      <c r="M1751" s="8"/>
      <c r="N1751" s="9">
        <f>L1751*M1751</f>
        <v>0</v>
      </c>
      <c r="O1751" s="34">
        <f>2.1*M1751</f>
        <v>0</v>
      </c>
      <c r="P1751" s="11">
        <f>0.01804*M1751</f>
        <v>0</v>
      </c>
      <c r="Q1751" s="12"/>
      <c r="R1751" s="13" t="s">
        <v>5618</v>
      </c>
      <c r="S1751" s="13" t="s">
        <v>151</v>
      </c>
      <c r="T1751" s="14"/>
      <c r="U1751" s="3" t="str">
        <f>HYPERLINK("https://redcat-toys.ru/api/getInfo/image/c468d140-0b9c-11f0-a279-00155d82e908")</f>
        <v>https://redcat-toys.ru/api/getInfo/image/c468d140-0b9c-11f0-a279-00155d82e908</v>
      </c>
      <c r="V1751" s="3" t="s">
        <v>5619</v>
      </c>
      <c r="W1751" s="3" t="s">
        <v>178</v>
      </c>
    </row>
    <row r="1752" spans="1:23" ht="23.1" customHeight="1" outlineLevel="7" x14ac:dyDescent="0.2">
      <c r="A1752" s="48" t="s">
        <v>5620</v>
      </c>
      <c r="B1752" s="48"/>
      <c r="C1752" s="48"/>
      <c r="D1752" s="48"/>
      <c r="E1752" s="48"/>
      <c r="F1752" s="48"/>
    </row>
    <row r="1753" spans="1:23" ht="21" customHeight="1" outlineLevel="7" x14ac:dyDescent="0.2">
      <c r="A1753" s="36">
        <v>1344</v>
      </c>
      <c r="B1753" s="3" t="s">
        <v>5621</v>
      </c>
      <c r="C1753" s="43" t="s">
        <v>5622</v>
      </c>
      <c r="D1753" s="43"/>
      <c r="E1753" s="43"/>
      <c r="F1753" s="43"/>
      <c r="G1753" s="4" t="s">
        <v>5623</v>
      </c>
      <c r="H1753" s="5"/>
      <c r="I1753" s="6">
        <v>6</v>
      </c>
      <c r="J1753" s="6">
        <v>67</v>
      </c>
      <c r="K1753" s="2">
        <v>1</v>
      </c>
      <c r="L1753" s="32">
        <v>2441.59</v>
      </c>
      <c r="M1753" s="8"/>
      <c r="N1753" s="9">
        <f>L1753*M1753</f>
        <v>0</v>
      </c>
      <c r="O1753" s="10">
        <f>1.329*M1753</f>
        <v>0</v>
      </c>
      <c r="P1753" s="11">
        <f>0.01178*M1753</f>
        <v>0</v>
      </c>
      <c r="Q1753" s="12"/>
      <c r="R1753" s="13" t="s">
        <v>5624</v>
      </c>
      <c r="S1753" s="13" t="s">
        <v>151</v>
      </c>
      <c r="T1753" s="14"/>
      <c r="U1753" s="3" t="str">
        <f>HYPERLINK("https://redcat-toys.ru/api/getInfo/image/e226bc98-0b9c-11f0-a279-00155d82e908")</f>
        <v>https://redcat-toys.ru/api/getInfo/image/e226bc98-0b9c-11f0-a279-00155d82e908</v>
      </c>
      <c r="V1753" s="3" t="s">
        <v>5600</v>
      </c>
      <c r="W1753" s="3" t="s">
        <v>178</v>
      </c>
    </row>
    <row r="1754" spans="1:23" ht="21" customHeight="1" outlineLevel="7" x14ac:dyDescent="0.2">
      <c r="A1754" s="36">
        <v>1345</v>
      </c>
      <c r="B1754" s="3" t="s">
        <v>5625</v>
      </c>
      <c r="C1754" s="43" t="s">
        <v>5626</v>
      </c>
      <c r="D1754" s="43"/>
      <c r="E1754" s="43"/>
      <c r="F1754" s="43"/>
      <c r="G1754" s="4" t="s">
        <v>5627</v>
      </c>
      <c r="H1754" s="5"/>
      <c r="I1754" s="6">
        <v>6</v>
      </c>
      <c r="J1754" s="6">
        <v>121</v>
      </c>
      <c r="K1754" s="2">
        <v>1</v>
      </c>
      <c r="L1754" s="32">
        <v>2441.59</v>
      </c>
      <c r="M1754" s="8"/>
      <c r="N1754" s="9">
        <f>L1754*M1754</f>
        <v>0</v>
      </c>
      <c r="O1754" s="10">
        <f>1.509*M1754</f>
        <v>0</v>
      </c>
      <c r="P1754" s="11">
        <f>0.01237*M1754</f>
        <v>0</v>
      </c>
      <c r="Q1754" s="12"/>
      <c r="R1754" s="13" t="s">
        <v>5628</v>
      </c>
      <c r="S1754" s="13" t="s">
        <v>151</v>
      </c>
      <c r="T1754" s="14"/>
      <c r="U1754" s="3" t="str">
        <f>HYPERLINK("https://redcat-toys.ru/api/getInfo/image/fcebc972-0b9c-11f0-a279-00155d82e908")</f>
        <v>https://redcat-toys.ru/api/getInfo/image/fcebc972-0b9c-11f0-a279-00155d82e908</v>
      </c>
      <c r="V1754" s="3" t="s">
        <v>5605</v>
      </c>
      <c r="W1754" s="3" t="s">
        <v>178</v>
      </c>
    </row>
    <row r="1755" spans="1:23" ht="23.1" customHeight="1" outlineLevel="6" x14ac:dyDescent="0.2">
      <c r="A1755" s="47" t="s">
        <v>5629</v>
      </c>
      <c r="B1755" s="47"/>
      <c r="C1755" s="47"/>
      <c r="D1755" s="47"/>
      <c r="E1755" s="47"/>
      <c r="F1755" s="47"/>
    </row>
    <row r="1756" spans="1:23" ht="21" customHeight="1" outlineLevel="7" x14ac:dyDescent="0.2">
      <c r="A1756" s="36">
        <v>1346</v>
      </c>
      <c r="B1756" s="3" t="s">
        <v>5630</v>
      </c>
      <c r="C1756" s="43" t="s">
        <v>5631</v>
      </c>
      <c r="D1756" s="43"/>
      <c r="E1756" s="43"/>
      <c r="F1756" s="43"/>
      <c r="G1756" s="4" t="s">
        <v>5632</v>
      </c>
      <c r="H1756" s="5"/>
      <c r="I1756" s="6">
        <v>5</v>
      </c>
      <c r="J1756" s="6">
        <v>48</v>
      </c>
      <c r="K1756" s="2">
        <v>1</v>
      </c>
      <c r="L1756" s="32">
        <v>2846.77</v>
      </c>
      <c r="M1756" s="8"/>
      <c r="N1756" s="9">
        <f>L1756*M1756</f>
        <v>0</v>
      </c>
      <c r="O1756" s="10">
        <f>1.973*M1756</f>
        <v>0</v>
      </c>
      <c r="P1756" s="11">
        <f>0.01656*M1756</f>
        <v>0</v>
      </c>
      <c r="Q1756" s="12"/>
      <c r="R1756" s="13" t="s">
        <v>5633</v>
      </c>
      <c r="S1756" s="13" t="s">
        <v>151</v>
      </c>
      <c r="T1756" s="14"/>
      <c r="U1756" s="3" t="str">
        <f>HYPERLINK("https://redcat-toys.ru/api/getInfo/image/c9e22b66-3bc6-11f0-a27c-00155d82e908")</f>
        <v>https://redcat-toys.ru/api/getInfo/image/c9e22b66-3bc6-11f0-a27c-00155d82e908</v>
      </c>
      <c r="V1756" s="3" t="s">
        <v>5634</v>
      </c>
      <c r="W1756" s="3" t="s">
        <v>178</v>
      </c>
    </row>
    <row r="1757" spans="1:23" ht="21" customHeight="1" outlineLevel="7" x14ac:dyDescent="0.2">
      <c r="A1757" s="36">
        <v>1347</v>
      </c>
      <c r="B1757" s="3" t="s">
        <v>5635</v>
      </c>
      <c r="C1757" s="43" t="s">
        <v>5636</v>
      </c>
      <c r="D1757" s="43"/>
      <c r="E1757" s="43"/>
      <c r="F1757" s="43"/>
      <c r="G1757" s="4" t="s">
        <v>5637</v>
      </c>
      <c r="H1757" s="5"/>
      <c r="I1757" s="6">
        <v>5</v>
      </c>
      <c r="J1757" s="6">
        <v>50</v>
      </c>
      <c r="K1757" s="2">
        <v>1</v>
      </c>
      <c r="L1757" s="32">
        <v>2846.77</v>
      </c>
      <c r="M1757" s="8"/>
      <c r="N1757" s="9">
        <f>L1757*M1757</f>
        <v>0</v>
      </c>
      <c r="O1757" s="10">
        <f>1.973*M1757</f>
        <v>0</v>
      </c>
      <c r="P1757" s="11">
        <f>0.01656*M1757</f>
        <v>0</v>
      </c>
      <c r="Q1757" s="12"/>
      <c r="R1757" s="13" t="s">
        <v>5638</v>
      </c>
      <c r="S1757" s="13" t="s">
        <v>151</v>
      </c>
      <c r="T1757" s="14"/>
      <c r="U1757" s="3" t="str">
        <f>HYPERLINK("https://redcat-toys.ru/api/getInfo/image/ee2deabc-3bc7-11f0-a27c-00155d82e908")</f>
        <v>https://redcat-toys.ru/api/getInfo/image/ee2deabc-3bc7-11f0-a27c-00155d82e908</v>
      </c>
      <c r="V1757" s="3" t="s">
        <v>5639</v>
      </c>
      <c r="W1757" s="3" t="s">
        <v>178</v>
      </c>
    </row>
    <row r="1758" spans="1:23" ht="23.1" customHeight="1" outlineLevel="6" x14ac:dyDescent="0.2">
      <c r="A1758" s="47" t="s">
        <v>5640</v>
      </c>
      <c r="B1758" s="47"/>
      <c r="C1758" s="47"/>
      <c r="D1758" s="47"/>
      <c r="E1758" s="47"/>
      <c r="F1758" s="47"/>
    </row>
    <row r="1759" spans="1:23" ht="21" customHeight="1" outlineLevel="7" x14ac:dyDescent="0.2">
      <c r="A1759" s="36">
        <v>1348</v>
      </c>
      <c r="B1759" s="3" t="s">
        <v>5641</v>
      </c>
      <c r="C1759" s="43" t="s">
        <v>5642</v>
      </c>
      <c r="D1759" s="43"/>
      <c r="E1759" s="43"/>
      <c r="F1759" s="43"/>
      <c r="G1759" s="4" t="s">
        <v>5643</v>
      </c>
      <c r="H1759" s="5"/>
      <c r="I1759" s="6">
        <v>5</v>
      </c>
      <c r="J1759" s="6">
        <v>55</v>
      </c>
      <c r="K1759" s="2">
        <v>1</v>
      </c>
      <c r="L1759" s="32">
        <v>3423.33</v>
      </c>
      <c r="M1759" s="8"/>
      <c r="N1759" s="9">
        <f>L1759*M1759</f>
        <v>0</v>
      </c>
      <c r="O1759" s="10">
        <f>1.973*M1759</f>
        <v>0</v>
      </c>
      <c r="P1759" s="11">
        <f>0.01656*M1759</f>
        <v>0</v>
      </c>
      <c r="Q1759" s="12"/>
      <c r="R1759" s="13" t="s">
        <v>5644</v>
      </c>
      <c r="S1759" s="13" t="s">
        <v>151</v>
      </c>
      <c r="T1759" s="14"/>
      <c r="U1759" s="3" t="str">
        <f>HYPERLINK("https://redcat-toys.ru/api/getInfo/image/28cc3c03-3bcb-11f0-a27c-00155d82e908")</f>
        <v>https://redcat-toys.ru/api/getInfo/image/28cc3c03-3bcb-11f0-a27c-00155d82e908</v>
      </c>
      <c r="V1759" s="3" t="s">
        <v>5645</v>
      </c>
      <c r="W1759" s="3" t="s">
        <v>178</v>
      </c>
    </row>
    <row r="1760" spans="1:23" ht="23.1" customHeight="1" outlineLevel="5" x14ac:dyDescent="0.2">
      <c r="A1760" s="46" t="s">
        <v>5646</v>
      </c>
      <c r="B1760" s="46"/>
      <c r="C1760" s="46"/>
      <c r="D1760" s="46"/>
      <c r="E1760" s="46"/>
      <c r="F1760" s="46"/>
    </row>
    <row r="1761" spans="1:23" ht="23.1" customHeight="1" outlineLevel="6" x14ac:dyDescent="0.2">
      <c r="A1761" s="47" t="s">
        <v>5647</v>
      </c>
      <c r="B1761" s="47"/>
      <c r="C1761" s="47"/>
      <c r="D1761" s="47"/>
      <c r="E1761" s="47"/>
      <c r="F1761" s="47"/>
    </row>
    <row r="1762" spans="1:23" ht="23.1" customHeight="1" outlineLevel="7" x14ac:dyDescent="0.2">
      <c r="A1762" s="48" t="s">
        <v>5648</v>
      </c>
      <c r="B1762" s="48"/>
      <c r="C1762" s="48"/>
      <c r="D1762" s="48"/>
      <c r="E1762" s="48"/>
      <c r="F1762" s="48"/>
    </row>
    <row r="1763" spans="1:23" ht="21" customHeight="1" outlineLevel="7" x14ac:dyDescent="0.2">
      <c r="A1763" s="36">
        <v>1349</v>
      </c>
      <c r="B1763" s="3" t="s">
        <v>5649</v>
      </c>
      <c r="C1763" s="43" t="s">
        <v>5650</v>
      </c>
      <c r="D1763" s="43"/>
      <c r="E1763" s="43"/>
      <c r="F1763" s="43"/>
      <c r="G1763" s="4" t="s">
        <v>5651</v>
      </c>
      <c r="H1763" s="5"/>
      <c r="I1763" s="6">
        <v>6</v>
      </c>
      <c r="J1763" s="6">
        <v>78</v>
      </c>
      <c r="K1763" s="2">
        <v>1</v>
      </c>
      <c r="L1763" s="32">
        <v>2353.35</v>
      </c>
      <c r="M1763" s="8"/>
      <c r="N1763" s="9">
        <f>L1763*M1763</f>
        <v>0</v>
      </c>
      <c r="O1763" s="10">
        <f>1.969*M1763</f>
        <v>0</v>
      </c>
      <c r="P1763" s="11">
        <f>0.01399*M1763</f>
        <v>0</v>
      </c>
      <c r="Q1763" s="12"/>
      <c r="R1763" s="13" t="s">
        <v>5652</v>
      </c>
      <c r="S1763" s="13" t="s">
        <v>151</v>
      </c>
      <c r="T1763" s="14"/>
      <c r="U1763" s="3" t="str">
        <f>HYPERLINK("https://redcat-toys.ru/api/getInfo/image/af67894f-1c51-11f0-a279-00155d82e908")</f>
        <v>https://redcat-toys.ru/api/getInfo/image/af67894f-1c51-11f0-a279-00155d82e908</v>
      </c>
      <c r="V1763" s="3" t="s">
        <v>5653</v>
      </c>
      <c r="W1763" s="3" t="s">
        <v>178</v>
      </c>
    </row>
    <row r="1764" spans="1:23" ht="23.1" customHeight="1" outlineLevel="7" x14ac:dyDescent="0.2">
      <c r="A1764" s="48" t="s">
        <v>5654</v>
      </c>
      <c r="B1764" s="48"/>
      <c r="C1764" s="48"/>
      <c r="D1764" s="48"/>
      <c r="E1764" s="48"/>
      <c r="F1764" s="48"/>
    </row>
    <row r="1765" spans="1:23" ht="21" customHeight="1" outlineLevel="7" x14ac:dyDescent="0.2">
      <c r="A1765" s="36">
        <v>1350</v>
      </c>
      <c r="B1765" s="3" t="s">
        <v>5655</v>
      </c>
      <c r="C1765" s="43" t="s">
        <v>5656</v>
      </c>
      <c r="D1765" s="43"/>
      <c r="E1765" s="43"/>
      <c r="F1765" s="43"/>
      <c r="G1765" s="4" t="s">
        <v>5657</v>
      </c>
      <c r="H1765" s="5"/>
      <c r="I1765" s="6">
        <v>6</v>
      </c>
      <c r="J1765" s="6">
        <v>68</v>
      </c>
      <c r="K1765" s="2">
        <v>1</v>
      </c>
      <c r="L1765" s="32">
        <v>2365.9</v>
      </c>
      <c r="M1765" s="8"/>
      <c r="N1765" s="9">
        <f>L1765*M1765</f>
        <v>0</v>
      </c>
      <c r="O1765" s="10">
        <f>1.994*M1765</f>
        <v>0</v>
      </c>
      <c r="P1765" s="11">
        <f>0.01423*M1765</f>
        <v>0</v>
      </c>
      <c r="Q1765" s="12"/>
      <c r="R1765" s="13" t="s">
        <v>5658</v>
      </c>
      <c r="S1765" s="13" t="s">
        <v>151</v>
      </c>
      <c r="T1765" s="14"/>
      <c r="U1765" s="3" t="str">
        <f>HYPERLINK("https://redcat-toys.ru/api/getInfo/image/c25108cf-1c52-11f0-a279-00155d82e908")</f>
        <v>https://redcat-toys.ru/api/getInfo/image/c25108cf-1c52-11f0-a279-00155d82e908</v>
      </c>
      <c r="V1765" s="3" t="s">
        <v>5659</v>
      </c>
      <c r="W1765" s="3" t="s">
        <v>178</v>
      </c>
    </row>
    <row r="1766" spans="1:23" ht="21" customHeight="1" outlineLevel="7" x14ac:dyDescent="0.2">
      <c r="A1766" s="36">
        <v>1351</v>
      </c>
      <c r="B1766" s="3" t="s">
        <v>5660</v>
      </c>
      <c r="C1766" s="43" t="s">
        <v>5661</v>
      </c>
      <c r="D1766" s="43"/>
      <c r="E1766" s="43"/>
      <c r="F1766" s="43"/>
      <c r="G1766" s="4" t="s">
        <v>5662</v>
      </c>
      <c r="H1766" s="5"/>
      <c r="I1766" s="6">
        <v>6</v>
      </c>
      <c r="J1766" s="6">
        <v>19</v>
      </c>
      <c r="K1766" s="2">
        <v>1</v>
      </c>
      <c r="L1766" s="32">
        <v>2365.9</v>
      </c>
      <c r="M1766" s="8"/>
      <c r="N1766" s="9">
        <f>L1766*M1766</f>
        <v>0</v>
      </c>
      <c r="O1766" s="10">
        <f>2.221*M1766</f>
        <v>0</v>
      </c>
      <c r="P1766" s="11">
        <f>0.01569*M1766</f>
        <v>0</v>
      </c>
      <c r="Q1766" s="12"/>
      <c r="R1766" s="13" t="s">
        <v>5663</v>
      </c>
      <c r="S1766" s="13" t="s">
        <v>151</v>
      </c>
      <c r="T1766" s="14"/>
      <c r="U1766" s="3" t="str">
        <f>HYPERLINK("https://redcat-toys.ru/api/getInfo/image/d02bf6e8-1c52-11f0-a279-00155d82e908")</f>
        <v>https://redcat-toys.ru/api/getInfo/image/d02bf6e8-1c52-11f0-a279-00155d82e908</v>
      </c>
      <c r="V1766" s="3" t="s">
        <v>5664</v>
      </c>
      <c r="W1766" s="3" t="s">
        <v>178</v>
      </c>
    </row>
    <row r="1767" spans="1:23" ht="23.1" customHeight="1" outlineLevel="7" x14ac:dyDescent="0.2">
      <c r="A1767" s="48" t="s">
        <v>5665</v>
      </c>
      <c r="B1767" s="48"/>
      <c r="C1767" s="48"/>
      <c r="D1767" s="48"/>
      <c r="E1767" s="48"/>
      <c r="F1767" s="48"/>
    </row>
    <row r="1768" spans="1:23" ht="21" customHeight="1" outlineLevel="7" x14ac:dyDescent="0.2">
      <c r="A1768" s="36">
        <v>1352</v>
      </c>
      <c r="B1768" s="3" t="s">
        <v>5666</v>
      </c>
      <c r="C1768" s="43" t="s">
        <v>5667</v>
      </c>
      <c r="D1768" s="43"/>
      <c r="E1768" s="43"/>
      <c r="F1768" s="43"/>
      <c r="G1768" s="4" t="s">
        <v>5668</v>
      </c>
      <c r="H1768" s="5"/>
      <c r="I1768" s="6">
        <v>6</v>
      </c>
      <c r="J1768" s="6">
        <v>17</v>
      </c>
      <c r="K1768" s="2">
        <v>1</v>
      </c>
      <c r="L1768" s="32">
        <v>2365.9</v>
      </c>
      <c r="M1768" s="8"/>
      <c r="N1768" s="9">
        <f>L1768*M1768</f>
        <v>0</v>
      </c>
      <c r="O1768" s="10">
        <f>2.198*M1768</f>
        <v>0</v>
      </c>
      <c r="P1768" s="11">
        <f>0.01529*M1768</f>
        <v>0</v>
      </c>
      <c r="Q1768" s="12"/>
      <c r="R1768" s="13" t="s">
        <v>5669</v>
      </c>
      <c r="S1768" s="13" t="s">
        <v>151</v>
      </c>
      <c r="T1768" s="14"/>
      <c r="U1768" s="3" t="str">
        <f>HYPERLINK("https://redcat-toys.ru/api/getInfo/image/33cb0fab-1c53-11f0-a279-00155d82e908")</f>
        <v>https://redcat-toys.ru/api/getInfo/image/33cb0fab-1c53-11f0-a279-00155d82e908</v>
      </c>
      <c r="V1768" s="3" t="s">
        <v>5670</v>
      </c>
      <c r="W1768" s="3" t="s">
        <v>178</v>
      </c>
    </row>
    <row r="1769" spans="1:23" ht="21" customHeight="1" outlineLevel="7" x14ac:dyDescent="0.2">
      <c r="A1769" s="36">
        <v>1353</v>
      </c>
      <c r="B1769" s="3" t="s">
        <v>5671</v>
      </c>
      <c r="C1769" s="43" t="s">
        <v>5672</v>
      </c>
      <c r="D1769" s="43"/>
      <c r="E1769" s="43"/>
      <c r="F1769" s="43"/>
      <c r="G1769" s="4" t="s">
        <v>5673</v>
      </c>
      <c r="H1769" s="5"/>
      <c r="I1769" s="6">
        <v>6</v>
      </c>
      <c r="J1769" s="6">
        <v>1</v>
      </c>
      <c r="K1769" s="2">
        <v>1</v>
      </c>
      <c r="L1769" s="32">
        <v>2365.9</v>
      </c>
      <c r="M1769" s="8"/>
      <c r="N1769" s="9">
        <f>L1769*M1769</f>
        <v>0</v>
      </c>
      <c r="O1769" s="10">
        <f>2.406*M1769</f>
        <v>0</v>
      </c>
      <c r="P1769" s="11">
        <f>0.01735*M1769</f>
        <v>0</v>
      </c>
      <c r="Q1769" s="12"/>
      <c r="R1769" s="13" t="s">
        <v>5674</v>
      </c>
      <c r="S1769" s="13" t="s">
        <v>151</v>
      </c>
      <c r="T1769" s="14"/>
      <c r="U1769" s="3" t="str">
        <f>HYPERLINK("https://redcat-toys.ru/api/getInfo/image/4b264172-1c53-11f0-a279-00155d82e908")</f>
        <v>https://redcat-toys.ru/api/getInfo/image/4b264172-1c53-11f0-a279-00155d82e908</v>
      </c>
      <c r="V1769" s="3" t="s">
        <v>5675</v>
      </c>
      <c r="W1769" s="3" t="s">
        <v>178</v>
      </c>
    </row>
    <row r="1770" spans="1:23" ht="23.1" customHeight="1" outlineLevel="3" x14ac:dyDescent="0.2">
      <c r="A1770" s="44" t="s">
        <v>5676</v>
      </c>
      <c r="B1770" s="44"/>
      <c r="C1770" s="44"/>
      <c r="D1770" s="44"/>
      <c r="E1770" s="44"/>
      <c r="F1770" s="44"/>
    </row>
    <row r="1771" spans="1:23" ht="23.1" customHeight="1" outlineLevel="4" x14ac:dyDescent="0.2">
      <c r="A1771" s="45" t="s">
        <v>5677</v>
      </c>
      <c r="B1771" s="45"/>
      <c r="C1771" s="45"/>
      <c r="D1771" s="45"/>
      <c r="E1771" s="45"/>
      <c r="F1771" s="45"/>
    </row>
    <row r="1772" spans="1:23" ht="23.1" customHeight="1" outlineLevel="5" x14ac:dyDescent="0.2">
      <c r="A1772" s="46" t="s">
        <v>5678</v>
      </c>
      <c r="B1772" s="46"/>
      <c r="C1772" s="46"/>
      <c r="D1772" s="46"/>
      <c r="E1772" s="46"/>
      <c r="F1772" s="46"/>
    </row>
    <row r="1773" spans="1:23" ht="23.1" customHeight="1" outlineLevel="6" x14ac:dyDescent="0.2">
      <c r="A1773" s="47" t="s">
        <v>5679</v>
      </c>
      <c r="B1773" s="47"/>
      <c r="C1773" s="47"/>
      <c r="D1773" s="47"/>
      <c r="E1773" s="47"/>
      <c r="F1773" s="47"/>
    </row>
    <row r="1774" spans="1:23" ht="21" customHeight="1" outlineLevel="7" x14ac:dyDescent="0.2">
      <c r="A1774" s="36">
        <v>1354</v>
      </c>
      <c r="B1774" s="3" t="s">
        <v>5680</v>
      </c>
      <c r="C1774" s="43" t="s">
        <v>5681</v>
      </c>
      <c r="D1774" s="43"/>
      <c r="E1774" s="43"/>
      <c r="F1774" s="43"/>
      <c r="G1774" s="4" t="s">
        <v>5682</v>
      </c>
      <c r="H1774" s="5"/>
      <c r="I1774" s="6">
        <v>50</v>
      </c>
      <c r="J1774" s="6">
        <v>1</v>
      </c>
      <c r="K1774" s="2">
        <v>1</v>
      </c>
      <c r="L1774" s="7">
        <v>289.5</v>
      </c>
      <c r="M1774" s="8"/>
      <c r="N1774" s="9">
        <f>L1774*M1774</f>
        <v>0</v>
      </c>
      <c r="O1774" s="10">
        <f>0.278*M1774</f>
        <v>0</v>
      </c>
      <c r="P1774" s="16">
        <f>0.0027*M1774</f>
        <v>0</v>
      </c>
      <c r="Q1774" s="12"/>
      <c r="R1774" s="13" t="s">
        <v>5683</v>
      </c>
      <c r="S1774" s="13" t="s">
        <v>151</v>
      </c>
      <c r="T1774" s="14"/>
      <c r="U1774" s="3" t="str">
        <f>HYPERLINK("https://redcat-toys.ru/api/getInfo/image/4d4b204d-5883-11ee-a245-00155d82e902")</f>
        <v>https://redcat-toys.ru/api/getInfo/image/4d4b204d-5883-11ee-a245-00155d82e902</v>
      </c>
      <c r="V1774" s="3" t="s">
        <v>5684</v>
      </c>
      <c r="W1774" s="3" t="s">
        <v>178</v>
      </c>
    </row>
    <row r="1775" spans="1:23" ht="21" customHeight="1" outlineLevel="7" x14ac:dyDescent="0.2">
      <c r="A1775" s="36">
        <v>1355</v>
      </c>
      <c r="B1775" s="3" t="s">
        <v>5685</v>
      </c>
      <c r="C1775" s="43" t="s">
        <v>5686</v>
      </c>
      <c r="D1775" s="43"/>
      <c r="E1775" s="43"/>
      <c r="F1775" s="43"/>
      <c r="G1775" s="4" t="s">
        <v>5687</v>
      </c>
      <c r="H1775" s="5"/>
      <c r="I1775" s="6">
        <v>50</v>
      </c>
      <c r="J1775" s="6">
        <v>58</v>
      </c>
      <c r="K1775" s="2">
        <v>1</v>
      </c>
      <c r="L1775" s="7">
        <v>444.8</v>
      </c>
      <c r="M1775" s="8"/>
      <c r="N1775" s="9">
        <f>L1775*M1775</f>
        <v>0</v>
      </c>
      <c r="O1775" s="10">
        <f>0.332*M1775</f>
        <v>0</v>
      </c>
      <c r="P1775" s="11">
        <f>0.00187*M1775</f>
        <v>0</v>
      </c>
      <c r="Q1775" s="12"/>
      <c r="R1775" s="13" t="s">
        <v>5688</v>
      </c>
      <c r="S1775" s="13" t="s">
        <v>151</v>
      </c>
      <c r="T1775" s="14" t="s">
        <v>152</v>
      </c>
      <c r="U1775" s="3" t="str">
        <f>HYPERLINK("https://redcat-toys.ru/api/getInfo/image/1ee9db15-5883-11ee-a245-00155d82e902")</f>
        <v>https://redcat-toys.ru/api/getInfo/image/1ee9db15-5883-11ee-a245-00155d82e902</v>
      </c>
      <c r="V1775" s="3" t="s">
        <v>5689</v>
      </c>
      <c r="W1775" s="3" t="s">
        <v>178</v>
      </c>
    </row>
    <row r="1776" spans="1:23" ht="21" customHeight="1" outlineLevel="7" x14ac:dyDescent="0.2">
      <c r="A1776" s="36">
        <v>1356</v>
      </c>
      <c r="B1776" s="3" t="s">
        <v>5685</v>
      </c>
      <c r="C1776" s="43" t="s">
        <v>5686</v>
      </c>
      <c r="D1776" s="43"/>
      <c r="E1776" s="43"/>
      <c r="F1776" s="43"/>
      <c r="G1776" s="4" t="s">
        <v>5687</v>
      </c>
      <c r="H1776" s="5"/>
      <c r="I1776" s="6">
        <v>80</v>
      </c>
      <c r="J1776" s="6">
        <v>58</v>
      </c>
      <c r="K1776" s="2">
        <v>1</v>
      </c>
      <c r="L1776" s="7">
        <v>444.8</v>
      </c>
      <c r="M1776" s="8"/>
      <c r="N1776" s="9">
        <f>L1776*M1776</f>
        <v>0</v>
      </c>
      <c r="O1776" s="10">
        <f>0.332*M1776</f>
        <v>0</v>
      </c>
      <c r="P1776" s="11">
        <f>0.00187*M1776</f>
        <v>0</v>
      </c>
      <c r="Q1776" s="12"/>
      <c r="R1776" s="13" t="s">
        <v>5688</v>
      </c>
      <c r="S1776" s="13" t="s">
        <v>151</v>
      </c>
      <c r="T1776" s="14" t="s">
        <v>152</v>
      </c>
      <c r="U1776" s="3" t="str">
        <f>HYPERLINK("https://redcat-toys.ru/api/getInfo/image/1ee9db15-5883-11ee-a245-00155d82e902")</f>
        <v>https://redcat-toys.ru/api/getInfo/image/1ee9db15-5883-11ee-a245-00155d82e902</v>
      </c>
      <c r="V1776" s="3" t="s">
        <v>5689</v>
      </c>
      <c r="W1776" s="3" t="s">
        <v>178</v>
      </c>
    </row>
    <row r="1777" spans="1:23" ht="23.1" customHeight="1" outlineLevel="6" x14ac:dyDescent="0.2">
      <c r="A1777" s="47" t="s">
        <v>5690</v>
      </c>
      <c r="B1777" s="47"/>
      <c r="C1777" s="47"/>
      <c r="D1777" s="47"/>
      <c r="E1777" s="47"/>
      <c r="F1777" s="47"/>
    </row>
    <row r="1778" spans="1:23" ht="21" customHeight="1" outlineLevel="7" x14ac:dyDescent="0.2">
      <c r="A1778" s="36">
        <v>1357</v>
      </c>
      <c r="B1778" s="3" t="s">
        <v>5691</v>
      </c>
      <c r="C1778" s="43" t="s">
        <v>5692</v>
      </c>
      <c r="D1778" s="43"/>
      <c r="E1778" s="43"/>
      <c r="F1778" s="43"/>
      <c r="G1778" s="4" t="s">
        <v>5693</v>
      </c>
      <c r="H1778" s="5"/>
      <c r="I1778" s="6">
        <v>50</v>
      </c>
      <c r="J1778" s="6">
        <v>1</v>
      </c>
      <c r="K1778" s="2">
        <v>1</v>
      </c>
      <c r="L1778" s="7">
        <v>330.74</v>
      </c>
      <c r="M1778" s="8"/>
      <c r="N1778" s="9">
        <f>L1778*M1778</f>
        <v>0</v>
      </c>
      <c r="O1778" s="10">
        <f>0.407*M1778</f>
        <v>0</v>
      </c>
      <c r="P1778" s="11">
        <f>0.01058*M1778</f>
        <v>0</v>
      </c>
      <c r="Q1778" s="12"/>
      <c r="R1778" s="13" t="s">
        <v>5694</v>
      </c>
      <c r="S1778" s="13" t="s">
        <v>151</v>
      </c>
      <c r="T1778" s="14"/>
      <c r="U1778" s="3" t="str">
        <f>HYPERLINK("https://redcat-toys.ru/api/getInfo/image/bac9e669-7d89-11f0-a284-00155d82e908")</f>
        <v>https://redcat-toys.ru/api/getInfo/image/bac9e669-7d89-11f0-a284-00155d82e908</v>
      </c>
      <c r="V1778" s="3" t="s">
        <v>5695</v>
      </c>
      <c r="W1778" s="3" t="s">
        <v>178</v>
      </c>
    </row>
    <row r="1779" spans="1:23" ht="23.1" customHeight="1" outlineLevel="6" x14ac:dyDescent="0.2">
      <c r="A1779" s="47" t="s">
        <v>5696</v>
      </c>
      <c r="B1779" s="47"/>
      <c r="C1779" s="47"/>
      <c r="D1779" s="47"/>
      <c r="E1779" s="47"/>
      <c r="F1779" s="47"/>
    </row>
    <row r="1780" spans="1:23" ht="21" customHeight="1" outlineLevel="7" x14ac:dyDescent="0.2">
      <c r="A1780" s="36">
        <v>1358</v>
      </c>
      <c r="B1780" s="3" t="s">
        <v>5697</v>
      </c>
      <c r="C1780" s="43" t="s">
        <v>5698</v>
      </c>
      <c r="D1780" s="43"/>
      <c r="E1780" s="43"/>
      <c r="F1780" s="43"/>
      <c r="G1780" s="4" t="s">
        <v>5699</v>
      </c>
      <c r="H1780" s="5"/>
      <c r="I1780" s="6">
        <v>40</v>
      </c>
      <c r="J1780" s="6">
        <v>1</v>
      </c>
      <c r="K1780" s="2">
        <v>1</v>
      </c>
      <c r="L1780" s="7">
        <v>353.99</v>
      </c>
      <c r="M1780" s="8"/>
      <c r="N1780" s="9">
        <f>L1780*M1780</f>
        <v>0</v>
      </c>
      <c r="O1780" s="10">
        <f>0.545*M1780</f>
        <v>0</v>
      </c>
      <c r="P1780" s="11">
        <f>0.00498*M1780</f>
        <v>0</v>
      </c>
      <c r="Q1780" s="12"/>
      <c r="R1780" s="13" t="s">
        <v>5700</v>
      </c>
      <c r="S1780" s="13" t="s">
        <v>151</v>
      </c>
      <c r="T1780" s="14"/>
      <c r="U1780" s="3" t="str">
        <f>HYPERLINK("https://redcat-toys.ru/api/getInfo/image/d46965f2-5a38-11ef-a262-00155d82e908")</f>
        <v>https://redcat-toys.ru/api/getInfo/image/d46965f2-5a38-11ef-a262-00155d82e908</v>
      </c>
      <c r="V1780" s="3" t="s">
        <v>5701</v>
      </c>
      <c r="W1780" s="3" t="s">
        <v>178</v>
      </c>
    </row>
    <row r="1781" spans="1:23" ht="21" customHeight="1" outlineLevel="7" x14ac:dyDescent="0.2">
      <c r="A1781" s="36">
        <v>1359</v>
      </c>
      <c r="B1781" s="3" t="s">
        <v>5697</v>
      </c>
      <c r="C1781" s="43" t="s">
        <v>5698</v>
      </c>
      <c r="D1781" s="43"/>
      <c r="E1781" s="43"/>
      <c r="F1781" s="43"/>
      <c r="G1781" s="4" t="s">
        <v>5699</v>
      </c>
      <c r="H1781" s="5"/>
      <c r="I1781" s="6">
        <v>50</v>
      </c>
      <c r="J1781" s="6">
        <v>1</v>
      </c>
      <c r="K1781" s="2">
        <v>1</v>
      </c>
      <c r="L1781" s="7">
        <v>353.99</v>
      </c>
      <c r="M1781" s="8"/>
      <c r="N1781" s="9">
        <f>L1781*M1781</f>
        <v>0</v>
      </c>
      <c r="O1781" s="10">
        <f>0.545*M1781</f>
        <v>0</v>
      </c>
      <c r="P1781" s="11">
        <f>0.00498*M1781</f>
        <v>0</v>
      </c>
      <c r="Q1781" s="12"/>
      <c r="R1781" s="13" t="s">
        <v>5700</v>
      </c>
      <c r="S1781" s="13" t="s">
        <v>151</v>
      </c>
      <c r="T1781" s="14"/>
      <c r="U1781" s="3" t="str">
        <f>HYPERLINK("https://redcat-toys.ru/api/getInfo/image/d46965f2-5a38-11ef-a262-00155d82e908")</f>
        <v>https://redcat-toys.ru/api/getInfo/image/d46965f2-5a38-11ef-a262-00155d82e908</v>
      </c>
      <c r="V1781" s="3" t="s">
        <v>5701</v>
      </c>
      <c r="W1781" s="3" t="s">
        <v>178</v>
      </c>
    </row>
    <row r="1782" spans="1:23" ht="23.1" customHeight="1" outlineLevel="6" x14ac:dyDescent="0.2">
      <c r="A1782" s="47" t="s">
        <v>5702</v>
      </c>
      <c r="B1782" s="47"/>
      <c r="C1782" s="47"/>
      <c r="D1782" s="47"/>
      <c r="E1782" s="47"/>
      <c r="F1782" s="47"/>
    </row>
    <row r="1783" spans="1:23" ht="21" customHeight="1" outlineLevel="7" x14ac:dyDescent="0.2">
      <c r="A1783" s="36">
        <v>1360</v>
      </c>
      <c r="B1783" s="3" t="s">
        <v>5703</v>
      </c>
      <c r="C1783" s="43" t="s">
        <v>5704</v>
      </c>
      <c r="D1783" s="43"/>
      <c r="E1783" s="43"/>
      <c r="F1783" s="43"/>
      <c r="G1783" s="4" t="s">
        <v>5705</v>
      </c>
      <c r="H1783" s="5"/>
      <c r="I1783" s="6">
        <v>40</v>
      </c>
      <c r="J1783" s="6">
        <v>5</v>
      </c>
      <c r="K1783" s="2">
        <v>1</v>
      </c>
      <c r="L1783" s="7">
        <v>648.12</v>
      </c>
      <c r="M1783" s="8"/>
      <c r="N1783" s="9">
        <f t="shared" ref="N1783:N1794" si="78">L1783*M1783</f>
        <v>0</v>
      </c>
      <c r="O1783" s="10">
        <f>0.615*M1783</f>
        <v>0</v>
      </c>
      <c r="P1783" s="11">
        <f>0.00336*M1783</f>
        <v>0</v>
      </c>
      <c r="Q1783" s="12"/>
      <c r="R1783" s="13" t="s">
        <v>5706</v>
      </c>
      <c r="S1783" s="13" t="s">
        <v>151</v>
      </c>
      <c r="T1783" s="14" t="s">
        <v>152</v>
      </c>
      <c r="U1783" s="3" t="str">
        <f>HYPERLINK("https://redcat-toys.ru/api/getInfo/image/43ca18bb-5a39-11ef-a262-00155d82e908")</f>
        <v>https://redcat-toys.ru/api/getInfo/image/43ca18bb-5a39-11ef-a262-00155d82e908</v>
      </c>
      <c r="V1783" s="3" t="s">
        <v>5707</v>
      </c>
      <c r="W1783" s="3" t="s">
        <v>178</v>
      </c>
    </row>
    <row r="1784" spans="1:23" ht="21" customHeight="1" outlineLevel="7" x14ac:dyDescent="0.2">
      <c r="A1784" s="36">
        <v>1361</v>
      </c>
      <c r="B1784" s="3" t="s">
        <v>5703</v>
      </c>
      <c r="C1784" s="43" t="s">
        <v>5704</v>
      </c>
      <c r="D1784" s="43"/>
      <c r="E1784" s="43"/>
      <c r="F1784" s="43"/>
      <c r="G1784" s="4" t="s">
        <v>5705</v>
      </c>
      <c r="H1784" s="5"/>
      <c r="I1784" s="6">
        <v>50</v>
      </c>
      <c r="J1784" s="6">
        <v>5</v>
      </c>
      <c r="K1784" s="2">
        <v>1</v>
      </c>
      <c r="L1784" s="7">
        <v>648.12</v>
      </c>
      <c r="M1784" s="8"/>
      <c r="N1784" s="9">
        <f t="shared" si="78"/>
        <v>0</v>
      </c>
      <c r="O1784" s="10">
        <f>0.615*M1784</f>
        <v>0</v>
      </c>
      <c r="P1784" s="11">
        <f>0.00336*M1784</f>
        <v>0</v>
      </c>
      <c r="Q1784" s="12"/>
      <c r="R1784" s="13" t="s">
        <v>5706</v>
      </c>
      <c r="S1784" s="13" t="s">
        <v>151</v>
      </c>
      <c r="T1784" s="14" t="s">
        <v>152</v>
      </c>
      <c r="U1784" s="3" t="str">
        <f>HYPERLINK("https://redcat-toys.ru/api/getInfo/image/43ca18bb-5a39-11ef-a262-00155d82e908")</f>
        <v>https://redcat-toys.ru/api/getInfo/image/43ca18bb-5a39-11ef-a262-00155d82e908</v>
      </c>
      <c r="V1784" s="3" t="s">
        <v>5707</v>
      </c>
      <c r="W1784" s="3" t="s">
        <v>178</v>
      </c>
    </row>
    <row r="1785" spans="1:23" ht="21" customHeight="1" outlineLevel="7" x14ac:dyDescent="0.2">
      <c r="A1785" s="36">
        <v>1362</v>
      </c>
      <c r="B1785" s="3" t="s">
        <v>5708</v>
      </c>
      <c r="C1785" s="43" t="s">
        <v>5709</v>
      </c>
      <c r="D1785" s="43"/>
      <c r="E1785" s="43"/>
      <c r="F1785" s="43"/>
      <c r="G1785" s="4" t="s">
        <v>5710</v>
      </c>
      <c r="H1785" s="5"/>
      <c r="I1785" s="6">
        <v>40</v>
      </c>
      <c r="J1785" s="6">
        <v>9</v>
      </c>
      <c r="K1785" s="2">
        <v>1</v>
      </c>
      <c r="L1785" s="7">
        <v>648.12</v>
      </c>
      <c r="M1785" s="8"/>
      <c r="N1785" s="9">
        <f t="shared" si="78"/>
        <v>0</v>
      </c>
      <c r="O1785" s="10">
        <f>0.622*M1785</f>
        <v>0</v>
      </c>
      <c r="P1785" s="11">
        <f>0.00279*M1785</f>
        <v>0</v>
      </c>
      <c r="Q1785" s="12"/>
      <c r="R1785" s="13" t="s">
        <v>5711</v>
      </c>
      <c r="S1785" s="13" t="s">
        <v>151</v>
      </c>
      <c r="T1785" s="14" t="s">
        <v>152</v>
      </c>
      <c r="U1785" s="3" t="str">
        <f>HYPERLINK("https://redcat-toys.ru/api/getInfo/image/65217fa7-5a39-11ef-a262-00155d82e908")</f>
        <v>https://redcat-toys.ru/api/getInfo/image/65217fa7-5a39-11ef-a262-00155d82e908</v>
      </c>
      <c r="V1785" s="3" t="s">
        <v>5707</v>
      </c>
      <c r="W1785" s="3" t="s">
        <v>178</v>
      </c>
    </row>
    <row r="1786" spans="1:23" ht="21" customHeight="1" outlineLevel="7" x14ac:dyDescent="0.2">
      <c r="A1786" s="36">
        <v>1363</v>
      </c>
      <c r="B1786" s="3" t="s">
        <v>5708</v>
      </c>
      <c r="C1786" s="43" t="s">
        <v>5709</v>
      </c>
      <c r="D1786" s="43"/>
      <c r="E1786" s="43"/>
      <c r="F1786" s="43"/>
      <c r="G1786" s="4" t="s">
        <v>5710</v>
      </c>
      <c r="H1786" s="5"/>
      <c r="I1786" s="6">
        <v>50</v>
      </c>
      <c r="J1786" s="6">
        <v>9</v>
      </c>
      <c r="K1786" s="2">
        <v>1</v>
      </c>
      <c r="L1786" s="7">
        <v>648.12</v>
      </c>
      <c r="M1786" s="8"/>
      <c r="N1786" s="9">
        <f t="shared" si="78"/>
        <v>0</v>
      </c>
      <c r="O1786" s="10">
        <f>0.622*M1786</f>
        <v>0</v>
      </c>
      <c r="P1786" s="11">
        <f>0.00279*M1786</f>
        <v>0</v>
      </c>
      <c r="Q1786" s="12"/>
      <c r="R1786" s="13" t="s">
        <v>5711</v>
      </c>
      <c r="S1786" s="13" t="s">
        <v>151</v>
      </c>
      <c r="T1786" s="14" t="s">
        <v>152</v>
      </c>
      <c r="U1786" s="3" t="str">
        <f>HYPERLINK("https://redcat-toys.ru/api/getInfo/image/65217fa7-5a39-11ef-a262-00155d82e908")</f>
        <v>https://redcat-toys.ru/api/getInfo/image/65217fa7-5a39-11ef-a262-00155d82e908</v>
      </c>
      <c r="V1786" s="3" t="s">
        <v>5707</v>
      </c>
      <c r="W1786" s="3" t="s">
        <v>178</v>
      </c>
    </row>
    <row r="1787" spans="1:23" ht="21" customHeight="1" outlineLevel="7" x14ac:dyDescent="0.2">
      <c r="A1787" s="36">
        <v>1364</v>
      </c>
      <c r="B1787" s="3" t="s">
        <v>5712</v>
      </c>
      <c r="C1787" s="43" t="s">
        <v>5713</v>
      </c>
      <c r="D1787" s="43"/>
      <c r="E1787" s="43"/>
      <c r="F1787" s="43"/>
      <c r="G1787" s="4" t="s">
        <v>5714</v>
      </c>
      <c r="H1787" s="5"/>
      <c r="I1787" s="6">
        <v>40</v>
      </c>
      <c r="J1787" s="6">
        <v>1</v>
      </c>
      <c r="K1787" s="2">
        <v>1</v>
      </c>
      <c r="L1787" s="7">
        <v>426.34</v>
      </c>
      <c r="M1787" s="8"/>
      <c r="N1787" s="9">
        <f t="shared" si="78"/>
        <v>0</v>
      </c>
      <c r="O1787" s="10">
        <f>0.614*M1787</f>
        <v>0</v>
      </c>
      <c r="P1787" s="11">
        <f>0.01116*M1787</f>
        <v>0</v>
      </c>
      <c r="Q1787" s="12"/>
      <c r="R1787" s="13" t="s">
        <v>5715</v>
      </c>
      <c r="S1787" s="13" t="s">
        <v>151</v>
      </c>
      <c r="T1787" s="14"/>
      <c r="U1787" s="3" t="str">
        <f>HYPERLINK("https://redcat-toys.ru/api/getInfo/image/27cd1613-7d89-11f0-a284-00155d82e908")</f>
        <v>https://redcat-toys.ru/api/getInfo/image/27cd1613-7d89-11f0-a284-00155d82e908</v>
      </c>
      <c r="V1787" s="3" t="s">
        <v>5716</v>
      </c>
      <c r="W1787" s="3" t="s">
        <v>178</v>
      </c>
    </row>
    <row r="1788" spans="1:23" ht="21" customHeight="1" outlineLevel="7" x14ac:dyDescent="0.2">
      <c r="A1788" s="36">
        <v>1365</v>
      </c>
      <c r="B1788" s="3" t="s">
        <v>5717</v>
      </c>
      <c r="C1788" s="43" t="s">
        <v>5718</v>
      </c>
      <c r="D1788" s="43"/>
      <c r="E1788" s="43"/>
      <c r="F1788" s="43"/>
      <c r="G1788" s="4" t="s">
        <v>5719</v>
      </c>
      <c r="H1788" s="5"/>
      <c r="I1788" s="6">
        <v>30</v>
      </c>
      <c r="J1788" s="6">
        <v>323</v>
      </c>
      <c r="K1788" s="2">
        <v>1</v>
      </c>
      <c r="L1788" s="7">
        <v>990</v>
      </c>
      <c r="M1788" s="8"/>
      <c r="N1788" s="9">
        <f t="shared" si="78"/>
        <v>0</v>
      </c>
      <c r="O1788" s="15">
        <f>0.65*M1788</f>
        <v>0</v>
      </c>
      <c r="P1788" s="11">
        <f>0.01341*M1788</f>
        <v>0</v>
      </c>
      <c r="Q1788" s="12"/>
      <c r="R1788" s="13" t="s">
        <v>5720</v>
      </c>
      <c r="S1788" s="13" t="s">
        <v>151</v>
      </c>
      <c r="T1788" s="14"/>
      <c r="U1788" s="3" t="str">
        <f>HYPERLINK("https://redcat-toys.ru/api/getInfo/image/fe38d7e3-7d89-11f0-a284-00155d82e908")</f>
        <v>https://redcat-toys.ru/api/getInfo/image/fe38d7e3-7d89-11f0-a284-00155d82e908</v>
      </c>
      <c r="V1788" s="3" t="s">
        <v>5721</v>
      </c>
      <c r="W1788" s="3" t="s">
        <v>178</v>
      </c>
    </row>
    <row r="1789" spans="1:23" ht="21" customHeight="1" outlineLevel="7" x14ac:dyDescent="0.2">
      <c r="A1789" s="36">
        <v>1366</v>
      </c>
      <c r="B1789" s="3" t="s">
        <v>5722</v>
      </c>
      <c r="C1789" s="43" t="s">
        <v>5723</v>
      </c>
      <c r="D1789" s="43"/>
      <c r="E1789" s="43"/>
      <c r="F1789" s="43"/>
      <c r="G1789" s="4" t="s">
        <v>5724</v>
      </c>
      <c r="H1789" s="5"/>
      <c r="I1789" s="6">
        <v>40</v>
      </c>
      <c r="J1789" s="9" t="s">
        <v>36</v>
      </c>
      <c r="K1789" s="2">
        <v>1</v>
      </c>
      <c r="L1789" s="7">
        <v>418.59</v>
      </c>
      <c r="M1789" s="8"/>
      <c r="N1789" s="9">
        <f t="shared" si="78"/>
        <v>0</v>
      </c>
      <c r="O1789" s="10">
        <f>0.625*M1789</f>
        <v>0</v>
      </c>
      <c r="P1789" s="11">
        <f>0.00404*M1789</f>
        <v>0</v>
      </c>
      <c r="Q1789" s="12"/>
      <c r="R1789" s="13" t="s">
        <v>5725</v>
      </c>
      <c r="S1789" s="13" t="s">
        <v>151</v>
      </c>
      <c r="T1789" s="14"/>
      <c r="U1789" s="3" t="str">
        <f>HYPERLINK("https://redcat-toys.ru/api/getInfo/image/de961c15-5882-11ee-a245-00155d82e902")</f>
        <v>https://redcat-toys.ru/api/getInfo/image/de961c15-5882-11ee-a245-00155d82e902</v>
      </c>
      <c r="V1789" s="3" t="s">
        <v>5726</v>
      </c>
      <c r="W1789" s="3" t="s">
        <v>178</v>
      </c>
    </row>
    <row r="1790" spans="1:23" ht="21" customHeight="1" outlineLevel="7" x14ac:dyDescent="0.2">
      <c r="A1790" s="36">
        <v>1367</v>
      </c>
      <c r="B1790" s="3" t="s">
        <v>5722</v>
      </c>
      <c r="C1790" s="43" t="s">
        <v>5723</v>
      </c>
      <c r="D1790" s="43"/>
      <c r="E1790" s="43"/>
      <c r="F1790" s="43"/>
      <c r="G1790" s="4" t="s">
        <v>5724</v>
      </c>
      <c r="H1790" s="5"/>
      <c r="I1790" s="6">
        <v>50</v>
      </c>
      <c r="J1790" s="9" t="s">
        <v>36</v>
      </c>
      <c r="K1790" s="2">
        <v>1</v>
      </c>
      <c r="L1790" s="7">
        <v>418.59</v>
      </c>
      <c r="M1790" s="8"/>
      <c r="N1790" s="9">
        <f t="shared" si="78"/>
        <v>0</v>
      </c>
      <c r="O1790" s="10">
        <f>0.625*M1790</f>
        <v>0</v>
      </c>
      <c r="P1790" s="11">
        <f>0.00404*M1790</f>
        <v>0</v>
      </c>
      <c r="Q1790" s="12"/>
      <c r="R1790" s="13" t="s">
        <v>5725</v>
      </c>
      <c r="S1790" s="13" t="s">
        <v>151</v>
      </c>
      <c r="T1790" s="14"/>
      <c r="U1790" s="3" t="str">
        <f>HYPERLINK("https://redcat-toys.ru/api/getInfo/image/de961c15-5882-11ee-a245-00155d82e902")</f>
        <v>https://redcat-toys.ru/api/getInfo/image/de961c15-5882-11ee-a245-00155d82e902</v>
      </c>
      <c r="V1790" s="3" t="s">
        <v>5726</v>
      </c>
      <c r="W1790" s="3" t="s">
        <v>178</v>
      </c>
    </row>
    <row r="1791" spans="1:23" ht="21" customHeight="1" outlineLevel="7" x14ac:dyDescent="0.2">
      <c r="A1791" s="36">
        <v>1368</v>
      </c>
      <c r="B1791" s="3" t="s">
        <v>5727</v>
      </c>
      <c r="C1791" s="43" t="s">
        <v>5728</v>
      </c>
      <c r="D1791" s="43"/>
      <c r="E1791" s="43"/>
      <c r="F1791" s="43"/>
      <c r="G1791" s="4" t="s">
        <v>5729</v>
      </c>
      <c r="H1791" s="5"/>
      <c r="I1791" s="6">
        <v>40</v>
      </c>
      <c r="J1791" s="6">
        <v>3</v>
      </c>
      <c r="K1791" s="2">
        <v>1</v>
      </c>
      <c r="L1791" s="7">
        <v>462.51</v>
      </c>
      <c r="M1791" s="8"/>
      <c r="N1791" s="9">
        <f t="shared" si="78"/>
        <v>0</v>
      </c>
      <c r="O1791" s="10">
        <f>0.621*M1791</f>
        <v>0</v>
      </c>
      <c r="P1791" s="11">
        <f>0.01132*M1791</f>
        <v>0</v>
      </c>
      <c r="Q1791" s="12"/>
      <c r="R1791" s="13" t="s">
        <v>5730</v>
      </c>
      <c r="S1791" s="13" t="s">
        <v>151</v>
      </c>
      <c r="T1791" s="14"/>
      <c r="U1791" s="3" t="str">
        <f>HYPERLINK("https://redcat-toys.ru/api/getInfo/image/47e0d756-7d89-11f0-a284-00155d82e908")</f>
        <v>https://redcat-toys.ru/api/getInfo/image/47e0d756-7d89-11f0-a284-00155d82e908</v>
      </c>
      <c r="V1791" s="3" t="s">
        <v>5731</v>
      </c>
      <c r="W1791" s="3" t="s">
        <v>178</v>
      </c>
    </row>
    <row r="1792" spans="1:23" ht="21" customHeight="1" outlineLevel="7" x14ac:dyDescent="0.2">
      <c r="A1792" s="36">
        <v>1369</v>
      </c>
      <c r="B1792" s="3" t="s">
        <v>5732</v>
      </c>
      <c r="C1792" s="43" t="s">
        <v>5733</v>
      </c>
      <c r="D1792" s="43"/>
      <c r="E1792" s="43"/>
      <c r="F1792" s="43"/>
      <c r="G1792" s="4" t="s">
        <v>5734</v>
      </c>
      <c r="H1792" s="5"/>
      <c r="I1792" s="6">
        <v>40</v>
      </c>
      <c r="J1792" s="6">
        <v>8</v>
      </c>
      <c r="K1792" s="2">
        <v>2</v>
      </c>
      <c r="L1792" s="7">
        <v>397.92</v>
      </c>
      <c r="M1792" s="8"/>
      <c r="N1792" s="9">
        <f t="shared" si="78"/>
        <v>0</v>
      </c>
      <c r="O1792" s="15">
        <f>0.51*M1792</f>
        <v>0</v>
      </c>
      <c r="P1792" s="11">
        <f>0.00253*M1792</f>
        <v>0</v>
      </c>
      <c r="Q1792" s="12"/>
      <c r="R1792" s="13" t="s">
        <v>5735</v>
      </c>
      <c r="S1792" s="13" t="s">
        <v>151</v>
      </c>
      <c r="T1792" s="14"/>
      <c r="U1792" s="3" t="str">
        <f>HYPERLINK("https://redcat-toys.ru/api/getInfo/image/b8cfccce-5882-11ee-a245-00155d82e902")</f>
        <v>https://redcat-toys.ru/api/getInfo/image/b8cfccce-5882-11ee-a245-00155d82e902</v>
      </c>
      <c r="V1792" s="3" t="s">
        <v>5736</v>
      </c>
      <c r="W1792" s="3" t="s">
        <v>178</v>
      </c>
    </row>
    <row r="1793" spans="1:23" ht="21" customHeight="1" outlineLevel="7" x14ac:dyDescent="0.2">
      <c r="A1793" s="36">
        <v>1370</v>
      </c>
      <c r="B1793" s="3" t="s">
        <v>5732</v>
      </c>
      <c r="C1793" s="43" t="s">
        <v>5733</v>
      </c>
      <c r="D1793" s="43"/>
      <c r="E1793" s="43"/>
      <c r="F1793" s="43"/>
      <c r="G1793" s="4" t="s">
        <v>5734</v>
      </c>
      <c r="H1793" s="5"/>
      <c r="I1793" s="6">
        <v>50</v>
      </c>
      <c r="J1793" s="6">
        <v>8</v>
      </c>
      <c r="K1793" s="2">
        <v>2</v>
      </c>
      <c r="L1793" s="7">
        <v>397.92</v>
      </c>
      <c r="M1793" s="8"/>
      <c r="N1793" s="9">
        <f t="shared" si="78"/>
        <v>0</v>
      </c>
      <c r="O1793" s="15">
        <f>0.51*M1793</f>
        <v>0</v>
      </c>
      <c r="P1793" s="11">
        <f>0.00253*M1793</f>
        <v>0</v>
      </c>
      <c r="Q1793" s="12"/>
      <c r="R1793" s="13" t="s">
        <v>5735</v>
      </c>
      <c r="S1793" s="13" t="s">
        <v>151</v>
      </c>
      <c r="T1793" s="14"/>
      <c r="U1793" s="3" t="str">
        <f>HYPERLINK("https://redcat-toys.ru/api/getInfo/image/b8cfccce-5882-11ee-a245-00155d82e902")</f>
        <v>https://redcat-toys.ru/api/getInfo/image/b8cfccce-5882-11ee-a245-00155d82e902</v>
      </c>
      <c r="V1793" s="3" t="s">
        <v>5736</v>
      </c>
      <c r="W1793" s="3" t="s">
        <v>178</v>
      </c>
    </row>
    <row r="1794" spans="1:23" ht="21" customHeight="1" outlineLevel="7" x14ac:dyDescent="0.2">
      <c r="A1794" s="36">
        <v>1371</v>
      </c>
      <c r="B1794" s="3" t="s">
        <v>5737</v>
      </c>
      <c r="C1794" s="43" t="s">
        <v>5738</v>
      </c>
      <c r="D1794" s="43"/>
      <c r="E1794" s="43"/>
      <c r="F1794" s="43"/>
      <c r="G1794" s="4" t="s">
        <v>5739</v>
      </c>
      <c r="H1794" s="5"/>
      <c r="I1794" s="6">
        <v>30</v>
      </c>
      <c r="J1794" s="6">
        <v>8</v>
      </c>
      <c r="K1794" s="2">
        <v>1</v>
      </c>
      <c r="L1794" s="7">
        <v>990</v>
      </c>
      <c r="M1794" s="8"/>
      <c r="N1794" s="9">
        <f t="shared" si="78"/>
        <v>0</v>
      </c>
      <c r="O1794" s="10">
        <f>0.632*M1794</f>
        <v>0</v>
      </c>
      <c r="P1794" s="11">
        <f>0.00786*M1794</f>
        <v>0</v>
      </c>
      <c r="Q1794" s="12"/>
      <c r="R1794" s="13" t="s">
        <v>5740</v>
      </c>
      <c r="S1794" s="13" t="s">
        <v>151</v>
      </c>
      <c r="T1794" s="14"/>
      <c r="U1794" s="3" t="str">
        <f>HYPERLINK("https://redcat-toys.ru/api/getInfo/image/eb73c950-7d89-11f0-a284-00155d82e908")</f>
        <v>https://redcat-toys.ru/api/getInfo/image/eb73c950-7d89-11f0-a284-00155d82e908</v>
      </c>
      <c r="V1794" s="3" t="s">
        <v>5741</v>
      </c>
      <c r="W1794" s="3" t="s">
        <v>178</v>
      </c>
    </row>
    <row r="1795" spans="1:23" ht="23.1" customHeight="1" outlineLevel="4" x14ac:dyDescent="0.2">
      <c r="A1795" s="45" t="s">
        <v>5742</v>
      </c>
      <c r="B1795" s="45"/>
      <c r="C1795" s="45"/>
      <c r="D1795" s="45"/>
      <c r="E1795" s="45"/>
      <c r="F1795" s="45"/>
    </row>
    <row r="1796" spans="1:23" ht="23.1" customHeight="1" outlineLevel="5" x14ac:dyDescent="0.2">
      <c r="A1796" s="46" t="s">
        <v>5678</v>
      </c>
      <c r="B1796" s="46"/>
      <c r="C1796" s="46"/>
      <c r="D1796" s="46"/>
      <c r="E1796" s="46"/>
      <c r="F1796" s="46"/>
    </row>
    <row r="1797" spans="1:23" ht="21" customHeight="1" outlineLevel="6" x14ac:dyDescent="0.2">
      <c r="A1797" s="36">
        <v>1372</v>
      </c>
      <c r="B1797" s="3" t="s">
        <v>5743</v>
      </c>
      <c r="C1797" s="43" t="s">
        <v>5744</v>
      </c>
      <c r="D1797" s="43"/>
      <c r="E1797" s="43"/>
      <c r="F1797" s="43"/>
      <c r="G1797" s="4" t="s">
        <v>5745</v>
      </c>
      <c r="H1797" s="5"/>
      <c r="I1797" s="6">
        <v>50</v>
      </c>
      <c r="J1797" s="6">
        <v>1</v>
      </c>
      <c r="K1797" s="2">
        <v>1</v>
      </c>
      <c r="L1797" s="7">
        <v>540.03</v>
      </c>
      <c r="M1797" s="8"/>
      <c r="N1797" s="9">
        <f t="shared" ref="N1797:N1802" si="79">L1797*M1797</f>
        <v>0</v>
      </c>
      <c r="O1797" s="10">
        <f>0.296*M1797</f>
        <v>0</v>
      </c>
      <c r="P1797" s="11">
        <f>0.00765*M1797</f>
        <v>0</v>
      </c>
      <c r="Q1797" s="12"/>
      <c r="R1797" s="13" t="s">
        <v>5746</v>
      </c>
      <c r="S1797" s="13" t="s">
        <v>151</v>
      </c>
      <c r="T1797" s="14"/>
      <c r="U1797" s="3" t="str">
        <f>HYPERLINK("https://redcat-toys.ru/api/getInfo/image/e56b12d4-5886-11ee-a245-00155d82e902")</f>
        <v>https://redcat-toys.ru/api/getInfo/image/e56b12d4-5886-11ee-a245-00155d82e902</v>
      </c>
      <c r="V1797" s="3" t="s">
        <v>5747</v>
      </c>
      <c r="W1797" s="3" t="s">
        <v>178</v>
      </c>
    </row>
    <row r="1798" spans="1:23" ht="21" customHeight="1" outlineLevel="6" x14ac:dyDescent="0.2">
      <c r="A1798" s="36">
        <v>1373</v>
      </c>
      <c r="B1798" s="3" t="s">
        <v>5743</v>
      </c>
      <c r="C1798" s="43" t="s">
        <v>5744</v>
      </c>
      <c r="D1798" s="43"/>
      <c r="E1798" s="43"/>
      <c r="F1798" s="43"/>
      <c r="G1798" s="4" t="s">
        <v>5745</v>
      </c>
      <c r="H1798" s="5"/>
      <c r="I1798" s="6">
        <v>60</v>
      </c>
      <c r="J1798" s="6">
        <v>1</v>
      </c>
      <c r="K1798" s="2">
        <v>1</v>
      </c>
      <c r="L1798" s="7">
        <v>540.03</v>
      </c>
      <c r="M1798" s="8"/>
      <c r="N1798" s="9">
        <f t="shared" si="79"/>
        <v>0</v>
      </c>
      <c r="O1798" s="10">
        <f>0.296*M1798</f>
        <v>0</v>
      </c>
      <c r="P1798" s="11">
        <f>0.00765*M1798</f>
        <v>0</v>
      </c>
      <c r="Q1798" s="12"/>
      <c r="R1798" s="13" t="s">
        <v>5746</v>
      </c>
      <c r="S1798" s="13" t="s">
        <v>151</v>
      </c>
      <c r="T1798" s="14"/>
      <c r="U1798" s="3" t="str">
        <f>HYPERLINK("https://redcat-toys.ru/api/getInfo/image/e56b12d4-5886-11ee-a245-00155d82e902")</f>
        <v>https://redcat-toys.ru/api/getInfo/image/e56b12d4-5886-11ee-a245-00155d82e902</v>
      </c>
      <c r="V1798" s="3" t="s">
        <v>5747</v>
      </c>
      <c r="W1798" s="3" t="s">
        <v>178</v>
      </c>
    </row>
    <row r="1799" spans="1:23" ht="21" customHeight="1" outlineLevel="6" x14ac:dyDescent="0.2">
      <c r="A1799" s="36">
        <v>1374</v>
      </c>
      <c r="B1799" s="3" t="s">
        <v>5748</v>
      </c>
      <c r="C1799" s="43" t="s">
        <v>5749</v>
      </c>
      <c r="D1799" s="43"/>
      <c r="E1799" s="43"/>
      <c r="F1799" s="43"/>
      <c r="G1799" s="4" t="s">
        <v>5750</v>
      </c>
      <c r="H1799" s="5"/>
      <c r="I1799" s="6">
        <v>50</v>
      </c>
      <c r="J1799" s="6">
        <v>5</v>
      </c>
      <c r="K1799" s="2">
        <v>1</v>
      </c>
      <c r="L1799" s="7">
        <v>514.9</v>
      </c>
      <c r="M1799" s="8"/>
      <c r="N1799" s="9">
        <f t="shared" si="79"/>
        <v>0</v>
      </c>
      <c r="O1799" s="10">
        <f>0.271*M1799</f>
        <v>0</v>
      </c>
      <c r="P1799" s="11">
        <f>0.00388*M1799</f>
        <v>0</v>
      </c>
      <c r="Q1799" s="12"/>
      <c r="R1799" s="13" t="s">
        <v>5751</v>
      </c>
      <c r="S1799" s="13" t="s">
        <v>151</v>
      </c>
      <c r="T1799" s="14" t="s">
        <v>152</v>
      </c>
      <c r="U1799" s="3" t="str">
        <f>HYPERLINK("https://redcat-toys.ru/api/getInfo/image/811113aa-5a3a-11ef-a262-00155d82e908")</f>
        <v>https://redcat-toys.ru/api/getInfo/image/811113aa-5a3a-11ef-a262-00155d82e908</v>
      </c>
      <c r="V1799" s="3" t="s">
        <v>5752</v>
      </c>
      <c r="W1799" s="3" t="s">
        <v>178</v>
      </c>
    </row>
    <row r="1800" spans="1:23" ht="21" customHeight="1" outlineLevel="6" x14ac:dyDescent="0.2">
      <c r="A1800" s="36">
        <v>1375</v>
      </c>
      <c r="B1800" s="3" t="s">
        <v>5748</v>
      </c>
      <c r="C1800" s="43" t="s">
        <v>5749</v>
      </c>
      <c r="D1800" s="43"/>
      <c r="E1800" s="43"/>
      <c r="F1800" s="43"/>
      <c r="G1800" s="4" t="s">
        <v>5750</v>
      </c>
      <c r="H1800" s="5"/>
      <c r="I1800" s="6">
        <v>80</v>
      </c>
      <c r="J1800" s="6">
        <v>5</v>
      </c>
      <c r="K1800" s="2">
        <v>1</v>
      </c>
      <c r="L1800" s="7">
        <v>514.9</v>
      </c>
      <c r="M1800" s="8"/>
      <c r="N1800" s="9">
        <f t="shared" si="79"/>
        <v>0</v>
      </c>
      <c r="O1800" s="10">
        <f>0.271*M1800</f>
        <v>0</v>
      </c>
      <c r="P1800" s="11">
        <f>0.00388*M1800</f>
        <v>0</v>
      </c>
      <c r="Q1800" s="12"/>
      <c r="R1800" s="13" t="s">
        <v>5751</v>
      </c>
      <c r="S1800" s="13" t="s">
        <v>151</v>
      </c>
      <c r="T1800" s="14" t="s">
        <v>152</v>
      </c>
      <c r="U1800" s="3" t="str">
        <f>HYPERLINK("https://redcat-toys.ru/api/getInfo/image/811113aa-5a3a-11ef-a262-00155d82e908")</f>
        <v>https://redcat-toys.ru/api/getInfo/image/811113aa-5a3a-11ef-a262-00155d82e908</v>
      </c>
      <c r="V1800" s="3" t="s">
        <v>5752</v>
      </c>
      <c r="W1800" s="3" t="s">
        <v>178</v>
      </c>
    </row>
    <row r="1801" spans="1:23" ht="21" customHeight="1" outlineLevel="6" x14ac:dyDescent="0.2">
      <c r="A1801" s="36">
        <v>1376</v>
      </c>
      <c r="B1801" s="3" t="s">
        <v>5753</v>
      </c>
      <c r="C1801" s="43" t="s">
        <v>5754</v>
      </c>
      <c r="D1801" s="43"/>
      <c r="E1801" s="43"/>
      <c r="F1801" s="43"/>
      <c r="G1801" s="4" t="s">
        <v>5755</v>
      </c>
      <c r="H1801" s="5"/>
      <c r="I1801" s="6">
        <v>50</v>
      </c>
      <c r="J1801" s="6">
        <v>8</v>
      </c>
      <c r="K1801" s="2">
        <v>1</v>
      </c>
      <c r="L1801" s="7">
        <v>695.06</v>
      </c>
      <c r="M1801" s="8"/>
      <c r="N1801" s="9">
        <f t="shared" si="79"/>
        <v>0</v>
      </c>
      <c r="O1801" s="10">
        <f>0.269*M1801</f>
        <v>0</v>
      </c>
      <c r="P1801" s="11">
        <f>0.00517*M1801</f>
        <v>0</v>
      </c>
      <c r="Q1801" s="12"/>
      <c r="R1801" s="13" t="s">
        <v>5756</v>
      </c>
      <c r="S1801" s="13" t="s">
        <v>151</v>
      </c>
      <c r="T1801" s="14" t="s">
        <v>152</v>
      </c>
      <c r="U1801" s="3" t="str">
        <f>HYPERLINK("https://redcat-toys.ru/api/getInfo/image/ed993f05-5a39-11ef-a262-00155d82e908")</f>
        <v>https://redcat-toys.ru/api/getInfo/image/ed993f05-5a39-11ef-a262-00155d82e908</v>
      </c>
      <c r="V1801" s="3" t="s">
        <v>5757</v>
      </c>
      <c r="W1801" s="3" t="s">
        <v>178</v>
      </c>
    </row>
    <row r="1802" spans="1:23" ht="21" customHeight="1" outlineLevel="6" x14ac:dyDescent="0.2">
      <c r="A1802" s="36">
        <v>1377</v>
      </c>
      <c r="B1802" s="3" t="s">
        <v>5753</v>
      </c>
      <c r="C1802" s="43" t="s">
        <v>5754</v>
      </c>
      <c r="D1802" s="43"/>
      <c r="E1802" s="43"/>
      <c r="F1802" s="43"/>
      <c r="G1802" s="4" t="s">
        <v>5755</v>
      </c>
      <c r="H1802" s="5"/>
      <c r="I1802" s="6">
        <v>60</v>
      </c>
      <c r="J1802" s="6">
        <v>8</v>
      </c>
      <c r="K1802" s="2">
        <v>1</v>
      </c>
      <c r="L1802" s="7">
        <v>695.06</v>
      </c>
      <c r="M1802" s="8"/>
      <c r="N1802" s="9">
        <f t="shared" si="79"/>
        <v>0</v>
      </c>
      <c r="O1802" s="10">
        <f>0.269*M1802</f>
        <v>0</v>
      </c>
      <c r="P1802" s="11">
        <f>0.00517*M1802</f>
        <v>0</v>
      </c>
      <c r="Q1802" s="12"/>
      <c r="R1802" s="13" t="s">
        <v>5756</v>
      </c>
      <c r="S1802" s="13" t="s">
        <v>151</v>
      </c>
      <c r="T1802" s="14" t="s">
        <v>152</v>
      </c>
      <c r="U1802" s="3" t="str">
        <f>HYPERLINK("https://redcat-toys.ru/api/getInfo/image/ed993f05-5a39-11ef-a262-00155d82e908")</f>
        <v>https://redcat-toys.ru/api/getInfo/image/ed993f05-5a39-11ef-a262-00155d82e908</v>
      </c>
      <c r="V1802" s="3" t="s">
        <v>5757</v>
      </c>
      <c r="W1802" s="3" t="s">
        <v>178</v>
      </c>
    </row>
    <row r="1803" spans="1:23" ht="23.1" customHeight="1" outlineLevel="4" x14ac:dyDescent="0.2">
      <c r="A1803" s="45" t="s">
        <v>5758</v>
      </c>
      <c r="B1803" s="45"/>
      <c r="C1803" s="45"/>
      <c r="D1803" s="45"/>
      <c r="E1803" s="45"/>
      <c r="F1803" s="45"/>
    </row>
    <row r="1804" spans="1:23" ht="23.1" customHeight="1" outlineLevel="5" x14ac:dyDescent="0.2">
      <c r="A1804" s="46" t="s">
        <v>5678</v>
      </c>
      <c r="B1804" s="46"/>
      <c r="C1804" s="46"/>
      <c r="D1804" s="46"/>
      <c r="E1804" s="46"/>
      <c r="F1804" s="46"/>
    </row>
    <row r="1805" spans="1:23" ht="23.1" customHeight="1" outlineLevel="6" x14ac:dyDescent="0.2">
      <c r="A1805" s="47" t="s">
        <v>5759</v>
      </c>
      <c r="B1805" s="47"/>
      <c r="C1805" s="47"/>
      <c r="D1805" s="47"/>
      <c r="E1805" s="47"/>
      <c r="F1805" s="47"/>
    </row>
    <row r="1806" spans="1:23" ht="21" customHeight="1" outlineLevel="7" x14ac:dyDescent="0.2">
      <c r="A1806" s="36">
        <v>1378</v>
      </c>
      <c r="B1806" s="3" t="s">
        <v>5760</v>
      </c>
      <c r="C1806" s="43" t="s">
        <v>5761</v>
      </c>
      <c r="D1806" s="43"/>
      <c r="E1806" s="43"/>
      <c r="F1806" s="43"/>
      <c r="G1806" s="4" t="s">
        <v>5762</v>
      </c>
      <c r="H1806" s="5"/>
      <c r="I1806" s="6">
        <v>50</v>
      </c>
      <c r="J1806" s="6">
        <v>3</v>
      </c>
      <c r="K1806" s="2">
        <v>2</v>
      </c>
      <c r="L1806" s="7">
        <v>307.48</v>
      </c>
      <c r="M1806" s="8"/>
      <c r="N1806" s="9">
        <f t="shared" ref="N1806:N1818" si="80">L1806*M1806</f>
        <v>0</v>
      </c>
      <c r="O1806" s="10">
        <f>0.278*M1806</f>
        <v>0</v>
      </c>
      <c r="P1806" s="11">
        <f>0.00302*M1806</f>
        <v>0</v>
      </c>
      <c r="Q1806" s="12"/>
      <c r="R1806" s="13" t="s">
        <v>5763</v>
      </c>
      <c r="S1806" s="13" t="s">
        <v>151</v>
      </c>
      <c r="T1806" s="14"/>
      <c r="U1806" s="3" t="str">
        <f>HYPERLINK("https://redcat-toys.ru/api/getInfo/image/e1fd8875-5883-11ee-a245-00155d82e902")</f>
        <v>https://redcat-toys.ru/api/getInfo/image/e1fd8875-5883-11ee-a245-00155d82e902</v>
      </c>
      <c r="V1806" s="3" t="s">
        <v>5764</v>
      </c>
      <c r="W1806" s="3" t="s">
        <v>178</v>
      </c>
    </row>
    <row r="1807" spans="1:23" ht="21" customHeight="1" outlineLevel="7" x14ac:dyDescent="0.2">
      <c r="A1807" s="36">
        <v>1379</v>
      </c>
      <c r="B1807" s="3" t="s">
        <v>5760</v>
      </c>
      <c r="C1807" s="43" t="s">
        <v>5761</v>
      </c>
      <c r="D1807" s="43"/>
      <c r="E1807" s="43"/>
      <c r="F1807" s="43"/>
      <c r="G1807" s="4" t="s">
        <v>5762</v>
      </c>
      <c r="H1807" s="5"/>
      <c r="I1807" s="6">
        <v>100</v>
      </c>
      <c r="J1807" s="6">
        <v>3</v>
      </c>
      <c r="K1807" s="2">
        <v>2</v>
      </c>
      <c r="L1807" s="7">
        <v>307.48</v>
      </c>
      <c r="M1807" s="8"/>
      <c r="N1807" s="9">
        <f t="shared" si="80"/>
        <v>0</v>
      </c>
      <c r="O1807" s="10">
        <f>0.278*M1807</f>
        <v>0</v>
      </c>
      <c r="P1807" s="11">
        <f>0.00302*M1807</f>
        <v>0</v>
      </c>
      <c r="Q1807" s="12"/>
      <c r="R1807" s="13" t="s">
        <v>5763</v>
      </c>
      <c r="S1807" s="13" t="s">
        <v>151</v>
      </c>
      <c r="T1807" s="14"/>
      <c r="U1807" s="3" t="str">
        <f>HYPERLINK("https://redcat-toys.ru/api/getInfo/image/e1fd8875-5883-11ee-a245-00155d82e902")</f>
        <v>https://redcat-toys.ru/api/getInfo/image/e1fd8875-5883-11ee-a245-00155d82e902</v>
      </c>
      <c r="V1807" s="3" t="s">
        <v>5764</v>
      </c>
      <c r="W1807" s="3" t="s">
        <v>178</v>
      </c>
    </row>
    <row r="1808" spans="1:23" ht="21" customHeight="1" outlineLevel="7" x14ac:dyDescent="0.2">
      <c r="A1808" s="36">
        <v>1380</v>
      </c>
      <c r="B1808" s="3" t="s">
        <v>5765</v>
      </c>
      <c r="C1808" s="43" t="s">
        <v>5766</v>
      </c>
      <c r="D1808" s="43"/>
      <c r="E1808" s="43"/>
      <c r="F1808" s="43"/>
      <c r="G1808" s="4" t="s">
        <v>5767</v>
      </c>
      <c r="H1808" s="5"/>
      <c r="I1808" s="6">
        <v>50</v>
      </c>
      <c r="J1808" s="6">
        <v>1</v>
      </c>
      <c r="K1808" s="2">
        <v>1</v>
      </c>
      <c r="L1808" s="7">
        <v>532.39</v>
      </c>
      <c r="M1808" s="8"/>
      <c r="N1808" s="9">
        <f t="shared" si="80"/>
        <v>0</v>
      </c>
      <c r="O1808" s="10">
        <f>0.347*M1808</f>
        <v>0</v>
      </c>
      <c r="P1808" s="11">
        <f>0.00492*M1808</f>
        <v>0</v>
      </c>
      <c r="Q1808" s="12"/>
      <c r="R1808" s="13" t="s">
        <v>5768</v>
      </c>
      <c r="S1808" s="13" t="s">
        <v>151</v>
      </c>
      <c r="T1808" s="14" t="s">
        <v>152</v>
      </c>
      <c r="U1808" s="3" t="str">
        <f>HYPERLINK("https://redcat-toys.ru/api/getInfo/image/0f88174f-5a3d-11ef-a262-00155d82e908")</f>
        <v>https://redcat-toys.ru/api/getInfo/image/0f88174f-5a3d-11ef-a262-00155d82e908</v>
      </c>
      <c r="V1808" s="3" t="s">
        <v>5769</v>
      </c>
      <c r="W1808" s="3" t="s">
        <v>178</v>
      </c>
    </row>
    <row r="1809" spans="1:23" ht="21" customHeight="1" outlineLevel="7" x14ac:dyDescent="0.2">
      <c r="A1809" s="36">
        <v>1381</v>
      </c>
      <c r="B1809" s="3" t="s">
        <v>5765</v>
      </c>
      <c r="C1809" s="43" t="s">
        <v>5766</v>
      </c>
      <c r="D1809" s="43"/>
      <c r="E1809" s="43"/>
      <c r="F1809" s="43"/>
      <c r="G1809" s="4" t="s">
        <v>5767</v>
      </c>
      <c r="H1809" s="5"/>
      <c r="I1809" s="6">
        <v>80</v>
      </c>
      <c r="J1809" s="6">
        <v>1</v>
      </c>
      <c r="K1809" s="2">
        <v>1</v>
      </c>
      <c r="L1809" s="7">
        <v>532.39</v>
      </c>
      <c r="M1809" s="8"/>
      <c r="N1809" s="9">
        <f t="shared" si="80"/>
        <v>0</v>
      </c>
      <c r="O1809" s="10">
        <f>0.347*M1809</f>
        <v>0</v>
      </c>
      <c r="P1809" s="11">
        <f>0.00492*M1809</f>
        <v>0</v>
      </c>
      <c r="Q1809" s="12"/>
      <c r="R1809" s="13" t="s">
        <v>5768</v>
      </c>
      <c r="S1809" s="13" t="s">
        <v>151</v>
      </c>
      <c r="T1809" s="14" t="s">
        <v>152</v>
      </c>
      <c r="U1809" s="3" t="str">
        <f>HYPERLINK("https://redcat-toys.ru/api/getInfo/image/0f88174f-5a3d-11ef-a262-00155d82e908")</f>
        <v>https://redcat-toys.ru/api/getInfo/image/0f88174f-5a3d-11ef-a262-00155d82e908</v>
      </c>
      <c r="V1809" s="3" t="s">
        <v>5769</v>
      </c>
      <c r="W1809" s="3" t="s">
        <v>178</v>
      </c>
    </row>
    <row r="1810" spans="1:23" ht="21" customHeight="1" outlineLevel="7" x14ac:dyDescent="0.2">
      <c r="A1810" s="36">
        <v>1382</v>
      </c>
      <c r="B1810" s="3" t="s">
        <v>5770</v>
      </c>
      <c r="C1810" s="43" t="s">
        <v>5771</v>
      </c>
      <c r="D1810" s="43"/>
      <c r="E1810" s="43"/>
      <c r="F1810" s="43"/>
      <c r="G1810" s="4" t="s">
        <v>5772</v>
      </c>
      <c r="H1810" s="5"/>
      <c r="I1810" s="6">
        <v>50</v>
      </c>
      <c r="J1810" s="6">
        <v>1</v>
      </c>
      <c r="K1810" s="2">
        <v>1</v>
      </c>
      <c r="L1810" s="7">
        <v>629.61</v>
      </c>
      <c r="M1810" s="8"/>
      <c r="N1810" s="9">
        <f t="shared" si="80"/>
        <v>0</v>
      </c>
      <c r="O1810" s="10">
        <f>0.347*M1810</f>
        <v>0</v>
      </c>
      <c r="P1810" s="11">
        <f>0.00492*M1810</f>
        <v>0</v>
      </c>
      <c r="Q1810" s="12"/>
      <c r="R1810" s="13" t="s">
        <v>5773</v>
      </c>
      <c r="S1810" s="13" t="s">
        <v>151</v>
      </c>
      <c r="T1810" s="14" t="s">
        <v>152</v>
      </c>
      <c r="U1810" s="3" t="str">
        <f>HYPERLINK("https://redcat-toys.ru/api/getInfo/image/2aaba747-5a3d-11ef-a262-00155d82e908")</f>
        <v>https://redcat-toys.ru/api/getInfo/image/2aaba747-5a3d-11ef-a262-00155d82e908</v>
      </c>
      <c r="V1810" s="3" t="s">
        <v>5769</v>
      </c>
      <c r="W1810" s="3" t="s">
        <v>178</v>
      </c>
    </row>
    <row r="1811" spans="1:23" ht="21" customHeight="1" outlineLevel="7" x14ac:dyDescent="0.2">
      <c r="A1811" s="36">
        <v>1383</v>
      </c>
      <c r="B1811" s="3" t="s">
        <v>5770</v>
      </c>
      <c r="C1811" s="43" t="s">
        <v>5771</v>
      </c>
      <c r="D1811" s="43"/>
      <c r="E1811" s="43"/>
      <c r="F1811" s="43"/>
      <c r="G1811" s="4" t="s">
        <v>5772</v>
      </c>
      <c r="H1811" s="5"/>
      <c r="I1811" s="6">
        <v>60</v>
      </c>
      <c r="J1811" s="6">
        <v>1</v>
      </c>
      <c r="K1811" s="2">
        <v>1</v>
      </c>
      <c r="L1811" s="7">
        <v>629.61</v>
      </c>
      <c r="M1811" s="8"/>
      <c r="N1811" s="9">
        <f t="shared" si="80"/>
        <v>0</v>
      </c>
      <c r="O1811" s="10">
        <f>0.347*M1811</f>
        <v>0</v>
      </c>
      <c r="P1811" s="11">
        <f>0.00492*M1811</f>
        <v>0</v>
      </c>
      <c r="Q1811" s="12"/>
      <c r="R1811" s="13" t="s">
        <v>5773</v>
      </c>
      <c r="S1811" s="13" t="s">
        <v>151</v>
      </c>
      <c r="T1811" s="14" t="s">
        <v>152</v>
      </c>
      <c r="U1811" s="3" t="str">
        <f>HYPERLINK("https://redcat-toys.ru/api/getInfo/image/2aaba747-5a3d-11ef-a262-00155d82e908")</f>
        <v>https://redcat-toys.ru/api/getInfo/image/2aaba747-5a3d-11ef-a262-00155d82e908</v>
      </c>
      <c r="V1811" s="3" t="s">
        <v>5769</v>
      </c>
      <c r="W1811" s="3" t="s">
        <v>178</v>
      </c>
    </row>
    <row r="1812" spans="1:23" ht="21" customHeight="1" outlineLevel="7" x14ac:dyDescent="0.2">
      <c r="A1812" s="36">
        <v>1384</v>
      </c>
      <c r="B1812" s="3" t="s">
        <v>5774</v>
      </c>
      <c r="C1812" s="43" t="s">
        <v>5775</v>
      </c>
      <c r="D1812" s="43"/>
      <c r="E1812" s="43"/>
      <c r="F1812" s="43"/>
      <c r="G1812" s="4" t="s">
        <v>5776</v>
      </c>
      <c r="H1812" s="5"/>
      <c r="I1812" s="6">
        <v>50</v>
      </c>
      <c r="J1812" s="6">
        <v>4</v>
      </c>
      <c r="K1812" s="2">
        <v>1</v>
      </c>
      <c r="L1812" s="7">
        <v>675.9</v>
      </c>
      <c r="M1812" s="8"/>
      <c r="N1812" s="9">
        <f t="shared" si="80"/>
        <v>0</v>
      </c>
      <c r="O1812" s="10">
        <f>0.276*M1812</f>
        <v>0</v>
      </c>
      <c r="P1812" s="11">
        <f>0.00342*M1812</f>
        <v>0</v>
      </c>
      <c r="Q1812" s="12"/>
      <c r="R1812" s="13" t="s">
        <v>5777</v>
      </c>
      <c r="S1812" s="13" t="s">
        <v>151</v>
      </c>
      <c r="T1812" s="14" t="s">
        <v>152</v>
      </c>
      <c r="U1812" s="3" t="str">
        <f>HYPERLINK("https://redcat-toys.ru/api/getInfo/image/6648ebdc-5a3d-11ef-a262-00155d82e908")</f>
        <v>https://redcat-toys.ru/api/getInfo/image/6648ebdc-5a3d-11ef-a262-00155d82e908</v>
      </c>
      <c r="V1812" s="3" t="s">
        <v>5769</v>
      </c>
      <c r="W1812" s="3" t="s">
        <v>178</v>
      </c>
    </row>
    <row r="1813" spans="1:23" ht="21" customHeight="1" outlineLevel="7" x14ac:dyDescent="0.2">
      <c r="A1813" s="36">
        <v>1385</v>
      </c>
      <c r="B1813" s="3" t="s">
        <v>5774</v>
      </c>
      <c r="C1813" s="43" t="s">
        <v>5775</v>
      </c>
      <c r="D1813" s="43"/>
      <c r="E1813" s="43"/>
      <c r="F1813" s="43"/>
      <c r="G1813" s="4" t="s">
        <v>5776</v>
      </c>
      <c r="H1813" s="5"/>
      <c r="I1813" s="6">
        <v>60</v>
      </c>
      <c r="J1813" s="6">
        <v>4</v>
      </c>
      <c r="K1813" s="2">
        <v>1</v>
      </c>
      <c r="L1813" s="7">
        <v>675.9</v>
      </c>
      <c r="M1813" s="8"/>
      <c r="N1813" s="9">
        <f t="shared" si="80"/>
        <v>0</v>
      </c>
      <c r="O1813" s="10">
        <f>0.276*M1813</f>
        <v>0</v>
      </c>
      <c r="P1813" s="11">
        <f>0.00342*M1813</f>
        <v>0</v>
      </c>
      <c r="Q1813" s="12"/>
      <c r="R1813" s="13" t="s">
        <v>5777</v>
      </c>
      <c r="S1813" s="13" t="s">
        <v>151</v>
      </c>
      <c r="T1813" s="14" t="s">
        <v>152</v>
      </c>
      <c r="U1813" s="3" t="str">
        <f>HYPERLINK("https://redcat-toys.ru/api/getInfo/image/6648ebdc-5a3d-11ef-a262-00155d82e908")</f>
        <v>https://redcat-toys.ru/api/getInfo/image/6648ebdc-5a3d-11ef-a262-00155d82e908</v>
      </c>
      <c r="V1813" s="3" t="s">
        <v>5769</v>
      </c>
      <c r="W1813" s="3" t="s">
        <v>178</v>
      </c>
    </row>
    <row r="1814" spans="1:23" ht="21" customHeight="1" outlineLevel="7" x14ac:dyDescent="0.2">
      <c r="A1814" s="36">
        <v>1386</v>
      </c>
      <c r="B1814" s="3" t="s">
        <v>5778</v>
      </c>
      <c r="C1814" s="43" t="s">
        <v>5779</v>
      </c>
      <c r="D1814" s="43"/>
      <c r="E1814" s="43"/>
      <c r="F1814" s="43"/>
      <c r="G1814" s="4" t="s">
        <v>5780</v>
      </c>
      <c r="H1814" s="5"/>
      <c r="I1814" s="6">
        <v>50</v>
      </c>
      <c r="J1814" s="6">
        <v>2</v>
      </c>
      <c r="K1814" s="2">
        <v>2</v>
      </c>
      <c r="L1814" s="7">
        <v>307.48</v>
      </c>
      <c r="M1814" s="8"/>
      <c r="N1814" s="9">
        <f t="shared" si="80"/>
        <v>0</v>
      </c>
      <c r="O1814" s="10">
        <f>0.288*M1814</f>
        <v>0</v>
      </c>
      <c r="P1814" s="11">
        <f>0.00229*M1814</f>
        <v>0</v>
      </c>
      <c r="Q1814" s="12"/>
      <c r="R1814" s="13" t="s">
        <v>5781</v>
      </c>
      <c r="S1814" s="13" t="s">
        <v>151</v>
      </c>
      <c r="T1814" s="14"/>
      <c r="U1814" s="3" t="str">
        <f>HYPERLINK("https://redcat-toys.ru/api/getInfo/image/d8f4730e-587e-11ee-a245-00155d82e902")</f>
        <v>https://redcat-toys.ru/api/getInfo/image/d8f4730e-587e-11ee-a245-00155d82e902</v>
      </c>
      <c r="V1814" s="3" t="s">
        <v>5782</v>
      </c>
      <c r="W1814" s="3" t="s">
        <v>178</v>
      </c>
    </row>
    <row r="1815" spans="1:23" ht="21" customHeight="1" outlineLevel="7" x14ac:dyDescent="0.2">
      <c r="A1815" s="36">
        <v>1387</v>
      </c>
      <c r="B1815" s="3" t="s">
        <v>5778</v>
      </c>
      <c r="C1815" s="43" t="s">
        <v>5779</v>
      </c>
      <c r="D1815" s="43"/>
      <c r="E1815" s="43"/>
      <c r="F1815" s="43"/>
      <c r="G1815" s="4" t="s">
        <v>5780</v>
      </c>
      <c r="H1815" s="5"/>
      <c r="I1815" s="6">
        <v>100</v>
      </c>
      <c r="J1815" s="6">
        <v>2</v>
      </c>
      <c r="K1815" s="2">
        <v>2</v>
      </c>
      <c r="L1815" s="7">
        <v>307.48</v>
      </c>
      <c r="M1815" s="8"/>
      <c r="N1815" s="9">
        <f t="shared" si="80"/>
        <v>0</v>
      </c>
      <c r="O1815" s="10">
        <f>0.288*M1815</f>
        <v>0</v>
      </c>
      <c r="P1815" s="11">
        <f>0.00229*M1815</f>
        <v>0</v>
      </c>
      <c r="Q1815" s="12"/>
      <c r="R1815" s="13" t="s">
        <v>5781</v>
      </c>
      <c r="S1815" s="13" t="s">
        <v>151</v>
      </c>
      <c r="T1815" s="14"/>
      <c r="U1815" s="3" t="str">
        <f>HYPERLINK("https://redcat-toys.ru/api/getInfo/image/d8f4730e-587e-11ee-a245-00155d82e902")</f>
        <v>https://redcat-toys.ru/api/getInfo/image/d8f4730e-587e-11ee-a245-00155d82e902</v>
      </c>
      <c r="V1815" s="3" t="s">
        <v>5782</v>
      </c>
      <c r="W1815" s="3" t="s">
        <v>178</v>
      </c>
    </row>
    <row r="1816" spans="1:23" ht="21" customHeight="1" outlineLevel="7" x14ac:dyDescent="0.2">
      <c r="A1816" s="36">
        <v>1388</v>
      </c>
      <c r="B1816" s="3" t="s">
        <v>5783</v>
      </c>
      <c r="C1816" s="43" t="s">
        <v>5784</v>
      </c>
      <c r="D1816" s="43"/>
      <c r="E1816" s="43"/>
      <c r="F1816" s="43"/>
      <c r="G1816" s="4" t="s">
        <v>5785</v>
      </c>
      <c r="H1816" s="5"/>
      <c r="I1816" s="6">
        <v>50</v>
      </c>
      <c r="J1816" s="6">
        <v>2</v>
      </c>
      <c r="K1816" s="2">
        <v>2</v>
      </c>
      <c r="L1816" s="7">
        <v>307.48</v>
      </c>
      <c r="M1816" s="8"/>
      <c r="N1816" s="9">
        <f t="shared" si="80"/>
        <v>0</v>
      </c>
      <c r="O1816" s="10">
        <f>0.286*M1816</f>
        <v>0</v>
      </c>
      <c r="P1816" s="11">
        <f>0.00253*M1816</f>
        <v>0</v>
      </c>
      <c r="Q1816" s="12"/>
      <c r="R1816" s="13" t="s">
        <v>5786</v>
      </c>
      <c r="S1816" s="13" t="s">
        <v>151</v>
      </c>
      <c r="T1816" s="14"/>
      <c r="U1816" s="3" t="str">
        <f>HYPERLINK("https://redcat-toys.ru/api/getInfo/image/98c84096-5884-11ee-a245-00155d82e902")</f>
        <v>https://redcat-toys.ru/api/getInfo/image/98c84096-5884-11ee-a245-00155d82e902</v>
      </c>
      <c r="V1816" s="3" t="s">
        <v>5782</v>
      </c>
      <c r="W1816" s="3" t="s">
        <v>178</v>
      </c>
    </row>
    <row r="1817" spans="1:23" ht="21" customHeight="1" outlineLevel="7" x14ac:dyDescent="0.2">
      <c r="A1817" s="36">
        <v>1389</v>
      </c>
      <c r="B1817" s="3" t="s">
        <v>5783</v>
      </c>
      <c r="C1817" s="43" t="s">
        <v>5784</v>
      </c>
      <c r="D1817" s="43"/>
      <c r="E1817" s="43"/>
      <c r="F1817" s="43"/>
      <c r="G1817" s="4" t="s">
        <v>5785</v>
      </c>
      <c r="H1817" s="5"/>
      <c r="I1817" s="6">
        <v>60</v>
      </c>
      <c r="J1817" s="6">
        <v>2</v>
      </c>
      <c r="K1817" s="2">
        <v>2</v>
      </c>
      <c r="L1817" s="7">
        <v>307.48</v>
      </c>
      <c r="M1817" s="8"/>
      <c r="N1817" s="9">
        <f t="shared" si="80"/>
        <v>0</v>
      </c>
      <c r="O1817" s="10">
        <f>0.286*M1817</f>
        <v>0</v>
      </c>
      <c r="P1817" s="11">
        <f>0.00253*M1817</f>
        <v>0</v>
      </c>
      <c r="Q1817" s="12"/>
      <c r="R1817" s="13" t="s">
        <v>5786</v>
      </c>
      <c r="S1817" s="13" t="s">
        <v>151</v>
      </c>
      <c r="T1817" s="14"/>
      <c r="U1817" s="3" t="str">
        <f>HYPERLINK("https://redcat-toys.ru/api/getInfo/image/98c84096-5884-11ee-a245-00155d82e902")</f>
        <v>https://redcat-toys.ru/api/getInfo/image/98c84096-5884-11ee-a245-00155d82e902</v>
      </c>
      <c r="V1817" s="3" t="s">
        <v>5782</v>
      </c>
      <c r="W1817" s="3" t="s">
        <v>178</v>
      </c>
    </row>
    <row r="1818" spans="1:23" ht="21" customHeight="1" outlineLevel="7" x14ac:dyDescent="0.2">
      <c r="A1818" s="36">
        <v>1390</v>
      </c>
      <c r="B1818" s="3" t="s">
        <v>5787</v>
      </c>
      <c r="C1818" s="43" t="s">
        <v>5788</v>
      </c>
      <c r="D1818" s="43"/>
      <c r="E1818" s="43"/>
      <c r="F1818" s="43"/>
      <c r="G1818" s="4" t="s">
        <v>5789</v>
      </c>
      <c r="H1818" s="5"/>
      <c r="I1818" s="6">
        <v>50</v>
      </c>
      <c r="J1818" s="6">
        <v>1</v>
      </c>
      <c r="K1818" s="2">
        <v>1</v>
      </c>
      <c r="L1818" s="7">
        <v>439.26</v>
      </c>
      <c r="M1818" s="8"/>
      <c r="N1818" s="9">
        <f t="shared" si="80"/>
        <v>0</v>
      </c>
      <c r="O1818" s="10">
        <f>0.321*M1818</f>
        <v>0</v>
      </c>
      <c r="P1818" s="11">
        <f>0.00431*M1818</f>
        <v>0</v>
      </c>
      <c r="Q1818" s="12"/>
      <c r="R1818" s="13" t="s">
        <v>5790</v>
      </c>
      <c r="S1818" s="13" t="s">
        <v>151</v>
      </c>
      <c r="T1818" s="14"/>
      <c r="U1818" s="3" t="str">
        <f>HYPERLINK("https://redcat-toys.ru/api/getInfo/image/04d8de99-7d84-11f0-a284-00155d82e908")</f>
        <v>https://redcat-toys.ru/api/getInfo/image/04d8de99-7d84-11f0-a284-00155d82e908</v>
      </c>
      <c r="V1818" s="3" t="s">
        <v>5791</v>
      </c>
      <c r="W1818" s="3" t="s">
        <v>178</v>
      </c>
    </row>
    <row r="1819" spans="1:23" ht="23.1" customHeight="1" outlineLevel="3" x14ac:dyDescent="0.2">
      <c r="A1819" s="44" t="s">
        <v>5792</v>
      </c>
      <c r="B1819" s="44"/>
      <c r="C1819" s="44"/>
      <c r="D1819" s="44"/>
      <c r="E1819" s="44"/>
      <c r="F1819" s="44"/>
    </row>
    <row r="1820" spans="1:23" ht="23.1" customHeight="1" outlineLevel="4" x14ac:dyDescent="0.2">
      <c r="A1820" s="45" t="s">
        <v>5793</v>
      </c>
      <c r="B1820" s="45"/>
      <c r="C1820" s="45"/>
      <c r="D1820" s="45"/>
      <c r="E1820" s="45"/>
      <c r="F1820" s="45"/>
    </row>
    <row r="1821" spans="1:23" ht="23.1" customHeight="1" outlineLevel="5" x14ac:dyDescent="0.2">
      <c r="A1821" s="46" t="s">
        <v>5794</v>
      </c>
      <c r="B1821" s="46"/>
      <c r="C1821" s="46"/>
      <c r="D1821" s="46"/>
      <c r="E1821" s="46"/>
      <c r="F1821" s="46"/>
    </row>
    <row r="1822" spans="1:23" ht="21" customHeight="1" outlineLevel="6" x14ac:dyDescent="0.2">
      <c r="A1822" s="36">
        <v>1391</v>
      </c>
      <c r="B1822" s="3" t="s">
        <v>5795</v>
      </c>
      <c r="C1822" s="43" t="s">
        <v>5796</v>
      </c>
      <c r="D1822" s="43"/>
      <c r="E1822" s="43"/>
      <c r="F1822" s="43"/>
      <c r="G1822" s="4" t="s">
        <v>5797</v>
      </c>
      <c r="H1822" s="5"/>
      <c r="I1822" s="6">
        <v>12</v>
      </c>
      <c r="J1822" s="6">
        <v>1</v>
      </c>
      <c r="K1822" s="2">
        <v>1</v>
      </c>
      <c r="L1822" s="32">
        <v>1297.3699999999999</v>
      </c>
      <c r="M1822" s="8"/>
      <c r="N1822" s="9">
        <f>L1822*M1822</f>
        <v>0</v>
      </c>
      <c r="O1822" s="10">
        <f>0.603*M1822</f>
        <v>0</v>
      </c>
      <c r="P1822" s="16">
        <f>0.0108*M1822</f>
        <v>0</v>
      </c>
      <c r="Q1822" s="12"/>
      <c r="R1822" s="13" t="s">
        <v>5798</v>
      </c>
      <c r="S1822" s="13" t="s">
        <v>151</v>
      </c>
      <c r="T1822" s="14"/>
      <c r="U1822" s="3" t="str">
        <f>HYPERLINK("https://redcat-toys.ru/api/getInfo/image/71c4f352-86d0-11ef-a265-00155d82e908")</f>
        <v>https://redcat-toys.ru/api/getInfo/image/71c4f352-86d0-11ef-a265-00155d82e908</v>
      </c>
      <c r="V1822" s="3" t="s">
        <v>5799</v>
      </c>
      <c r="W1822" s="3" t="s">
        <v>178</v>
      </c>
    </row>
    <row r="1823" spans="1:23" ht="23.1" customHeight="1" outlineLevel="5" x14ac:dyDescent="0.2">
      <c r="A1823" s="46" t="s">
        <v>5800</v>
      </c>
      <c r="B1823" s="46"/>
      <c r="C1823" s="46"/>
      <c r="D1823" s="46"/>
      <c r="E1823" s="46"/>
      <c r="F1823" s="46"/>
    </row>
    <row r="1824" spans="1:23" ht="21" customHeight="1" outlineLevel="6" x14ac:dyDescent="0.2">
      <c r="A1824" s="36">
        <v>1392</v>
      </c>
      <c r="B1824" s="3" t="s">
        <v>5801</v>
      </c>
      <c r="C1824" s="43" t="s">
        <v>5802</v>
      </c>
      <c r="D1824" s="43"/>
      <c r="E1824" s="43"/>
      <c r="F1824" s="43"/>
      <c r="G1824" s="4" t="s">
        <v>5803</v>
      </c>
      <c r="H1824" s="5"/>
      <c r="I1824" s="6">
        <v>100</v>
      </c>
      <c r="J1824" s="6">
        <v>6</v>
      </c>
      <c r="K1824" s="2">
        <v>2</v>
      </c>
      <c r="L1824" s="7">
        <v>344.76</v>
      </c>
      <c r="M1824" s="8"/>
      <c r="N1824" s="9">
        <f>L1824*M1824</f>
        <v>0</v>
      </c>
      <c r="O1824" s="10">
        <f>0.096*M1824</f>
        <v>0</v>
      </c>
      <c r="P1824" s="16">
        <f>0.0025*M1824</f>
        <v>0</v>
      </c>
      <c r="Q1824" s="12"/>
      <c r="R1824" s="13" t="s">
        <v>5804</v>
      </c>
      <c r="S1824" s="13" t="s">
        <v>151</v>
      </c>
      <c r="T1824" s="14"/>
      <c r="U1824" s="3" t="str">
        <f>HYPERLINK("https://redcat-toys.ru/api/getInfo/image/5a4d7e81-06d0-11eb-a256-ac1f6b442184")</f>
        <v>https://redcat-toys.ru/api/getInfo/image/5a4d7e81-06d0-11eb-a256-ac1f6b442184</v>
      </c>
      <c r="V1824" s="3" t="s">
        <v>5805</v>
      </c>
      <c r="W1824" s="3" t="s">
        <v>178</v>
      </c>
    </row>
    <row r="1825" spans="1:23" ht="23.1" customHeight="1" outlineLevel="3" x14ac:dyDescent="0.2">
      <c r="A1825" s="44" t="s">
        <v>5806</v>
      </c>
      <c r="B1825" s="44"/>
      <c r="C1825" s="44"/>
      <c r="D1825" s="44"/>
      <c r="E1825" s="44"/>
      <c r="F1825" s="44"/>
    </row>
    <row r="1826" spans="1:23" ht="23.1" customHeight="1" outlineLevel="4" x14ac:dyDescent="0.2">
      <c r="A1826" s="45" t="s">
        <v>5807</v>
      </c>
      <c r="B1826" s="45"/>
      <c r="C1826" s="45"/>
      <c r="D1826" s="45"/>
      <c r="E1826" s="45"/>
      <c r="F1826" s="45"/>
    </row>
    <row r="1827" spans="1:23" ht="21" customHeight="1" outlineLevel="5" x14ac:dyDescent="0.2">
      <c r="A1827" s="36">
        <v>1393</v>
      </c>
      <c r="B1827" s="3" t="s">
        <v>5808</v>
      </c>
      <c r="C1827" s="43" t="s">
        <v>5809</v>
      </c>
      <c r="D1827" s="43"/>
      <c r="E1827" s="43"/>
      <c r="F1827" s="43"/>
      <c r="G1827" s="4" t="s">
        <v>5810</v>
      </c>
      <c r="H1827" s="5"/>
      <c r="I1827" s="6">
        <v>50</v>
      </c>
      <c r="J1827" s="6">
        <v>5</v>
      </c>
      <c r="K1827" s="2">
        <v>2</v>
      </c>
      <c r="L1827" s="7">
        <v>299.5</v>
      </c>
      <c r="M1827" s="8"/>
      <c r="N1827" s="9">
        <f t="shared" ref="N1827:N1840" si="81">L1827*M1827</f>
        <v>0</v>
      </c>
      <c r="O1827" s="10">
        <f>0.219*M1827</f>
        <v>0</v>
      </c>
      <c r="P1827" s="11">
        <f>0.00307*M1827</f>
        <v>0</v>
      </c>
      <c r="Q1827" s="12"/>
      <c r="R1827" s="13" t="s">
        <v>5811</v>
      </c>
      <c r="S1827" s="13" t="s">
        <v>151</v>
      </c>
      <c r="T1827" s="14"/>
      <c r="U1827" s="3" t="str">
        <f>HYPERLINK("https://redcat-toys.ru/api/getInfo/image/f1e23250-f026-11ef-a274-00155d82e908")</f>
        <v>https://redcat-toys.ru/api/getInfo/image/f1e23250-f026-11ef-a274-00155d82e908</v>
      </c>
      <c r="V1827" s="3" t="s">
        <v>5812</v>
      </c>
      <c r="W1827" s="3" t="s">
        <v>178</v>
      </c>
    </row>
    <row r="1828" spans="1:23" ht="21" customHeight="1" outlineLevel="5" x14ac:dyDescent="0.2">
      <c r="A1828" s="36">
        <v>1394</v>
      </c>
      <c r="B1828" s="3" t="s">
        <v>5813</v>
      </c>
      <c r="C1828" s="43" t="s">
        <v>5814</v>
      </c>
      <c r="D1828" s="43"/>
      <c r="E1828" s="43"/>
      <c r="F1828" s="43"/>
      <c r="G1828" s="4" t="s">
        <v>5815</v>
      </c>
      <c r="H1828" s="5"/>
      <c r="I1828" s="6">
        <v>50</v>
      </c>
      <c r="J1828" s="6">
        <v>6</v>
      </c>
      <c r="K1828" s="2">
        <v>2</v>
      </c>
      <c r="L1828" s="7">
        <v>299.5</v>
      </c>
      <c r="M1828" s="8"/>
      <c r="N1828" s="9">
        <f t="shared" si="81"/>
        <v>0</v>
      </c>
      <c r="O1828" s="10">
        <f>0.217*M1828</f>
        <v>0</v>
      </c>
      <c r="P1828" s="11">
        <f>0.00293*M1828</f>
        <v>0</v>
      </c>
      <c r="Q1828" s="12"/>
      <c r="R1828" s="13" t="s">
        <v>5816</v>
      </c>
      <c r="S1828" s="13" t="s">
        <v>151</v>
      </c>
      <c r="T1828" s="14"/>
      <c r="U1828" s="3" t="str">
        <f>HYPERLINK("https://redcat-toys.ru/api/getInfo/image/9aa60bd9-f026-11ef-a274-00155d82e908")</f>
        <v>https://redcat-toys.ru/api/getInfo/image/9aa60bd9-f026-11ef-a274-00155d82e908</v>
      </c>
      <c r="V1828" s="3" t="s">
        <v>5817</v>
      </c>
      <c r="W1828" s="3" t="s">
        <v>178</v>
      </c>
    </row>
    <row r="1829" spans="1:23" ht="21" customHeight="1" outlineLevel="5" x14ac:dyDescent="0.2">
      <c r="A1829" s="36">
        <v>1395</v>
      </c>
      <c r="B1829" s="3" t="s">
        <v>5818</v>
      </c>
      <c r="C1829" s="43" t="s">
        <v>5819</v>
      </c>
      <c r="D1829" s="43"/>
      <c r="E1829" s="43"/>
      <c r="F1829" s="43"/>
      <c r="G1829" s="4" t="s">
        <v>5820</v>
      </c>
      <c r="H1829" s="5"/>
      <c r="I1829" s="6">
        <v>25</v>
      </c>
      <c r="J1829" s="6">
        <v>3</v>
      </c>
      <c r="K1829" s="2">
        <v>1</v>
      </c>
      <c r="L1829" s="7">
        <v>599.9</v>
      </c>
      <c r="M1829" s="8"/>
      <c r="N1829" s="9">
        <f t="shared" si="81"/>
        <v>0</v>
      </c>
      <c r="O1829" s="10">
        <f>0.436*M1829</f>
        <v>0</v>
      </c>
      <c r="P1829" s="11">
        <f>0.00565*M1829</f>
        <v>0</v>
      </c>
      <c r="Q1829" s="12"/>
      <c r="R1829" s="13" t="s">
        <v>5821</v>
      </c>
      <c r="S1829" s="13" t="s">
        <v>151</v>
      </c>
      <c r="T1829" s="14"/>
      <c r="U1829" s="3" t="str">
        <f>HYPERLINK("https://redcat-toys.ru/api/getInfo/image/8b3fd1bd-f025-11ef-a274-00155d82e908")</f>
        <v>https://redcat-toys.ru/api/getInfo/image/8b3fd1bd-f025-11ef-a274-00155d82e908</v>
      </c>
      <c r="V1829" s="3" t="s">
        <v>5822</v>
      </c>
      <c r="W1829" s="3" t="s">
        <v>178</v>
      </c>
    </row>
    <row r="1830" spans="1:23" ht="21" customHeight="1" outlineLevel="5" x14ac:dyDescent="0.2">
      <c r="A1830" s="36">
        <v>1396</v>
      </c>
      <c r="B1830" s="3" t="s">
        <v>5823</v>
      </c>
      <c r="C1830" s="43" t="s">
        <v>5824</v>
      </c>
      <c r="D1830" s="43"/>
      <c r="E1830" s="43"/>
      <c r="F1830" s="43"/>
      <c r="G1830" s="4" t="s">
        <v>5825</v>
      </c>
      <c r="H1830" s="5"/>
      <c r="I1830" s="6">
        <v>25</v>
      </c>
      <c r="J1830" s="6">
        <v>2</v>
      </c>
      <c r="K1830" s="2">
        <v>1</v>
      </c>
      <c r="L1830" s="7">
        <v>689.5</v>
      </c>
      <c r="M1830" s="8"/>
      <c r="N1830" s="9">
        <f t="shared" si="81"/>
        <v>0</v>
      </c>
      <c r="O1830" s="10">
        <f>0.573*M1830</f>
        <v>0</v>
      </c>
      <c r="P1830" s="11">
        <f>0.00708*M1830</f>
        <v>0</v>
      </c>
      <c r="Q1830" s="12"/>
      <c r="R1830" s="13" t="s">
        <v>5826</v>
      </c>
      <c r="S1830" s="13" t="s">
        <v>151</v>
      </c>
      <c r="T1830" s="14"/>
      <c r="U1830" s="3" t="str">
        <f>HYPERLINK("https://redcat-toys.ru/api/getInfo/image/20e53f61-f026-11ef-a274-00155d82e908")</f>
        <v>https://redcat-toys.ru/api/getInfo/image/20e53f61-f026-11ef-a274-00155d82e908</v>
      </c>
      <c r="V1830" s="3" t="s">
        <v>5827</v>
      </c>
      <c r="W1830" s="3" t="s">
        <v>178</v>
      </c>
    </row>
    <row r="1831" spans="1:23" ht="21" customHeight="1" outlineLevel="5" x14ac:dyDescent="0.2">
      <c r="A1831" s="36">
        <v>1397</v>
      </c>
      <c r="B1831" s="3" t="s">
        <v>5828</v>
      </c>
      <c r="C1831" s="43" t="s">
        <v>5829</v>
      </c>
      <c r="D1831" s="43"/>
      <c r="E1831" s="43"/>
      <c r="F1831" s="43"/>
      <c r="G1831" s="4" t="s">
        <v>5830</v>
      </c>
      <c r="H1831" s="5"/>
      <c r="I1831" s="6">
        <v>25</v>
      </c>
      <c r="J1831" s="6">
        <v>14</v>
      </c>
      <c r="K1831" s="2">
        <v>1</v>
      </c>
      <c r="L1831" s="7">
        <v>599.9</v>
      </c>
      <c r="M1831" s="8"/>
      <c r="N1831" s="9">
        <f t="shared" si="81"/>
        <v>0</v>
      </c>
      <c r="O1831" s="10">
        <f>0.421*M1831</f>
        <v>0</v>
      </c>
      <c r="P1831" s="11">
        <f>0.00579*M1831</f>
        <v>0</v>
      </c>
      <c r="Q1831" s="12"/>
      <c r="R1831" s="13" t="s">
        <v>5831</v>
      </c>
      <c r="S1831" s="13" t="s">
        <v>151</v>
      </c>
      <c r="T1831" s="14"/>
      <c r="U1831" s="3" t="str">
        <f>HYPERLINK("https://redcat-toys.ru/api/getInfo/image/d88c9bea-f024-11ef-a274-00155d82e908")</f>
        <v>https://redcat-toys.ru/api/getInfo/image/d88c9bea-f024-11ef-a274-00155d82e908</v>
      </c>
      <c r="V1831" s="3" t="s">
        <v>5832</v>
      </c>
      <c r="W1831" s="3" t="s">
        <v>178</v>
      </c>
    </row>
    <row r="1832" spans="1:23" ht="21" customHeight="1" outlineLevel="5" x14ac:dyDescent="0.2">
      <c r="A1832" s="36">
        <v>1398</v>
      </c>
      <c r="B1832" s="3" t="s">
        <v>5833</v>
      </c>
      <c r="C1832" s="43" t="s">
        <v>5834</v>
      </c>
      <c r="D1832" s="43"/>
      <c r="E1832" s="43"/>
      <c r="F1832" s="43"/>
      <c r="G1832" s="4" t="s">
        <v>5835</v>
      </c>
      <c r="H1832" s="5"/>
      <c r="I1832" s="6">
        <v>25</v>
      </c>
      <c r="J1832" s="6">
        <v>1</v>
      </c>
      <c r="K1832" s="2">
        <v>1</v>
      </c>
      <c r="L1832" s="7">
        <v>599.9</v>
      </c>
      <c r="M1832" s="8"/>
      <c r="N1832" s="9">
        <f t="shared" si="81"/>
        <v>0</v>
      </c>
      <c r="O1832" s="15">
        <f>0.43*M1832</f>
        <v>0</v>
      </c>
      <c r="P1832" s="11">
        <f>0.00578*M1832</f>
        <v>0</v>
      </c>
      <c r="Q1832" s="12"/>
      <c r="R1832" s="13" t="s">
        <v>5836</v>
      </c>
      <c r="S1832" s="13" t="s">
        <v>151</v>
      </c>
      <c r="T1832" s="14"/>
      <c r="U1832" s="3" t="str">
        <f>HYPERLINK("https://redcat-toys.ru/api/getInfo/image/7e071709-f024-11ef-a274-00155d82e908")</f>
        <v>https://redcat-toys.ru/api/getInfo/image/7e071709-f024-11ef-a274-00155d82e908</v>
      </c>
      <c r="V1832" s="3" t="s">
        <v>5837</v>
      </c>
      <c r="W1832" s="3" t="s">
        <v>178</v>
      </c>
    </row>
    <row r="1833" spans="1:23" ht="21" customHeight="1" outlineLevel="5" x14ac:dyDescent="0.2">
      <c r="A1833" s="36">
        <v>1399</v>
      </c>
      <c r="B1833" s="3" t="s">
        <v>5838</v>
      </c>
      <c r="C1833" s="43" t="s">
        <v>5839</v>
      </c>
      <c r="D1833" s="43"/>
      <c r="E1833" s="43"/>
      <c r="F1833" s="43"/>
      <c r="G1833" s="4" t="s">
        <v>5840</v>
      </c>
      <c r="H1833" s="5"/>
      <c r="I1833" s="6">
        <v>25</v>
      </c>
      <c r="J1833" s="6">
        <v>42</v>
      </c>
      <c r="K1833" s="2">
        <v>1</v>
      </c>
      <c r="L1833" s="7">
        <v>667.63</v>
      </c>
      <c r="M1833" s="8"/>
      <c r="N1833" s="9">
        <f t="shared" si="81"/>
        <v>0</v>
      </c>
      <c r="O1833" s="10">
        <f>0.408*M1833</f>
        <v>0</v>
      </c>
      <c r="P1833" s="11">
        <f>0.00554*M1833</f>
        <v>0</v>
      </c>
      <c r="Q1833" s="12"/>
      <c r="R1833" s="13" t="s">
        <v>5841</v>
      </c>
      <c r="S1833" s="13" t="s">
        <v>151</v>
      </c>
      <c r="T1833" s="14"/>
      <c r="U1833" s="3" t="str">
        <f>HYPERLINK("https://redcat-toys.ru/api/getInfo/image/d7683692-d4ab-11ee-a25a-00155d82e908")</f>
        <v>https://redcat-toys.ru/api/getInfo/image/d7683692-d4ab-11ee-a25a-00155d82e908</v>
      </c>
      <c r="V1833" s="3" t="s">
        <v>5842</v>
      </c>
      <c r="W1833" s="3" t="s">
        <v>178</v>
      </c>
    </row>
    <row r="1834" spans="1:23" ht="21" customHeight="1" outlineLevel="5" x14ac:dyDescent="0.2">
      <c r="A1834" s="36">
        <v>1400</v>
      </c>
      <c r="B1834" s="3" t="s">
        <v>5843</v>
      </c>
      <c r="C1834" s="43" t="s">
        <v>5844</v>
      </c>
      <c r="D1834" s="43"/>
      <c r="E1834" s="43"/>
      <c r="F1834" s="43"/>
      <c r="G1834" s="4" t="s">
        <v>5845</v>
      </c>
      <c r="H1834" s="5"/>
      <c r="I1834" s="6">
        <v>25</v>
      </c>
      <c r="J1834" s="6">
        <v>30</v>
      </c>
      <c r="K1834" s="2">
        <v>1</v>
      </c>
      <c r="L1834" s="7">
        <v>599.9</v>
      </c>
      <c r="M1834" s="8"/>
      <c r="N1834" s="9">
        <f t="shared" si="81"/>
        <v>0</v>
      </c>
      <c r="O1834" s="10">
        <f>0.427*M1834</f>
        <v>0</v>
      </c>
      <c r="P1834" s="11">
        <f>0.00614*M1834</f>
        <v>0</v>
      </c>
      <c r="Q1834" s="12"/>
      <c r="R1834" s="13" t="s">
        <v>5846</v>
      </c>
      <c r="S1834" s="13" t="s">
        <v>151</v>
      </c>
      <c r="T1834" s="14"/>
      <c r="U1834" s="3" t="str">
        <f>HYPERLINK("https://redcat-toys.ru/api/getInfo/image/0d34ded3-3b31-11ee-a241-00155d82e902")</f>
        <v>https://redcat-toys.ru/api/getInfo/image/0d34ded3-3b31-11ee-a241-00155d82e902</v>
      </c>
      <c r="V1834" s="3" t="s">
        <v>5847</v>
      </c>
      <c r="W1834" s="3" t="s">
        <v>178</v>
      </c>
    </row>
    <row r="1835" spans="1:23" ht="21" customHeight="1" outlineLevel="5" x14ac:dyDescent="0.2">
      <c r="A1835" s="36">
        <v>1401</v>
      </c>
      <c r="B1835" s="3" t="s">
        <v>5848</v>
      </c>
      <c r="C1835" s="43" t="s">
        <v>5849</v>
      </c>
      <c r="D1835" s="43"/>
      <c r="E1835" s="43"/>
      <c r="F1835" s="43"/>
      <c r="G1835" s="4" t="s">
        <v>5850</v>
      </c>
      <c r="H1835" s="5"/>
      <c r="I1835" s="6">
        <v>25</v>
      </c>
      <c r="J1835" s="6">
        <v>1</v>
      </c>
      <c r="K1835" s="2">
        <v>1</v>
      </c>
      <c r="L1835" s="7">
        <v>599.9</v>
      </c>
      <c r="M1835" s="8"/>
      <c r="N1835" s="9">
        <f t="shared" si="81"/>
        <v>0</v>
      </c>
      <c r="O1835" s="10">
        <f>0.437*M1835</f>
        <v>0</v>
      </c>
      <c r="P1835" s="11">
        <f>0.00567*M1835</f>
        <v>0</v>
      </c>
      <c r="Q1835" s="12"/>
      <c r="R1835" s="13" t="s">
        <v>5851</v>
      </c>
      <c r="S1835" s="13" t="s">
        <v>151</v>
      </c>
      <c r="T1835" s="14"/>
      <c r="U1835" s="3" t="str">
        <f>HYPERLINK("https://redcat-toys.ru/api/getInfo/image/55345169-3b30-11ee-a241-00155d82e902")</f>
        <v>https://redcat-toys.ru/api/getInfo/image/55345169-3b30-11ee-a241-00155d82e902</v>
      </c>
      <c r="V1835" s="3" t="s">
        <v>5852</v>
      </c>
      <c r="W1835" s="3" t="s">
        <v>178</v>
      </c>
    </row>
    <row r="1836" spans="1:23" ht="21" customHeight="1" outlineLevel="5" x14ac:dyDescent="0.2">
      <c r="A1836" s="36">
        <v>1402</v>
      </c>
      <c r="B1836" s="3" t="s">
        <v>5853</v>
      </c>
      <c r="C1836" s="43" t="s">
        <v>5854</v>
      </c>
      <c r="D1836" s="43"/>
      <c r="E1836" s="43"/>
      <c r="F1836" s="43"/>
      <c r="G1836" s="4" t="s">
        <v>5855</v>
      </c>
      <c r="H1836" s="5"/>
      <c r="I1836" s="6">
        <v>25</v>
      </c>
      <c r="J1836" s="6">
        <v>14</v>
      </c>
      <c r="K1836" s="2">
        <v>1</v>
      </c>
      <c r="L1836" s="7">
        <v>599.9</v>
      </c>
      <c r="M1836" s="8"/>
      <c r="N1836" s="9">
        <f t="shared" si="81"/>
        <v>0</v>
      </c>
      <c r="O1836" s="10">
        <f>0.424*M1836</f>
        <v>0</v>
      </c>
      <c r="P1836" s="11">
        <f>0.00563*M1836</f>
        <v>0</v>
      </c>
      <c r="Q1836" s="12"/>
      <c r="R1836" s="13" t="s">
        <v>5856</v>
      </c>
      <c r="S1836" s="13" t="s">
        <v>151</v>
      </c>
      <c r="T1836" s="14"/>
      <c r="U1836" s="3" t="str">
        <f>HYPERLINK("https://redcat-toys.ru/api/getInfo/image/7c08dc11-3b31-11ee-a241-00155d82e902")</f>
        <v>https://redcat-toys.ru/api/getInfo/image/7c08dc11-3b31-11ee-a241-00155d82e902</v>
      </c>
      <c r="V1836" s="3" t="s">
        <v>5857</v>
      </c>
      <c r="W1836" s="3" t="s">
        <v>178</v>
      </c>
    </row>
    <row r="1837" spans="1:23" ht="21" customHeight="1" outlineLevel="5" x14ac:dyDescent="0.2">
      <c r="A1837" s="36">
        <v>1403</v>
      </c>
      <c r="B1837" s="3" t="s">
        <v>5858</v>
      </c>
      <c r="C1837" s="43" t="s">
        <v>5859</v>
      </c>
      <c r="D1837" s="43"/>
      <c r="E1837" s="43"/>
      <c r="F1837" s="43"/>
      <c r="G1837" s="4" t="s">
        <v>5860</v>
      </c>
      <c r="H1837" s="5"/>
      <c r="I1837" s="6">
        <v>25</v>
      </c>
      <c r="J1837" s="6">
        <v>31</v>
      </c>
      <c r="K1837" s="2">
        <v>1</v>
      </c>
      <c r="L1837" s="7">
        <v>599.9</v>
      </c>
      <c r="M1837" s="8"/>
      <c r="N1837" s="9">
        <f t="shared" si="81"/>
        <v>0</v>
      </c>
      <c r="O1837" s="10">
        <f>0.429*M1837</f>
        <v>0</v>
      </c>
      <c r="P1837" s="11">
        <f>0.00569*M1837</f>
        <v>0</v>
      </c>
      <c r="Q1837" s="12"/>
      <c r="R1837" s="13" t="s">
        <v>5861</v>
      </c>
      <c r="S1837" s="13" t="s">
        <v>151</v>
      </c>
      <c r="T1837" s="14"/>
      <c r="U1837" s="3" t="str">
        <f>HYPERLINK("https://redcat-toys.ru/api/getInfo/image/5aadc0b5-3b32-11ee-a241-00155d82e902")</f>
        <v>https://redcat-toys.ru/api/getInfo/image/5aadc0b5-3b32-11ee-a241-00155d82e902</v>
      </c>
      <c r="V1837" s="3" t="s">
        <v>5862</v>
      </c>
      <c r="W1837" s="3" t="s">
        <v>178</v>
      </c>
    </row>
    <row r="1838" spans="1:23" ht="21" customHeight="1" outlineLevel="5" x14ac:dyDescent="0.2">
      <c r="A1838" s="36">
        <v>1404</v>
      </c>
      <c r="B1838" s="3" t="s">
        <v>5863</v>
      </c>
      <c r="C1838" s="43" t="s">
        <v>5864</v>
      </c>
      <c r="D1838" s="43"/>
      <c r="E1838" s="43"/>
      <c r="F1838" s="43"/>
      <c r="G1838" s="4" t="s">
        <v>5865</v>
      </c>
      <c r="H1838" s="5"/>
      <c r="I1838" s="6">
        <v>25</v>
      </c>
      <c r="J1838" s="6">
        <v>30</v>
      </c>
      <c r="K1838" s="2">
        <v>1</v>
      </c>
      <c r="L1838" s="7">
        <v>669.9</v>
      </c>
      <c r="M1838" s="8"/>
      <c r="N1838" s="9">
        <f t="shared" si="81"/>
        <v>0</v>
      </c>
      <c r="O1838" s="10">
        <f>0.418*M1838</f>
        <v>0</v>
      </c>
      <c r="P1838" s="11">
        <f>0.00551*M1838</f>
        <v>0</v>
      </c>
      <c r="Q1838" s="12"/>
      <c r="R1838" s="13" t="s">
        <v>5866</v>
      </c>
      <c r="S1838" s="13" t="s">
        <v>151</v>
      </c>
      <c r="T1838" s="14"/>
      <c r="U1838" s="3" t="str">
        <f>HYPERLINK("https://redcat-toys.ru/api/getInfo/image/a7f3318a-3b2b-11ee-a241-00155d82e902")</f>
        <v>https://redcat-toys.ru/api/getInfo/image/a7f3318a-3b2b-11ee-a241-00155d82e902</v>
      </c>
      <c r="V1838" s="3" t="s">
        <v>5867</v>
      </c>
      <c r="W1838" s="3" t="s">
        <v>178</v>
      </c>
    </row>
    <row r="1839" spans="1:23" ht="21" customHeight="1" outlineLevel="5" x14ac:dyDescent="0.2">
      <c r="A1839" s="36">
        <v>1405</v>
      </c>
      <c r="B1839" s="3" t="s">
        <v>5868</v>
      </c>
      <c r="C1839" s="43" t="s">
        <v>5869</v>
      </c>
      <c r="D1839" s="43"/>
      <c r="E1839" s="43"/>
      <c r="F1839" s="43"/>
      <c r="G1839" s="4" t="s">
        <v>5870</v>
      </c>
      <c r="H1839" s="5"/>
      <c r="I1839" s="6">
        <v>50</v>
      </c>
      <c r="J1839" s="6">
        <v>3</v>
      </c>
      <c r="K1839" s="2">
        <v>2</v>
      </c>
      <c r="L1839" s="7">
        <v>269.89999999999998</v>
      </c>
      <c r="M1839" s="8"/>
      <c r="N1839" s="9">
        <f t="shared" si="81"/>
        <v>0</v>
      </c>
      <c r="O1839" s="10">
        <f>0.219*M1839</f>
        <v>0</v>
      </c>
      <c r="P1839" s="11">
        <f>0.00312*M1839</f>
        <v>0</v>
      </c>
      <c r="Q1839" s="12"/>
      <c r="R1839" s="13" t="s">
        <v>5871</v>
      </c>
      <c r="S1839" s="13" t="s">
        <v>151</v>
      </c>
      <c r="T1839" s="14"/>
      <c r="U1839" s="3" t="str">
        <f>HYPERLINK("https://redcat-toys.ru/api/getInfo/image/b1a65f28-e6b4-11ee-a25a-00155d82e908")</f>
        <v>https://redcat-toys.ru/api/getInfo/image/b1a65f28-e6b4-11ee-a25a-00155d82e908</v>
      </c>
      <c r="V1839" s="3" t="s">
        <v>5872</v>
      </c>
      <c r="W1839" s="3" t="s">
        <v>178</v>
      </c>
    </row>
    <row r="1840" spans="1:23" ht="21" customHeight="1" outlineLevel="5" x14ac:dyDescent="0.2">
      <c r="A1840" s="36">
        <v>1406</v>
      </c>
      <c r="B1840" s="3" t="s">
        <v>5873</v>
      </c>
      <c r="C1840" s="43" t="s">
        <v>5874</v>
      </c>
      <c r="D1840" s="43"/>
      <c r="E1840" s="43"/>
      <c r="F1840" s="43"/>
      <c r="G1840" s="4" t="s">
        <v>5875</v>
      </c>
      <c r="H1840" s="5"/>
      <c r="I1840" s="6">
        <v>50</v>
      </c>
      <c r="J1840" s="6">
        <v>2</v>
      </c>
      <c r="K1840" s="2">
        <v>2</v>
      </c>
      <c r="L1840" s="7">
        <v>289.89999999999998</v>
      </c>
      <c r="M1840" s="8"/>
      <c r="N1840" s="9">
        <f t="shared" si="81"/>
        <v>0</v>
      </c>
      <c r="O1840" s="10">
        <f>0.214*M1840</f>
        <v>0</v>
      </c>
      <c r="P1840" s="11">
        <f>0.00336*M1840</f>
        <v>0</v>
      </c>
      <c r="Q1840" s="12"/>
      <c r="R1840" s="13" t="s">
        <v>5876</v>
      </c>
      <c r="S1840" s="13" t="s">
        <v>151</v>
      </c>
      <c r="T1840" s="14"/>
      <c r="U1840" s="3" t="str">
        <f>HYPERLINK("https://redcat-toys.ru/api/getInfo/image/fa541286-e6b3-11ee-a25a-00155d82e908")</f>
        <v>https://redcat-toys.ru/api/getInfo/image/fa541286-e6b3-11ee-a25a-00155d82e908</v>
      </c>
      <c r="V1840" s="3" t="s">
        <v>5877</v>
      </c>
      <c r="W1840" s="3" t="s">
        <v>178</v>
      </c>
    </row>
    <row r="1841" spans="1:23" ht="23.1" customHeight="1" outlineLevel="4" x14ac:dyDescent="0.2">
      <c r="A1841" s="45" t="s">
        <v>5878</v>
      </c>
      <c r="B1841" s="45"/>
      <c r="C1841" s="45"/>
      <c r="D1841" s="45"/>
      <c r="E1841" s="45"/>
      <c r="F1841" s="45"/>
    </row>
    <row r="1842" spans="1:23" ht="23.1" customHeight="1" outlineLevel="5" x14ac:dyDescent="0.2">
      <c r="A1842" s="46" t="s">
        <v>5879</v>
      </c>
      <c r="B1842" s="46"/>
      <c r="C1842" s="46"/>
      <c r="D1842" s="46"/>
      <c r="E1842" s="46"/>
      <c r="F1842" s="46"/>
    </row>
    <row r="1843" spans="1:23" ht="23.1" customHeight="1" outlineLevel="6" x14ac:dyDescent="0.2">
      <c r="A1843" s="47" t="s">
        <v>5880</v>
      </c>
      <c r="B1843" s="47"/>
      <c r="C1843" s="47"/>
      <c r="D1843" s="47"/>
      <c r="E1843" s="47"/>
      <c r="F1843" s="47"/>
    </row>
    <row r="1844" spans="1:23" ht="21" customHeight="1" outlineLevel="7" x14ac:dyDescent="0.2">
      <c r="A1844" s="36">
        <v>1407</v>
      </c>
      <c r="B1844" s="3" t="s">
        <v>5881</v>
      </c>
      <c r="C1844" s="43" t="s">
        <v>5882</v>
      </c>
      <c r="D1844" s="43"/>
      <c r="E1844" s="43"/>
      <c r="F1844" s="43"/>
      <c r="G1844" s="4" t="s">
        <v>5883</v>
      </c>
      <c r="H1844" s="5"/>
      <c r="I1844" s="6">
        <v>4</v>
      </c>
      <c r="J1844" s="6">
        <v>3</v>
      </c>
      <c r="K1844" s="2">
        <v>1</v>
      </c>
      <c r="L1844" s="32">
        <v>3999.65</v>
      </c>
      <c r="M1844" s="8"/>
      <c r="N1844" s="9">
        <f>L1844*M1844</f>
        <v>0</v>
      </c>
      <c r="O1844" s="10">
        <f>5.369*M1844</f>
        <v>0</v>
      </c>
      <c r="P1844" s="11">
        <f>0.00879*M1844</f>
        <v>0</v>
      </c>
      <c r="Q1844" s="12"/>
      <c r="R1844" s="13" t="s">
        <v>5884</v>
      </c>
      <c r="S1844" s="13" t="s">
        <v>151</v>
      </c>
      <c r="T1844" s="14"/>
      <c r="U1844" s="3" t="str">
        <f>HYPERLINK("https://redcat-toys.ru/api/getInfo/image/43e84cc9-b13a-11ef-a267-00155d82e908")</f>
        <v>https://redcat-toys.ru/api/getInfo/image/43e84cc9-b13a-11ef-a267-00155d82e908</v>
      </c>
      <c r="V1844" s="3" t="s">
        <v>5885</v>
      </c>
      <c r="W1844" s="3" t="s">
        <v>178</v>
      </c>
    </row>
    <row r="1845" spans="1:23" ht="21" customHeight="1" outlineLevel="7" x14ac:dyDescent="0.2">
      <c r="A1845" s="36">
        <v>1408</v>
      </c>
      <c r="B1845" s="3" t="s">
        <v>5886</v>
      </c>
      <c r="C1845" s="43" t="s">
        <v>5887</v>
      </c>
      <c r="D1845" s="43"/>
      <c r="E1845" s="43"/>
      <c r="F1845" s="43"/>
      <c r="G1845" s="4" t="s">
        <v>5888</v>
      </c>
      <c r="H1845" s="5"/>
      <c r="I1845" s="6">
        <v>1</v>
      </c>
      <c r="J1845" s="6">
        <v>1</v>
      </c>
      <c r="K1845" s="2">
        <v>1</v>
      </c>
      <c r="L1845" s="32">
        <v>9744.2099999999991</v>
      </c>
      <c r="M1845" s="8"/>
      <c r="N1845" s="9">
        <f>L1845*M1845</f>
        <v>0</v>
      </c>
      <c r="O1845" s="15">
        <f>24.55*M1845</f>
        <v>0</v>
      </c>
      <c r="P1845" s="10">
        <f>0.077*M1845</f>
        <v>0</v>
      </c>
      <c r="Q1845" s="12"/>
      <c r="R1845" s="13"/>
      <c r="S1845" s="13" t="s">
        <v>151</v>
      </c>
      <c r="T1845" s="14"/>
      <c r="U1845" s="3" t="str">
        <f>HYPERLINK("https://redcat-toys.ru/api/getInfo/image/dd4d88d6-3d28-11ef-a261-00155d82e908")</f>
        <v>https://redcat-toys.ru/api/getInfo/image/dd4d88d6-3d28-11ef-a261-00155d82e908</v>
      </c>
      <c r="V1845" s="3" t="s">
        <v>5889</v>
      </c>
      <c r="W1845" s="3" t="s">
        <v>178</v>
      </c>
    </row>
    <row r="1846" spans="1:23" ht="21" customHeight="1" outlineLevel="7" x14ac:dyDescent="0.2">
      <c r="A1846" s="36">
        <v>1409</v>
      </c>
      <c r="B1846" s="3" t="s">
        <v>5890</v>
      </c>
      <c r="C1846" s="43" t="s">
        <v>5891</v>
      </c>
      <c r="D1846" s="43"/>
      <c r="E1846" s="43"/>
      <c r="F1846" s="43"/>
      <c r="G1846" s="4" t="s">
        <v>5892</v>
      </c>
      <c r="H1846" s="5"/>
      <c r="I1846" s="6">
        <v>1</v>
      </c>
      <c r="J1846" s="6">
        <v>1</v>
      </c>
      <c r="K1846" s="2">
        <v>1</v>
      </c>
      <c r="L1846" s="32">
        <v>18217.64</v>
      </c>
      <c r="M1846" s="8"/>
      <c r="N1846" s="9">
        <f>L1846*M1846</f>
        <v>0</v>
      </c>
      <c r="O1846" s="6">
        <f>40*M1846</f>
        <v>0</v>
      </c>
      <c r="P1846" s="16">
        <f>0.1146*M1846</f>
        <v>0</v>
      </c>
      <c r="Q1846" s="12"/>
      <c r="R1846" s="13"/>
      <c r="S1846" s="13" t="s">
        <v>151</v>
      </c>
      <c r="T1846" s="14"/>
      <c r="U1846" s="3" t="str">
        <f>HYPERLINK("https://redcat-toys.ru/api/getInfo/image/efe3c782-3d29-11ef-a261-00155d82e908")</f>
        <v>https://redcat-toys.ru/api/getInfo/image/efe3c782-3d29-11ef-a261-00155d82e908</v>
      </c>
      <c r="V1846" s="3" t="s">
        <v>5893</v>
      </c>
      <c r="W1846" s="3" t="s">
        <v>178</v>
      </c>
    </row>
    <row r="1847" spans="1:23" ht="21" customHeight="1" outlineLevel="7" x14ac:dyDescent="0.2">
      <c r="A1847" s="36">
        <v>1410</v>
      </c>
      <c r="B1847" s="3" t="s">
        <v>5894</v>
      </c>
      <c r="C1847" s="43" t="s">
        <v>5895</v>
      </c>
      <c r="D1847" s="43"/>
      <c r="E1847" s="43"/>
      <c r="F1847" s="43"/>
      <c r="G1847" s="4" t="s">
        <v>5896</v>
      </c>
      <c r="H1847" s="5"/>
      <c r="I1847" s="6">
        <v>1</v>
      </c>
      <c r="J1847" s="6">
        <v>1</v>
      </c>
      <c r="K1847" s="2">
        <v>1</v>
      </c>
      <c r="L1847" s="32">
        <v>18217.64</v>
      </c>
      <c r="M1847" s="8"/>
      <c r="N1847" s="9">
        <f>L1847*M1847</f>
        <v>0</v>
      </c>
      <c r="O1847" s="6">
        <f>40*M1847</f>
        <v>0</v>
      </c>
      <c r="P1847" s="16">
        <f>0.1146*M1847</f>
        <v>0</v>
      </c>
      <c r="Q1847" s="12"/>
      <c r="R1847" s="13"/>
      <c r="S1847" s="13" t="s">
        <v>151</v>
      </c>
      <c r="T1847" s="14"/>
      <c r="U1847" s="3" t="str">
        <f>HYPERLINK("https://redcat-toys.ru/api/getInfo/image/a528d410-3d29-11ef-a261-00155d82e908")</f>
        <v>https://redcat-toys.ru/api/getInfo/image/a528d410-3d29-11ef-a261-00155d82e908</v>
      </c>
      <c r="V1847" s="3" t="s">
        <v>5897</v>
      </c>
      <c r="W1847" s="3" t="s">
        <v>178</v>
      </c>
    </row>
    <row r="1848" spans="1:23" ht="23.1" customHeight="1" outlineLevel="6" x14ac:dyDescent="0.2">
      <c r="A1848" s="47" t="s">
        <v>5898</v>
      </c>
      <c r="B1848" s="47"/>
      <c r="C1848" s="47"/>
      <c r="D1848" s="47"/>
      <c r="E1848" s="47"/>
      <c r="F1848" s="47"/>
    </row>
    <row r="1849" spans="1:23" ht="21" customHeight="1" outlineLevel="7" x14ac:dyDescent="0.2">
      <c r="A1849" s="36">
        <v>1411</v>
      </c>
      <c r="B1849" s="3" t="s">
        <v>5899</v>
      </c>
      <c r="C1849" s="43" t="s">
        <v>5900</v>
      </c>
      <c r="D1849" s="43"/>
      <c r="E1849" s="43"/>
      <c r="F1849" s="43"/>
      <c r="G1849" s="4" t="s">
        <v>5901</v>
      </c>
      <c r="H1849" s="5"/>
      <c r="I1849" s="6">
        <v>1</v>
      </c>
      <c r="J1849" s="6">
        <v>1</v>
      </c>
      <c r="K1849" s="2">
        <v>1</v>
      </c>
      <c r="L1849" s="32">
        <v>6895.95</v>
      </c>
      <c r="M1849" s="8"/>
      <c r="N1849" s="9">
        <f>L1849*M1849</f>
        <v>0</v>
      </c>
      <c r="O1849" s="10">
        <f>7.448*M1849</f>
        <v>0</v>
      </c>
      <c r="P1849" s="11">
        <f>0.01975*M1849</f>
        <v>0</v>
      </c>
      <c r="Q1849" s="12"/>
      <c r="R1849" s="13"/>
      <c r="S1849" s="13" t="s">
        <v>151</v>
      </c>
      <c r="T1849" s="14" t="s">
        <v>152</v>
      </c>
      <c r="U1849" s="3" t="str">
        <f>HYPERLINK("https://redcat-toys.ru/api/getInfo/image/42062202-ac98-11ef-a267-00155d82e908")</f>
        <v>https://redcat-toys.ru/api/getInfo/image/42062202-ac98-11ef-a267-00155d82e908</v>
      </c>
      <c r="V1849" s="3" t="s">
        <v>5902</v>
      </c>
      <c r="W1849" s="3" t="s">
        <v>178</v>
      </c>
    </row>
    <row r="1850" spans="1:23" ht="21" customHeight="1" outlineLevel="7" x14ac:dyDescent="0.2">
      <c r="A1850" s="36">
        <v>1412</v>
      </c>
      <c r="B1850" s="3" t="s">
        <v>5903</v>
      </c>
      <c r="C1850" s="43" t="s">
        <v>5904</v>
      </c>
      <c r="D1850" s="43"/>
      <c r="E1850" s="43"/>
      <c r="F1850" s="43"/>
      <c r="G1850" s="4" t="s">
        <v>5905</v>
      </c>
      <c r="H1850" s="5"/>
      <c r="I1850" s="6">
        <v>1</v>
      </c>
      <c r="J1850" s="6">
        <v>1</v>
      </c>
      <c r="K1850" s="2">
        <v>1</v>
      </c>
      <c r="L1850" s="32">
        <v>9194.6</v>
      </c>
      <c r="M1850" s="8"/>
      <c r="N1850" s="9">
        <f>L1850*M1850</f>
        <v>0</v>
      </c>
      <c r="O1850" s="34">
        <f>13.5*M1850</f>
        <v>0</v>
      </c>
      <c r="P1850" s="11">
        <f>0.02529*M1850</f>
        <v>0</v>
      </c>
      <c r="Q1850" s="12"/>
      <c r="R1850" s="13"/>
      <c r="S1850" s="13" t="s">
        <v>151</v>
      </c>
      <c r="T1850" s="14"/>
      <c r="U1850" s="3" t="str">
        <f>HYPERLINK("https://redcat-toys.ru/api/getInfo/image/a7b3a3fe-b139-11ef-a267-00155d82e908")</f>
        <v>https://redcat-toys.ru/api/getInfo/image/a7b3a3fe-b139-11ef-a267-00155d82e908</v>
      </c>
      <c r="V1850" s="3" t="s">
        <v>5906</v>
      </c>
      <c r="W1850" s="3" t="s">
        <v>178</v>
      </c>
    </row>
    <row r="1851" spans="1:23" ht="21" customHeight="1" outlineLevel="7" x14ac:dyDescent="0.2">
      <c r="A1851" s="36">
        <v>1413</v>
      </c>
      <c r="B1851" s="3" t="s">
        <v>5907</v>
      </c>
      <c r="C1851" s="43" t="s">
        <v>5908</v>
      </c>
      <c r="D1851" s="43"/>
      <c r="E1851" s="43"/>
      <c r="F1851" s="43"/>
      <c r="G1851" s="4" t="s">
        <v>5909</v>
      </c>
      <c r="H1851" s="5"/>
      <c r="I1851" s="6">
        <v>1</v>
      </c>
      <c r="J1851" s="6">
        <v>41</v>
      </c>
      <c r="K1851" s="2">
        <v>1</v>
      </c>
      <c r="L1851" s="32">
        <v>13124.85</v>
      </c>
      <c r="M1851" s="8"/>
      <c r="N1851" s="9">
        <f>L1851*M1851</f>
        <v>0</v>
      </c>
      <c r="O1851" s="6">
        <f>27*M1851</f>
        <v>0</v>
      </c>
      <c r="P1851" s="11">
        <f>0.04689*M1851</f>
        <v>0</v>
      </c>
      <c r="Q1851" s="12"/>
      <c r="R1851" s="13"/>
      <c r="S1851" s="13" t="s">
        <v>151</v>
      </c>
      <c r="T1851" s="14"/>
      <c r="U1851" s="3" t="str">
        <f>HYPERLINK("https://redcat-toys.ru/api/getInfo/image/dec51341-b137-11ef-a267-00155d82e908")</f>
        <v>https://redcat-toys.ru/api/getInfo/image/dec51341-b137-11ef-a267-00155d82e908</v>
      </c>
      <c r="V1851" s="3" t="s">
        <v>5910</v>
      </c>
      <c r="W1851" s="3" t="s">
        <v>178</v>
      </c>
    </row>
    <row r="1852" spans="1:23" ht="21" customHeight="1" outlineLevel="7" x14ac:dyDescent="0.2">
      <c r="A1852" s="36">
        <v>1414</v>
      </c>
      <c r="B1852" s="3" t="s">
        <v>5911</v>
      </c>
      <c r="C1852" s="43" t="s">
        <v>5912</v>
      </c>
      <c r="D1852" s="43"/>
      <c r="E1852" s="43"/>
      <c r="F1852" s="43"/>
      <c r="G1852" s="4" t="s">
        <v>5913</v>
      </c>
      <c r="H1852" s="5"/>
      <c r="I1852" s="6">
        <v>1</v>
      </c>
      <c r="J1852" s="6">
        <v>1</v>
      </c>
      <c r="K1852" s="2">
        <v>1</v>
      </c>
      <c r="L1852" s="32">
        <v>18848.93</v>
      </c>
      <c r="M1852" s="8"/>
      <c r="N1852" s="9">
        <f>L1852*M1852</f>
        <v>0</v>
      </c>
      <c r="O1852" s="6">
        <f>34*M1852</f>
        <v>0</v>
      </c>
      <c r="P1852" s="11">
        <f>0.06263*M1852</f>
        <v>0</v>
      </c>
      <c r="Q1852" s="12"/>
      <c r="R1852" s="13"/>
      <c r="S1852" s="13" t="s">
        <v>151</v>
      </c>
      <c r="T1852" s="14" t="s">
        <v>152</v>
      </c>
      <c r="U1852" s="3" t="str">
        <f>HYPERLINK("https://redcat-toys.ru/api/getInfo/image/46b05f68-b139-11ef-a267-00155d82e908")</f>
        <v>https://redcat-toys.ru/api/getInfo/image/46b05f68-b139-11ef-a267-00155d82e908</v>
      </c>
      <c r="V1852" s="3" t="s">
        <v>5914</v>
      </c>
      <c r="W1852" s="3" t="s">
        <v>178</v>
      </c>
    </row>
    <row r="1853" spans="1:23" ht="21" customHeight="1" outlineLevel="7" x14ac:dyDescent="0.2">
      <c r="A1853" s="36">
        <v>1415</v>
      </c>
      <c r="B1853" s="3" t="s">
        <v>5915</v>
      </c>
      <c r="C1853" s="43" t="s">
        <v>5916</v>
      </c>
      <c r="D1853" s="43"/>
      <c r="E1853" s="43"/>
      <c r="F1853" s="43"/>
      <c r="G1853" s="4" t="s">
        <v>5917</v>
      </c>
      <c r="H1853" s="5"/>
      <c r="I1853" s="6">
        <v>1</v>
      </c>
      <c r="J1853" s="6">
        <v>3</v>
      </c>
      <c r="K1853" s="2">
        <v>1</v>
      </c>
      <c r="L1853" s="32">
        <v>13920.29</v>
      </c>
      <c r="M1853" s="8"/>
      <c r="N1853" s="9">
        <f>L1853*M1853</f>
        <v>0</v>
      </c>
      <c r="O1853" s="10">
        <f>26.302*M1853</f>
        <v>0</v>
      </c>
      <c r="P1853" s="11">
        <f>0.03976*M1853</f>
        <v>0</v>
      </c>
      <c r="Q1853" s="12"/>
      <c r="R1853" s="13"/>
      <c r="S1853" s="13" t="s">
        <v>151</v>
      </c>
      <c r="T1853" s="14"/>
      <c r="U1853" s="3" t="str">
        <f>HYPERLINK("https://redcat-toys.ru/api/getInfo/image/4b9b8f19-b138-11ef-a267-00155d82e908")</f>
        <v>https://redcat-toys.ru/api/getInfo/image/4b9b8f19-b138-11ef-a267-00155d82e908</v>
      </c>
      <c r="V1853" s="3" t="s">
        <v>5918</v>
      </c>
      <c r="W1853" s="3" t="s">
        <v>178</v>
      </c>
    </row>
    <row r="1854" spans="1:23" ht="23.1" customHeight="1" outlineLevel="5" x14ac:dyDescent="0.2">
      <c r="A1854" s="46" t="s">
        <v>5919</v>
      </c>
      <c r="B1854" s="46"/>
      <c r="C1854" s="46"/>
      <c r="D1854" s="46"/>
      <c r="E1854" s="46"/>
      <c r="F1854" s="46"/>
    </row>
    <row r="1855" spans="1:23" ht="23.1" customHeight="1" outlineLevel="6" x14ac:dyDescent="0.2">
      <c r="A1855" s="47" t="s">
        <v>5920</v>
      </c>
      <c r="B1855" s="47"/>
      <c r="C1855" s="47"/>
      <c r="D1855" s="47"/>
      <c r="E1855" s="47"/>
      <c r="F1855" s="47"/>
    </row>
    <row r="1856" spans="1:23" ht="21" customHeight="1" outlineLevel="7" x14ac:dyDescent="0.2">
      <c r="A1856" s="36">
        <v>1416</v>
      </c>
      <c r="B1856" s="3" t="s">
        <v>5921</v>
      </c>
      <c r="C1856" s="43" t="s">
        <v>5922</v>
      </c>
      <c r="D1856" s="43"/>
      <c r="E1856" s="43"/>
      <c r="F1856" s="43"/>
      <c r="G1856" s="4" t="s">
        <v>5923</v>
      </c>
      <c r="H1856" s="5"/>
      <c r="I1856" s="6">
        <v>1</v>
      </c>
      <c r="J1856" s="6">
        <v>1</v>
      </c>
      <c r="K1856" s="2">
        <v>1</v>
      </c>
      <c r="L1856" s="32">
        <v>4495.5</v>
      </c>
      <c r="M1856" s="8"/>
      <c r="N1856" s="9">
        <f>L1856*M1856</f>
        <v>0</v>
      </c>
      <c r="O1856" s="34">
        <f>41.6*M1856</f>
        <v>0</v>
      </c>
      <c r="P1856" s="16">
        <f>0.0448*M1856</f>
        <v>0</v>
      </c>
      <c r="Q1856" s="12"/>
      <c r="R1856" s="13" t="s">
        <v>5924</v>
      </c>
      <c r="S1856" s="13" t="s">
        <v>151</v>
      </c>
      <c r="T1856" s="14" t="s">
        <v>152</v>
      </c>
      <c r="U1856" s="3" t="str">
        <f>HYPERLINK("https://redcat-toys.ru/api/getInfo/image/0441f381-e040-11ee-a25a-00155d82e908")</f>
        <v>https://redcat-toys.ru/api/getInfo/image/0441f381-e040-11ee-a25a-00155d82e908</v>
      </c>
      <c r="V1856" s="3" t="s">
        <v>5925</v>
      </c>
      <c r="W1856" s="3" t="s">
        <v>178</v>
      </c>
    </row>
    <row r="1857" spans="1:23" ht="21" customHeight="1" outlineLevel="7" x14ac:dyDescent="0.2">
      <c r="A1857" s="36">
        <v>1417</v>
      </c>
      <c r="B1857" s="3" t="s">
        <v>5926</v>
      </c>
      <c r="C1857" s="43" t="s">
        <v>5927</v>
      </c>
      <c r="D1857" s="43"/>
      <c r="E1857" s="43"/>
      <c r="F1857" s="43"/>
      <c r="G1857" s="4" t="s">
        <v>5928</v>
      </c>
      <c r="H1857" s="5"/>
      <c r="I1857" s="6">
        <v>1</v>
      </c>
      <c r="J1857" s="6">
        <v>1</v>
      </c>
      <c r="K1857" s="2">
        <v>1</v>
      </c>
      <c r="L1857" s="32">
        <v>2989.4</v>
      </c>
      <c r="M1857" s="8"/>
      <c r="N1857" s="9">
        <f>L1857*M1857</f>
        <v>0</v>
      </c>
      <c r="O1857" s="34">
        <f>21.6*M1857</f>
        <v>0</v>
      </c>
      <c r="P1857" s="11">
        <f>0.02652*M1857</f>
        <v>0</v>
      </c>
      <c r="Q1857" s="12"/>
      <c r="R1857" s="13" t="s">
        <v>5929</v>
      </c>
      <c r="S1857" s="13" t="s">
        <v>151</v>
      </c>
      <c r="T1857" s="14"/>
      <c r="U1857" s="3" t="str">
        <f>HYPERLINK("https://redcat-toys.ru/api/getInfo/image/edbd24dd-303b-11ee-a23e-00155d82e902")</f>
        <v>https://redcat-toys.ru/api/getInfo/image/edbd24dd-303b-11ee-a23e-00155d82e902</v>
      </c>
      <c r="V1857" s="3" t="s">
        <v>5930</v>
      </c>
      <c r="W1857" s="3" t="s">
        <v>178</v>
      </c>
    </row>
    <row r="1858" spans="1:23" ht="21" customHeight="1" outlineLevel="7" x14ac:dyDescent="0.2">
      <c r="A1858" s="36">
        <v>1418</v>
      </c>
      <c r="B1858" s="3" t="s">
        <v>5931</v>
      </c>
      <c r="C1858" s="43" t="s">
        <v>5932</v>
      </c>
      <c r="D1858" s="43"/>
      <c r="E1858" s="43"/>
      <c r="F1858" s="43"/>
      <c r="G1858" s="4" t="s">
        <v>5933</v>
      </c>
      <c r="H1858" s="5"/>
      <c r="I1858" s="6">
        <v>1</v>
      </c>
      <c r="J1858" s="6">
        <v>1</v>
      </c>
      <c r="K1858" s="2">
        <v>1</v>
      </c>
      <c r="L1858" s="32">
        <v>5043.7</v>
      </c>
      <c r="M1858" s="8"/>
      <c r="N1858" s="9">
        <f>L1858*M1858</f>
        <v>0</v>
      </c>
      <c r="O1858" s="15">
        <f>22.65*M1858</f>
        <v>0</v>
      </c>
      <c r="P1858" s="11">
        <f>0.02551*M1858</f>
        <v>0</v>
      </c>
      <c r="Q1858" s="12"/>
      <c r="R1858" s="13"/>
      <c r="S1858" s="13" t="s">
        <v>151</v>
      </c>
      <c r="T1858" s="14" t="s">
        <v>152</v>
      </c>
      <c r="U1858" s="3" t="str">
        <f>HYPERLINK("https://redcat-toys.ru/api/getInfo/image/aafe6984-0498-11ef-a25d-00155d82e908")</f>
        <v>https://redcat-toys.ru/api/getInfo/image/aafe6984-0498-11ef-a25d-00155d82e908</v>
      </c>
      <c r="V1858" s="3" t="s">
        <v>5934</v>
      </c>
      <c r="W1858" s="3" t="s">
        <v>178</v>
      </c>
    </row>
    <row r="1859" spans="1:23" ht="23.1" customHeight="1" outlineLevel="6" x14ac:dyDescent="0.2">
      <c r="A1859" s="47" t="s">
        <v>5935</v>
      </c>
      <c r="B1859" s="47"/>
      <c r="C1859" s="47"/>
      <c r="D1859" s="47"/>
      <c r="E1859" s="47"/>
      <c r="F1859" s="47"/>
    </row>
    <row r="1860" spans="1:23" ht="21" customHeight="1" outlineLevel="7" x14ac:dyDescent="0.2">
      <c r="A1860" s="36">
        <v>1419</v>
      </c>
      <c r="B1860" s="3" t="s">
        <v>5936</v>
      </c>
      <c r="C1860" s="43" t="s">
        <v>5937</v>
      </c>
      <c r="D1860" s="43"/>
      <c r="E1860" s="43"/>
      <c r="F1860" s="43"/>
      <c r="G1860" s="4" t="s">
        <v>5938</v>
      </c>
      <c r="H1860" s="5"/>
      <c r="I1860" s="6">
        <v>1</v>
      </c>
      <c r="J1860" s="6">
        <v>1</v>
      </c>
      <c r="K1860" s="2">
        <v>1</v>
      </c>
      <c r="L1860" s="32">
        <v>6390</v>
      </c>
      <c r="M1860" s="8"/>
      <c r="N1860" s="9">
        <f>L1860*M1860</f>
        <v>0</v>
      </c>
      <c r="O1860" s="10">
        <f>20.938*M1860</f>
        <v>0</v>
      </c>
      <c r="P1860" s="11">
        <f>0.01825*M1860</f>
        <v>0</v>
      </c>
      <c r="Q1860" s="12"/>
      <c r="R1860" s="13" t="s">
        <v>5939</v>
      </c>
      <c r="S1860" s="13" t="s">
        <v>151</v>
      </c>
      <c r="T1860" s="14"/>
      <c r="U1860" s="3" t="str">
        <f>HYPERLINK("https://redcat-toys.ru/api/getInfo/image/116eb5aa-093c-11ef-a25d-00155d82e908")</f>
        <v>https://redcat-toys.ru/api/getInfo/image/116eb5aa-093c-11ef-a25d-00155d82e908</v>
      </c>
      <c r="V1860" s="3" t="s">
        <v>5940</v>
      </c>
      <c r="W1860" s="3" t="s">
        <v>178</v>
      </c>
    </row>
    <row r="1861" spans="1:23" ht="21" customHeight="1" outlineLevel="7" x14ac:dyDescent="0.2">
      <c r="A1861" s="36">
        <v>1420</v>
      </c>
      <c r="B1861" s="3" t="s">
        <v>5941</v>
      </c>
      <c r="C1861" s="43" t="s">
        <v>5942</v>
      </c>
      <c r="D1861" s="43"/>
      <c r="E1861" s="43"/>
      <c r="F1861" s="43"/>
      <c r="G1861" s="4" t="s">
        <v>5943</v>
      </c>
      <c r="H1861" s="5"/>
      <c r="I1861" s="6">
        <v>1</v>
      </c>
      <c r="J1861" s="6">
        <v>180</v>
      </c>
      <c r="K1861" s="2">
        <v>1</v>
      </c>
      <c r="L1861" s="32">
        <v>3399</v>
      </c>
      <c r="M1861" s="8"/>
      <c r="N1861" s="9">
        <f>L1861*M1861</f>
        <v>0</v>
      </c>
      <c r="O1861" s="10">
        <f>9.871*M1861</f>
        <v>0</v>
      </c>
      <c r="P1861" s="11">
        <f>0.00531*M1861</f>
        <v>0</v>
      </c>
      <c r="Q1861" s="12"/>
      <c r="R1861" s="13" t="s">
        <v>5944</v>
      </c>
      <c r="S1861" s="13" t="s">
        <v>151</v>
      </c>
      <c r="T1861" s="14"/>
      <c r="U1861" s="3" t="str">
        <f>HYPERLINK("https://redcat-toys.ru/api/getInfo/image/6c7fd3b6-c2b0-11ef-a268-00155d82e908")</f>
        <v>https://redcat-toys.ru/api/getInfo/image/6c7fd3b6-c2b0-11ef-a268-00155d82e908</v>
      </c>
      <c r="V1861" s="3" t="s">
        <v>5945</v>
      </c>
      <c r="W1861" s="3" t="s">
        <v>178</v>
      </c>
    </row>
    <row r="1862" spans="1:23" ht="23.1" customHeight="1" outlineLevel="6" x14ac:dyDescent="0.2">
      <c r="A1862" s="47" t="s">
        <v>5946</v>
      </c>
      <c r="B1862" s="47"/>
      <c r="C1862" s="47"/>
      <c r="D1862" s="47"/>
      <c r="E1862" s="47"/>
      <c r="F1862" s="47"/>
    </row>
    <row r="1863" spans="1:23" ht="21" customHeight="1" outlineLevel="7" x14ac:dyDescent="0.2">
      <c r="A1863" s="36">
        <v>1421</v>
      </c>
      <c r="B1863" s="3" t="s">
        <v>5947</v>
      </c>
      <c r="C1863" s="43" t="s">
        <v>5948</v>
      </c>
      <c r="D1863" s="43"/>
      <c r="E1863" s="43"/>
      <c r="F1863" s="43"/>
      <c r="G1863" s="4" t="s">
        <v>5949</v>
      </c>
      <c r="H1863" s="5"/>
      <c r="I1863" s="6">
        <v>1</v>
      </c>
      <c r="J1863" s="6">
        <v>2</v>
      </c>
      <c r="K1863" s="2">
        <v>1</v>
      </c>
      <c r="L1863" s="32">
        <v>8177.62</v>
      </c>
      <c r="M1863" s="8"/>
      <c r="N1863" s="9">
        <f t="shared" ref="N1863:N1868" si="82">L1863*M1863</f>
        <v>0</v>
      </c>
      <c r="O1863" s="10">
        <f>15.584*M1863</f>
        <v>0</v>
      </c>
      <c r="P1863" s="11">
        <f>0.01401*M1863</f>
        <v>0</v>
      </c>
      <c r="Q1863" s="12"/>
      <c r="R1863" s="13" t="s">
        <v>5950</v>
      </c>
      <c r="S1863" s="13" t="s">
        <v>151</v>
      </c>
      <c r="T1863" s="14" t="s">
        <v>152</v>
      </c>
      <c r="U1863" s="3" t="str">
        <f>HYPERLINK("https://redcat-toys.ru/api/getInfo/image/642db855-f88e-11ee-a25d-00155d82e908")</f>
        <v>https://redcat-toys.ru/api/getInfo/image/642db855-f88e-11ee-a25d-00155d82e908</v>
      </c>
      <c r="V1863" s="3" t="s">
        <v>5951</v>
      </c>
      <c r="W1863" s="3" t="s">
        <v>178</v>
      </c>
    </row>
    <row r="1864" spans="1:23" ht="21" customHeight="1" outlineLevel="7" x14ac:dyDescent="0.2">
      <c r="A1864" s="36">
        <v>1422</v>
      </c>
      <c r="B1864" s="3" t="s">
        <v>5952</v>
      </c>
      <c r="C1864" s="43" t="s">
        <v>5953</v>
      </c>
      <c r="D1864" s="43"/>
      <c r="E1864" s="43"/>
      <c r="F1864" s="43"/>
      <c r="G1864" s="4" t="s">
        <v>5954</v>
      </c>
      <c r="H1864" s="5"/>
      <c r="I1864" s="6">
        <v>1</v>
      </c>
      <c r="J1864" s="6">
        <v>161</v>
      </c>
      <c r="K1864" s="2">
        <v>1</v>
      </c>
      <c r="L1864" s="32">
        <v>6801.62</v>
      </c>
      <c r="M1864" s="8"/>
      <c r="N1864" s="9">
        <f t="shared" si="82"/>
        <v>0</v>
      </c>
      <c r="O1864" s="6">
        <f>20*M1864</f>
        <v>0</v>
      </c>
      <c r="P1864" s="11">
        <f>0.01913*M1864</f>
        <v>0</v>
      </c>
      <c r="Q1864" s="12"/>
      <c r="R1864" s="13" t="s">
        <v>5955</v>
      </c>
      <c r="S1864" s="13" t="s">
        <v>151</v>
      </c>
      <c r="T1864" s="14"/>
      <c r="U1864" s="3" t="str">
        <f>HYPERLINK("https://redcat-toys.ru/api/getInfo/image/f2a12c6d-3037-11ee-a23e-00155d82e902")</f>
        <v>https://redcat-toys.ru/api/getInfo/image/f2a12c6d-3037-11ee-a23e-00155d82e902</v>
      </c>
      <c r="V1864" s="3" t="s">
        <v>5956</v>
      </c>
      <c r="W1864" s="3" t="s">
        <v>178</v>
      </c>
    </row>
    <row r="1865" spans="1:23" ht="21" customHeight="1" outlineLevel="7" x14ac:dyDescent="0.2">
      <c r="A1865" s="36">
        <v>1423</v>
      </c>
      <c r="B1865" s="3" t="s">
        <v>5957</v>
      </c>
      <c r="C1865" s="43" t="s">
        <v>5958</v>
      </c>
      <c r="D1865" s="43"/>
      <c r="E1865" s="43"/>
      <c r="F1865" s="43"/>
      <c r="G1865" s="4" t="s">
        <v>5959</v>
      </c>
      <c r="H1865" s="5"/>
      <c r="I1865" s="6">
        <v>1</v>
      </c>
      <c r="J1865" s="6">
        <v>348</v>
      </c>
      <c r="K1865" s="2">
        <v>1</v>
      </c>
      <c r="L1865" s="32">
        <v>6798.4</v>
      </c>
      <c r="M1865" s="8"/>
      <c r="N1865" s="9">
        <f t="shared" si="82"/>
        <v>0</v>
      </c>
      <c r="O1865" s="10">
        <f>20.429*M1865</f>
        <v>0</v>
      </c>
      <c r="P1865" s="11">
        <f>0.01885*M1865</f>
        <v>0</v>
      </c>
      <c r="Q1865" s="12"/>
      <c r="R1865" s="13" t="s">
        <v>5960</v>
      </c>
      <c r="S1865" s="13" t="s">
        <v>151</v>
      </c>
      <c r="T1865" s="14"/>
      <c r="U1865" s="3" t="str">
        <f>HYPERLINK("https://redcat-toys.ru/api/getInfo/image/d71ccc23-3038-11ee-a23e-00155d82e902")</f>
        <v>https://redcat-toys.ru/api/getInfo/image/d71ccc23-3038-11ee-a23e-00155d82e902</v>
      </c>
      <c r="V1865" s="3" t="s">
        <v>5961</v>
      </c>
      <c r="W1865" s="3" t="s">
        <v>178</v>
      </c>
    </row>
    <row r="1866" spans="1:23" ht="21" customHeight="1" outlineLevel="7" x14ac:dyDescent="0.2">
      <c r="A1866" s="36">
        <v>1424</v>
      </c>
      <c r="B1866" s="3" t="s">
        <v>5962</v>
      </c>
      <c r="C1866" s="43" t="s">
        <v>5963</v>
      </c>
      <c r="D1866" s="43"/>
      <c r="E1866" s="43"/>
      <c r="F1866" s="43"/>
      <c r="G1866" s="4" t="s">
        <v>5964</v>
      </c>
      <c r="H1866" s="5"/>
      <c r="I1866" s="6">
        <v>1</v>
      </c>
      <c r="J1866" s="6">
        <v>1</v>
      </c>
      <c r="K1866" s="2">
        <v>1</v>
      </c>
      <c r="L1866" s="32">
        <v>9990</v>
      </c>
      <c r="M1866" s="8"/>
      <c r="N1866" s="9">
        <f t="shared" si="82"/>
        <v>0</v>
      </c>
      <c r="O1866" s="15">
        <f>29.75*M1866</f>
        <v>0</v>
      </c>
      <c r="P1866" s="11">
        <f>0.01541*M1866</f>
        <v>0</v>
      </c>
      <c r="Q1866" s="12"/>
      <c r="R1866" s="13" t="s">
        <v>5965</v>
      </c>
      <c r="S1866" s="13" t="s">
        <v>151</v>
      </c>
      <c r="T1866" s="14"/>
      <c r="U1866" s="3" t="str">
        <f>HYPERLINK("https://redcat-toys.ru/api/getInfo/image/3760516d-3036-11ee-a23e-00155d82e902")</f>
        <v>https://redcat-toys.ru/api/getInfo/image/3760516d-3036-11ee-a23e-00155d82e902</v>
      </c>
      <c r="V1866" s="3" t="s">
        <v>5966</v>
      </c>
      <c r="W1866" s="3" t="s">
        <v>178</v>
      </c>
    </row>
    <row r="1867" spans="1:23" ht="21" customHeight="1" outlineLevel="7" x14ac:dyDescent="0.2">
      <c r="A1867" s="36">
        <v>1425</v>
      </c>
      <c r="B1867" s="3" t="s">
        <v>5967</v>
      </c>
      <c r="C1867" s="43" t="s">
        <v>5968</v>
      </c>
      <c r="D1867" s="43"/>
      <c r="E1867" s="43"/>
      <c r="F1867" s="43"/>
      <c r="G1867" s="4" t="s">
        <v>5969</v>
      </c>
      <c r="H1867" s="5"/>
      <c r="I1867" s="6">
        <v>1</v>
      </c>
      <c r="J1867" s="6">
        <v>72</v>
      </c>
      <c r="K1867" s="2">
        <v>1</v>
      </c>
      <c r="L1867" s="32">
        <v>12757.87</v>
      </c>
      <c r="M1867" s="8"/>
      <c r="N1867" s="9">
        <f t="shared" si="82"/>
        <v>0</v>
      </c>
      <c r="O1867" s="10">
        <f>40.853*M1867</f>
        <v>0</v>
      </c>
      <c r="P1867" s="11">
        <f>0.03931*M1867</f>
        <v>0</v>
      </c>
      <c r="Q1867" s="12"/>
      <c r="R1867" s="13" t="s">
        <v>5970</v>
      </c>
      <c r="S1867" s="13" t="s">
        <v>151</v>
      </c>
      <c r="T1867" s="14"/>
      <c r="U1867" s="3" t="str">
        <f>HYPERLINK("https://redcat-toys.ru/api/getInfo/image/a3ee4f59-da4c-11ef-a273-00155d82e908")</f>
        <v>https://redcat-toys.ru/api/getInfo/image/a3ee4f59-da4c-11ef-a273-00155d82e908</v>
      </c>
      <c r="V1867" s="3" t="s">
        <v>5971</v>
      </c>
      <c r="W1867" s="3" t="s">
        <v>178</v>
      </c>
    </row>
    <row r="1868" spans="1:23" ht="21" customHeight="1" outlineLevel="7" x14ac:dyDescent="0.2">
      <c r="A1868" s="36">
        <v>1426</v>
      </c>
      <c r="B1868" s="3" t="s">
        <v>5972</v>
      </c>
      <c r="C1868" s="43" t="s">
        <v>5973</v>
      </c>
      <c r="D1868" s="43"/>
      <c r="E1868" s="43"/>
      <c r="F1868" s="43"/>
      <c r="G1868" s="4" t="s">
        <v>5974</v>
      </c>
      <c r="H1868" s="5"/>
      <c r="I1868" s="6">
        <v>1</v>
      </c>
      <c r="J1868" s="6">
        <v>82</v>
      </c>
      <c r="K1868" s="2">
        <v>1</v>
      </c>
      <c r="L1868" s="32">
        <v>11990</v>
      </c>
      <c r="M1868" s="8"/>
      <c r="N1868" s="9">
        <f t="shared" si="82"/>
        <v>0</v>
      </c>
      <c r="O1868" s="34">
        <f>41.2*M1868</f>
        <v>0</v>
      </c>
      <c r="P1868" s="11">
        <f>0.04131*M1868</f>
        <v>0</v>
      </c>
      <c r="Q1868" s="12"/>
      <c r="R1868" s="13"/>
      <c r="S1868" s="13" t="s">
        <v>151</v>
      </c>
      <c r="T1868" s="14"/>
      <c r="U1868" s="3" t="str">
        <f>HYPERLINK("https://redcat-toys.ru/api/getInfo/image/4ded8301-da4d-11ef-a273-00155d82e908")</f>
        <v>https://redcat-toys.ru/api/getInfo/image/4ded8301-da4d-11ef-a273-00155d82e908</v>
      </c>
      <c r="V1868" s="3" t="s">
        <v>5975</v>
      </c>
      <c r="W1868" s="3" t="s">
        <v>178</v>
      </c>
    </row>
    <row r="1869" spans="1:23" ht="23.1" customHeight="1" outlineLevel="6" x14ac:dyDescent="0.2">
      <c r="A1869" s="47" t="s">
        <v>5976</v>
      </c>
      <c r="B1869" s="47"/>
      <c r="C1869" s="47"/>
      <c r="D1869" s="47"/>
      <c r="E1869" s="47"/>
      <c r="F1869" s="47"/>
    </row>
    <row r="1870" spans="1:23" ht="21" customHeight="1" outlineLevel="7" x14ac:dyDescent="0.2">
      <c r="A1870" s="36">
        <v>1427</v>
      </c>
      <c r="B1870" s="3" t="s">
        <v>5977</v>
      </c>
      <c r="C1870" s="43" t="s">
        <v>5978</v>
      </c>
      <c r="D1870" s="43"/>
      <c r="E1870" s="43"/>
      <c r="F1870" s="43"/>
      <c r="G1870" s="4" t="s">
        <v>5979</v>
      </c>
      <c r="H1870" s="5"/>
      <c r="I1870" s="6">
        <v>1</v>
      </c>
      <c r="J1870" s="6">
        <v>1</v>
      </c>
      <c r="K1870" s="2">
        <v>1</v>
      </c>
      <c r="L1870" s="32">
        <v>2152.8000000000002</v>
      </c>
      <c r="M1870" s="8"/>
      <c r="N1870" s="9">
        <f>L1870*M1870</f>
        <v>0</v>
      </c>
      <c r="O1870" s="15">
        <f>15.77*M1870</f>
        <v>0</v>
      </c>
      <c r="P1870" s="11">
        <f>0.01888*M1870</f>
        <v>0</v>
      </c>
      <c r="Q1870" s="12"/>
      <c r="R1870" s="13" t="s">
        <v>5980</v>
      </c>
      <c r="S1870" s="13" t="s">
        <v>151</v>
      </c>
      <c r="T1870" s="14" t="s">
        <v>152</v>
      </c>
      <c r="U1870" s="3" t="str">
        <f>HYPERLINK("https://redcat-toys.ru/api/getInfo/image/da388d27-f88d-11ee-a25d-00155d82e908")</f>
        <v>https://redcat-toys.ru/api/getInfo/image/da388d27-f88d-11ee-a25d-00155d82e908</v>
      </c>
      <c r="V1870" s="3" t="s">
        <v>5981</v>
      </c>
      <c r="W1870" s="3" t="s">
        <v>178</v>
      </c>
    </row>
    <row r="1871" spans="1:23" ht="21" customHeight="1" outlineLevel="7" x14ac:dyDescent="0.2">
      <c r="A1871" s="36">
        <v>1428</v>
      </c>
      <c r="B1871" s="3" t="s">
        <v>5982</v>
      </c>
      <c r="C1871" s="43" t="s">
        <v>5983</v>
      </c>
      <c r="D1871" s="43"/>
      <c r="E1871" s="43"/>
      <c r="F1871" s="43"/>
      <c r="G1871" s="4" t="s">
        <v>5984</v>
      </c>
      <c r="H1871" s="5"/>
      <c r="I1871" s="6">
        <v>1</v>
      </c>
      <c r="J1871" s="6">
        <v>1</v>
      </c>
      <c r="K1871" s="2">
        <v>1</v>
      </c>
      <c r="L1871" s="32">
        <v>1820.45</v>
      </c>
      <c r="M1871" s="8"/>
      <c r="N1871" s="9">
        <f>L1871*M1871</f>
        <v>0</v>
      </c>
      <c r="O1871" s="34">
        <f>30.2*M1871</f>
        <v>0</v>
      </c>
      <c r="P1871" s="11">
        <f>0.02904*M1871</f>
        <v>0</v>
      </c>
      <c r="Q1871" s="12"/>
      <c r="R1871" s="13" t="s">
        <v>5985</v>
      </c>
      <c r="S1871" s="13" t="s">
        <v>151</v>
      </c>
      <c r="T1871" s="14"/>
      <c r="U1871" s="3" t="str">
        <f>HYPERLINK("https://redcat-toys.ru/api/getInfo/image/fab2c37f-2fa5-11ee-a23e-00155d82e902")</f>
        <v>https://redcat-toys.ru/api/getInfo/image/fab2c37f-2fa5-11ee-a23e-00155d82e902</v>
      </c>
      <c r="V1871" s="3" t="s">
        <v>5986</v>
      </c>
      <c r="W1871" s="3" t="s">
        <v>178</v>
      </c>
    </row>
    <row r="1872" spans="1:23" ht="21" customHeight="1" outlineLevel="7" x14ac:dyDescent="0.2">
      <c r="A1872" s="36">
        <v>1429</v>
      </c>
      <c r="B1872" s="3" t="s">
        <v>5987</v>
      </c>
      <c r="C1872" s="43" t="s">
        <v>5988</v>
      </c>
      <c r="D1872" s="43"/>
      <c r="E1872" s="43"/>
      <c r="F1872" s="43"/>
      <c r="G1872" s="4" t="s">
        <v>5989</v>
      </c>
      <c r="H1872" s="5"/>
      <c r="I1872" s="6">
        <v>1</v>
      </c>
      <c r="J1872" s="6">
        <v>3</v>
      </c>
      <c r="K1872" s="2">
        <v>1</v>
      </c>
      <c r="L1872" s="32">
        <v>3690.67</v>
      </c>
      <c r="M1872" s="8"/>
      <c r="N1872" s="9">
        <f>L1872*M1872</f>
        <v>0</v>
      </c>
      <c r="O1872" s="10">
        <f>33.059*M1872</f>
        <v>0</v>
      </c>
      <c r="P1872" s="11">
        <f>0.03622*M1872</f>
        <v>0</v>
      </c>
      <c r="Q1872" s="12"/>
      <c r="R1872" s="13" t="s">
        <v>5990</v>
      </c>
      <c r="S1872" s="13" t="s">
        <v>151</v>
      </c>
      <c r="T1872" s="14" t="s">
        <v>152</v>
      </c>
      <c r="U1872" s="3" t="str">
        <f>HYPERLINK("https://redcat-toys.ru/api/getInfo/image/881d7268-f88d-11ee-a25d-00155d82e908")</f>
        <v>https://redcat-toys.ru/api/getInfo/image/881d7268-f88d-11ee-a25d-00155d82e908</v>
      </c>
      <c r="V1872" s="3" t="s">
        <v>5991</v>
      </c>
      <c r="W1872" s="3" t="s">
        <v>178</v>
      </c>
    </row>
    <row r="1873" spans="1:23" ht="21" customHeight="1" outlineLevel="7" x14ac:dyDescent="0.2">
      <c r="A1873" s="36">
        <v>1430</v>
      </c>
      <c r="B1873" s="3" t="s">
        <v>5992</v>
      </c>
      <c r="C1873" s="43" t="s">
        <v>5993</v>
      </c>
      <c r="D1873" s="43"/>
      <c r="E1873" s="43"/>
      <c r="F1873" s="43"/>
      <c r="G1873" s="4" t="s">
        <v>5994</v>
      </c>
      <c r="H1873" s="5"/>
      <c r="I1873" s="6">
        <v>1</v>
      </c>
      <c r="J1873" s="6">
        <v>68</v>
      </c>
      <c r="K1873" s="2">
        <v>1</v>
      </c>
      <c r="L1873" s="32">
        <v>2829.26</v>
      </c>
      <c r="M1873" s="8"/>
      <c r="N1873" s="9">
        <f>L1873*M1873</f>
        <v>0</v>
      </c>
      <c r="O1873" s="34">
        <f>40.5*M1873</f>
        <v>0</v>
      </c>
      <c r="P1873" s="11">
        <f>0.03675*M1873</f>
        <v>0</v>
      </c>
      <c r="Q1873" s="12"/>
      <c r="R1873" s="13" t="s">
        <v>5995</v>
      </c>
      <c r="S1873" s="13" t="s">
        <v>151</v>
      </c>
      <c r="T1873" s="14"/>
      <c r="U1873" s="3" t="str">
        <f>HYPERLINK("https://redcat-toys.ru/api/getInfo/image/3e3bd0ed-e03e-11ee-a25a-00155d82e908")</f>
        <v>https://redcat-toys.ru/api/getInfo/image/3e3bd0ed-e03e-11ee-a25a-00155d82e908</v>
      </c>
      <c r="V1873" s="3" t="s">
        <v>5996</v>
      </c>
      <c r="W1873" s="3" t="s">
        <v>178</v>
      </c>
    </row>
    <row r="1874" spans="1:23" ht="21" customHeight="1" outlineLevel="7" x14ac:dyDescent="0.2">
      <c r="A1874" s="36">
        <v>1431</v>
      </c>
      <c r="B1874" s="3" t="s">
        <v>5997</v>
      </c>
      <c r="C1874" s="43" t="s">
        <v>5998</v>
      </c>
      <c r="D1874" s="43"/>
      <c r="E1874" s="43"/>
      <c r="F1874" s="43"/>
      <c r="G1874" s="4" t="s">
        <v>5999</v>
      </c>
      <c r="H1874" s="5"/>
      <c r="I1874" s="6">
        <v>1</v>
      </c>
      <c r="J1874" s="6">
        <v>2</v>
      </c>
      <c r="K1874" s="2">
        <v>1</v>
      </c>
      <c r="L1874" s="32">
        <v>4706.05</v>
      </c>
      <c r="M1874" s="8"/>
      <c r="N1874" s="9">
        <f>L1874*M1874</f>
        <v>0</v>
      </c>
      <c r="O1874" s="15">
        <f>40.32*M1874</f>
        <v>0</v>
      </c>
      <c r="P1874" s="11">
        <f>0.05729*M1874</f>
        <v>0</v>
      </c>
      <c r="Q1874" s="12"/>
      <c r="R1874" s="13" t="s">
        <v>6000</v>
      </c>
      <c r="S1874" s="13" t="s">
        <v>151</v>
      </c>
      <c r="T1874" s="14"/>
      <c r="U1874" s="3" t="str">
        <f>HYPERLINK("https://redcat-toys.ru/api/getInfo/image/07fd5620-0940-11ef-a25d-00155d82e908")</f>
        <v>https://redcat-toys.ru/api/getInfo/image/07fd5620-0940-11ef-a25d-00155d82e908</v>
      </c>
      <c r="V1874" s="3" t="s">
        <v>6001</v>
      </c>
      <c r="W1874" s="3" t="s">
        <v>178</v>
      </c>
    </row>
    <row r="1875" spans="1:23" ht="23.1" customHeight="1" outlineLevel="5" x14ac:dyDescent="0.2">
      <c r="A1875" s="46" t="s">
        <v>6002</v>
      </c>
      <c r="B1875" s="46"/>
      <c r="C1875" s="46"/>
      <c r="D1875" s="46"/>
      <c r="E1875" s="46"/>
      <c r="F1875" s="46"/>
    </row>
    <row r="1876" spans="1:23" ht="23.1" customHeight="1" outlineLevel="6" x14ac:dyDescent="0.2">
      <c r="A1876" s="47" t="s">
        <v>6003</v>
      </c>
      <c r="B1876" s="47"/>
      <c r="C1876" s="47"/>
      <c r="D1876" s="47"/>
      <c r="E1876" s="47"/>
      <c r="F1876" s="47"/>
    </row>
    <row r="1877" spans="1:23" ht="21" customHeight="1" outlineLevel="7" x14ac:dyDescent="0.2">
      <c r="A1877" s="36">
        <v>1432</v>
      </c>
      <c r="B1877" s="3" t="s">
        <v>6004</v>
      </c>
      <c r="C1877" s="43" t="s">
        <v>6005</v>
      </c>
      <c r="D1877" s="43"/>
      <c r="E1877" s="43"/>
      <c r="F1877" s="43"/>
      <c r="G1877" s="4" t="s">
        <v>6006</v>
      </c>
      <c r="H1877" s="5"/>
      <c r="I1877" s="6">
        <v>10</v>
      </c>
      <c r="J1877" s="6">
        <v>61</v>
      </c>
      <c r="K1877" s="2">
        <v>1</v>
      </c>
      <c r="L1877" s="7">
        <v>688.28</v>
      </c>
      <c r="M1877" s="8"/>
      <c r="N1877" s="9">
        <f t="shared" ref="N1877:N1887" si="83">L1877*M1877</f>
        <v>0</v>
      </c>
      <c r="O1877" s="10">
        <f>2.209*M1877</f>
        <v>0</v>
      </c>
      <c r="P1877" s="11">
        <f>0.00207*M1877</f>
        <v>0</v>
      </c>
      <c r="Q1877" s="12"/>
      <c r="R1877" s="13" t="s">
        <v>6007</v>
      </c>
      <c r="S1877" s="13" t="s">
        <v>151</v>
      </c>
      <c r="T1877" s="14"/>
      <c r="U1877" s="3" t="str">
        <f>HYPERLINK("https://redcat-toys.ru/api/getInfo/image/3fd0bbcb-c2b1-11ef-a268-00155d82e908")</f>
        <v>https://redcat-toys.ru/api/getInfo/image/3fd0bbcb-c2b1-11ef-a268-00155d82e908</v>
      </c>
      <c r="V1877" s="3" t="s">
        <v>6008</v>
      </c>
      <c r="W1877" s="3" t="s">
        <v>178</v>
      </c>
    </row>
    <row r="1878" spans="1:23" ht="21" customHeight="1" outlineLevel="7" x14ac:dyDescent="0.2">
      <c r="A1878" s="36">
        <v>1433</v>
      </c>
      <c r="B1878" s="3" t="s">
        <v>6009</v>
      </c>
      <c r="C1878" s="43" t="s">
        <v>6010</v>
      </c>
      <c r="D1878" s="43"/>
      <c r="E1878" s="43"/>
      <c r="F1878" s="43"/>
      <c r="G1878" s="4" t="s">
        <v>6011</v>
      </c>
      <c r="H1878" s="5"/>
      <c r="I1878" s="6">
        <v>4</v>
      </c>
      <c r="J1878" s="6">
        <v>2</v>
      </c>
      <c r="K1878" s="2">
        <v>1</v>
      </c>
      <c r="L1878" s="32">
        <v>1214.5</v>
      </c>
      <c r="M1878" s="8"/>
      <c r="N1878" s="9">
        <f t="shared" si="83"/>
        <v>0</v>
      </c>
      <c r="O1878" s="10">
        <f>4.093*M1878</f>
        <v>0</v>
      </c>
      <c r="P1878" s="11">
        <f>0.00321*M1878</f>
        <v>0</v>
      </c>
      <c r="Q1878" s="12"/>
      <c r="R1878" s="13" t="s">
        <v>6012</v>
      </c>
      <c r="S1878" s="13" t="s">
        <v>151</v>
      </c>
      <c r="T1878" s="14"/>
      <c r="U1878" s="3" t="str">
        <f>HYPERLINK("https://redcat-toys.ru/api/getInfo/image/ecd4ca67-c2b2-11ef-a268-00155d82e908")</f>
        <v>https://redcat-toys.ru/api/getInfo/image/ecd4ca67-c2b2-11ef-a268-00155d82e908</v>
      </c>
      <c r="V1878" s="3" t="s">
        <v>6013</v>
      </c>
      <c r="W1878" s="3" t="s">
        <v>178</v>
      </c>
    </row>
    <row r="1879" spans="1:23" ht="21" customHeight="1" outlineLevel="7" x14ac:dyDescent="0.2">
      <c r="A1879" s="36">
        <v>1434</v>
      </c>
      <c r="B1879" s="3" t="s">
        <v>6014</v>
      </c>
      <c r="C1879" s="43" t="s">
        <v>6015</v>
      </c>
      <c r="D1879" s="43"/>
      <c r="E1879" s="43"/>
      <c r="F1879" s="43"/>
      <c r="G1879" s="4" t="s">
        <v>6016</v>
      </c>
      <c r="H1879" s="5"/>
      <c r="I1879" s="6">
        <v>3</v>
      </c>
      <c r="J1879" s="6">
        <v>79</v>
      </c>
      <c r="K1879" s="2">
        <v>1</v>
      </c>
      <c r="L1879" s="32">
        <v>1957.54</v>
      </c>
      <c r="M1879" s="8"/>
      <c r="N1879" s="9">
        <f t="shared" si="83"/>
        <v>0</v>
      </c>
      <c r="O1879" s="10">
        <f>6.166*M1879</f>
        <v>0</v>
      </c>
      <c r="P1879" s="11">
        <f>0.00557*M1879</f>
        <v>0</v>
      </c>
      <c r="Q1879" s="12"/>
      <c r="R1879" s="13" t="s">
        <v>6017</v>
      </c>
      <c r="S1879" s="13" t="s">
        <v>151</v>
      </c>
      <c r="T1879" s="14"/>
      <c r="U1879" s="3" t="str">
        <f>HYPERLINK("https://redcat-toys.ru/api/getInfo/image/98f13e68-c2b4-11ef-a268-00155d82e908")</f>
        <v>https://redcat-toys.ru/api/getInfo/image/98f13e68-c2b4-11ef-a268-00155d82e908</v>
      </c>
      <c r="V1879" s="3" t="s">
        <v>6018</v>
      </c>
      <c r="W1879" s="3" t="s">
        <v>178</v>
      </c>
    </row>
    <row r="1880" spans="1:23" ht="21" customHeight="1" outlineLevel="7" x14ac:dyDescent="0.2">
      <c r="A1880" s="36">
        <v>1435</v>
      </c>
      <c r="B1880" s="3" t="s">
        <v>6019</v>
      </c>
      <c r="C1880" s="43" t="s">
        <v>6020</v>
      </c>
      <c r="D1880" s="43"/>
      <c r="E1880" s="43"/>
      <c r="F1880" s="43"/>
      <c r="G1880" s="4" t="s">
        <v>6021</v>
      </c>
      <c r="H1880" s="5"/>
      <c r="I1880" s="6">
        <v>3</v>
      </c>
      <c r="J1880" s="6">
        <v>79</v>
      </c>
      <c r="K1880" s="2">
        <v>1</v>
      </c>
      <c r="L1880" s="32">
        <v>1957.54</v>
      </c>
      <c r="M1880" s="8"/>
      <c r="N1880" s="9">
        <f t="shared" si="83"/>
        <v>0</v>
      </c>
      <c r="O1880" s="10">
        <f>19.998*M1880</f>
        <v>0</v>
      </c>
      <c r="P1880" s="11">
        <f>0.00525*M1880</f>
        <v>0</v>
      </c>
      <c r="Q1880" s="12"/>
      <c r="R1880" s="13" t="s">
        <v>6022</v>
      </c>
      <c r="S1880" s="13" t="s">
        <v>151</v>
      </c>
      <c r="T1880" s="14"/>
      <c r="U1880" s="3" t="str">
        <f>HYPERLINK("https://redcat-toys.ru/api/getInfo/image/15f38646-c2b5-11ef-a268-00155d82e908")</f>
        <v>https://redcat-toys.ru/api/getInfo/image/15f38646-c2b5-11ef-a268-00155d82e908</v>
      </c>
      <c r="V1880" s="3" t="s">
        <v>6023</v>
      </c>
      <c r="W1880" s="3" t="s">
        <v>178</v>
      </c>
    </row>
    <row r="1881" spans="1:23" ht="21" customHeight="1" outlineLevel="7" x14ac:dyDescent="0.2">
      <c r="A1881" s="36">
        <v>1436</v>
      </c>
      <c r="B1881" s="3" t="s">
        <v>6024</v>
      </c>
      <c r="C1881" s="43" t="s">
        <v>6025</v>
      </c>
      <c r="D1881" s="43"/>
      <c r="E1881" s="43"/>
      <c r="F1881" s="43"/>
      <c r="G1881" s="4" t="s">
        <v>6026</v>
      </c>
      <c r="H1881" s="5"/>
      <c r="I1881" s="6">
        <v>2</v>
      </c>
      <c r="J1881" s="6">
        <v>4</v>
      </c>
      <c r="K1881" s="2">
        <v>1</v>
      </c>
      <c r="L1881" s="32">
        <v>2899</v>
      </c>
      <c r="M1881" s="8"/>
      <c r="N1881" s="9">
        <f t="shared" si="83"/>
        <v>0</v>
      </c>
      <c r="O1881" s="10">
        <f>10.127*M1881</f>
        <v>0</v>
      </c>
      <c r="P1881" s="11">
        <f>0.00654*M1881</f>
        <v>0</v>
      </c>
      <c r="Q1881" s="12"/>
      <c r="R1881" s="13" t="s">
        <v>6027</v>
      </c>
      <c r="S1881" s="13" t="s">
        <v>151</v>
      </c>
      <c r="T1881" s="14"/>
      <c r="U1881" s="3" t="str">
        <f>HYPERLINK("https://redcat-toys.ru/api/getInfo/image/86f62bd5-c2b5-11ef-a268-00155d82e908")</f>
        <v>https://redcat-toys.ru/api/getInfo/image/86f62bd5-c2b5-11ef-a268-00155d82e908</v>
      </c>
      <c r="V1881" s="3" t="s">
        <v>6028</v>
      </c>
      <c r="W1881" s="3" t="s">
        <v>178</v>
      </c>
    </row>
    <row r="1882" spans="1:23" ht="21" customHeight="1" outlineLevel="7" x14ac:dyDescent="0.2">
      <c r="A1882" s="36">
        <v>1437</v>
      </c>
      <c r="B1882" s="3" t="s">
        <v>6029</v>
      </c>
      <c r="C1882" s="43" t="s">
        <v>6030</v>
      </c>
      <c r="D1882" s="43"/>
      <c r="E1882" s="43"/>
      <c r="F1882" s="43"/>
      <c r="G1882" s="4" t="s">
        <v>6031</v>
      </c>
      <c r="H1882" s="5"/>
      <c r="I1882" s="6">
        <v>4</v>
      </c>
      <c r="J1882" s="6">
        <v>476</v>
      </c>
      <c r="K1882" s="2">
        <v>1</v>
      </c>
      <c r="L1882" s="32">
        <v>1360.87</v>
      </c>
      <c r="M1882" s="8"/>
      <c r="N1882" s="9">
        <f t="shared" si="83"/>
        <v>0</v>
      </c>
      <c r="O1882" s="10">
        <f>4.086*M1882</f>
        <v>0</v>
      </c>
      <c r="P1882" s="11">
        <f>0.00328*M1882</f>
        <v>0</v>
      </c>
      <c r="Q1882" s="12"/>
      <c r="R1882" s="13" t="s">
        <v>6032</v>
      </c>
      <c r="S1882" s="13" t="s">
        <v>151</v>
      </c>
      <c r="T1882" s="14"/>
      <c r="U1882" s="3" t="str">
        <f>HYPERLINK("https://redcat-toys.ru/api/getInfo/image/f4ddd52c-c2b6-11ef-a268-00155d82e908")</f>
        <v>https://redcat-toys.ru/api/getInfo/image/f4ddd52c-c2b6-11ef-a268-00155d82e908</v>
      </c>
      <c r="V1882" s="3" t="s">
        <v>6033</v>
      </c>
      <c r="W1882" s="3" t="s">
        <v>178</v>
      </c>
    </row>
    <row r="1883" spans="1:23" ht="21" customHeight="1" outlineLevel="7" x14ac:dyDescent="0.2">
      <c r="A1883" s="36">
        <v>1438</v>
      </c>
      <c r="B1883" s="3" t="s">
        <v>6034</v>
      </c>
      <c r="C1883" s="43" t="s">
        <v>6035</v>
      </c>
      <c r="D1883" s="43"/>
      <c r="E1883" s="43"/>
      <c r="F1883" s="43"/>
      <c r="G1883" s="4" t="s">
        <v>6036</v>
      </c>
      <c r="H1883" s="5"/>
      <c r="I1883" s="6">
        <v>3</v>
      </c>
      <c r="J1883" s="6">
        <v>380</v>
      </c>
      <c r="K1883" s="2">
        <v>1</v>
      </c>
      <c r="L1883" s="32">
        <v>2013.07</v>
      </c>
      <c r="M1883" s="8"/>
      <c r="N1883" s="9">
        <f t="shared" si="83"/>
        <v>0</v>
      </c>
      <c r="O1883" s="10">
        <f>6.194*M1883</f>
        <v>0</v>
      </c>
      <c r="P1883" s="11">
        <f>0.00456*M1883</f>
        <v>0</v>
      </c>
      <c r="Q1883" s="12"/>
      <c r="R1883" s="13" t="s">
        <v>6037</v>
      </c>
      <c r="S1883" s="13" t="s">
        <v>151</v>
      </c>
      <c r="T1883" s="14"/>
      <c r="U1883" s="3" t="str">
        <f>HYPERLINK("https://redcat-toys.ru/api/getInfo/image/935d51e3-c2b7-11ef-a268-00155d82e908")</f>
        <v>https://redcat-toys.ru/api/getInfo/image/935d51e3-c2b7-11ef-a268-00155d82e908</v>
      </c>
      <c r="V1883" s="3" t="s">
        <v>6038</v>
      </c>
      <c r="W1883" s="3" t="s">
        <v>178</v>
      </c>
    </row>
    <row r="1884" spans="1:23" ht="21" customHeight="1" outlineLevel="7" x14ac:dyDescent="0.2">
      <c r="A1884" s="36">
        <v>1439</v>
      </c>
      <c r="B1884" s="3" t="s">
        <v>6039</v>
      </c>
      <c r="C1884" s="43" t="s">
        <v>6040</v>
      </c>
      <c r="D1884" s="43"/>
      <c r="E1884" s="43"/>
      <c r="F1884" s="43"/>
      <c r="G1884" s="4" t="s">
        <v>6041</v>
      </c>
      <c r="H1884" s="5"/>
      <c r="I1884" s="6">
        <v>2</v>
      </c>
      <c r="J1884" s="6">
        <v>177</v>
      </c>
      <c r="K1884" s="2">
        <v>1</v>
      </c>
      <c r="L1884" s="32">
        <v>3162.87</v>
      </c>
      <c r="M1884" s="8"/>
      <c r="N1884" s="9">
        <f t="shared" si="83"/>
        <v>0</v>
      </c>
      <c r="O1884" s="10">
        <f>9.988*M1884</f>
        <v>0</v>
      </c>
      <c r="P1884" s="11">
        <f>0.00715*M1884</f>
        <v>0</v>
      </c>
      <c r="Q1884" s="12"/>
      <c r="R1884" s="13" t="s">
        <v>6042</v>
      </c>
      <c r="S1884" s="13" t="s">
        <v>151</v>
      </c>
      <c r="T1884" s="14"/>
      <c r="U1884" s="3" t="str">
        <f>HYPERLINK("https://redcat-toys.ru/api/getInfo/image/15b109e6-c2b8-11ef-a268-00155d82e908")</f>
        <v>https://redcat-toys.ru/api/getInfo/image/15b109e6-c2b8-11ef-a268-00155d82e908</v>
      </c>
      <c r="V1884" s="3" t="s">
        <v>6043</v>
      </c>
      <c r="W1884" s="3" t="s">
        <v>178</v>
      </c>
    </row>
    <row r="1885" spans="1:23" ht="21" customHeight="1" outlineLevel="7" x14ac:dyDescent="0.2">
      <c r="A1885" s="36">
        <v>1440</v>
      </c>
      <c r="B1885" s="3" t="s">
        <v>6044</v>
      </c>
      <c r="C1885" s="43" t="s">
        <v>6045</v>
      </c>
      <c r="D1885" s="43"/>
      <c r="E1885" s="43"/>
      <c r="F1885" s="43"/>
      <c r="G1885" s="4" t="s">
        <v>6046</v>
      </c>
      <c r="H1885" s="5"/>
      <c r="I1885" s="6">
        <v>3</v>
      </c>
      <c r="J1885" s="6">
        <v>74</v>
      </c>
      <c r="K1885" s="2">
        <v>1</v>
      </c>
      <c r="L1885" s="32">
        <v>1953.78</v>
      </c>
      <c r="M1885" s="8"/>
      <c r="N1885" s="9">
        <f t="shared" si="83"/>
        <v>0</v>
      </c>
      <c r="O1885" s="15">
        <f>6.38*M1885</f>
        <v>0</v>
      </c>
      <c r="P1885" s="11">
        <f>0.00492*M1885</f>
        <v>0</v>
      </c>
      <c r="Q1885" s="12"/>
      <c r="R1885" s="13" t="s">
        <v>6047</v>
      </c>
      <c r="S1885" s="13" t="s">
        <v>151</v>
      </c>
      <c r="T1885" s="14"/>
      <c r="U1885" s="3" t="str">
        <f>HYPERLINK("https://redcat-toys.ru/api/getInfo/image/29168f1a-c2b6-11ef-a268-00155d82e908")</f>
        <v>https://redcat-toys.ru/api/getInfo/image/29168f1a-c2b6-11ef-a268-00155d82e908</v>
      </c>
      <c r="V1885" s="3" t="s">
        <v>6048</v>
      </c>
      <c r="W1885" s="3" t="s">
        <v>178</v>
      </c>
    </row>
    <row r="1886" spans="1:23" ht="21" customHeight="1" outlineLevel="7" x14ac:dyDescent="0.2">
      <c r="A1886" s="36">
        <v>1441</v>
      </c>
      <c r="B1886" s="3" t="s">
        <v>6049</v>
      </c>
      <c r="C1886" s="43" t="s">
        <v>6050</v>
      </c>
      <c r="D1886" s="43"/>
      <c r="E1886" s="43"/>
      <c r="F1886" s="43"/>
      <c r="G1886" s="4" t="s">
        <v>6051</v>
      </c>
      <c r="H1886" s="5"/>
      <c r="I1886" s="6">
        <v>2</v>
      </c>
      <c r="J1886" s="6">
        <v>7</v>
      </c>
      <c r="K1886" s="2">
        <v>1</v>
      </c>
      <c r="L1886" s="32">
        <v>2849</v>
      </c>
      <c r="M1886" s="8"/>
      <c r="N1886" s="9">
        <f t="shared" si="83"/>
        <v>0</v>
      </c>
      <c r="O1886" s="15">
        <f>10.34*M1886</f>
        <v>0</v>
      </c>
      <c r="P1886" s="11">
        <f>0.00697*M1886</f>
        <v>0</v>
      </c>
      <c r="Q1886" s="12"/>
      <c r="R1886" s="13" t="s">
        <v>6052</v>
      </c>
      <c r="S1886" s="13" t="s">
        <v>151</v>
      </c>
      <c r="T1886" s="14"/>
      <c r="U1886" s="3" t="str">
        <f>HYPERLINK("https://redcat-toys.ru/api/getInfo/image/902616f1-c2b6-11ef-a268-00155d82e908")</f>
        <v>https://redcat-toys.ru/api/getInfo/image/902616f1-c2b6-11ef-a268-00155d82e908</v>
      </c>
      <c r="V1886" s="3" t="s">
        <v>6053</v>
      </c>
      <c r="W1886" s="3" t="s">
        <v>178</v>
      </c>
    </row>
    <row r="1887" spans="1:23" ht="21" customHeight="1" outlineLevel="7" x14ac:dyDescent="0.2">
      <c r="A1887" s="36">
        <v>1442</v>
      </c>
      <c r="B1887" s="3" t="s">
        <v>6054</v>
      </c>
      <c r="C1887" s="43" t="s">
        <v>6055</v>
      </c>
      <c r="D1887" s="43"/>
      <c r="E1887" s="43"/>
      <c r="F1887" s="43"/>
      <c r="G1887" s="4" t="s">
        <v>6056</v>
      </c>
      <c r="H1887" s="5"/>
      <c r="I1887" s="6">
        <v>10</v>
      </c>
      <c r="J1887" s="6">
        <v>2</v>
      </c>
      <c r="K1887" s="2">
        <v>1</v>
      </c>
      <c r="L1887" s="7">
        <v>726</v>
      </c>
      <c r="M1887" s="8"/>
      <c r="N1887" s="9">
        <f t="shared" si="83"/>
        <v>0</v>
      </c>
      <c r="O1887" s="10">
        <f>1.961*M1887</f>
        <v>0</v>
      </c>
      <c r="P1887" s="11">
        <f>0.00102*M1887</f>
        <v>0</v>
      </c>
      <c r="Q1887" s="12"/>
      <c r="R1887" s="13" t="s">
        <v>6057</v>
      </c>
      <c r="S1887" s="13" t="s">
        <v>151</v>
      </c>
      <c r="T1887" s="14" t="s">
        <v>152</v>
      </c>
      <c r="U1887" s="3" t="str">
        <f>HYPERLINK("https://redcat-toys.ru/api/getInfo/image/6557ecc8-f88c-11ee-a25d-00155d82e908")</f>
        <v>https://redcat-toys.ru/api/getInfo/image/6557ecc8-f88c-11ee-a25d-00155d82e908</v>
      </c>
      <c r="V1887" s="3" t="s">
        <v>6058</v>
      </c>
      <c r="W1887" s="3" t="s">
        <v>178</v>
      </c>
    </row>
    <row r="1888" spans="1:23" ht="23.1" customHeight="1" outlineLevel="5" x14ac:dyDescent="0.2">
      <c r="A1888" s="46" t="s">
        <v>6059</v>
      </c>
      <c r="B1888" s="46"/>
      <c r="C1888" s="46"/>
      <c r="D1888" s="46"/>
      <c r="E1888" s="46"/>
      <c r="F1888" s="46"/>
    </row>
    <row r="1889" spans="1:23" ht="21" customHeight="1" outlineLevel="6" x14ac:dyDescent="0.2">
      <c r="A1889" s="36">
        <v>1443</v>
      </c>
      <c r="B1889" s="3" t="s">
        <v>6060</v>
      </c>
      <c r="C1889" s="43" t="s">
        <v>6061</v>
      </c>
      <c r="D1889" s="43"/>
      <c r="E1889" s="43"/>
      <c r="F1889" s="43"/>
      <c r="G1889" s="4" t="s">
        <v>6062</v>
      </c>
      <c r="H1889" s="5"/>
      <c r="I1889" s="6">
        <v>1</v>
      </c>
      <c r="J1889" s="6">
        <v>1</v>
      </c>
      <c r="K1889" s="2">
        <v>1</v>
      </c>
      <c r="L1889" s="32">
        <v>3650</v>
      </c>
      <c r="M1889" s="8"/>
      <c r="N1889" s="9">
        <f>L1889*M1889</f>
        <v>0</v>
      </c>
      <c r="O1889" s="10">
        <f>12.116*M1889</f>
        <v>0</v>
      </c>
      <c r="P1889" s="11">
        <f>0.00392*M1889</f>
        <v>0</v>
      </c>
      <c r="Q1889" s="12"/>
      <c r="R1889" s="13" t="s">
        <v>6063</v>
      </c>
      <c r="S1889" s="13" t="s">
        <v>151</v>
      </c>
      <c r="T1889" s="14"/>
      <c r="U1889" s="3" t="str">
        <f>HYPERLINK("https://redcat-toys.ru/api/getInfo/image/6c9ce2e9-c2bb-11ef-a268-00155d82e908")</f>
        <v>https://redcat-toys.ru/api/getInfo/image/6c9ce2e9-c2bb-11ef-a268-00155d82e908</v>
      </c>
      <c r="V1889" s="3" t="s">
        <v>6064</v>
      </c>
      <c r="W1889" s="3" t="s">
        <v>178</v>
      </c>
    </row>
    <row r="1890" spans="1:23" ht="21" customHeight="1" outlineLevel="6" x14ac:dyDescent="0.2">
      <c r="A1890" s="36">
        <v>1444</v>
      </c>
      <c r="B1890" s="3" t="s">
        <v>6065</v>
      </c>
      <c r="C1890" s="43" t="s">
        <v>6066</v>
      </c>
      <c r="D1890" s="43"/>
      <c r="E1890" s="43"/>
      <c r="F1890" s="43"/>
      <c r="G1890" s="4" t="s">
        <v>6067</v>
      </c>
      <c r="H1890" s="5"/>
      <c r="I1890" s="6">
        <v>1</v>
      </c>
      <c r="J1890" s="6">
        <v>1</v>
      </c>
      <c r="K1890" s="2">
        <v>1</v>
      </c>
      <c r="L1890" s="32">
        <v>4850</v>
      </c>
      <c r="M1890" s="8"/>
      <c r="N1890" s="9">
        <f>L1890*M1890</f>
        <v>0</v>
      </c>
      <c r="O1890" s="10">
        <f>15.754*M1890</f>
        <v>0</v>
      </c>
      <c r="P1890" s="11">
        <f>0.00898*M1890</f>
        <v>0</v>
      </c>
      <c r="Q1890" s="12"/>
      <c r="R1890" s="13" t="s">
        <v>6068</v>
      </c>
      <c r="S1890" s="13" t="s">
        <v>151</v>
      </c>
      <c r="T1890" s="14"/>
      <c r="U1890" s="3" t="str">
        <f>HYPERLINK("https://redcat-toys.ru/api/getInfo/image/c9a012f6-c2bb-11ef-a268-00155d82e908")</f>
        <v>https://redcat-toys.ru/api/getInfo/image/c9a012f6-c2bb-11ef-a268-00155d82e908</v>
      </c>
      <c r="V1890" s="3" t="s">
        <v>6069</v>
      </c>
      <c r="W1890" s="3" t="s">
        <v>178</v>
      </c>
    </row>
    <row r="1891" spans="1:23" ht="21" customHeight="1" outlineLevel="6" x14ac:dyDescent="0.2">
      <c r="A1891" s="36">
        <v>1445</v>
      </c>
      <c r="B1891" s="3" t="s">
        <v>6070</v>
      </c>
      <c r="C1891" s="43" t="s">
        <v>6071</v>
      </c>
      <c r="D1891" s="43"/>
      <c r="E1891" s="43"/>
      <c r="F1891" s="43"/>
      <c r="G1891" s="4" t="s">
        <v>6072</v>
      </c>
      <c r="H1891" s="5"/>
      <c r="I1891" s="6">
        <v>1</v>
      </c>
      <c r="J1891" s="6">
        <v>3</v>
      </c>
      <c r="K1891" s="2">
        <v>1</v>
      </c>
      <c r="L1891" s="32">
        <v>1990</v>
      </c>
      <c r="M1891" s="8"/>
      <c r="N1891" s="9">
        <f>L1891*M1891</f>
        <v>0</v>
      </c>
      <c r="O1891" s="10">
        <f>12.382*M1891</f>
        <v>0</v>
      </c>
      <c r="P1891" s="16">
        <f>0.0211*M1891</f>
        <v>0</v>
      </c>
      <c r="Q1891" s="12"/>
      <c r="R1891" s="13" t="s">
        <v>6073</v>
      </c>
      <c r="S1891" s="13" t="s">
        <v>151</v>
      </c>
      <c r="T1891" s="14"/>
      <c r="U1891" s="3" t="str">
        <f>HYPERLINK("https://redcat-toys.ru/api/getInfo/image/fde085ea-c2bd-11ef-a268-00155d82e908")</f>
        <v>https://redcat-toys.ru/api/getInfo/image/fde085ea-c2bd-11ef-a268-00155d82e908</v>
      </c>
      <c r="V1891" s="3" t="s">
        <v>6074</v>
      </c>
      <c r="W1891" s="3" t="s">
        <v>178</v>
      </c>
    </row>
    <row r="1892" spans="1:23" ht="21" customHeight="1" outlineLevel="6" x14ac:dyDescent="0.2">
      <c r="A1892" s="36">
        <v>1446</v>
      </c>
      <c r="B1892" s="3" t="s">
        <v>6075</v>
      </c>
      <c r="C1892" s="43" t="s">
        <v>6076</v>
      </c>
      <c r="D1892" s="43"/>
      <c r="E1892" s="43"/>
      <c r="F1892" s="43"/>
      <c r="G1892" s="4" t="s">
        <v>6077</v>
      </c>
      <c r="H1892" s="5"/>
      <c r="I1892" s="6">
        <v>1</v>
      </c>
      <c r="J1892" s="6">
        <v>2</v>
      </c>
      <c r="K1892" s="2">
        <v>1</v>
      </c>
      <c r="L1892" s="32">
        <v>1750</v>
      </c>
      <c r="M1892" s="8"/>
      <c r="N1892" s="9">
        <f>L1892*M1892</f>
        <v>0</v>
      </c>
      <c r="O1892" s="10">
        <f>16.166*M1892</f>
        <v>0</v>
      </c>
      <c r="P1892" s="11">
        <f>0.02788*M1892</f>
        <v>0</v>
      </c>
      <c r="Q1892" s="12"/>
      <c r="R1892" s="13" t="s">
        <v>6078</v>
      </c>
      <c r="S1892" s="13" t="s">
        <v>151</v>
      </c>
      <c r="T1892" s="14"/>
      <c r="U1892" s="3" t="str">
        <f>HYPERLINK("https://redcat-toys.ru/api/getInfo/image/71b758c1-c2bc-11ef-a268-00155d82e908")</f>
        <v>https://redcat-toys.ru/api/getInfo/image/71b758c1-c2bc-11ef-a268-00155d82e908</v>
      </c>
      <c r="V1892" s="3" t="s">
        <v>6079</v>
      </c>
      <c r="W1892" s="3" t="s">
        <v>178</v>
      </c>
    </row>
    <row r="1893" spans="1:23" ht="21" customHeight="1" outlineLevel="6" x14ac:dyDescent="0.2">
      <c r="A1893" s="36">
        <v>1447</v>
      </c>
      <c r="B1893" s="3" t="s">
        <v>6080</v>
      </c>
      <c r="C1893" s="43" t="s">
        <v>6081</v>
      </c>
      <c r="D1893" s="43"/>
      <c r="E1893" s="43"/>
      <c r="F1893" s="43"/>
      <c r="G1893" s="4" t="s">
        <v>6082</v>
      </c>
      <c r="H1893" s="5"/>
      <c r="I1893" s="6">
        <v>1</v>
      </c>
      <c r="J1893" s="6">
        <v>4</v>
      </c>
      <c r="K1893" s="2">
        <v>1</v>
      </c>
      <c r="L1893" s="32">
        <v>2685</v>
      </c>
      <c r="M1893" s="8"/>
      <c r="N1893" s="9">
        <f>L1893*M1893</f>
        <v>0</v>
      </c>
      <c r="O1893" s="10">
        <f>24.533*M1893</f>
        <v>0</v>
      </c>
      <c r="P1893" s="11">
        <f>0.02713*M1893</f>
        <v>0</v>
      </c>
      <c r="Q1893" s="12"/>
      <c r="R1893" s="13" t="s">
        <v>6083</v>
      </c>
      <c r="S1893" s="13" t="s">
        <v>151</v>
      </c>
      <c r="T1893" s="14"/>
      <c r="U1893" s="3" t="str">
        <f>HYPERLINK("https://redcat-toys.ru/api/getInfo/image/cfa897ca-c2bc-11ef-a268-00155d82e908")</f>
        <v>https://redcat-toys.ru/api/getInfo/image/cfa897ca-c2bc-11ef-a268-00155d82e908</v>
      </c>
      <c r="V1893" s="3" t="s">
        <v>6084</v>
      </c>
      <c r="W1893" s="3" t="s">
        <v>178</v>
      </c>
    </row>
    <row r="1894" spans="1:23" ht="23.1" customHeight="1" outlineLevel="5" x14ac:dyDescent="0.2">
      <c r="A1894" s="46" t="s">
        <v>6085</v>
      </c>
      <c r="B1894" s="46"/>
      <c r="C1894" s="46"/>
      <c r="D1894" s="46"/>
      <c r="E1894" s="46"/>
      <c r="F1894" s="46"/>
    </row>
    <row r="1895" spans="1:23" ht="21" customHeight="1" outlineLevel="6" x14ac:dyDescent="0.2">
      <c r="A1895" s="36">
        <v>1448</v>
      </c>
      <c r="B1895" s="3" t="s">
        <v>6086</v>
      </c>
      <c r="C1895" s="43" t="s">
        <v>6087</v>
      </c>
      <c r="D1895" s="43"/>
      <c r="E1895" s="43"/>
      <c r="F1895" s="43"/>
      <c r="G1895" s="4" t="s">
        <v>6088</v>
      </c>
      <c r="H1895" s="5"/>
      <c r="I1895" s="6">
        <v>1</v>
      </c>
      <c r="J1895" s="6">
        <v>14</v>
      </c>
      <c r="K1895" s="2">
        <v>1</v>
      </c>
      <c r="L1895" s="32">
        <v>3800</v>
      </c>
      <c r="M1895" s="8"/>
      <c r="N1895" s="9">
        <f>L1895*M1895</f>
        <v>0</v>
      </c>
      <c r="O1895" s="10">
        <f>20.613*M1895</f>
        <v>0</v>
      </c>
      <c r="P1895" s="11">
        <f>0.02299*M1895</f>
        <v>0</v>
      </c>
      <c r="Q1895" s="12"/>
      <c r="R1895" s="13" t="s">
        <v>6089</v>
      </c>
      <c r="S1895" s="13" t="s">
        <v>151</v>
      </c>
      <c r="T1895" s="14"/>
      <c r="U1895" s="3" t="str">
        <f>HYPERLINK("https://redcat-toys.ru/api/getInfo/image/fc637e18-c2b8-11ef-a268-00155d82e908")</f>
        <v>https://redcat-toys.ru/api/getInfo/image/fc637e18-c2b8-11ef-a268-00155d82e908</v>
      </c>
      <c r="V1895" s="3" t="s">
        <v>6090</v>
      </c>
      <c r="W1895" s="3" t="s">
        <v>178</v>
      </c>
    </row>
    <row r="1896" spans="1:23" ht="23.1" customHeight="1" outlineLevel="4" x14ac:dyDescent="0.2">
      <c r="A1896" s="45" t="s">
        <v>6091</v>
      </c>
      <c r="B1896" s="45"/>
      <c r="C1896" s="45"/>
      <c r="D1896" s="45"/>
      <c r="E1896" s="45"/>
      <c r="F1896" s="45"/>
    </row>
    <row r="1897" spans="1:23" ht="21" customHeight="1" outlineLevel="5" x14ac:dyDescent="0.2">
      <c r="A1897" s="36">
        <v>1449</v>
      </c>
      <c r="B1897" s="3" t="s">
        <v>6092</v>
      </c>
      <c r="C1897" s="43" t="s">
        <v>6093</v>
      </c>
      <c r="D1897" s="43"/>
      <c r="E1897" s="43"/>
      <c r="F1897" s="43"/>
      <c r="G1897" s="4" t="s">
        <v>6094</v>
      </c>
      <c r="H1897" s="5"/>
      <c r="I1897" s="6">
        <v>12</v>
      </c>
      <c r="J1897" s="6">
        <v>2</v>
      </c>
      <c r="K1897" s="2">
        <v>1</v>
      </c>
      <c r="L1897" s="32">
        <v>1169.28</v>
      </c>
      <c r="M1897" s="8"/>
      <c r="N1897" s="9">
        <f>L1897*M1897</f>
        <v>0</v>
      </c>
      <c r="O1897" s="10">
        <f>0.825*M1897</f>
        <v>0</v>
      </c>
      <c r="P1897" s="11">
        <f>0.01126*M1897</f>
        <v>0</v>
      </c>
      <c r="Q1897" s="12"/>
      <c r="R1897" s="13" t="s">
        <v>6095</v>
      </c>
      <c r="S1897" s="13" t="s">
        <v>151</v>
      </c>
      <c r="T1897" s="14"/>
      <c r="U1897" s="3" t="str">
        <f>HYPERLINK("https://redcat-toys.ru/api/getInfo/image/a5027c4e-dc7e-11ef-a273-00155d82e908")</f>
        <v>https://redcat-toys.ru/api/getInfo/image/a5027c4e-dc7e-11ef-a273-00155d82e908</v>
      </c>
      <c r="V1897" s="3" t="s">
        <v>6096</v>
      </c>
      <c r="W1897" s="3" t="s">
        <v>178</v>
      </c>
    </row>
    <row r="1898" spans="1:23" ht="21" customHeight="1" outlineLevel="5" x14ac:dyDescent="0.2">
      <c r="A1898" s="36">
        <v>1450</v>
      </c>
      <c r="B1898" s="3" t="s">
        <v>6097</v>
      </c>
      <c r="C1898" s="43" t="s">
        <v>6098</v>
      </c>
      <c r="D1898" s="43"/>
      <c r="E1898" s="43"/>
      <c r="F1898" s="43"/>
      <c r="G1898" s="4" t="s">
        <v>6099</v>
      </c>
      <c r="H1898" s="5"/>
      <c r="I1898" s="6">
        <v>12</v>
      </c>
      <c r="J1898" s="6">
        <v>9</v>
      </c>
      <c r="K1898" s="2">
        <v>1</v>
      </c>
      <c r="L1898" s="32">
        <v>1169.28</v>
      </c>
      <c r="M1898" s="8"/>
      <c r="N1898" s="9">
        <f>L1898*M1898</f>
        <v>0</v>
      </c>
      <c r="O1898" s="10">
        <f>0.901*M1898</f>
        <v>0</v>
      </c>
      <c r="P1898" s="11">
        <f>0.00967*M1898</f>
        <v>0</v>
      </c>
      <c r="Q1898" s="12"/>
      <c r="R1898" s="13" t="s">
        <v>6100</v>
      </c>
      <c r="S1898" s="13" t="s">
        <v>151</v>
      </c>
      <c r="T1898" s="14"/>
      <c r="U1898" s="3" t="str">
        <f>HYPERLINK("https://redcat-toys.ru/api/getInfo/image/37a0cd82-dc7f-11ef-a273-00155d82e908")</f>
        <v>https://redcat-toys.ru/api/getInfo/image/37a0cd82-dc7f-11ef-a273-00155d82e908</v>
      </c>
      <c r="V1898" s="3" t="s">
        <v>6101</v>
      </c>
      <c r="W1898" s="3" t="s">
        <v>178</v>
      </c>
    </row>
    <row r="1899" spans="1:23" ht="21" customHeight="1" outlineLevel="5" x14ac:dyDescent="0.2">
      <c r="A1899" s="36">
        <v>1451</v>
      </c>
      <c r="B1899" s="3" t="s">
        <v>6102</v>
      </c>
      <c r="C1899" s="43" t="s">
        <v>6103</v>
      </c>
      <c r="D1899" s="43"/>
      <c r="E1899" s="43"/>
      <c r="F1899" s="43"/>
      <c r="G1899" s="4" t="s">
        <v>6104</v>
      </c>
      <c r="H1899" s="5"/>
      <c r="I1899" s="6">
        <v>10</v>
      </c>
      <c r="J1899" s="6">
        <v>4</v>
      </c>
      <c r="K1899" s="2">
        <v>1</v>
      </c>
      <c r="L1899" s="7">
        <v>619</v>
      </c>
      <c r="M1899" s="8"/>
      <c r="N1899" s="9">
        <f>L1899*M1899</f>
        <v>0</v>
      </c>
      <c r="O1899" s="10">
        <f>0.819*M1899</f>
        <v>0</v>
      </c>
      <c r="P1899" s="11">
        <f>0.01775*M1899</f>
        <v>0</v>
      </c>
      <c r="Q1899" s="12"/>
      <c r="R1899" s="13" t="s">
        <v>6105</v>
      </c>
      <c r="S1899" s="13" t="s">
        <v>151</v>
      </c>
      <c r="T1899" s="14"/>
      <c r="U1899" s="3" t="str">
        <f>HYPERLINK("https://redcat-toys.ru/api/getInfo/image/a9e199ac-3046-11ee-a23e-00155d82e902")</f>
        <v>https://redcat-toys.ru/api/getInfo/image/a9e199ac-3046-11ee-a23e-00155d82e902</v>
      </c>
      <c r="V1899" s="3" t="s">
        <v>6106</v>
      </c>
      <c r="W1899" s="3" t="s">
        <v>178</v>
      </c>
    </row>
    <row r="1900" spans="1:23" ht="23.1" customHeight="1" outlineLevel="4" x14ac:dyDescent="0.2">
      <c r="A1900" s="45" t="s">
        <v>6107</v>
      </c>
      <c r="B1900" s="45"/>
      <c r="C1900" s="45"/>
      <c r="D1900" s="45"/>
      <c r="E1900" s="45"/>
      <c r="F1900" s="45"/>
    </row>
    <row r="1901" spans="1:23" ht="21" customHeight="1" outlineLevel="5" x14ac:dyDescent="0.2">
      <c r="A1901" s="36">
        <v>1452</v>
      </c>
      <c r="B1901" s="3" t="s">
        <v>6108</v>
      </c>
      <c r="C1901" s="43" t="s">
        <v>6109</v>
      </c>
      <c r="D1901" s="43"/>
      <c r="E1901" s="43"/>
      <c r="F1901" s="43"/>
      <c r="G1901" s="4" t="s">
        <v>6110</v>
      </c>
      <c r="H1901" s="5"/>
      <c r="I1901" s="6">
        <v>10</v>
      </c>
      <c r="J1901" s="6">
        <v>472</v>
      </c>
      <c r="K1901" s="2">
        <v>1</v>
      </c>
      <c r="L1901" s="7">
        <v>808.87</v>
      </c>
      <c r="M1901" s="8"/>
      <c r="N1901" s="9">
        <f t="shared" ref="N1901:N1911" si="84">L1901*M1901</f>
        <v>0</v>
      </c>
      <c r="O1901" s="15">
        <f>0.79*M1901</f>
        <v>0</v>
      </c>
      <c r="P1901" s="11">
        <f>0.00523*M1901</f>
        <v>0</v>
      </c>
      <c r="Q1901" s="12"/>
      <c r="R1901" s="13" t="s">
        <v>6111</v>
      </c>
      <c r="S1901" s="13" t="s">
        <v>151</v>
      </c>
      <c r="T1901" s="14"/>
      <c r="U1901" s="3" t="str">
        <f>HYPERLINK("https://redcat-toys.ru/api/getInfo/image/05162e50-2f9a-11ee-a23e-00155d82e902")</f>
        <v>https://redcat-toys.ru/api/getInfo/image/05162e50-2f9a-11ee-a23e-00155d82e902</v>
      </c>
      <c r="V1901" s="3" t="s">
        <v>6112</v>
      </c>
      <c r="W1901" s="3" t="s">
        <v>178</v>
      </c>
    </row>
    <row r="1902" spans="1:23" ht="21" customHeight="1" outlineLevel="5" x14ac:dyDescent="0.2">
      <c r="A1902" s="36">
        <v>1453</v>
      </c>
      <c r="B1902" s="3" t="s">
        <v>6113</v>
      </c>
      <c r="C1902" s="43" t="s">
        <v>6114</v>
      </c>
      <c r="D1902" s="43"/>
      <c r="E1902" s="43"/>
      <c r="F1902" s="43"/>
      <c r="G1902" s="4" t="s">
        <v>6115</v>
      </c>
      <c r="H1902" s="5"/>
      <c r="I1902" s="6">
        <v>10</v>
      </c>
      <c r="J1902" s="6">
        <v>351</v>
      </c>
      <c r="K1902" s="2">
        <v>1</v>
      </c>
      <c r="L1902" s="32">
        <v>1025.75</v>
      </c>
      <c r="M1902" s="8"/>
      <c r="N1902" s="9">
        <f t="shared" si="84"/>
        <v>0</v>
      </c>
      <c r="O1902" s="10">
        <f>1.093*M1902</f>
        <v>0</v>
      </c>
      <c r="P1902" s="11">
        <f>0.00556*M1902</f>
        <v>0</v>
      </c>
      <c r="Q1902" s="12"/>
      <c r="R1902" s="13" t="s">
        <v>6116</v>
      </c>
      <c r="S1902" s="13" t="s">
        <v>151</v>
      </c>
      <c r="T1902" s="14"/>
      <c r="U1902" s="3" t="str">
        <f>HYPERLINK("https://redcat-toys.ru/api/getInfo/image/3cf5701e-2f9f-11ee-a23e-00155d82e902")</f>
        <v>https://redcat-toys.ru/api/getInfo/image/3cf5701e-2f9f-11ee-a23e-00155d82e902</v>
      </c>
      <c r="V1902" s="3" t="s">
        <v>6117</v>
      </c>
      <c r="W1902" s="3" t="s">
        <v>178</v>
      </c>
    </row>
    <row r="1903" spans="1:23" ht="21" customHeight="1" outlineLevel="5" x14ac:dyDescent="0.2">
      <c r="A1903" s="36">
        <v>1454</v>
      </c>
      <c r="B1903" s="3" t="s">
        <v>6118</v>
      </c>
      <c r="C1903" s="43" t="s">
        <v>6119</v>
      </c>
      <c r="D1903" s="43"/>
      <c r="E1903" s="43"/>
      <c r="F1903" s="43"/>
      <c r="G1903" s="4" t="s">
        <v>6120</v>
      </c>
      <c r="H1903" s="5"/>
      <c r="I1903" s="6">
        <v>10</v>
      </c>
      <c r="J1903" s="6">
        <v>475</v>
      </c>
      <c r="K1903" s="2">
        <v>1</v>
      </c>
      <c r="L1903" s="32">
        <v>1025.75</v>
      </c>
      <c r="M1903" s="8"/>
      <c r="N1903" s="9">
        <f t="shared" si="84"/>
        <v>0</v>
      </c>
      <c r="O1903" s="10">
        <f>1.097*M1903</f>
        <v>0</v>
      </c>
      <c r="P1903" s="16">
        <f>0.0055*M1903</f>
        <v>0</v>
      </c>
      <c r="Q1903" s="12"/>
      <c r="R1903" s="13" t="s">
        <v>6121</v>
      </c>
      <c r="S1903" s="13" t="s">
        <v>151</v>
      </c>
      <c r="T1903" s="14"/>
      <c r="U1903" s="3" t="str">
        <f>HYPERLINK("https://redcat-toys.ru/api/getInfo/image/f2821f9e-2f9e-11ee-a23e-00155d82e902")</f>
        <v>https://redcat-toys.ru/api/getInfo/image/f2821f9e-2f9e-11ee-a23e-00155d82e902</v>
      </c>
      <c r="V1903" s="3" t="s">
        <v>6122</v>
      </c>
      <c r="W1903" s="3" t="s">
        <v>178</v>
      </c>
    </row>
    <row r="1904" spans="1:23" ht="21" customHeight="1" outlineLevel="5" x14ac:dyDescent="0.2">
      <c r="A1904" s="36">
        <v>1455</v>
      </c>
      <c r="B1904" s="3" t="s">
        <v>6123</v>
      </c>
      <c r="C1904" s="43" t="s">
        <v>6124</v>
      </c>
      <c r="D1904" s="43"/>
      <c r="E1904" s="43"/>
      <c r="F1904" s="43"/>
      <c r="G1904" s="4" t="s">
        <v>6125</v>
      </c>
      <c r="H1904" s="5"/>
      <c r="I1904" s="6">
        <v>10</v>
      </c>
      <c r="J1904" s="6">
        <v>1</v>
      </c>
      <c r="K1904" s="2">
        <v>1</v>
      </c>
      <c r="L1904" s="7">
        <v>749</v>
      </c>
      <c r="M1904" s="8"/>
      <c r="N1904" s="9">
        <f t="shared" si="84"/>
        <v>0</v>
      </c>
      <c r="O1904" s="10">
        <f>0.988*M1904</f>
        <v>0</v>
      </c>
      <c r="P1904" s="11">
        <f>0.00546*M1904</f>
        <v>0</v>
      </c>
      <c r="Q1904" s="12"/>
      <c r="R1904" s="13" t="s">
        <v>6126</v>
      </c>
      <c r="S1904" s="13" t="s">
        <v>151</v>
      </c>
      <c r="T1904" s="14"/>
      <c r="U1904" s="3" t="str">
        <f>HYPERLINK("https://redcat-toys.ru/api/getInfo/image/7ba86a71-2f9d-11ee-a23e-00155d82e902")</f>
        <v>https://redcat-toys.ru/api/getInfo/image/7ba86a71-2f9d-11ee-a23e-00155d82e902</v>
      </c>
      <c r="V1904" s="3" t="s">
        <v>6127</v>
      </c>
      <c r="W1904" s="3" t="s">
        <v>178</v>
      </c>
    </row>
    <row r="1905" spans="1:23" ht="21" customHeight="1" outlineLevel="5" x14ac:dyDescent="0.2">
      <c r="A1905" s="36">
        <v>1456</v>
      </c>
      <c r="B1905" s="3" t="s">
        <v>6128</v>
      </c>
      <c r="C1905" s="43" t="s">
        <v>6129</v>
      </c>
      <c r="D1905" s="43"/>
      <c r="E1905" s="43"/>
      <c r="F1905" s="43"/>
      <c r="G1905" s="4" t="s">
        <v>6130</v>
      </c>
      <c r="H1905" s="5"/>
      <c r="I1905" s="6">
        <v>10</v>
      </c>
      <c r="J1905" s="6">
        <v>1</v>
      </c>
      <c r="K1905" s="2">
        <v>1</v>
      </c>
      <c r="L1905" s="7">
        <v>749</v>
      </c>
      <c r="M1905" s="8"/>
      <c r="N1905" s="9">
        <f t="shared" si="84"/>
        <v>0</v>
      </c>
      <c r="O1905" s="10">
        <f>0.983*M1905</f>
        <v>0</v>
      </c>
      <c r="P1905" s="16">
        <f>0.0055*M1905</f>
        <v>0</v>
      </c>
      <c r="Q1905" s="12"/>
      <c r="R1905" s="13" t="s">
        <v>6131</v>
      </c>
      <c r="S1905" s="13" t="s">
        <v>151</v>
      </c>
      <c r="T1905" s="14"/>
      <c r="U1905" s="3" t="str">
        <f>HYPERLINK("https://redcat-toys.ru/api/getInfo/image/97d630aa-2f9c-11ee-a23e-00155d82e902")</f>
        <v>https://redcat-toys.ru/api/getInfo/image/97d630aa-2f9c-11ee-a23e-00155d82e902</v>
      </c>
      <c r="V1905" s="3" t="s">
        <v>6132</v>
      </c>
      <c r="W1905" s="3" t="s">
        <v>178</v>
      </c>
    </row>
    <row r="1906" spans="1:23" ht="21" customHeight="1" outlineLevel="5" x14ac:dyDescent="0.2">
      <c r="A1906" s="36">
        <v>1457</v>
      </c>
      <c r="B1906" s="3" t="s">
        <v>6133</v>
      </c>
      <c r="C1906" s="43" t="s">
        <v>6134</v>
      </c>
      <c r="D1906" s="43"/>
      <c r="E1906" s="43"/>
      <c r="F1906" s="43"/>
      <c r="G1906" s="4" t="s">
        <v>6135</v>
      </c>
      <c r="H1906" s="5"/>
      <c r="I1906" s="6">
        <v>10</v>
      </c>
      <c r="J1906" s="6">
        <v>182</v>
      </c>
      <c r="K1906" s="2">
        <v>1</v>
      </c>
      <c r="L1906" s="32">
        <v>1025.75</v>
      </c>
      <c r="M1906" s="8"/>
      <c r="N1906" s="9">
        <f t="shared" si="84"/>
        <v>0</v>
      </c>
      <c r="O1906" s="10">
        <f>1.092*M1906</f>
        <v>0</v>
      </c>
      <c r="P1906" s="11">
        <f>0.00596*M1906</f>
        <v>0</v>
      </c>
      <c r="Q1906" s="12"/>
      <c r="R1906" s="13" t="s">
        <v>6136</v>
      </c>
      <c r="S1906" s="13" t="s">
        <v>151</v>
      </c>
      <c r="T1906" s="14"/>
      <c r="U1906" s="3" t="str">
        <f>HYPERLINK("https://redcat-toys.ru/api/getInfo/image/18cd0941-2f9e-11ee-a23e-00155d82e902")</f>
        <v>https://redcat-toys.ru/api/getInfo/image/18cd0941-2f9e-11ee-a23e-00155d82e902</v>
      </c>
      <c r="V1906" s="3" t="s">
        <v>6137</v>
      </c>
      <c r="W1906" s="3" t="s">
        <v>178</v>
      </c>
    </row>
    <row r="1907" spans="1:23" ht="21" customHeight="1" outlineLevel="5" x14ac:dyDescent="0.2">
      <c r="A1907" s="36">
        <v>1458</v>
      </c>
      <c r="B1907" s="3" t="s">
        <v>6138</v>
      </c>
      <c r="C1907" s="43" t="s">
        <v>6139</v>
      </c>
      <c r="D1907" s="43"/>
      <c r="E1907" s="43"/>
      <c r="F1907" s="43"/>
      <c r="G1907" s="4" t="s">
        <v>6140</v>
      </c>
      <c r="H1907" s="5"/>
      <c r="I1907" s="6">
        <v>10</v>
      </c>
      <c r="J1907" s="6">
        <v>474</v>
      </c>
      <c r="K1907" s="2">
        <v>1</v>
      </c>
      <c r="L1907" s="7">
        <v>808.87</v>
      </c>
      <c r="M1907" s="8"/>
      <c r="N1907" s="9">
        <f t="shared" si="84"/>
        <v>0</v>
      </c>
      <c r="O1907" s="10">
        <f>0.814*M1907</f>
        <v>0</v>
      </c>
      <c r="P1907" s="11">
        <f>0.00514*M1907</f>
        <v>0</v>
      </c>
      <c r="Q1907" s="12"/>
      <c r="R1907" s="13" t="s">
        <v>6141</v>
      </c>
      <c r="S1907" s="13" t="s">
        <v>151</v>
      </c>
      <c r="T1907" s="14"/>
      <c r="U1907" s="3" t="str">
        <f>HYPERLINK("https://redcat-toys.ru/api/getInfo/image/e1c440c9-2f94-11ee-a23e-00155d82e902")</f>
        <v>https://redcat-toys.ru/api/getInfo/image/e1c440c9-2f94-11ee-a23e-00155d82e902</v>
      </c>
      <c r="V1907" s="3" t="s">
        <v>6142</v>
      </c>
      <c r="W1907" s="3" t="s">
        <v>178</v>
      </c>
    </row>
    <row r="1908" spans="1:23" ht="21" customHeight="1" outlineLevel="5" x14ac:dyDescent="0.2">
      <c r="A1908" s="36">
        <v>1459</v>
      </c>
      <c r="B1908" s="3" t="s">
        <v>6143</v>
      </c>
      <c r="C1908" s="43" t="s">
        <v>6144</v>
      </c>
      <c r="D1908" s="43"/>
      <c r="E1908" s="43"/>
      <c r="F1908" s="43"/>
      <c r="G1908" s="4" t="s">
        <v>6145</v>
      </c>
      <c r="H1908" s="5"/>
      <c r="I1908" s="6">
        <v>150</v>
      </c>
      <c r="J1908" s="9" t="s">
        <v>36</v>
      </c>
      <c r="K1908" s="2">
        <v>5</v>
      </c>
      <c r="L1908" s="7">
        <v>145.19</v>
      </c>
      <c r="M1908" s="8"/>
      <c r="N1908" s="9">
        <f t="shared" si="84"/>
        <v>0</v>
      </c>
      <c r="O1908" s="10">
        <f>15.381*M1908</f>
        <v>0</v>
      </c>
      <c r="P1908" s="11">
        <f>0.06471*M1908</f>
        <v>0</v>
      </c>
      <c r="Q1908" s="12"/>
      <c r="R1908" s="13" t="s">
        <v>6146</v>
      </c>
      <c r="S1908" s="13" t="s">
        <v>151</v>
      </c>
      <c r="T1908" s="14"/>
      <c r="U1908" s="3" t="str">
        <f>HYPERLINK("https://redcat-toys.ru/api/getInfo/image/ed4b1fa6-e03b-11ee-a25a-00155d82e908")</f>
        <v>https://redcat-toys.ru/api/getInfo/image/ed4b1fa6-e03b-11ee-a25a-00155d82e908</v>
      </c>
      <c r="V1908" s="3" t="s">
        <v>6147</v>
      </c>
      <c r="W1908" s="3" t="s">
        <v>178</v>
      </c>
    </row>
    <row r="1909" spans="1:23" ht="21" customHeight="1" outlineLevel="5" x14ac:dyDescent="0.2">
      <c r="A1909" s="36">
        <v>1460</v>
      </c>
      <c r="B1909" s="3" t="s">
        <v>6148</v>
      </c>
      <c r="C1909" s="43" t="s">
        <v>6149</v>
      </c>
      <c r="D1909" s="43"/>
      <c r="E1909" s="43"/>
      <c r="F1909" s="43"/>
      <c r="G1909" s="4" t="s">
        <v>6150</v>
      </c>
      <c r="H1909" s="5"/>
      <c r="I1909" s="6">
        <v>150</v>
      </c>
      <c r="J1909" s="6">
        <v>354</v>
      </c>
      <c r="K1909" s="2">
        <v>5</v>
      </c>
      <c r="L1909" s="7">
        <v>145.19</v>
      </c>
      <c r="M1909" s="8"/>
      <c r="N1909" s="9">
        <f t="shared" si="84"/>
        <v>0</v>
      </c>
      <c r="O1909" s="34">
        <f>0.1*M1909</f>
        <v>0</v>
      </c>
      <c r="P1909" s="10">
        <f>0.001*M1909</f>
        <v>0</v>
      </c>
      <c r="Q1909" s="12"/>
      <c r="R1909" s="13" t="s">
        <v>6151</v>
      </c>
      <c r="S1909" s="13" t="s">
        <v>151</v>
      </c>
      <c r="T1909" s="14"/>
      <c r="U1909" s="3" t="str">
        <f>HYPERLINK("https://redcat-toys.ru/api/getInfo/image/c9c608cd-e039-11ee-a25a-00155d82e908")</f>
        <v>https://redcat-toys.ru/api/getInfo/image/c9c608cd-e039-11ee-a25a-00155d82e908</v>
      </c>
      <c r="V1909" s="3" t="s">
        <v>6152</v>
      </c>
      <c r="W1909" s="3" t="s">
        <v>178</v>
      </c>
    </row>
    <row r="1910" spans="1:23" ht="21" customHeight="1" outlineLevel="5" x14ac:dyDescent="0.2">
      <c r="A1910" s="36">
        <v>1461</v>
      </c>
      <c r="B1910" s="3" t="s">
        <v>6153</v>
      </c>
      <c r="C1910" s="43" t="s">
        <v>6154</v>
      </c>
      <c r="D1910" s="43"/>
      <c r="E1910" s="43"/>
      <c r="F1910" s="43"/>
      <c r="G1910" s="4" t="s">
        <v>6155</v>
      </c>
      <c r="H1910" s="5"/>
      <c r="I1910" s="6">
        <v>150</v>
      </c>
      <c r="J1910" s="6">
        <v>219</v>
      </c>
      <c r="K1910" s="2">
        <v>5</v>
      </c>
      <c r="L1910" s="7">
        <v>145.19</v>
      </c>
      <c r="M1910" s="8"/>
      <c r="N1910" s="9">
        <f t="shared" si="84"/>
        <v>0</v>
      </c>
      <c r="O1910" s="10">
        <f>0.101*M1910</f>
        <v>0</v>
      </c>
      <c r="P1910" s="16">
        <f>0.0008*M1910</f>
        <v>0</v>
      </c>
      <c r="Q1910" s="12"/>
      <c r="R1910" s="13" t="s">
        <v>6156</v>
      </c>
      <c r="S1910" s="13" t="s">
        <v>151</v>
      </c>
      <c r="T1910" s="14"/>
      <c r="U1910" s="3" t="str">
        <f>HYPERLINK("https://redcat-toys.ru/api/getInfo/image/269f9c0d-e03b-11ee-a25a-00155d82e908")</f>
        <v>https://redcat-toys.ru/api/getInfo/image/269f9c0d-e03b-11ee-a25a-00155d82e908</v>
      </c>
      <c r="V1910" s="3" t="s">
        <v>6157</v>
      </c>
      <c r="W1910" s="3" t="s">
        <v>178</v>
      </c>
    </row>
    <row r="1911" spans="1:23" ht="21" customHeight="1" outlineLevel="5" x14ac:dyDescent="0.2">
      <c r="A1911" s="36">
        <v>1462</v>
      </c>
      <c r="B1911" s="3" t="s">
        <v>6158</v>
      </c>
      <c r="C1911" s="43" t="s">
        <v>6159</v>
      </c>
      <c r="D1911" s="43"/>
      <c r="E1911" s="43"/>
      <c r="F1911" s="43"/>
      <c r="G1911" s="4" t="s">
        <v>6160</v>
      </c>
      <c r="H1911" s="5"/>
      <c r="I1911" s="6">
        <v>150</v>
      </c>
      <c r="J1911" s="6">
        <v>206</v>
      </c>
      <c r="K1911" s="2">
        <v>5</v>
      </c>
      <c r="L1911" s="7">
        <v>145.19</v>
      </c>
      <c r="M1911" s="8"/>
      <c r="N1911" s="9">
        <f t="shared" si="84"/>
        <v>0</v>
      </c>
      <c r="O1911" s="10">
        <f>0.101*M1911</f>
        <v>0</v>
      </c>
      <c r="P1911" s="11">
        <f>0.00069*M1911</f>
        <v>0</v>
      </c>
      <c r="Q1911" s="12"/>
      <c r="R1911" s="13" t="s">
        <v>6161</v>
      </c>
      <c r="S1911" s="13" t="s">
        <v>151</v>
      </c>
      <c r="T1911" s="14"/>
      <c r="U1911" s="3" t="str">
        <f>HYPERLINK("https://redcat-toys.ru/api/getInfo/image/6ccc6548-e03b-11ee-a25a-00155d82e908")</f>
        <v>https://redcat-toys.ru/api/getInfo/image/6ccc6548-e03b-11ee-a25a-00155d82e908</v>
      </c>
      <c r="V1911" s="3" t="s">
        <v>6162</v>
      </c>
      <c r="W1911" s="3" t="s">
        <v>178</v>
      </c>
    </row>
    <row r="1912" spans="1:23" ht="23.1" customHeight="1" outlineLevel="4" x14ac:dyDescent="0.2">
      <c r="A1912" s="45" t="s">
        <v>6163</v>
      </c>
      <c r="B1912" s="45"/>
      <c r="C1912" s="45"/>
      <c r="D1912" s="45"/>
      <c r="E1912" s="45"/>
      <c r="F1912" s="45"/>
    </row>
    <row r="1913" spans="1:23" ht="21" customHeight="1" outlineLevel="5" x14ac:dyDescent="0.2">
      <c r="A1913" s="36">
        <v>1463</v>
      </c>
      <c r="B1913" s="3" t="s">
        <v>6164</v>
      </c>
      <c r="C1913" s="43" t="s">
        <v>6165</v>
      </c>
      <c r="D1913" s="43"/>
      <c r="E1913" s="43"/>
      <c r="F1913" s="43"/>
      <c r="G1913" s="4" t="s">
        <v>6166</v>
      </c>
      <c r="H1913" s="5"/>
      <c r="I1913" s="6">
        <v>100</v>
      </c>
      <c r="J1913" s="6">
        <v>3</v>
      </c>
      <c r="K1913" s="2">
        <v>1</v>
      </c>
      <c r="L1913" s="7">
        <v>582.51</v>
      </c>
      <c r="M1913" s="8"/>
      <c r="N1913" s="9">
        <f>L1913*M1913</f>
        <v>0</v>
      </c>
      <c r="O1913" s="10">
        <f>0.188*M1913</f>
        <v>0</v>
      </c>
      <c r="P1913" s="11">
        <f>0.00224*M1913</f>
        <v>0</v>
      </c>
      <c r="Q1913" s="12"/>
      <c r="R1913" s="13" t="s">
        <v>6167</v>
      </c>
      <c r="S1913" s="13" t="s">
        <v>151</v>
      </c>
      <c r="T1913" s="14" t="s">
        <v>152</v>
      </c>
      <c r="U1913" s="3" t="str">
        <f>HYPERLINK("https://redcat-toys.ru/api/getInfo/image/a8756168-8eb6-11ee-a250-00155d82e908")</f>
        <v>https://redcat-toys.ru/api/getInfo/image/a8756168-8eb6-11ee-a250-00155d82e908</v>
      </c>
      <c r="V1913" s="3" t="s">
        <v>6168</v>
      </c>
      <c r="W1913" s="3" t="s">
        <v>178</v>
      </c>
    </row>
    <row r="1914" spans="1:23" ht="21" customHeight="1" outlineLevel="5" x14ac:dyDescent="0.2">
      <c r="A1914" s="36">
        <v>1464</v>
      </c>
      <c r="B1914" s="3" t="s">
        <v>6169</v>
      </c>
      <c r="C1914" s="43" t="s">
        <v>6170</v>
      </c>
      <c r="D1914" s="43"/>
      <c r="E1914" s="43"/>
      <c r="F1914" s="43"/>
      <c r="G1914" s="4" t="s">
        <v>6171</v>
      </c>
      <c r="H1914" s="5"/>
      <c r="I1914" s="6">
        <v>100</v>
      </c>
      <c r="J1914" s="6">
        <v>5</v>
      </c>
      <c r="K1914" s="2">
        <v>1</v>
      </c>
      <c r="L1914" s="7">
        <v>482.07</v>
      </c>
      <c r="M1914" s="8"/>
      <c r="N1914" s="9">
        <f>L1914*M1914</f>
        <v>0</v>
      </c>
      <c r="O1914" s="10">
        <f>0.082*M1914</f>
        <v>0</v>
      </c>
      <c r="P1914" s="11">
        <f>0.00275*M1914</f>
        <v>0</v>
      </c>
      <c r="Q1914" s="12"/>
      <c r="R1914" s="13" t="s">
        <v>6172</v>
      </c>
      <c r="S1914" s="13" t="s">
        <v>151</v>
      </c>
      <c r="T1914" s="14" t="s">
        <v>152</v>
      </c>
      <c r="U1914" s="3" t="str">
        <f>HYPERLINK("https://redcat-toys.ru/api/getInfo/image/8a1387dd-8eb8-11ee-a250-00155d82e908")</f>
        <v>https://redcat-toys.ru/api/getInfo/image/8a1387dd-8eb8-11ee-a250-00155d82e908</v>
      </c>
      <c r="V1914" s="3" t="s">
        <v>6173</v>
      </c>
      <c r="W1914" s="3" t="s">
        <v>178</v>
      </c>
    </row>
    <row r="1915" spans="1:23" ht="23.1" customHeight="1" outlineLevel="4" x14ac:dyDescent="0.2">
      <c r="A1915" s="45" t="s">
        <v>6174</v>
      </c>
      <c r="B1915" s="45"/>
      <c r="C1915" s="45"/>
      <c r="D1915" s="45"/>
      <c r="E1915" s="45"/>
      <c r="F1915" s="45"/>
    </row>
    <row r="1916" spans="1:23" ht="21" customHeight="1" outlineLevel="5" x14ac:dyDescent="0.2">
      <c r="A1916" s="36">
        <v>1465</v>
      </c>
      <c r="B1916" s="3" t="s">
        <v>6175</v>
      </c>
      <c r="C1916" s="43" t="s">
        <v>6176</v>
      </c>
      <c r="D1916" s="43"/>
      <c r="E1916" s="43"/>
      <c r="F1916" s="43"/>
      <c r="G1916" s="4" t="s">
        <v>6177</v>
      </c>
      <c r="H1916" s="5"/>
      <c r="I1916" s="6">
        <v>20</v>
      </c>
      <c r="J1916" s="6">
        <v>43</v>
      </c>
      <c r="K1916" s="2">
        <v>1</v>
      </c>
      <c r="L1916" s="7">
        <v>735.9</v>
      </c>
      <c r="M1916" s="8"/>
      <c r="N1916" s="9">
        <f t="shared" ref="N1916:N1921" si="85">L1916*M1916</f>
        <v>0</v>
      </c>
      <c r="O1916" s="15">
        <f>0.73*M1916</f>
        <v>0</v>
      </c>
      <c r="P1916" s="11">
        <f>0.00589*M1916</f>
        <v>0</v>
      </c>
      <c r="Q1916" s="12"/>
      <c r="R1916" s="13" t="s">
        <v>6178</v>
      </c>
      <c r="S1916" s="13" t="s">
        <v>151</v>
      </c>
      <c r="T1916" s="14"/>
      <c r="U1916" s="3" t="str">
        <f>HYPERLINK("https://redcat-toys.ru/api/getInfo/image/7495e199-b059-11ee-a259-00155d82e908")</f>
        <v>https://redcat-toys.ru/api/getInfo/image/7495e199-b059-11ee-a259-00155d82e908</v>
      </c>
      <c r="V1916" s="3" t="s">
        <v>6179</v>
      </c>
      <c r="W1916" s="3" t="s">
        <v>178</v>
      </c>
    </row>
    <row r="1917" spans="1:23" ht="21" customHeight="1" outlineLevel="5" x14ac:dyDescent="0.2">
      <c r="A1917" s="36">
        <v>1466</v>
      </c>
      <c r="B1917" s="3" t="s">
        <v>6180</v>
      </c>
      <c r="C1917" s="43" t="s">
        <v>6181</v>
      </c>
      <c r="D1917" s="43"/>
      <c r="E1917" s="43"/>
      <c r="F1917" s="43"/>
      <c r="G1917" s="4" t="s">
        <v>6182</v>
      </c>
      <c r="H1917" s="5"/>
      <c r="I1917" s="6">
        <v>10</v>
      </c>
      <c r="J1917" s="6">
        <v>2</v>
      </c>
      <c r="K1917" s="2">
        <v>1</v>
      </c>
      <c r="L1917" s="7">
        <v>603.91999999999996</v>
      </c>
      <c r="M1917" s="8"/>
      <c r="N1917" s="9">
        <f t="shared" si="85"/>
        <v>0</v>
      </c>
      <c r="O1917" s="10">
        <f>0.622*M1917</f>
        <v>0</v>
      </c>
      <c r="P1917" s="11">
        <f>0.00637*M1917</f>
        <v>0</v>
      </c>
      <c r="Q1917" s="12"/>
      <c r="R1917" s="13" t="s">
        <v>6183</v>
      </c>
      <c r="S1917" s="13" t="s">
        <v>151</v>
      </c>
      <c r="T1917" s="14" t="s">
        <v>152</v>
      </c>
      <c r="U1917" s="3" t="str">
        <f>HYPERLINK("https://redcat-toys.ru/api/getInfo/image/dfbee180-3049-11ee-a23e-00155d82e902")</f>
        <v>https://redcat-toys.ru/api/getInfo/image/dfbee180-3049-11ee-a23e-00155d82e902</v>
      </c>
      <c r="V1917" s="3" t="s">
        <v>6184</v>
      </c>
      <c r="W1917" s="3" t="s">
        <v>178</v>
      </c>
    </row>
    <row r="1918" spans="1:23" ht="21" customHeight="1" outlineLevel="5" x14ac:dyDescent="0.2">
      <c r="A1918" s="36">
        <v>1467</v>
      </c>
      <c r="B1918" s="3" t="s">
        <v>6185</v>
      </c>
      <c r="C1918" s="43" t="s">
        <v>6186</v>
      </c>
      <c r="D1918" s="43"/>
      <c r="E1918" s="43"/>
      <c r="F1918" s="43"/>
      <c r="G1918" s="4" t="s">
        <v>6187</v>
      </c>
      <c r="H1918" s="5"/>
      <c r="I1918" s="6">
        <v>10</v>
      </c>
      <c r="J1918" s="6">
        <v>1</v>
      </c>
      <c r="K1918" s="2">
        <v>1</v>
      </c>
      <c r="L1918" s="7">
        <v>825.9</v>
      </c>
      <c r="M1918" s="8"/>
      <c r="N1918" s="9">
        <f t="shared" si="85"/>
        <v>0</v>
      </c>
      <c r="O1918" s="10">
        <f>0.749*M1918</f>
        <v>0</v>
      </c>
      <c r="P1918" s="11">
        <f>0.00507*M1918</f>
        <v>0</v>
      </c>
      <c r="Q1918" s="12"/>
      <c r="R1918" s="13" t="s">
        <v>6188</v>
      </c>
      <c r="S1918" s="13" t="s">
        <v>151</v>
      </c>
      <c r="T1918" s="14"/>
      <c r="U1918" s="3" t="str">
        <f>HYPERLINK("https://redcat-toys.ru/api/getInfo/image/7c975586-304c-11ee-a23e-00155d82e902")</f>
        <v>https://redcat-toys.ru/api/getInfo/image/7c975586-304c-11ee-a23e-00155d82e902</v>
      </c>
      <c r="V1918" s="3" t="s">
        <v>6189</v>
      </c>
      <c r="W1918" s="3" t="s">
        <v>178</v>
      </c>
    </row>
    <row r="1919" spans="1:23" ht="21" customHeight="1" outlineLevel="5" x14ac:dyDescent="0.2">
      <c r="A1919" s="36">
        <v>1468</v>
      </c>
      <c r="B1919" s="3" t="s">
        <v>6190</v>
      </c>
      <c r="C1919" s="43" t="s">
        <v>6191</v>
      </c>
      <c r="D1919" s="43"/>
      <c r="E1919" s="43"/>
      <c r="F1919" s="43"/>
      <c r="G1919" s="4" t="s">
        <v>6192</v>
      </c>
      <c r="H1919" s="5"/>
      <c r="I1919" s="6">
        <v>10</v>
      </c>
      <c r="J1919" s="6">
        <v>1</v>
      </c>
      <c r="K1919" s="2">
        <v>1</v>
      </c>
      <c r="L1919" s="32">
        <v>1272.51</v>
      </c>
      <c r="M1919" s="8"/>
      <c r="N1919" s="9">
        <f t="shared" si="85"/>
        <v>0</v>
      </c>
      <c r="O1919" s="15">
        <f>0.46*M1919</f>
        <v>0</v>
      </c>
      <c r="P1919" s="16">
        <f>0.0135*M1919</f>
        <v>0</v>
      </c>
      <c r="Q1919" s="12"/>
      <c r="R1919" s="13" t="s">
        <v>6193</v>
      </c>
      <c r="S1919" s="13" t="s">
        <v>151</v>
      </c>
      <c r="T1919" s="14"/>
      <c r="U1919" s="3" t="str">
        <f>HYPERLINK("https://redcat-toys.ru/api/getInfo/image/a859adeb-4b75-11f0-a27c-00155d82e908")</f>
        <v>https://redcat-toys.ru/api/getInfo/image/a859adeb-4b75-11f0-a27c-00155d82e908</v>
      </c>
      <c r="V1919" s="3" t="s">
        <v>6194</v>
      </c>
      <c r="W1919" s="3" t="s">
        <v>178</v>
      </c>
    </row>
    <row r="1920" spans="1:23" ht="21" customHeight="1" outlineLevel="5" x14ac:dyDescent="0.2">
      <c r="A1920" s="36">
        <v>1469</v>
      </c>
      <c r="B1920" s="3" t="s">
        <v>6195</v>
      </c>
      <c r="C1920" s="43" t="s">
        <v>6196</v>
      </c>
      <c r="D1920" s="43"/>
      <c r="E1920" s="43"/>
      <c r="F1920" s="43"/>
      <c r="G1920" s="4" t="s">
        <v>6197</v>
      </c>
      <c r="H1920" s="5"/>
      <c r="I1920" s="6">
        <v>10</v>
      </c>
      <c r="J1920" s="6">
        <v>1</v>
      </c>
      <c r="K1920" s="2">
        <v>1</v>
      </c>
      <c r="L1920" s="32">
        <v>1272.51</v>
      </c>
      <c r="M1920" s="8"/>
      <c r="N1920" s="9">
        <f t="shared" si="85"/>
        <v>0</v>
      </c>
      <c r="O1920" s="10">
        <f>0.475*M1920</f>
        <v>0</v>
      </c>
      <c r="P1920" s="11">
        <f>0.01223*M1920</f>
        <v>0</v>
      </c>
      <c r="Q1920" s="12"/>
      <c r="R1920" s="13" t="s">
        <v>6198</v>
      </c>
      <c r="S1920" s="13" t="s">
        <v>151</v>
      </c>
      <c r="T1920" s="14"/>
      <c r="U1920" s="3" t="str">
        <f>HYPERLINK("https://redcat-toys.ru/api/getInfo/image/91ac6f9e-4b75-11f0-a27c-00155d82e908")</f>
        <v>https://redcat-toys.ru/api/getInfo/image/91ac6f9e-4b75-11f0-a27c-00155d82e908</v>
      </c>
      <c r="V1920" s="3" t="s">
        <v>6199</v>
      </c>
      <c r="W1920" s="3" t="s">
        <v>178</v>
      </c>
    </row>
    <row r="1921" spans="1:23" ht="21" customHeight="1" outlineLevel="5" x14ac:dyDescent="0.2">
      <c r="A1921" s="36">
        <v>1470</v>
      </c>
      <c r="B1921" s="3" t="s">
        <v>6200</v>
      </c>
      <c r="C1921" s="43" t="s">
        <v>6201</v>
      </c>
      <c r="D1921" s="43"/>
      <c r="E1921" s="43"/>
      <c r="F1921" s="43"/>
      <c r="G1921" s="4" t="s">
        <v>6202</v>
      </c>
      <c r="H1921" s="5"/>
      <c r="I1921" s="6">
        <v>10</v>
      </c>
      <c r="J1921" s="6">
        <v>1</v>
      </c>
      <c r="K1921" s="2">
        <v>1</v>
      </c>
      <c r="L1921" s="32">
        <v>1795.98</v>
      </c>
      <c r="M1921" s="8"/>
      <c r="N1921" s="9">
        <f t="shared" si="85"/>
        <v>0</v>
      </c>
      <c r="O1921" s="10">
        <f>0.802*M1921</f>
        <v>0</v>
      </c>
      <c r="P1921" s="11">
        <f>0.02301*M1921</f>
        <v>0</v>
      </c>
      <c r="Q1921" s="12"/>
      <c r="R1921" s="13" t="s">
        <v>6203</v>
      </c>
      <c r="S1921" s="13" t="s">
        <v>151</v>
      </c>
      <c r="T1921" s="14"/>
      <c r="U1921" s="3" t="str">
        <f>HYPERLINK("https://redcat-toys.ru/api/getInfo/image/799c4586-4b75-11f0-a27c-00155d82e908")</f>
        <v>https://redcat-toys.ru/api/getInfo/image/799c4586-4b75-11f0-a27c-00155d82e908</v>
      </c>
      <c r="V1921" s="3" t="s">
        <v>6204</v>
      </c>
      <c r="W1921" s="3" t="s">
        <v>178</v>
      </c>
    </row>
    <row r="1922" spans="1:23" ht="23.1" customHeight="1" outlineLevel="4" x14ac:dyDescent="0.2">
      <c r="A1922" s="45" t="s">
        <v>6205</v>
      </c>
      <c r="B1922" s="45"/>
      <c r="C1922" s="45"/>
      <c r="D1922" s="45"/>
      <c r="E1922" s="45"/>
      <c r="F1922" s="45"/>
    </row>
    <row r="1923" spans="1:23" ht="21" customHeight="1" outlineLevel="5" x14ac:dyDescent="0.2">
      <c r="A1923" s="36">
        <v>1471</v>
      </c>
      <c r="B1923" s="3" t="s">
        <v>6206</v>
      </c>
      <c r="C1923" s="43" t="s">
        <v>6207</v>
      </c>
      <c r="D1923" s="43"/>
      <c r="E1923" s="43"/>
      <c r="F1923" s="43"/>
      <c r="G1923" s="4" t="s">
        <v>6208</v>
      </c>
      <c r="H1923" s="5"/>
      <c r="I1923" s="6">
        <v>1</v>
      </c>
      <c r="J1923" s="6">
        <v>136</v>
      </c>
      <c r="K1923" s="2">
        <v>1</v>
      </c>
      <c r="L1923" s="32">
        <v>10871.66</v>
      </c>
      <c r="M1923" s="8"/>
      <c r="N1923" s="9">
        <f>L1923*M1923</f>
        <v>0</v>
      </c>
      <c r="O1923" s="6">
        <f>9*M1923</f>
        <v>0</v>
      </c>
      <c r="P1923" s="11">
        <f>0.04385*M1923</f>
        <v>0</v>
      </c>
      <c r="Q1923" s="12"/>
      <c r="R1923" s="13"/>
      <c r="S1923" s="13" t="s">
        <v>151</v>
      </c>
      <c r="T1923" s="14"/>
      <c r="U1923" s="3" t="str">
        <f>HYPERLINK("https://redcat-toys.ru/api/getInfo/image/17525348-9a43-11ee-a256-00155d82e908")</f>
        <v>https://redcat-toys.ru/api/getInfo/image/17525348-9a43-11ee-a256-00155d82e908</v>
      </c>
      <c r="V1923" s="3" t="s">
        <v>6209</v>
      </c>
      <c r="W1923" s="3" t="s">
        <v>178</v>
      </c>
    </row>
    <row r="1924" spans="1:23" ht="21" customHeight="1" outlineLevel="5" x14ac:dyDescent="0.2">
      <c r="A1924" s="36">
        <v>1472</v>
      </c>
      <c r="B1924" s="3" t="s">
        <v>6210</v>
      </c>
      <c r="C1924" s="43" t="s">
        <v>6211</v>
      </c>
      <c r="D1924" s="43"/>
      <c r="E1924" s="43"/>
      <c r="F1924" s="43"/>
      <c r="G1924" s="4" t="s">
        <v>6212</v>
      </c>
      <c r="H1924" s="5"/>
      <c r="I1924" s="6">
        <v>1</v>
      </c>
      <c r="J1924" s="6">
        <v>4</v>
      </c>
      <c r="K1924" s="2">
        <v>1</v>
      </c>
      <c r="L1924" s="32">
        <v>4789.8999999999996</v>
      </c>
      <c r="M1924" s="8"/>
      <c r="N1924" s="9">
        <f>L1924*M1924</f>
        <v>0</v>
      </c>
      <c r="O1924" s="10">
        <f>6.053*M1924</f>
        <v>0</v>
      </c>
      <c r="P1924" s="11">
        <f>0.03377*M1924</f>
        <v>0</v>
      </c>
      <c r="Q1924" s="12"/>
      <c r="R1924" s="13"/>
      <c r="S1924" s="13" t="s">
        <v>151</v>
      </c>
      <c r="T1924" s="14"/>
      <c r="U1924" s="3" t="str">
        <f>HYPERLINK("https://redcat-toys.ru/api/getInfo/image/ee6bd34d-9a43-11ee-a256-00155d82e908")</f>
        <v>https://redcat-toys.ru/api/getInfo/image/ee6bd34d-9a43-11ee-a256-00155d82e908</v>
      </c>
      <c r="V1924" s="3" t="s">
        <v>6213</v>
      </c>
      <c r="W1924" s="3" t="s">
        <v>178</v>
      </c>
    </row>
    <row r="1925" spans="1:23" ht="21" customHeight="1" outlineLevel="5" x14ac:dyDescent="0.2">
      <c r="A1925" s="36">
        <v>1473</v>
      </c>
      <c r="B1925" s="3" t="s">
        <v>6214</v>
      </c>
      <c r="C1925" s="43" t="s">
        <v>6215</v>
      </c>
      <c r="D1925" s="43"/>
      <c r="E1925" s="43"/>
      <c r="F1925" s="43"/>
      <c r="G1925" s="4" t="s">
        <v>6216</v>
      </c>
      <c r="H1925" s="5"/>
      <c r="I1925" s="6">
        <v>1</v>
      </c>
      <c r="J1925" s="6">
        <v>334</v>
      </c>
      <c r="K1925" s="2">
        <v>1</v>
      </c>
      <c r="L1925" s="32">
        <v>7452.73</v>
      </c>
      <c r="M1925" s="8"/>
      <c r="N1925" s="9">
        <f>L1925*M1925</f>
        <v>0</v>
      </c>
      <c r="O1925" s="10">
        <f>8.681*M1925</f>
        <v>0</v>
      </c>
      <c r="P1925" s="11">
        <f>0.05514*M1925</f>
        <v>0</v>
      </c>
      <c r="Q1925" s="12"/>
      <c r="R1925" s="13"/>
      <c r="S1925" s="13" t="s">
        <v>151</v>
      </c>
      <c r="T1925" s="14"/>
      <c r="U1925" s="3" t="str">
        <f>HYPERLINK("https://redcat-toys.ru/api/getInfo/image/7f60ff87-9a43-11ee-a256-00155d82e908")</f>
        <v>https://redcat-toys.ru/api/getInfo/image/7f60ff87-9a43-11ee-a256-00155d82e908</v>
      </c>
      <c r="V1925" s="3" t="s">
        <v>6217</v>
      </c>
      <c r="W1925" s="3" t="s">
        <v>178</v>
      </c>
    </row>
    <row r="1926" spans="1:23" ht="23.1" customHeight="1" outlineLevel="4" x14ac:dyDescent="0.2">
      <c r="A1926" s="45" t="s">
        <v>6218</v>
      </c>
      <c r="B1926" s="45"/>
      <c r="C1926" s="45"/>
      <c r="D1926" s="45"/>
      <c r="E1926" s="45"/>
      <c r="F1926" s="45"/>
    </row>
    <row r="1927" spans="1:23" ht="21" customHeight="1" outlineLevel="5" x14ac:dyDescent="0.2">
      <c r="A1927" s="36">
        <v>1474</v>
      </c>
      <c r="B1927" s="3" t="s">
        <v>6219</v>
      </c>
      <c r="C1927" s="43" t="s">
        <v>6220</v>
      </c>
      <c r="D1927" s="43"/>
      <c r="E1927" s="43"/>
      <c r="F1927" s="43"/>
      <c r="G1927" s="4" t="s">
        <v>6221</v>
      </c>
      <c r="H1927" s="5"/>
      <c r="I1927" s="6">
        <v>50</v>
      </c>
      <c r="J1927" s="6">
        <v>27</v>
      </c>
      <c r="K1927" s="2">
        <v>1</v>
      </c>
      <c r="L1927" s="32">
        <v>1235.05</v>
      </c>
      <c r="M1927" s="8"/>
      <c r="N1927" s="9">
        <f>L1927*M1927</f>
        <v>0</v>
      </c>
      <c r="O1927" s="15">
        <f>0.34*M1927</f>
        <v>0</v>
      </c>
      <c r="P1927" s="11">
        <f>0.00122*M1927</f>
        <v>0</v>
      </c>
      <c r="Q1927" s="12"/>
      <c r="R1927" s="13" t="s">
        <v>6222</v>
      </c>
      <c r="S1927" s="13" t="s">
        <v>151</v>
      </c>
      <c r="T1927" s="14" t="s">
        <v>152</v>
      </c>
      <c r="U1927" s="3" t="str">
        <f>HYPERLINK("https://redcat-toys.ru/api/getInfo/image/bcc623b2-f8cd-11ee-a25d-00155d82e908")</f>
        <v>https://redcat-toys.ru/api/getInfo/image/bcc623b2-f8cd-11ee-a25d-00155d82e908</v>
      </c>
      <c r="V1927" s="3" t="s">
        <v>6223</v>
      </c>
      <c r="W1927" s="3" t="s">
        <v>178</v>
      </c>
    </row>
    <row r="1928" spans="1:23" ht="21" customHeight="1" outlineLevel="5" x14ac:dyDescent="0.2">
      <c r="A1928" s="36">
        <v>1475</v>
      </c>
      <c r="B1928" s="3" t="s">
        <v>6224</v>
      </c>
      <c r="C1928" s="43" t="s">
        <v>6225</v>
      </c>
      <c r="D1928" s="43"/>
      <c r="E1928" s="43"/>
      <c r="F1928" s="43"/>
      <c r="G1928" s="4" t="s">
        <v>6226</v>
      </c>
      <c r="H1928" s="5"/>
      <c r="I1928" s="6">
        <v>100</v>
      </c>
      <c r="J1928" s="6">
        <v>1</v>
      </c>
      <c r="K1928" s="2">
        <v>1</v>
      </c>
      <c r="L1928" s="7">
        <v>599.44000000000005</v>
      </c>
      <c r="M1928" s="8"/>
      <c r="N1928" s="9">
        <f>L1928*M1928</f>
        <v>0</v>
      </c>
      <c r="O1928" s="10">
        <f>0.129*M1928</f>
        <v>0</v>
      </c>
      <c r="P1928" s="16">
        <f>0.0007*M1928</f>
        <v>0</v>
      </c>
      <c r="Q1928" s="12"/>
      <c r="R1928" s="13" t="s">
        <v>6227</v>
      </c>
      <c r="S1928" s="13" t="s">
        <v>151</v>
      </c>
      <c r="T1928" s="14" t="s">
        <v>152</v>
      </c>
      <c r="U1928" s="3" t="str">
        <f>HYPERLINK("https://redcat-toys.ru/api/getInfo/image/dc716c4a-f8cb-11ee-a25d-00155d82e908")</f>
        <v>https://redcat-toys.ru/api/getInfo/image/dc716c4a-f8cb-11ee-a25d-00155d82e908</v>
      </c>
      <c r="V1928" s="3" t="s">
        <v>6228</v>
      </c>
      <c r="W1928" s="3" t="s">
        <v>178</v>
      </c>
    </row>
    <row r="1929" spans="1:23" ht="21" customHeight="1" outlineLevel="5" x14ac:dyDescent="0.2">
      <c r="A1929" s="36">
        <v>1476</v>
      </c>
      <c r="B1929" s="3" t="s">
        <v>6229</v>
      </c>
      <c r="C1929" s="43" t="s">
        <v>6230</v>
      </c>
      <c r="D1929" s="43"/>
      <c r="E1929" s="43"/>
      <c r="F1929" s="43"/>
      <c r="G1929" s="4" t="s">
        <v>6231</v>
      </c>
      <c r="H1929" s="5"/>
      <c r="I1929" s="6">
        <v>100</v>
      </c>
      <c r="J1929" s="6">
        <v>1</v>
      </c>
      <c r="K1929" s="2">
        <v>1</v>
      </c>
      <c r="L1929" s="7">
        <v>304.39999999999998</v>
      </c>
      <c r="M1929" s="8"/>
      <c r="N1929" s="9">
        <f>L1929*M1929</f>
        <v>0</v>
      </c>
      <c r="O1929" s="10">
        <f>0.123*M1929</f>
        <v>0</v>
      </c>
      <c r="P1929" s="11">
        <f>0.00073*M1929</f>
        <v>0</v>
      </c>
      <c r="Q1929" s="12"/>
      <c r="R1929" s="13" t="s">
        <v>6232</v>
      </c>
      <c r="S1929" s="13" t="s">
        <v>151</v>
      </c>
      <c r="T1929" s="14" t="s">
        <v>152</v>
      </c>
      <c r="U1929" s="3" t="str">
        <f>HYPERLINK("https://redcat-toys.ru/api/getInfo/image/06c6a53b-304e-11ee-a23e-00155d82e902")</f>
        <v>https://redcat-toys.ru/api/getInfo/image/06c6a53b-304e-11ee-a23e-00155d82e902</v>
      </c>
      <c r="V1929" s="3" t="s">
        <v>6233</v>
      </c>
      <c r="W1929" s="3" t="s">
        <v>178</v>
      </c>
    </row>
    <row r="1930" spans="1:23" ht="21" customHeight="1" outlineLevel="5" x14ac:dyDescent="0.2">
      <c r="A1930" s="36">
        <v>1477</v>
      </c>
      <c r="B1930" s="3" t="s">
        <v>6234</v>
      </c>
      <c r="C1930" s="43" t="s">
        <v>6235</v>
      </c>
      <c r="D1930" s="43"/>
      <c r="E1930" s="43"/>
      <c r="F1930" s="43"/>
      <c r="G1930" s="4" t="s">
        <v>6236</v>
      </c>
      <c r="H1930" s="5"/>
      <c r="I1930" s="6">
        <v>100</v>
      </c>
      <c r="J1930" s="6">
        <v>1</v>
      </c>
      <c r="K1930" s="2">
        <v>1</v>
      </c>
      <c r="L1930" s="7">
        <v>289.87</v>
      </c>
      <c r="M1930" s="8"/>
      <c r="N1930" s="9">
        <f>L1930*M1930</f>
        <v>0</v>
      </c>
      <c r="O1930" s="10">
        <f>0.143*M1930</f>
        <v>0</v>
      </c>
      <c r="P1930" s="16">
        <f>0.0001*M1930</f>
        <v>0</v>
      </c>
      <c r="Q1930" s="12"/>
      <c r="R1930" s="13" t="s">
        <v>6237</v>
      </c>
      <c r="S1930" s="13" t="s">
        <v>151</v>
      </c>
      <c r="T1930" s="14" t="s">
        <v>152</v>
      </c>
      <c r="U1930" s="3" t="str">
        <f>HYPERLINK("https://redcat-toys.ru/api/getInfo/image/95ac509e-f8cc-11ee-a25d-00155d82e908")</f>
        <v>https://redcat-toys.ru/api/getInfo/image/95ac509e-f8cc-11ee-a25d-00155d82e908</v>
      </c>
      <c r="V1930" s="3" t="s">
        <v>6238</v>
      </c>
      <c r="W1930" s="3" t="s">
        <v>178</v>
      </c>
    </row>
    <row r="1931" spans="1:23" ht="23.1" customHeight="1" outlineLevel="3" x14ac:dyDescent="0.2">
      <c r="A1931" s="44" t="s">
        <v>6239</v>
      </c>
      <c r="B1931" s="44"/>
      <c r="C1931" s="44"/>
      <c r="D1931" s="44"/>
      <c r="E1931" s="44"/>
      <c r="F1931" s="44"/>
    </row>
    <row r="1932" spans="1:23" ht="23.1" customHeight="1" outlineLevel="4" x14ac:dyDescent="0.2">
      <c r="A1932" s="45" t="s">
        <v>6240</v>
      </c>
      <c r="B1932" s="45"/>
      <c r="C1932" s="45"/>
      <c r="D1932" s="45"/>
      <c r="E1932" s="45"/>
      <c r="F1932" s="45"/>
    </row>
    <row r="1933" spans="1:23" ht="23.1" customHeight="1" outlineLevel="5" x14ac:dyDescent="0.2">
      <c r="A1933" s="46" t="s">
        <v>6241</v>
      </c>
      <c r="B1933" s="46"/>
      <c r="C1933" s="46"/>
      <c r="D1933" s="46"/>
      <c r="E1933" s="46"/>
      <c r="F1933" s="46"/>
    </row>
    <row r="1934" spans="1:23" ht="21" customHeight="1" outlineLevel="6" x14ac:dyDescent="0.2">
      <c r="A1934" s="36">
        <v>1478</v>
      </c>
      <c r="B1934" s="3" t="s">
        <v>6242</v>
      </c>
      <c r="C1934" s="43" t="s">
        <v>6243</v>
      </c>
      <c r="D1934" s="43"/>
      <c r="E1934" s="43"/>
      <c r="F1934" s="43"/>
      <c r="G1934" s="4" t="s">
        <v>6244</v>
      </c>
      <c r="H1934" s="5"/>
      <c r="I1934" s="6">
        <v>50</v>
      </c>
      <c r="J1934" s="9" t="s">
        <v>36</v>
      </c>
      <c r="K1934" s="2">
        <v>3</v>
      </c>
      <c r="L1934" s="7">
        <v>225.47</v>
      </c>
      <c r="M1934" s="8"/>
      <c r="N1934" s="9">
        <f>L1934*M1934</f>
        <v>0</v>
      </c>
      <c r="O1934" s="10">
        <f>0.162*M1934</f>
        <v>0</v>
      </c>
      <c r="P1934" s="16">
        <f>0.0037*M1934</f>
        <v>0</v>
      </c>
      <c r="Q1934" s="12"/>
      <c r="R1934" s="13" t="s">
        <v>6245</v>
      </c>
      <c r="S1934" s="13" t="s">
        <v>151</v>
      </c>
      <c r="T1934" s="14"/>
      <c r="U1934" s="3" t="str">
        <f>HYPERLINK("https://redcat-toys.ru/api/getInfo/image/1aca4f44-e25d-11f0-a28c-00155d82e908")</f>
        <v>https://redcat-toys.ru/api/getInfo/image/1aca4f44-e25d-11f0-a28c-00155d82e908</v>
      </c>
      <c r="V1934" s="3" t="s">
        <v>6246</v>
      </c>
      <c r="W1934" s="3" t="s">
        <v>178</v>
      </c>
    </row>
    <row r="1935" spans="1:23" ht="21" customHeight="1" outlineLevel="6" x14ac:dyDescent="0.2">
      <c r="A1935" s="36">
        <v>1479</v>
      </c>
      <c r="B1935" s="3" t="s">
        <v>6247</v>
      </c>
      <c r="C1935" s="43" t="s">
        <v>6248</v>
      </c>
      <c r="D1935" s="43"/>
      <c r="E1935" s="43"/>
      <c r="F1935" s="43"/>
      <c r="G1935" s="4" t="s">
        <v>6249</v>
      </c>
      <c r="H1935" s="5"/>
      <c r="I1935" s="6">
        <v>50</v>
      </c>
      <c r="J1935" s="6">
        <v>450</v>
      </c>
      <c r="K1935" s="2">
        <v>3</v>
      </c>
      <c r="L1935" s="7">
        <v>234.14</v>
      </c>
      <c r="M1935" s="8"/>
      <c r="N1935" s="9">
        <f>L1935*M1935</f>
        <v>0</v>
      </c>
      <c r="O1935" s="15">
        <f>0.18*M1935</f>
        <v>0</v>
      </c>
      <c r="P1935" s="11">
        <f>0.00467*M1935</f>
        <v>0</v>
      </c>
      <c r="Q1935" s="12"/>
      <c r="R1935" s="13" t="s">
        <v>6250</v>
      </c>
      <c r="S1935" s="13" t="s">
        <v>151</v>
      </c>
      <c r="T1935" s="14"/>
      <c r="U1935" s="3" t="str">
        <f>HYPERLINK("https://redcat-toys.ru/api/getInfo/image/34d402b4-e25c-11f0-a28c-00155d82e908")</f>
        <v>https://redcat-toys.ru/api/getInfo/image/34d402b4-e25c-11f0-a28c-00155d82e908</v>
      </c>
      <c r="V1935" s="3" t="s">
        <v>6251</v>
      </c>
      <c r="W1935" s="3" t="s">
        <v>178</v>
      </c>
    </row>
    <row r="1936" spans="1:23" ht="21" customHeight="1" outlineLevel="6" x14ac:dyDescent="0.2">
      <c r="A1936" s="36">
        <v>1480</v>
      </c>
      <c r="B1936" s="3" t="s">
        <v>6252</v>
      </c>
      <c r="C1936" s="43" t="s">
        <v>6253</v>
      </c>
      <c r="D1936" s="43"/>
      <c r="E1936" s="43"/>
      <c r="F1936" s="43"/>
      <c r="G1936" s="4" t="s">
        <v>6254</v>
      </c>
      <c r="H1936" s="5"/>
      <c r="I1936" s="6">
        <v>50</v>
      </c>
      <c r="J1936" s="6">
        <v>7</v>
      </c>
      <c r="K1936" s="2">
        <v>2</v>
      </c>
      <c r="L1936" s="7">
        <v>366.38</v>
      </c>
      <c r="M1936" s="8"/>
      <c r="N1936" s="9">
        <f>L1936*M1936</f>
        <v>0</v>
      </c>
      <c r="O1936" s="10">
        <f>0.239*M1936</f>
        <v>0</v>
      </c>
      <c r="P1936" s="11">
        <f>0.00673*M1936</f>
        <v>0</v>
      </c>
      <c r="Q1936" s="12"/>
      <c r="R1936" s="13" t="s">
        <v>6255</v>
      </c>
      <c r="S1936" s="13" t="s">
        <v>151</v>
      </c>
      <c r="T1936" s="14"/>
      <c r="U1936" s="3" t="str">
        <f>HYPERLINK("https://redcat-toys.ru/api/getInfo/image/66195d9c-cf7f-11f0-a28b-00155d82e908")</f>
        <v>https://redcat-toys.ru/api/getInfo/image/66195d9c-cf7f-11f0-a28b-00155d82e908</v>
      </c>
      <c r="V1936" s="3" t="s">
        <v>6256</v>
      </c>
      <c r="W1936" s="3" t="s">
        <v>178</v>
      </c>
    </row>
    <row r="1937" spans="1:23" ht="23.1" customHeight="1" outlineLevel="5" x14ac:dyDescent="0.2">
      <c r="A1937" s="46" t="s">
        <v>6257</v>
      </c>
      <c r="B1937" s="46"/>
      <c r="C1937" s="46"/>
      <c r="D1937" s="46"/>
      <c r="E1937" s="46"/>
      <c r="F1937" s="46"/>
    </row>
    <row r="1938" spans="1:23" ht="21" customHeight="1" outlineLevel="6" x14ac:dyDescent="0.2">
      <c r="A1938" s="36">
        <v>1481</v>
      </c>
      <c r="B1938" s="3" t="s">
        <v>6258</v>
      </c>
      <c r="C1938" s="43" t="s">
        <v>6259</v>
      </c>
      <c r="D1938" s="43"/>
      <c r="E1938" s="43"/>
      <c r="F1938" s="43"/>
      <c r="G1938" s="4" t="s">
        <v>6260</v>
      </c>
      <c r="H1938" s="5"/>
      <c r="I1938" s="6">
        <v>48</v>
      </c>
      <c r="J1938" s="6">
        <v>271</v>
      </c>
      <c r="K1938" s="2">
        <v>1</v>
      </c>
      <c r="L1938" s="7">
        <v>489.54</v>
      </c>
      <c r="M1938" s="8"/>
      <c r="N1938" s="9">
        <f t="shared" ref="N1938:N1943" si="86">L1938*M1938</f>
        <v>0</v>
      </c>
      <c r="O1938" s="10">
        <f>0.171*M1938</f>
        <v>0</v>
      </c>
      <c r="P1938" s="11">
        <f>0.00442*M1938</f>
        <v>0</v>
      </c>
      <c r="Q1938" s="12"/>
      <c r="R1938" s="13" t="s">
        <v>6261</v>
      </c>
      <c r="S1938" s="13" t="s">
        <v>151</v>
      </c>
      <c r="T1938" s="14"/>
      <c r="U1938" s="3" t="str">
        <f>HYPERLINK("https://redcat-toys.ru/api/getInfo/image/3b0381ac-3fc6-11ed-a216-ac1f6b442185")</f>
        <v>https://redcat-toys.ru/api/getInfo/image/3b0381ac-3fc6-11ed-a216-ac1f6b442185</v>
      </c>
      <c r="V1938" s="3" t="s">
        <v>6262</v>
      </c>
      <c r="W1938" s="3" t="s">
        <v>178</v>
      </c>
    </row>
    <row r="1939" spans="1:23" ht="21" customHeight="1" outlineLevel="6" x14ac:dyDescent="0.2">
      <c r="A1939" s="36">
        <v>1482</v>
      </c>
      <c r="B1939" s="3" t="s">
        <v>6258</v>
      </c>
      <c r="C1939" s="43" t="s">
        <v>6259</v>
      </c>
      <c r="D1939" s="43"/>
      <c r="E1939" s="43"/>
      <c r="F1939" s="43"/>
      <c r="G1939" s="4" t="s">
        <v>6260</v>
      </c>
      <c r="H1939" s="5"/>
      <c r="I1939" s="6">
        <v>96</v>
      </c>
      <c r="J1939" s="6">
        <v>271</v>
      </c>
      <c r="K1939" s="2">
        <v>1</v>
      </c>
      <c r="L1939" s="7">
        <v>489.54</v>
      </c>
      <c r="M1939" s="8"/>
      <c r="N1939" s="9">
        <f t="shared" si="86"/>
        <v>0</v>
      </c>
      <c r="O1939" s="10">
        <f>0.171*M1939</f>
        <v>0</v>
      </c>
      <c r="P1939" s="11">
        <f>0.00442*M1939</f>
        <v>0</v>
      </c>
      <c r="Q1939" s="12"/>
      <c r="R1939" s="13" t="s">
        <v>6261</v>
      </c>
      <c r="S1939" s="13" t="s">
        <v>151</v>
      </c>
      <c r="T1939" s="14"/>
      <c r="U1939" s="3" t="str">
        <f>HYPERLINK("https://redcat-toys.ru/api/getInfo/image/3b0381ac-3fc6-11ed-a216-ac1f6b442185")</f>
        <v>https://redcat-toys.ru/api/getInfo/image/3b0381ac-3fc6-11ed-a216-ac1f6b442185</v>
      </c>
      <c r="V1939" s="3" t="s">
        <v>6262</v>
      </c>
      <c r="W1939" s="3" t="s">
        <v>178</v>
      </c>
    </row>
    <row r="1940" spans="1:23" ht="21" customHeight="1" outlineLevel="6" x14ac:dyDescent="0.2">
      <c r="A1940" s="36">
        <v>1483</v>
      </c>
      <c r="B1940" s="3" t="s">
        <v>6263</v>
      </c>
      <c r="C1940" s="43" t="s">
        <v>6264</v>
      </c>
      <c r="D1940" s="43"/>
      <c r="E1940" s="43"/>
      <c r="F1940" s="43"/>
      <c r="G1940" s="4" t="s">
        <v>6265</v>
      </c>
      <c r="H1940" s="5"/>
      <c r="I1940" s="6">
        <v>50</v>
      </c>
      <c r="J1940" s="6">
        <v>5</v>
      </c>
      <c r="K1940" s="2">
        <v>1</v>
      </c>
      <c r="L1940" s="7">
        <v>739.85</v>
      </c>
      <c r="M1940" s="8"/>
      <c r="N1940" s="9">
        <f t="shared" si="86"/>
        <v>0</v>
      </c>
      <c r="O1940" s="10">
        <f>0.311*M1940</f>
        <v>0</v>
      </c>
      <c r="P1940" s="11">
        <f>0.00553*M1940</f>
        <v>0</v>
      </c>
      <c r="Q1940" s="12"/>
      <c r="R1940" s="13" t="s">
        <v>6266</v>
      </c>
      <c r="S1940" s="13" t="s">
        <v>151</v>
      </c>
      <c r="T1940" s="14" t="s">
        <v>152</v>
      </c>
      <c r="U1940" s="3" t="str">
        <f>HYPERLINK("https://redcat-toys.ru/api/getInfo/image/69e6f6ed-2fe7-11ec-a20f-ac1f6b442185")</f>
        <v>https://redcat-toys.ru/api/getInfo/image/69e6f6ed-2fe7-11ec-a20f-ac1f6b442185</v>
      </c>
      <c r="V1940" s="3" t="s">
        <v>6267</v>
      </c>
      <c r="W1940" s="3" t="s">
        <v>178</v>
      </c>
    </row>
    <row r="1941" spans="1:23" ht="21" customHeight="1" outlineLevel="6" x14ac:dyDescent="0.2">
      <c r="A1941" s="36">
        <v>1484</v>
      </c>
      <c r="B1941" s="3" t="s">
        <v>6268</v>
      </c>
      <c r="C1941" s="43" t="s">
        <v>6269</v>
      </c>
      <c r="D1941" s="43"/>
      <c r="E1941" s="43"/>
      <c r="F1941" s="43"/>
      <c r="G1941" s="4" t="s">
        <v>6270</v>
      </c>
      <c r="H1941" s="5"/>
      <c r="I1941" s="6">
        <v>50</v>
      </c>
      <c r="J1941" s="6">
        <v>1</v>
      </c>
      <c r="K1941" s="2">
        <v>1</v>
      </c>
      <c r="L1941" s="7">
        <v>454.57</v>
      </c>
      <c r="M1941" s="8"/>
      <c r="N1941" s="9">
        <f t="shared" si="86"/>
        <v>0</v>
      </c>
      <c r="O1941" s="10">
        <f>0.258*M1941</f>
        <v>0</v>
      </c>
      <c r="P1941" s="11">
        <f>0.00535*M1941</f>
        <v>0</v>
      </c>
      <c r="Q1941" s="12"/>
      <c r="R1941" s="13" t="s">
        <v>6271</v>
      </c>
      <c r="S1941" s="13" t="s">
        <v>151</v>
      </c>
      <c r="T1941" s="14"/>
      <c r="U1941" s="3" t="str">
        <f>HYPERLINK("https://redcat-toys.ru/api/getInfo/image/cb44784f-2fe6-11ec-a20f-ac1f6b442185")</f>
        <v>https://redcat-toys.ru/api/getInfo/image/cb44784f-2fe6-11ec-a20f-ac1f6b442185</v>
      </c>
      <c r="V1941" s="3" t="s">
        <v>6272</v>
      </c>
      <c r="W1941" s="3" t="s">
        <v>178</v>
      </c>
    </row>
    <row r="1942" spans="1:23" ht="21" customHeight="1" outlineLevel="6" x14ac:dyDescent="0.2">
      <c r="A1942" s="36">
        <v>1485</v>
      </c>
      <c r="B1942" s="3" t="s">
        <v>6273</v>
      </c>
      <c r="C1942" s="43" t="s">
        <v>6274</v>
      </c>
      <c r="D1942" s="43"/>
      <c r="E1942" s="43"/>
      <c r="F1942" s="43"/>
      <c r="G1942" s="4" t="s">
        <v>6275</v>
      </c>
      <c r="H1942" s="5"/>
      <c r="I1942" s="6">
        <v>50</v>
      </c>
      <c r="J1942" s="6">
        <v>9</v>
      </c>
      <c r="K1942" s="2">
        <v>3</v>
      </c>
      <c r="L1942" s="7">
        <v>201.9</v>
      </c>
      <c r="M1942" s="8"/>
      <c r="N1942" s="9">
        <f t="shared" si="86"/>
        <v>0</v>
      </c>
      <c r="O1942" s="10">
        <f>0.163*M1942</f>
        <v>0</v>
      </c>
      <c r="P1942" s="11">
        <f>0.00589*M1942</f>
        <v>0</v>
      </c>
      <c r="Q1942" s="12"/>
      <c r="R1942" s="13" t="s">
        <v>6276</v>
      </c>
      <c r="S1942" s="13" t="s">
        <v>151</v>
      </c>
      <c r="T1942" s="14"/>
      <c r="U1942" s="3" t="str">
        <f>HYPERLINK("https://redcat-toys.ru/api/getInfo/image/64f1cadc-e055-11e9-a234-ac1f6b442184")</f>
        <v>https://redcat-toys.ru/api/getInfo/image/64f1cadc-e055-11e9-a234-ac1f6b442184</v>
      </c>
      <c r="V1942" s="3" t="s">
        <v>6277</v>
      </c>
      <c r="W1942" s="3" t="s">
        <v>178</v>
      </c>
    </row>
    <row r="1943" spans="1:23" ht="21" customHeight="1" outlineLevel="6" x14ac:dyDescent="0.2">
      <c r="A1943" s="36">
        <v>1486</v>
      </c>
      <c r="B1943" s="3" t="s">
        <v>6278</v>
      </c>
      <c r="C1943" s="43" t="s">
        <v>6279</v>
      </c>
      <c r="D1943" s="43"/>
      <c r="E1943" s="43"/>
      <c r="F1943" s="43"/>
      <c r="G1943" s="4" t="s">
        <v>6280</v>
      </c>
      <c r="H1943" s="5"/>
      <c r="I1943" s="6">
        <v>50</v>
      </c>
      <c r="J1943" s="6">
        <v>2</v>
      </c>
      <c r="K1943" s="2">
        <v>2</v>
      </c>
      <c r="L1943" s="7">
        <v>271.72000000000003</v>
      </c>
      <c r="M1943" s="8"/>
      <c r="N1943" s="9">
        <f t="shared" si="86"/>
        <v>0</v>
      </c>
      <c r="O1943" s="10">
        <f>0.195*M1943</f>
        <v>0</v>
      </c>
      <c r="P1943" s="11">
        <f>0.00508*M1943</f>
        <v>0</v>
      </c>
      <c r="Q1943" s="12"/>
      <c r="R1943" s="13" t="s">
        <v>6281</v>
      </c>
      <c r="S1943" s="13" t="s">
        <v>151</v>
      </c>
      <c r="T1943" s="14" t="s">
        <v>152</v>
      </c>
      <c r="U1943" s="3" t="str">
        <f>HYPERLINK("https://redcat-toys.ru/api/getInfo/image/68fdf1c7-e054-11e9-a234-ac1f6b442184")</f>
        <v>https://redcat-toys.ru/api/getInfo/image/68fdf1c7-e054-11e9-a234-ac1f6b442184</v>
      </c>
      <c r="V1943" s="3" t="s">
        <v>6282</v>
      </c>
      <c r="W1943" s="3" t="s">
        <v>178</v>
      </c>
    </row>
    <row r="1944" spans="1:23" ht="23.1" customHeight="1" outlineLevel="4" x14ac:dyDescent="0.2">
      <c r="A1944" s="45" t="s">
        <v>6283</v>
      </c>
      <c r="B1944" s="45"/>
      <c r="C1944" s="45"/>
      <c r="D1944" s="45"/>
      <c r="E1944" s="45"/>
      <c r="F1944" s="45"/>
    </row>
    <row r="1945" spans="1:23" ht="23.1" customHeight="1" outlineLevel="5" x14ac:dyDescent="0.2">
      <c r="A1945" s="46" t="s">
        <v>6284</v>
      </c>
      <c r="B1945" s="46"/>
      <c r="C1945" s="46"/>
      <c r="D1945" s="46"/>
      <c r="E1945" s="46"/>
      <c r="F1945" s="46"/>
    </row>
    <row r="1946" spans="1:23" ht="21" customHeight="1" outlineLevel="6" x14ac:dyDescent="0.2">
      <c r="A1946" s="36">
        <v>1487</v>
      </c>
      <c r="B1946" s="3" t="s">
        <v>6285</v>
      </c>
      <c r="C1946" s="43" t="s">
        <v>6286</v>
      </c>
      <c r="D1946" s="43"/>
      <c r="E1946" s="43"/>
      <c r="F1946" s="43"/>
      <c r="G1946" s="4" t="s">
        <v>6287</v>
      </c>
      <c r="H1946" s="5"/>
      <c r="I1946" s="6">
        <v>9</v>
      </c>
      <c r="J1946" s="6">
        <v>27</v>
      </c>
      <c r="K1946" s="2">
        <v>1</v>
      </c>
      <c r="L1946" s="32">
        <v>1512.73</v>
      </c>
      <c r="M1946" s="8"/>
      <c r="N1946" s="9">
        <f>L1946*M1946</f>
        <v>0</v>
      </c>
      <c r="O1946" s="10">
        <f>1.796*M1946</f>
        <v>0</v>
      </c>
      <c r="P1946" s="11">
        <f>0.01782*M1946</f>
        <v>0</v>
      </c>
      <c r="Q1946" s="12"/>
      <c r="R1946" s="13" t="s">
        <v>6288</v>
      </c>
      <c r="S1946" s="13" t="s">
        <v>151</v>
      </c>
      <c r="T1946" s="14"/>
      <c r="U1946" s="3" t="str">
        <f>HYPERLINK("https://redcat-toys.ru/api/getInfo/image/f979d7ac-5aa0-11ed-a220-ac1f6b442185")</f>
        <v>https://redcat-toys.ru/api/getInfo/image/f979d7ac-5aa0-11ed-a220-ac1f6b442185</v>
      </c>
      <c r="V1946" s="3" t="s">
        <v>6289</v>
      </c>
      <c r="W1946" s="3" t="s">
        <v>178</v>
      </c>
    </row>
    <row r="1947" spans="1:23" ht="21" customHeight="1" outlineLevel="6" x14ac:dyDescent="0.2">
      <c r="A1947" s="36">
        <v>1488</v>
      </c>
      <c r="B1947" s="3" t="s">
        <v>6285</v>
      </c>
      <c r="C1947" s="43" t="s">
        <v>6286</v>
      </c>
      <c r="D1947" s="43"/>
      <c r="E1947" s="43"/>
      <c r="F1947" s="43"/>
      <c r="G1947" s="4" t="s">
        <v>6287</v>
      </c>
      <c r="H1947" s="5"/>
      <c r="I1947" s="6">
        <v>18</v>
      </c>
      <c r="J1947" s="6">
        <v>27</v>
      </c>
      <c r="K1947" s="2">
        <v>1</v>
      </c>
      <c r="L1947" s="32">
        <v>1512.73</v>
      </c>
      <c r="M1947" s="8"/>
      <c r="N1947" s="9">
        <f>L1947*M1947</f>
        <v>0</v>
      </c>
      <c r="O1947" s="10">
        <f>1.796*M1947</f>
        <v>0</v>
      </c>
      <c r="P1947" s="11">
        <f>0.01782*M1947</f>
        <v>0</v>
      </c>
      <c r="Q1947" s="12"/>
      <c r="R1947" s="13" t="s">
        <v>6288</v>
      </c>
      <c r="S1947" s="13" t="s">
        <v>151</v>
      </c>
      <c r="T1947" s="14"/>
      <c r="U1947" s="3" t="str">
        <f>HYPERLINK("https://redcat-toys.ru/api/getInfo/image/f979d7ac-5aa0-11ed-a220-ac1f6b442185")</f>
        <v>https://redcat-toys.ru/api/getInfo/image/f979d7ac-5aa0-11ed-a220-ac1f6b442185</v>
      </c>
      <c r="V1947" s="3" t="s">
        <v>6289</v>
      </c>
      <c r="W1947" s="3" t="s">
        <v>178</v>
      </c>
    </row>
    <row r="1948" spans="1:23" ht="23.1" customHeight="1" outlineLevel="4" x14ac:dyDescent="0.2">
      <c r="A1948" s="45" t="s">
        <v>6290</v>
      </c>
      <c r="B1948" s="45"/>
      <c r="C1948" s="45"/>
      <c r="D1948" s="45"/>
      <c r="E1948" s="45"/>
      <c r="F1948" s="45"/>
    </row>
    <row r="1949" spans="1:23" ht="21" customHeight="1" outlineLevel="5" x14ac:dyDescent="0.2">
      <c r="A1949" s="36">
        <v>1489</v>
      </c>
      <c r="B1949" s="3" t="s">
        <v>6291</v>
      </c>
      <c r="C1949" s="43" t="s">
        <v>6292</v>
      </c>
      <c r="D1949" s="43"/>
      <c r="E1949" s="43"/>
      <c r="F1949" s="43"/>
      <c r="G1949" s="4" t="s">
        <v>6293</v>
      </c>
      <c r="H1949" s="5"/>
      <c r="I1949" s="6">
        <v>30</v>
      </c>
      <c r="J1949" s="6">
        <v>198</v>
      </c>
      <c r="K1949" s="2">
        <v>1</v>
      </c>
      <c r="L1949" s="7">
        <v>969.89</v>
      </c>
      <c r="M1949" s="8"/>
      <c r="N1949" s="9">
        <f t="shared" ref="N1949:N1967" si="87">L1949*M1949</f>
        <v>0</v>
      </c>
      <c r="O1949" s="10">
        <f>0.698*M1949</f>
        <v>0</v>
      </c>
      <c r="P1949" s="11">
        <f>0.00492*M1949</f>
        <v>0</v>
      </c>
      <c r="Q1949" s="12"/>
      <c r="R1949" s="13" t="s">
        <v>6294</v>
      </c>
      <c r="S1949" s="13" t="s">
        <v>151</v>
      </c>
      <c r="T1949" s="14"/>
      <c r="U1949" s="3" t="str">
        <f>HYPERLINK("https://redcat-toys.ru/api/getInfo/image/75818320-5bd2-11f0-a281-00155d82e908")</f>
        <v>https://redcat-toys.ru/api/getInfo/image/75818320-5bd2-11f0-a281-00155d82e908</v>
      </c>
      <c r="V1949" s="3" t="s">
        <v>6295</v>
      </c>
      <c r="W1949" s="3" t="s">
        <v>178</v>
      </c>
    </row>
    <row r="1950" spans="1:23" ht="21" customHeight="1" outlineLevel="5" x14ac:dyDescent="0.2">
      <c r="A1950" s="36">
        <v>1490</v>
      </c>
      <c r="B1950" s="3" t="s">
        <v>6296</v>
      </c>
      <c r="C1950" s="43" t="s">
        <v>6297</v>
      </c>
      <c r="D1950" s="43"/>
      <c r="E1950" s="43"/>
      <c r="F1950" s="43"/>
      <c r="G1950" s="4" t="s">
        <v>6298</v>
      </c>
      <c r="H1950" s="5"/>
      <c r="I1950" s="6">
        <v>36</v>
      </c>
      <c r="J1950" s="6">
        <v>209</v>
      </c>
      <c r="K1950" s="2">
        <v>1</v>
      </c>
      <c r="L1950" s="7">
        <v>662.5</v>
      </c>
      <c r="M1950" s="8"/>
      <c r="N1950" s="9">
        <f t="shared" si="87"/>
        <v>0</v>
      </c>
      <c r="O1950" s="15">
        <f>0.82*M1950</f>
        <v>0</v>
      </c>
      <c r="P1950" s="16">
        <f>0.0112*M1950</f>
        <v>0</v>
      </c>
      <c r="Q1950" s="12"/>
      <c r="R1950" s="13" t="s">
        <v>6299</v>
      </c>
      <c r="S1950" s="13" t="s">
        <v>151</v>
      </c>
      <c r="T1950" s="14"/>
      <c r="U1950" s="3" t="str">
        <f>HYPERLINK("https://redcat-toys.ru/api/getInfo/image/0ae8062f-5c84-11f0-a281-00155d82e908")</f>
        <v>https://redcat-toys.ru/api/getInfo/image/0ae8062f-5c84-11f0-a281-00155d82e908</v>
      </c>
      <c r="V1950" s="3" t="s">
        <v>6300</v>
      </c>
      <c r="W1950" s="3" t="s">
        <v>178</v>
      </c>
    </row>
    <row r="1951" spans="1:23" ht="21" customHeight="1" outlineLevel="5" x14ac:dyDescent="0.2">
      <c r="A1951" s="36">
        <v>1491</v>
      </c>
      <c r="B1951" s="3" t="s">
        <v>6301</v>
      </c>
      <c r="C1951" s="43" t="s">
        <v>6302</v>
      </c>
      <c r="D1951" s="43"/>
      <c r="E1951" s="43"/>
      <c r="F1951" s="43"/>
      <c r="G1951" s="4" t="s">
        <v>6303</v>
      </c>
      <c r="H1951" s="5"/>
      <c r="I1951" s="6">
        <v>8</v>
      </c>
      <c r="J1951" s="6">
        <v>6</v>
      </c>
      <c r="K1951" s="2">
        <v>1</v>
      </c>
      <c r="L1951" s="32">
        <v>1592.43</v>
      </c>
      <c r="M1951" s="8"/>
      <c r="N1951" s="9">
        <f t="shared" si="87"/>
        <v>0</v>
      </c>
      <c r="O1951" s="10">
        <f>2.242*M1951</f>
        <v>0</v>
      </c>
      <c r="P1951" s="11">
        <f>0.04478*M1951</f>
        <v>0</v>
      </c>
      <c r="Q1951" s="12"/>
      <c r="R1951" s="13" t="s">
        <v>6304</v>
      </c>
      <c r="S1951" s="13" t="s">
        <v>151</v>
      </c>
      <c r="T1951" s="14"/>
      <c r="U1951" s="3" t="str">
        <f>HYPERLINK("https://redcat-toys.ru/api/getInfo/image/ef8f9116-607d-11f0-a281-00155d82e908")</f>
        <v>https://redcat-toys.ru/api/getInfo/image/ef8f9116-607d-11f0-a281-00155d82e908</v>
      </c>
      <c r="V1951" s="3" t="s">
        <v>6305</v>
      </c>
      <c r="W1951" s="3" t="s">
        <v>178</v>
      </c>
    </row>
    <row r="1952" spans="1:23" ht="21" customHeight="1" outlineLevel="5" x14ac:dyDescent="0.2">
      <c r="A1952" s="36">
        <v>1492</v>
      </c>
      <c r="B1952" s="3" t="s">
        <v>6306</v>
      </c>
      <c r="C1952" s="43" t="s">
        <v>6307</v>
      </c>
      <c r="D1952" s="43"/>
      <c r="E1952" s="43"/>
      <c r="F1952" s="43"/>
      <c r="G1952" s="4" t="s">
        <v>6308</v>
      </c>
      <c r="H1952" s="5"/>
      <c r="I1952" s="6">
        <v>6</v>
      </c>
      <c r="J1952" s="6">
        <v>150</v>
      </c>
      <c r="K1952" s="2">
        <v>1</v>
      </c>
      <c r="L1952" s="32">
        <v>2409.3200000000002</v>
      </c>
      <c r="M1952" s="8"/>
      <c r="N1952" s="9">
        <f t="shared" si="87"/>
        <v>0</v>
      </c>
      <c r="O1952" s="10">
        <f>2.182*M1952</f>
        <v>0</v>
      </c>
      <c r="P1952" s="16">
        <f>0.0279*M1952</f>
        <v>0</v>
      </c>
      <c r="Q1952" s="12"/>
      <c r="R1952" s="13" t="s">
        <v>6309</v>
      </c>
      <c r="S1952" s="13" t="s">
        <v>151</v>
      </c>
      <c r="T1952" s="14"/>
      <c r="U1952" s="3" t="str">
        <f>HYPERLINK("https://redcat-toys.ru/api/getInfo/image/d690bf07-5c85-11f0-a281-00155d82e908")</f>
        <v>https://redcat-toys.ru/api/getInfo/image/d690bf07-5c85-11f0-a281-00155d82e908</v>
      </c>
      <c r="V1952" s="3" t="s">
        <v>6310</v>
      </c>
      <c r="W1952" s="3" t="s">
        <v>178</v>
      </c>
    </row>
    <row r="1953" spans="1:23" ht="21" customHeight="1" outlineLevel="5" x14ac:dyDescent="0.2">
      <c r="A1953" s="36">
        <v>1493</v>
      </c>
      <c r="B1953" s="3" t="s">
        <v>6311</v>
      </c>
      <c r="C1953" s="43" t="s">
        <v>6312</v>
      </c>
      <c r="D1953" s="43"/>
      <c r="E1953" s="43"/>
      <c r="F1953" s="43"/>
      <c r="G1953" s="4" t="s">
        <v>6313</v>
      </c>
      <c r="H1953" s="5"/>
      <c r="I1953" s="6">
        <v>12</v>
      </c>
      <c r="J1953" s="6">
        <v>117</v>
      </c>
      <c r="K1953" s="2">
        <v>1</v>
      </c>
      <c r="L1953" s="32">
        <v>1240.5899999999999</v>
      </c>
      <c r="M1953" s="8"/>
      <c r="N1953" s="9">
        <f t="shared" si="87"/>
        <v>0</v>
      </c>
      <c r="O1953" s="10">
        <f>0.736*M1953</f>
        <v>0</v>
      </c>
      <c r="P1953" s="11">
        <f>0.02217*M1953</f>
        <v>0</v>
      </c>
      <c r="Q1953" s="12"/>
      <c r="R1953" s="13" t="s">
        <v>6314</v>
      </c>
      <c r="S1953" s="13" t="s">
        <v>151</v>
      </c>
      <c r="T1953" s="14"/>
      <c r="U1953" s="3" t="str">
        <f>HYPERLINK("https://redcat-toys.ru/api/getInfo/image/5ba139fb-c672-11ee-a25a-00155d82e908")</f>
        <v>https://redcat-toys.ru/api/getInfo/image/5ba139fb-c672-11ee-a25a-00155d82e908</v>
      </c>
      <c r="V1953" s="3" t="s">
        <v>6315</v>
      </c>
      <c r="W1953" s="3" t="s">
        <v>178</v>
      </c>
    </row>
    <row r="1954" spans="1:23" ht="21" customHeight="1" outlineLevel="5" x14ac:dyDescent="0.2">
      <c r="A1954" s="36">
        <v>1494</v>
      </c>
      <c r="B1954" s="3" t="s">
        <v>6311</v>
      </c>
      <c r="C1954" s="43" t="s">
        <v>6312</v>
      </c>
      <c r="D1954" s="43"/>
      <c r="E1954" s="43"/>
      <c r="F1954" s="43"/>
      <c r="G1954" s="4" t="s">
        <v>6313</v>
      </c>
      <c r="H1954" s="5"/>
      <c r="I1954" s="6">
        <v>6</v>
      </c>
      <c r="J1954" s="6">
        <v>117</v>
      </c>
      <c r="K1954" s="2">
        <v>1</v>
      </c>
      <c r="L1954" s="32">
        <v>1240.5899999999999</v>
      </c>
      <c r="M1954" s="8"/>
      <c r="N1954" s="9">
        <f t="shared" si="87"/>
        <v>0</v>
      </c>
      <c r="O1954" s="10">
        <f>0.736*M1954</f>
        <v>0</v>
      </c>
      <c r="P1954" s="11">
        <f>0.02217*M1954</f>
        <v>0</v>
      </c>
      <c r="Q1954" s="12"/>
      <c r="R1954" s="13" t="s">
        <v>6314</v>
      </c>
      <c r="S1954" s="13" t="s">
        <v>151</v>
      </c>
      <c r="T1954" s="14"/>
      <c r="U1954" s="3" t="str">
        <f>HYPERLINK("https://redcat-toys.ru/api/getInfo/image/5ba139fb-c672-11ee-a25a-00155d82e908")</f>
        <v>https://redcat-toys.ru/api/getInfo/image/5ba139fb-c672-11ee-a25a-00155d82e908</v>
      </c>
      <c r="V1954" s="3" t="s">
        <v>6315</v>
      </c>
      <c r="W1954" s="3" t="s">
        <v>178</v>
      </c>
    </row>
    <row r="1955" spans="1:23" ht="21" customHeight="1" outlineLevel="5" x14ac:dyDescent="0.2">
      <c r="A1955" s="36">
        <v>1495</v>
      </c>
      <c r="B1955" s="3" t="s">
        <v>6316</v>
      </c>
      <c r="C1955" s="43" t="s">
        <v>6317</v>
      </c>
      <c r="D1955" s="43"/>
      <c r="E1955" s="43"/>
      <c r="F1955" s="43"/>
      <c r="G1955" s="4" t="s">
        <v>6318</v>
      </c>
      <c r="H1955" s="5"/>
      <c r="I1955" s="6">
        <v>24</v>
      </c>
      <c r="J1955" s="6">
        <v>103</v>
      </c>
      <c r="K1955" s="2">
        <v>2</v>
      </c>
      <c r="L1955" s="7">
        <v>384.5</v>
      </c>
      <c r="M1955" s="8"/>
      <c r="N1955" s="9">
        <f t="shared" si="87"/>
        <v>0</v>
      </c>
      <c r="O1955" s="10">
        <f>0.408*M1955</f>
        <v>0</v>
      </c>
      <c r="P1955" s="11">
        <f>0.00925*M1955</f>
        <v>0</v>
      </c>
      <c r="Q1955" s="12"/>
      <c r="R1955" s="13" t="s">
        <v>6319</v>
      </c>
      <c r="S1955" s="13" t="s">
        <v>151</v>
      </c>
      <c r="T1955" s="14"/>
      <c r="U1955" s="3" t="str">
        <f>HYPERLINK("https://redcat-toys.ru/api/getInfo/image/0f16507c-189d-11ed-a215-ac1f6b442185")</f>
        <v>https://redcat-toys.ru/api/getInfo/image/0f16507c-189d-11ed-a215-ac1f6b442185</v>
      </c>
      <c r="V1955" s="3" t="s">
        <v>6320</v>
      </c>
      <c r="W1955" s="3" t="s">
        <v>178</v>
      </c>
    </row>
    <row r="1956" spans="1:23" ht="21" customHeight="1" outlineLevel="5" x14ac:dyDescent="0.2">
      <c r="A1956" s="36">
        <v>1496</v>
      </c>
      <c r="B1956" s="3" t="s">
        <v>6316</v>
      </c>
      <c r="C1956" s="43" t="s">
        <v>6317</v>
      </c>
      <c r="D1956" s="43"/>
      <c r="E1956" s="43"/>
      <c r="F1956" s="43"/>
      <c r="G1956" s="4" t="s">
        <v>6318</v>
      </c>
      <c r="H1956" s="5"/>
      <c r="I1956" s="6">
        <v>48</v>
      </c>
      <c r="J1956" s="6">
        <v>103</v>
      </c>
      <c r="K1956" s="2">
        <v>2</v>
      </c>
      <c r="L1956" s="7">
        <v>384.5</v>
      </c>
      <c r="M1956" s="8"/>
      <c r="N1956" s="9">
        <f t="shared" si="87"/>
        <v>0</v>
      </c>
      <c r="O1956" s="10">
        <f>0.408*M1956</f>
        <v>0</v>
      </c>
      <c r="P1956" s="11">
        <f>0.00925*M1956</f>
        <v>0</v>
      </c>
      <c r="Q1956" s="12"/>
      <c r="R1956" s="13" t="s">
        <v>6319</v>
      </c>
      <c r="S1956" s="13" t="s">
        <v>151</v>
      </c>
      <c r="T1956" s="14"/>
      <c r="U1956" s="3" t="str">
        <f>HYPERLINK("https://redcat-toys.ru/api/getInfo/image/0f16507c-189d-11ed-a215-ac1f6b442185")</f>
        <v>https://redcat-toys.ru/api/getInfo/image/0f16507c-189d-11ed-a215-ac1f6b442185</v>
      </c>
      <c r="V1956" s="3" t="s">
        <v>6320</v>
      </c>
      <c r="W1956" s="3" t="s">
        <v>178</v>
      </c>
    </row>
    <row r="1957" spans="1:23" ht="21" customHeight="1" outlineLevel="5" x14ac:dyDescent="0.2">
      <c r="A1957" s="36">
        <v>1497</v>
      </c>
      <c r="B1957" s="3" t="s">
        <v>6321</v>
      </c>
      <c r="C1957" s="43" t="s">
        <v>6322</v>
      </c>
      <c r="D1957" s="43"/>
      <c r="E1957" s="43"/>
      <c r="F1957" s="43"/>
      <c r="G1957" s="4" t="s">
        <v>6323</v>
      </c>
      <c r="H1957" s="5"/>
      <c r="I1957" s="6">
        <v>24</v>
      </c>
      <c r="J1957" s="6">
        <v>309</v>
      </c>
      <c r="K1957" s="2">
        <v>1</v>
      </c>
      <c r="L1957" s="7">
        <v>423.12</v>
      </c>
      <c r="M1957" s="8"/>
      <c r="N1957" s="9">
        <f t="shared" si="87"/>
        <v>0</v>
      </c>
      <c r="O1957" s="15">
        <f>0.48*M1957</f>
        <v>0</v>
      </c>
      <c r="P1957" s="11">
        <f>0.00656*M1957</f>
        <v>0</v>
      </c>
      <c r="Q1957" s="12"/>
      <c r="R1957" s="13" t="s">
        <v>6324</v>
      </c>
      <c r="S1957" s="13" t="s">
        <v>151</v>
      </c>
      <c r="T1957" s="14"/>
      <c r="U1957" s="3" t="str">
        <f>HYPERLINK("https://redcat-toys.ru/api/getInfo/image/32cc6df1-189c-11ed-a215-ac1f6b442185")</f>
        <v>https://redcat-toys.ru/api/getInfo/image/32cc6df1-189c-11ed-a215-ac1f6b442185</v>
      </c>
      <c r="V1957" s="3" t="s">
        <v>6325</v>
      </c>
      <c r="W1957" s="3" t="s">
        <v>178</v>
      </c>
    </row>
    <row r="1958" spans="1:23" ht="21" customHeight="1" outlineLevel="5" x14ac:dyDescent="0.2">
      <c r="A1958" s="36">
        <v>1498</v>
      </c>
      <c r="B1958" s="3" t="s">
        <v>6321</v>
      </c>
      <c r="C1958" s="43" t="s">
        <v>6322</v>
      </c>
      <c r="D1958" s="43"/>
      <c r="E1958" s="43"/>
      <c r="F1958" s="43"/>
      <c r="G1958" s="4" t="s">
        <v>6323</v>
      </c>
      <c r="H1958" s="5"/>
      <c r="I1958" s="6">
        <v>48</v>
      </c>
      <c r="J1958" s="6">
        <v>309</v>
      </c>
      <c r="K1958" s="2">
        <v>1</v>
      </c>
      <c r="L1958" s="7">
        <v>423.12</v>
      </c>
      <c r="M1958" s="8"/>
      <c r="N1958" s="9">
        <f t="shared" si="87"/>
        <v>0</v>
      </c>
      <c r="O1958" s="15">
        <f>0.48*M1958</f>
        <v>0</v>
      </c>
      <c r="P1958" s="11">
        <f>0.00656*M1958</f>
        <v>0</v>
      </c>
      <c r="Q1958" s="12"/>
      <c r="R1958" s="13" t="s">
        <v>6324</v>
      </c>
      <c r="S1958" s="13" t="s">
        <v>151</v>
      </c>
      <c r="T1958" s="14"/>
      <c r="U1958" s="3" t="str">
        <f>HYPERLINK("https://redcat-toys.ru/api/getInfo/image/32cc6df1-189c-11ed-a215-ac1f6b442185")</f>
        <v>https://redcat-toys.ru/api/getInfo/image/32cc6df1-189c-11ed-a215-ac1f6b442185</v>
      </c>
      <c r="V1958" s="3" t="s">
        <v>6325</v>
      </c>
      <c r="W1958" s="3" t="s">
        <v>178</v>
      </c>
    </row>
    <row r="1959" spans="1:23" ht="21" customHeight="1" outlineLevel="5" x14ac:dyDescent="0.2">
      <c r="A1959" s="36">
        <v>1499</v>
      </c>
      <c r="B1959" s="3" t="s">
        <v>6326</v>
      </c>
      <c r="C1959" s="43" t="s">
        <v>6327</v>
      </c>
      <c r="D1959" s="43"/>
      <c r="E1959" s="43"/>
      <c r="F1959" s="43"/>
      <c r="G1959" s="4" t="s">
        <v>6328</v>
      </c>
      <c r="H1959" s="5"/>
      <c r="I1959" s="6">
        <v>48</v>
      </c>
      <c r="J1959" s="6">
        <v>283</v>
      </c>
      <c r="K1959" s="2">
        <v>1</v>
      </c>
      <c r="L1959" s="7">
        <v>496.83</v>
      </c>
      <c r="M1959" s="8"/>
      <c r="N1959" s="9">
        <f t="shared" si="87"/>
        <v>0</v>
      </c>
      <c r="O1959" s="10">
        <f>0.543*M1959</f>
        <v>0</v>
      </c>
      <c r="P1959" s="11">
        <f>0.00486*M1959</f>
        <v>0</v>
      </c>
      <c r="Q1959" s="12"/>
      <c r="R1959" s="13" t="s">
        <v>6329</v>
      </c>
      <c r="S1959" s="13" t="s">
        <v>151</v>
      </c>
      <c r="T1959" s="14"/>
      <c r="U1959" s="3" t="str">
        <f>HYPERLINK("https://redcat-toys.ru/api/getInfo/image/58ca2e9b-5b35-11f0-a281-00155d82e908")</f>
        <v>https://redcat-toys.ru/api/getInfo/image/58ca2e9b-5b35-11f0-a281-00155d82e908</v>
      </c>
      <c r="V1959" s="3" t="s">
        <v>6330</v>
      </c>
      <c r="W1959" s="3" t="s">
        <v>178</v>
      </c>
    </row>
    <row r="1960" spans="1:23" ht="21" customHeight="1" outlineLevel="5" x14ac:dyDescent="0.2">
      <c r="A1960" s="36">
        <v>1500</v>
      </c>
      <c r="B1960" s="3" t="s">
        <v>6331</v>
      </c>
      <c r="C1960" s="43" t="s">
        <v>6332</v>
      </c>
      <c r="D1960" s="43"/>
      <c r="E1960" s="43"/>
      <c r="F1960" s="43"/>
      <c r="G1960" s="4" t="s">
        <v>6333</v>
      </c>
      <c r="H1960" s="5"/>
      <c r="I1960" s="6">
        <v>36</v>
      </c>
      <c r="J1960" s="6">
        <v>145</v>
      </c>
      <c r="K1960" s="2">
        <v>1</v>
      </c>
      <c r="L1960" s="7">
        <v>556.11</v>
      </c>
      <c r="M1960" s="8"/>
      <c r="N1960" s="9">
        <f t="shared" si="87"/>
        <v>0</v>
      </c>
      <c r="O1960" s="10">
        <f>0.823*M1960</f>
        <v>0</v>
      </c>
      <c r="P1960" s="11">
        <f>0.00877*M1960</f>
        <v>0</v>
      </c>
      <c r="Q1960" s="12"/>
      <c r="R1960" s="13" t="s">
        <v>6334</v>
      </c>
      <c r="S1960" s="13" t="s">
        <v>151</v>
      </c>
      <c r="T1960" s="14"/>
      <c r="U1960" s="3" t="str">
        <f>HYPERLINK("https://redcat-toys.ru/api/getInfo/image/aff5ec2f-189c-11ed-a215-ac1f6b442185")</f>
        <v>https://redcat-toys.ru/api/getInfo/image/aff5ec2f-189c-11ed-a215-ac1f6b442185</v>
      </c>
      <c r="V1960" s="3" t="s">
        <v>6335</v>
      </c>
      <c r="W1960" s="3" t="s">
        <v>178</v>
      </c>
    </row>
    <row r="1961" spans="1:23" ht="21" customHeight="1" outlineLevel="5" x14ac:dyDescent="0.2">
      <c r="A1961" s="36">
        <v>1501</v>
      </c>
      <c r="B1961" s="3" t="s">
        <v>6336</v>
      </c>
      <c r="C1961" s="43" t="s">
        <v>6337</v>
      </c>
      <c r="D1961" s="43"/>
      <c r="E1961" s="43"/>
      <c r="F1961" s="43"/>
      <c r="G1961" s="4" t="s">
        <v>6338</v>
      </c>
      <c r="H1961" s="5"/>
      <c r="I1961" s="6">
        <v>24</v>
      </c>
      <c r="J1961" s="6">
        <v>496</v>
      </c>
      <c r="K1961" s="2">
        <v>1</v>
      </c>
      <c r="L1961" s="32">
        <v>1583.92</v>
      </c>
      <c r="M1961" s="8"/>
      <c r="N1961" s="9">
        <f t="shared" si="87"/>
        <v>0</v>
      </c>
      <c r="O1961" s="10">
        <f>1.053*M1961</f>
        <v>0</v>
      </c>
      <c r="P1961" s="11">
        <f>0.00759*M1961</f>
        <v>0</v>
      </c>
      <c r="Q1961" s="12"/>
      <c r="R1961" s="13" t="s">
        <v>6339</v>
      </c>
      <c r="S1961" s="13" t="s">
        <v>151</v>
      </c>
      <c r="T1961" s="14"/>
      <c r="U1961" s="3" t="str">
        <f>HYPERLINK("https://redcat-toys.ru/api/getInfo/image/73cc388e-a60d-11ed-a230-00155d82e902")</f>
        <v>https://redcat-toys.ru/api/getInfo/image/73cc388e-a60d-11ed-a230-00155d82e902</v>
      </c>
      <c r="V1961" s="3" t="s">
        <v>6340</v>
      </c>
      <c r="W1961" s="3" t="s">
        <v>178</v>
      </c>
    </row>
    <row r="1962" spans="1:23" ht="21" customHeight="1" outlineLevel="5" x14ac:dyDescent="0.2">
      <c r="A1962" s="36">
        <v>1502</v>
      </c>
      <c r="B1962" s="3" t="s">
        <v>6341</v>
      </c>
      <c r="C1962" s="43" t="s">
        <v>6342</v>
      </c>
      <c r="D1962" s="43"/>
      <c r="E1962" s="43"/>
      <c r="F1962" s="43"/>
      <c r="G1962" s="4" t="s">
        <v>6343</v>
      </c>
      <c r="H1962" s="5"/>
      <c r="I1962" s="6">
        <v>12</v>
      </c>
      <c r="J1962" s="6">
        <v>232</v>
      </c>
      <c r="K1962" s="2">
        <v>1</v>
      </c>
      <c r="L1962" s="32">
        <v>1632.28</v>
      </c>
      <c r="M1962" s="8"/>
      <c r="N1962" s="9">
        <f t="shared" si="87"/>
        <v>0</v>
      </c>
      <c r="O1962" s="10">
        <f>1.183*M1962</f>
        <v>0</v>
      </c>
      <c r="P1962" s="11">
        <f>0.01447*M1962</f>
        <v>0</v>
      </c>
      <c r="Q1962" s="12"/>
      <c r="R1962" s="13" t="s">
        <v>6344</v>
      </c>
      <c r="S1962" s="13" t="s">
        <v>151</v>
      </c>
      <c r="T1962" s="14"/>
      <c r="U1962" s="3" t="str">
        <f>HYPERLINK("https://redcat-toys.ru/api/getInfo/image/de9d51d2-189d-11ed-a215-ac1f6b442185")</f>
        <v>https://redcat-toys.ru/api/getInfo/image/de9d51d2-189d-11ed-a215-ac1f6b442185</v>
      </c>
      <c r="V1962" s="3" t="s">
        <v>6345</v>
      </c>
      <c r="W1962" s="3" t="s">
        <v>178</v>
      </c>
    </row>
    <row r="1963" spans="1:23" ht="21" customHeight="1" outlineLevel="5" x14ac:dyDescent="0.2">
      <c r="A1963" s="36">
        <v>1503</v>
      </c>
      <c r="B1963" s="3" t="s">
        <v>6346</v>
      </c>
      <c r="C1963" s="43" t="s">
        <v>6347</v>
      </c>
      <c r="D1963" s="43"/>
      <c r="E1963" s="43"/>
      <c r="F1963" s="43"/>
      <c r="G1963" s="4" t="s">
        <v>6348</v>
      </c>
      <c r="H1963" s="5"/>
      <c r="I1963" s="6">
        <v>9</v>
      </c>
      <c r="J1963" s="6">
        <v>253</v>
      </c>
      <c r="K1963" s="2">
        <v>1</v>
      </c>
      <c r="L1963" s="32">
        <v>1671.05</v>
      </c>
      <c r="M1963" s="8"/>
      <c r="N1963" s="9">
        <f t="shared" si="87"/>
        <v>0</v>
      </c>
      <c r="O1963" s="15">
        <f>1.33*M1963</f>
        <v>0</v>
      </c>
      <c r="P1963" s="11">
        <f>0.01515*M1963</f>
        <v>0</v>
      </c>
      <c r="Q1963" s="12"/>
      <c r="R1963" s="13" t="s">
        <v>6349</v>
      </c>
      <c r="S1963" s="13" t="s">
        <v>151</v>
      </c>
      <c r="T1963" s="14"/>
      <c r="U1963" s="3" t="str">
        <f>HYPERLINK("https://redcat-toys.ru/api/getInfo/image/daa0ffbd-189b-11ed-a215-ac1f6b442185")</f>
        <v>https://redcat-toys.ru/api/getInfo/image/daa0ffbd-189b-11ed-a215-ac1f6b442185</v>
      </c>
      <c r="V1963" s="3" t="s">
        <v>6350</v>
      </c>
      <c r="W1963" s="3" t="s">
        <v>178</v>
      </c>
    </row>
    <row r="1964" spans="1:23" ht="21" customHeight="1" outlineLevel="5" x14ac:dyDescent="0.2">
      <c r="A1964" s="36">
        <v>1504</v>
      </c>
      <c r="B1964" s="3" t="s">
        <v>6346</v>
      </c>
      <c r="C1964" s="43" t="s">
        <v>6347</v>
      </c>
      <c r="D1964" s="43"/>
      <c r="E1964" s="43"/>
      <c r="F1964" s="43"/>
      <c r="G1964" s="4" t="s">
        <v>6348</v>
      </c>
      <c r="H1964" s="5"/>
      <c r="I1964" s="6">
        <v>18</v>
      </c>
      <c r="J1964" s="6">
        <v>253</v>
      </c>
      <c r="K1964" s="2">
        <v>1</v>
      </c>
      <c r="L1964" s="32">
        <v>1671.05</v>
      </c>
      <c r="M1964" s="8"/>
      <c r="N1964" s="9">
        <f t="shared" si="87"/>
        <v>0</v>
      </c>
      <c r="O1964" s="15">
        <f>1.33*M1964</f>
        <v>0</v>
      </c>
      <c r="P1964" s="11">
        <f>0.01515*M1964</f>
        <v>0</v>
      </c>
      <c r="Q1964" s="12"/>
      <c r="R1964" s="13" t="s">
        <v>6349</v>
      </c>
      <c r="S1964" s="13" t="s">
        <v>151</v>
      </c>
      <c r="T1964" s="14"/>
      <c r="U1964" s="3" t="str">
        <f>HYPERLINK("https://redcat-toys.ru/api/getInfo/image/daa0ffbd-189b-11ed-a215-ac1f6b442185")</f>
        <v>https://redcat-toys.ru/api/getInfo/image/daa0ffbd-189b-11ed-a215-ac1f6b442185</v>
      </c>
      <c r="V1964" s="3" t="s">
        <v>6350</v>
      </c>
      <c r="W1964" s="3" t="s">
        <v>178</v>
      </c>
    </row>
    <row r="1965" spans="1:23" ht="21" customHeight="1" outlineLevel="5" x14ac:dyDescent="0.2">
      <c r="A1965" s="36">
        <v>1505</v>
      </c>
      <c r="B1965" s="3" t="s">
        <v>6351</v>
      </c>
      <c r="C1965" s="43" t="s">
        <v>6352</v>
      </c>
      <c r="D1965" s="43"/>
      <c r="E1965" s="43"/>
      <c r="F1965" s="43"/>
      <c r="G1965" s="4" t="s">
        <v>6353</v>
      </c>
      <c r="H1965" s="5"/>
      <c r="I1965" s="6">
        <v>10</v>
      </c>
      <c r="J1965" s="6">
        <v>68</v>
      </c>
      <c r="K1965" s="2">
        <v>1</v>
      </c>
      <c r="L1965" s="7">
        <v>823.37</v>
      </c>
      <c r="M1965" s="8"/>
      <c r="N1965" s="9">
        <f t="shared" si="87"/>
        <v>0</v>
      </c>
      <c r="O1965" s="10">
        <f>1.529*M1965</f>
        <v>0</v>
      </c>
      <c r="P1965" s="11">
        <f>0.01577*M1965</f>
        <v>0</v>
      </c>
      <c r="Q1965" s="12"/>
      <c r="R1965" s="13" t="s">
        <v>6354</v>
      </c>
      <c r="S1965" s="13" t="s">
        <v>151</v>
      </c>
      <c r="T1965" s="14"/>
      <c r="U1965" s="3" t="str">
        <f>HYPERLINK("https://redcat-toys.ru/api/getInfo/image/1a9480ad-189b-11ed-a215-ac1f6b442185")</f>
        <v>https://redcat-toys.ru/api/getInfo/image/1a9480ad-189b-11ed-a215-ac1f6b442185</v>
      </c>
      <c r="V1965" s="3" t="s">
        <v>6355</v>
      </c>
      <c r="W1965" s="3" t="s">
        <v>178</v>
      </c>
    </row>
    <row r="1966" spans="1:23" ht="21" customHeight="1" outlineLevel="5" x14ac:dyDescent="0.2">
      <c r="A1966" s="36">
        <v>1506</v>
      </c>
      <c r="B1966" s="3" t="s">
        <v>6351</v>
      </c>
      <c r="C1966" s="43" t="s">
        <v>6352</v>
      </c>
      <c r="D1966" s="43"/>
      <c r="E1966" s="43"/>
      <c r="F1966" s="43"/>
      <c r="G1966" s="4" t="s">
        <v>6353</v>
      </c>
      <c r="H1966" s="5"/>
      <c r="I1966" s="6">
        <v>20</v>
      </c>
      <c r="J1966" s="6">
        <v>68</v>
      </c>
      <c r="K1966" s="2">
        <v>1</v>
      </c>
      <c r="L1966" s="7">
        <v>823.37</v>
      </c>
      <c r="M1966" s="8"/>
      <c r="N1966" s="9">
        <f t="shared" si="87"/>
        <v>0</v>
      </c>
      <c r="O1966" s="10">
        <f>1.529*M1966</f>
        <v>0</v>
      </c>
      <c r="P1966" s="11">
        <f>0.01577*M1966</f>
        <v>0</v>
      </c>
      <c r="Q1966" s="12"/>
      <c r="R1966" s="13" t="s">
        <v>6354</v>
      </c>
      <c r="S1966" s="13" t="s">
        <v>151</v>
      </c>
      <c r="T1966" s="14"/>
      <c r="U1966" s="3" t="str">
        <f>HYPERLINK("https://redcat-toys.ru/api/getInfo/image/1a9480ad-189b-11ed-a215-ac1f6b442185")</f>
        <v>https://redcat-toys.ru/api/getInfo/image/1a9480ad-189b-11ed-a215-ac1f6b442185</v>
      </c>
      <c r="V1966" s="3" t="s">
        <v>6355</v>
      </c>
      <c r="W1966" s="3" t="s">
        <v>178</v>
      </c>
    </row>
    <row r="1967" spans="1:23" ht="21" customHeight="1" outlineLevel="5" x14ac:dyDescent="0.2">
      <c r="A1967" s="36">
        <v>1507</v>
      </c>
      <c r="B1967" s="3" t="s">
        <v>6356</v>
      </c>
      <c r="C1967" s="43" t="s">
        <v>6357</v>
      </c>
      <c r="D1967" s="43"/>
      <c r="E1967" s="43"/>
      <c r="F1967" s="43"/>
      <c r="G1967" s="4" t="s">
        <v>6358</v>
      </c>
      <c r="H1967" s="5"/>
      <c r="I1967" s="6">
        <v>48</v>
      </c>
      <c r="J1967" s="6">
        <v>407</v>
      </c>
      <c r="K1967" s="2">
        <v>1</v>
      </c>
      <c r="L1967" s="7">
        <v>966.96</v>
      </c>
      <c r="M1967" s="8"/>
      <c r="N1967" s="9">
        <f t="shared" si="87"/>
        <v>0</v>
      </c>
      <c r="O1967" s="10">
        <f>0.655*M1967</f>
        <v>0</v>
      </c>
      <c r="P1967" s="16">
        <f>0.0046*M1967</f>
        <v>0</v>
      </c>
      <c r="Q1967" s="12"/>
      <c r="R1967" s="13" t="s">
        <v>6359</v>
      </c>
      <c r="S1967" s="13" t="s">
        <v>151</v>
      </c>
      <c r="T1967" s="14"/>
      <c r="U1967" s="3" t="str">
        <f>HYPERLINK("https://redcat-toys.ru/api/getInfo/image/cbd314a4-087f-11eb-a256-ac1f6b442184")</f>
        <v>https://redcat-toys.ru/api/getInfo/image/cbd314a4-087f-11eb-a256-ac1f6b442184</v>
      </c>
      <c r="V1967" s="3" t="s">
        <v>6360</v>
      </c>
      <c r="W1967" s="3" t="s">
        <v>178</v>
      </c>
    </row>
    <row r="1968" spans="1:23" ht="23.1" customHeight="1" outlineLevel="4" x14ac:dyDescent="0.2">
      <c r="A1968" s="45" t="s">
        <v>6361</v>
      </c>
      <c r="B1968" s="45"/>
      <c r="C1968" s="45"/>
      <c r="D1968" s="45"/>
      <c r="E1968" s="45"/>
      <c r="F1968" s="45"/>
    </row>
    <row r="1969" spans="1:23" ht="23.1" customHeight="1" outlineLevel="5" x14ac:dyDescent="0.2">
      <c r="A1969" s="46" t="s">
        <v>6362</v>
      </c>
      <c r="B1969" s="46"/>
      <c r="C1969" s="46"/>
      <c r="D1969" s="46"/>
      <c r="E1969" s="46"/>
      <c r="F1969" s="46"/>
    </row>
    <row r="1970" spans="1:23" ht="21" customHeight="1" outlineLevel="6" x14ac:dyDescent="0.2">
      <c r="A1970" s="36">
        <v>1508</v>
      </c>
      <c r="B1970" s="3" t="s">
        <v>6363</v>
      </c>
      <c r="C1970" s="43" t="s">
        <v>6364</v>
      </c>
      <c r="D1970" s="43"/>
      <c r="E1970" s="43"/>
      <c r="F1970" s="43"/>
      <c r="G1970" s="4" t="s">
        <v>6365</v>
      </c>
      <c r="H1970" s="5"/>
      <c r="I1970" s="6">
        <v>240</v>
      </c>
      <c r="J1970" s="9" t="s">
        <v>36</v>
      </c>
      <c r="K1970" s="2">
        <v>7</v>
      </c>
      <c r="L1970" s="7">
        <v>89.9</v>
      </c>
      <c r="M1970" s="8"/>
      <c r="N1970" s="9">
        <f>L1970*M1970</f>
        <v>0</v>
      </c>
      <c r="O1970" s="10">
        <f>0.057*M1970</f>
        <v>0</v>
      </c>
      <c r="P1970" s="11">
        <f>0.00081*M1970</f>
        <v>0</v>
      </c>
      <c r="Q1970" s="12"/>
      <c r="R1970" s="13" t="s">
        <v>6366</v>
      </c>
      <c r="S1970" s="13" t="s">
        <v>151</v>
      </c>
      <c r="T1970" s="14"/>
      <c r="U1970" s="3" t="str">
        <f>HYPERLINK("https://redcat-toys.ru/api/getInfo/image/2dc03fd3-602e-11e9-a224-ac1f6b442184")</f>
        <v>https://redcat-toys.ru/api/getInfo/image/2dc03fd3-602e-11e9-a224-ac1f6b442184</v>
      </c>
      <c r="V1970" s="3" t="s">
        <v>6367</v>
      </c>
      <c r="W1970" s="3" t="s">
        <v>178</v>
      </c>
    </row>
    <row r="1971" spans="1:23" ht="23.1" customHeight="1" outlineLevel="5" x14ac:dyDescent="0.2">
      <c r="A1971" s="46" t="s">
        <v>6368</v>
      </c>
      <c r="B1971" s="46"/>
      <c r="C1971" s="46"/>
      <c r="D1971" s="46"/>
      <c r="E1971" s="46"/>
      <c r="F1971" s="46"/>
    </row>
    <row r="1972" spans="1:23" ht="21" customHeight="1" outlineLevel="6" x14ac:dyDescent="0.2">
      <c r="A1972" s="36">
        <v>1509</v>
      </c>
      <c r="B1972" s="3" t="s">
        <v>6369</v>
      </c>
      <c r="C1972" s="43" t="s">
        <v>6370</v>
      </c>
      <c r="D1972" s="43"/>
      <c r="E1972" s="43"/>
      <c r="F1972" s="43"/>
      <c r="G1972" s="4" t="s">
        <v>6371</v>
      </c>
      <c r="H1972" s="5"/>
      <c r="I1972" s="6">
        <v>10</v>
      </c>
      <c r="J1972" s="6">
        <v>4</v>
      </c>
      <c r="K1972" s="2">
        <v>1</v>
      </c>
      <c r="L1972" s="7">
        <v>984.21</v>
      </c>
      <c r="M1972" s="8"/>
      <c r="N1972" s="9">
        <f>L1972*M1972</f>
        <v>0</v>
      </c>
      <c r="O1972" s="10">
        <f>2.055*M1972</f>
        <v>0</v>
      </c>
      <c r="P1972" s="11">
        <f>0.00591*M1972</f>
        <v>0</v>
      </c>
      <c r="Q1972" s="12"/>
      <c r="R1972" s="13" t="s">
        <v>6372</v>
      </c>
      <c r="S1972" s="13" t="s">
        <v>151</v>
      </c>
      <c r="T1972" s="14"/>
      <c r="U1972" s="3" t="str">
        <f>HYPERLINK("https://redcat-toys.ru/api/getInfo/image/f4d0e076-d2f1-11ea-a250-ac1f6b442184")</f>
        <v>https://redcat-toys.ru/api/getInfo/image/f4d0e076-d2f1-11ea-a250-ac1f6b442184</v>
      </c>
      <c r="V1972" s="3" t="s">
        <v>6373</v>
      </c>
      <c r="W1972" s="3" t="s">
        <v>178</v>
      </c>
    </row>
    <row r="1973" spans="1:23" ht="21" customHeight="1" outlineLevel="6" x14ac:dyDescent="0.2">
      <c r="A1973" s="36">
        <v>1510</v>
      </c>
      <c r="B1973" s="3" t="s">
        <v>6374</v>
      </c>
      <c r="C1973" s="43" t="s">
        <v>6375</v>
      </c>
      <c r="D1973" s="43"/>
      <c r="E1973" s="43"/>
      <c r="F1973" s="43"/>
      <c r="G1973" s="4" t="s">
        <v>6376</v>
      </c>
      <c r="H1973" s="5"/>
      <c r="I1973" s="6">
        <v>360</v>
      </c>
      <c r="J1973" s="6">
        <v>213</v>
      </c>
      <c r="K1973" s="2">
        <v>6</v>
      </c>
      <c r="L1973" s="7">
        <v>109.5</v>
      </c>
      <c r="M1973" s="8"/>
      <c r="N1973" s="9">
        <f>L1973*M1973</f>
        <v>0</v>
      </c>
      <c r="O1973" s="10">
        <f>0.033*M1973</f>
        <v>0</v>
      </c>
      <c r="P1973" s="11">
        <f>0.00068*M1973</f>
        <v>0</v>
      </c>
      <c r="Q1973" s="12"/>
      <c r="R1973" s="13" t="s">
        <v>6377</v>
      </c>
      <c r="S1973" s="13" t="s">
        <v>151</v>
      </c>
      <c r="T1973" s="14" t="s">
        <v>152</v>
      </c>
      <c r="U1973" s="3" t="str">
        <f>HYPERLINK("https://redcat-toys.ru/api/getInfo/image/382d40b7-602c-11e9-a224-ac1f6b442184")</f>
        <v>https://redcat-toys.ru/api/getInfo/image/382d40b7-602c-11e9-a224-ac1f6b442184</v>
      </c>
      <c r="V1973" s="3" t="s">
        <v>6378</v>
      </c>
      <c r="W1973" s="3" t="s">
        <v>178</v>
      </c>
    </row>
    <row r="1974" spans="1:23" ht="21" customHeight="1" outlineLevel="6" x14ac:dyDescent="0.2">
      <c r="A1974" s="36">
        <v>1511</v>
      </c>
      <c r="B1974" s="3" t="s">
        <v>6379</v>
      </c>
      <c r="C1974" s="43" t="s">
        <v>6380</v>
      </c>
      <c r="D1974" s="43"/>
      <c r="E1974" s="43"/>
      <c r="F1974" s="43"/>
      <c r="G1974" s="4" t="s">
        <v>6381</v>
      </c>
      <c r="H1974" s="5"/>
      <c r="I1974" s="6">
        <v>24</v>
      </c>
      <c r="J1974" s="6">
        <v>53</v>
      </c>
      <c r="K1974" s="2">
        <v>1</v>
      </c>
      <c r="L1974" s="7">
        <v>422.62</v>
      </c>
      <c r="M1974" s="8"/>
      <c r="N1974" s="9">
        <f>L1974*M1974</f>
        <v>0</v>
      </c>
      <c r="O1974" s="10">
        <f>0.867*M1974</f>
        <v>0</v>
      </c>
      <c r="P1974" s="11">
        <f>0.00492*M1974</f>
        <v>0</v>
      </c>
      <c r="Q1974" s="12"/>
      <c r="R1974" s="13" t="s">
        <v>6382</v>
      </c>
      <c r="S1974" s="13" t="s">
        <v>151</v>
      </c>
      <c r="T1974" s="14"/>
      <c r="U1974" s="3" t="str">
        <f>HYPERLINK("https://redcat-toys.ru/api/getInfo/image/0b499d66-6049-11e9-a224-ac1f6b442184")</f>
        <v>https://redcat-toys.ru/api/getInfo/image/0b499d66-6049-11e9-a224-ac1f6b442184</v>
      </c>
      <c r="V1974" s="3" t="s">
        <v>6383</v>
      </c>
      <c r="W1974" s="3" t="s">
        <v>178</v>
      </c>
    </row>
    <row r="1975" spans="1:23" ht="23.1" customHeight="1" outlineLevel="5" x14ac:dyDescent="0.2">
      <c r="A1975" s="46" t="s">
        <v>6384</v>
      </c>
      <c r="B1975" s="46"/>
      <c r="C1975" s="46"/>
      <c r="D1975" s="46"/>
      <c r="E1975" s="46"/>
      <c r="F1975" s="46"/>
    </row>
    <row r="1976" spans="1:23" ht="21" customHeight="1" outlineLevel="6" x14ac:dyDescent="0.2">
      <c r="A1976" s="36">
        <v>1512</v>
      </c>
      <c r="B1976" s="3" t="s">
        <v>6385</v>
      </c>
      <c r="C1976" s="43" t="s">
        <v>6386</v>
      </c>
      <c r="D1976" s="43"/>
      <c r="E1976" s="43"/>
      <c r="F1976" s="43"/>
      <c r="G1976" s="4" t="s">
        <v>6387</v>
      </c>
      <c r="H1976" s="5" t="s">
        <v>28</v>
      </c>
      <c r="I1976" s="6">
        <v>144</v>
      </c>
      <c r="J1976" s="6">
        <v>139</v>
      </c>
      <c r="K1976" s="2">
        <v>4</v>
      </c>
      <c r="L1976" s="7">
        <v>169.83</v>
      </c>
      <c r="M1976" s="8"/>
      <c r="N1976" s="9">
        <f>L1976*M1976</f>
        <v>0</v>
      </c>
      <c r="O1976" s="10">
        <f>0.071*M1976</f>
        <v>0</v>
      </c>
      <c r="P1976" s="11">
        <f>0.00068*M1976</f>
        <v>0</v>
      </c>
      <c r="Q1976" s="12"/>
      <c r="R1976" s="13" t="s">
        <v>6388</v>
      </c>
      <c r="S1976" s="13" t="s">
        <v>30</v>
      </c>
      <c r="T1976" s="14"/>
      <c r="U1976" s="3" t="str">
        <f>HYPERLINK("https://redcat-toys.ru/api/getInfo/image/9830f6ab-61bd-11ed-a22a-00155d82e902")</f>
        <v>https://redcat-toys.ru/api/getInfo/image/9830f6ab-61bd-11ed-a22a-00155d82e902</v>
      </c>
      <c r="V1976" s="3" t="s">
        <v>6389</v>
      </c>
      <c r="W1976" s="3" t="s">
        <v>32</v>
      </c>
    </row>
    <row r="1977" spans="1:23" ht="21" customHeight="1" outlineLevel="6" x14ac:dyDescent="0.2">
      <c r="A1977" s="36">
        <v>1513</v>
      </c>
      <c r="B1977" s="3" t="s">
        <v>6385</v>
      </c>
      <c r="C1977" s="43" t="s">
        <v>6386</v>
      </c>
      <c r="D1977" s="43"/>
      <c r="E1977" s="43"/>
      <c r="F1977" s="43"/>
      <c r="G1977" s="4" t="s">
        <v>6387</v>
      </c>
      <c r="H1977" s="5" t="s">
        <v>28</v>
      </c>
      <c r="I1977" s="6">
        <v>288</v>
      </c>
      <c r="J1977" s="6">
        <v>139</v>
      </c>
      <c r="K1977" s="2">
        <v>4</v>
      </c>
      <c r="L1977" s="7">
        <v>169.83</v>
      </c>
      <c r="M1977" s="8"/>
      <c r="N1977" s="9">
        <f>L1977*M1977</f>
        <v>0</v>
      </c>
      <c r="O1977" s="10">
        <f>0.071*M1977</f>
        <v>0</v>
      </c>
      <c r="P1977" s="11">
        <f>0.00068*M1977</f>
        <v>0</v>
      </c>
      <c r="Q1977" s="12"/>
      <c r="R1977" s="13" t="s">
        <v>6388</v>
      </c>
      <c r="S1977" s="13" t="s">
        <v>30</v>
      </c>
      <c r="T1977" s="14"/>
      <c r="U1977" s="3" t="str">
        <f>HYPERLINK("https://redcat-toys.ru/api/getInfo/image/9830f6ab-61bd-11ed-a22a-00155d82e902")</f>
        <v>https://redcat-toys.ru/api/getInfo/image/9830f6ab-61bd-11ed-a22a-00155d82e902</v>
      </c>
      <c r="V1977" s="3" t="s">
        <v>6389</v>
      </c>
      <c r="W1977" s="3" t="s">
        <v>32</v>
      </c>
    </row>
    <row r="1978" spans="1:23" ht="21" customHeight="1" outlineLevel="6" x14ac:dyDescent="0.2">
      <c r="A1978" s="36">
        <v>1514</v>
      </c>
      <c r="B1978" s="3" t="s">
        <v>6390</v>
      </c>
      <c r="C1978" s="43" t="s">
        <v>6391</v>
      </c>
      <c r="D1978" s="43"/>
      <c r="E1978" s="43"/>
      <c r="F1978" s="43"/>
      <c r="G1978" s="4" t="s">
        <v>6392</v>
      </c>
      <c r="H1978" s="5"/>
      <c r="I1978" s="6">
        <v>48</v>
      </c>
      <c r="J1978" s="6">
        <v>1</v>
      </c>
      <c r="K1978" s="2">
        <v>1</v>
      </c>
      <c r="L1978" s="7">
        <v>468.09</v>
      </c>
      <c r="M1978" s="8"/>
      <c r="N1978" s="9">
        <f>L1978*M1978</f>
        <v>0</v>
      </c>
      <c r="O1978" s="10">
        <f>0.285*M1978</f>
        <v>0</v>
      </c>
      <c r="P1978" s="11">
        <f>0.00205*M1978</f>
        <v>0</v>
      </c>
      <c r="Q1978" s="12"/>
      <c r="R1978" s="13" t="s">
        <v>6393</v>
      </c>
      <c r="S1978" s="13" t="s">
        <v>30</v>
      </c>
      <c r="T1978" s="14"/>
      <c r="U1978" s="3" t="str">
        <f>HYPERLINK("https://redcat-toys.ru/api/getInfo/image/81c5039d-0d8b-11ed-a215-ac1f6b442185")</f>
        <v>https://redcat-toys.ru/api/getInfo/image/81c5039d-0d8b-11ed-a215-ac1f6b442185</v>
      </c>
      <c r="V1978" s="3" t="s">
        <v>6394</v>
      </c>
      <c r="W1978" s="3" t="s">
        <v>32</v>
      </c>
    </row>
    <row r="1979" spans="1:23" ht="21" customHeight="1" outlineLevel="6" x14ac:dyDescent="0.2">
      <c r="A1979" s="36">
        <v>1515</v>
      </c>
      <c r="B1979" s="3" t="s">
        <v>6390</v>
      </c>
      <c r="C1979" s="43" t="s">
        <v>6391</v>
      </c>
      <c r="D1979" s="43"/>
      <c r="E1979" s="43"/>
      <c r="F1979" s="43"/>
      <c r="G1979" s="4" t="s">
        <v>6392</v>
      </c>
      <c r="H1979" s="5"/>
      <c r="I1979" s="6">
        <v>96</v>
      </c>
      <c r="J1979" s="6">
        <v>1</v>
      </c>
      <c r="K1979" s="2">
        <v>1</v>
      </c>
      <c r="L1979" s="7">
        <v>468.09</v>
      </c>
      <c r="M1979" s="8"/>
      <c r="N1979" s="9">
        <f>L1979*M1979</f>
        <v>0</v>
      </c>
      <c r="O1979" s="10">
        <f>0.285*M1979</f>
        <v>0</v>
      </c>
      <c r="P1979" s="11">
        <f>0.00205*M1979</f>
        <v>0</v>
      </c>
      <c r="Q1979" s="12"/>
      <c r="R1979" s="13" t="s">
        <v>6393</v>
      </c>
      <c r="S1979" s="13" t="s">
        <v>30</v>
      </c>
      <c r="T1979" s="14"/>
      <c r="U1979" s="3" t="str">
        <f>HYPERLINK("https://redcat-toys.ru/api/getInfo/image/81c5039d-0d8b-11ed-a215-ac1f6b442185")</f>
        <v>https://redcat-toys.ru/api/getInfo/image/81c5039d-0d8b-11ed-a215-ac1f6b442185</v>
      </c>
      <c r="V1979" s="3" t="s">
        <v>6394</v>
      </c>
      <c r="W1979" s="3" t="s">
        <v>32</v>
      </c>
    </row>
    <row r="1980" spans="1:23" ht="23.1" customHeight="1" outlineLevel="5" x14ac:dyDescent="0.2">
      <c r="A1980" s="46" t="s">
        <v>6395</v>
      </c>
      <c r="B1980" s="46"/>
      <c r="C1980" s="46"/>
      <c r="D1980" s="46"/>
      <c r="E1980" s="46"/>
      <c r="F1980" s="46"/>
    </row>
    <row r="1981" spans="1:23" ht="21" customHeight="1" outlineLevel="6" x14ac:dyDescent="0.2">
      <c r="A1981" s="36">
        <v>1516</v>
      </c>
      <c r="B1981" s="3" t="s">
        <v>6396</v>
      </c>
      <c r="C1981" s="43" t="s">
        <v>6397</v>
      </c>
      <c r="D1981" s="43"/>
      <c r="E1981" s="43"/>
      <c r="F1981" s="43"/>
      <c r="G1981" s="4" t="s">
        <v>6398</v>
      </c>
      <c r="H1981" s="5" t="s">
        <v>28</v>
      </c>
      <c r="I1981" s="6">
        <v>96</v>
      </c>
      <c r="J1981" s="6">
        <v>1</v>
      </c>
      <c r="K1981" s="2">
        <v>1</v>
      </c>
      <c r="L1981" s="7">
        <v>138.99</v>
      </c>
      <c r="M1981" s="8"/>
      <c r="N1981" s="9">
        <f t="shared" ref="N1981:N1986" si="88">L1981*M1981</f>
        <v>0</v>
      </c>
      <c r="O1981" s="10">
        <f>0.073*M1981</f>
        <v>0</v>
      </c>
      <c r="P1981" s="11">
        <f>0.00306*M1981</f>
        <v>0</v>
      </c>
      <c r="Q1981" s="12"/>
      <c r="R1981" s="13" t="s">
        <v>6399</v>
      </c>
      <c r="S1981" s="13" t="s">
        <v>30</v>
      </c>
      <c r="T1981" s="14"/>
      <c r="U1981" s="3" t="str">
        <f>HYPERLINK("https://redcat-toys.ru/api/getInfo/image/efeb2203-61bc-11ed-a22a-00155d82e902")</f>
        <v>https://redcat-toys.ru/api/getInfo/image/efeb2203-61bc-11ed-a22a-00155d82e902</v>
      </c>
      <c r="V1981" s="3" t="s">
        <v>6400</v>
      </c>
      <c r="W1981" s="3" t="s">
        <v>32</v>
      </c>
    </row>
    <row r="1982" spans="1:23" ht="21" customHeight="1" outlineLevel="6" x14ac:dyDescent="0.2">
      <c r="A1982" s="36">
        <v>1517</v>
      </c>
      <c r="B1982" s="3" t="s">
        <v>6396</v>
      </c>
      <c r="C1982" s="43" t="s">
        <v>6397</v>
      </c>
      <c r="D1982" s="43"/>
      <c r="E1982" s="43"/>
      <c r="F1982" s="43"/>
      <c r="G1982" s="4" t="s">
        <v>6398</v>
      </c>
      <c r="H1982" s="5" t="s">
        <v>28</v>
      </c>
      <c r="I1982" s="6">
        <v>192</v>
      </c>
      <c r="J1982" s="6">
        <v>1</v>
      </c>
      <c r="K1982" s="2">
        <v>1</v>
      </c>
      <c r="L1982" s="7">
        <v>138.99</v>
      </c>
      <c r="M1982" s="8"/>
      <c r="N1982" s="9">
        <f t="shared" si="88"/>
        <v>0</v>
      </c>
      <c r="O1982" s="10">
        <f>0.073*M1982</f>
        <v>0</v>
      </c>
      <c r="P1982" s="11">
        <f>0.00306*M1982</f>
        <v>0</v>
      </c>
      <c r="Q1982" s="12"/>
      <c r="R1982" s="13" t="s">
        <v>6399</v>
      </c>
      <c r="S1982" s="13" t="s">
        <v>30</v>
      </c>
      <c r="T1982" s="14"/>
      <c r="U1982" s="3" t="str">
        <f>HYPERLINK("https://redcat-toys.ru/api/getInfo/image/efeb2203-61bc-11ed-a22a-00155d82e902")</f>
        <v>https://redcat-toys.ru/api/getInfo/image/efeb2203-61bc-11ed-a22a-00155d82e902</v>
      </c>
      <c r="V1982" s="3" t="s">
        <v>6400</v>
      </c>
      <c r="W1982" s="3" t="s">
        <v>32</v>
      </c>
    </row>
    <row r="1983" spans="1:23" ht="21" customHeight="1" outlineLevel="6" x14ac:dyDescent="0.2">
      <c r="A1983" s="36">
        <v>1518</v>
      </c>
      <c r="B1983" s="3" t="s">
        <v>6401</v>
      </c>
      <c r="C1983" s="43" t="s">
        <v>6402</v>
      </c>
      <c r="D1983" s="43"/>
      <c r="E1983" s="43"/>
      <c r="F1983" s="43"/>
      <c r="G1983" s="4" t="s">
        <v>6403</v>
      </c>
      <c r="H1983" s="5" t="s">
        <v>28</v>
      </c>
      <c r="I1983" s="6">
        <v>72</v>
      </c>
      <c r="J1983" s="6">
        <v>431</v>
      </c>
      <c r="K1983" s="2">
        <v>3</v>
      </c>
      <c r="L1983" s="7">
        <v>210.67</v>
      </c>
      <c r="M1983" s="8"/>
      <c r="N1983" s="9">
        <f t="shared" si="88"/>
        <v>0</v>
      </c>
      <c r="O1983" s="10">
        <f>0.106*M1983</f>
        <v>0</v>
      </c>
      <c r="P1983" s="11">
        <f>0.00373*M1983</f>
        <v>0</v>
      </c>
      <c r="Q1983" s="12"/>
      <c r="R1983" s="13" t="s">
        <v>6404</v>
      </c>
      <c r="S1983" s="13" t="s">
        <v>30</v>
      </c>
      <c r="T1983" s="14"/>
      <c r="U1983" s="3"/>
      <c r="V1983" s="3" t="s">
        <v>6405</v>
      </c>
      <c r="W1983" s="3" t="s">
        <v>32</v>
      </c>
    </row>
    <row r="1984" spans="1:23" ht="21" customHeight="1" outlineLevel="6" x14ac:dyDescent="0.2">
      <c r="A1984" s="36">
        <v>1519</v>
      </c>
      <c r="B1984" s="3" t="s">
        <v>6401</v>
      </c>
      <c r="C1984" s="43" t="s">
        <v>6402</v>
      </c>
      <c r="D1984" s="43"/>
      <c r="E1984" s="43"/>
      <c r="F1984" s="43"/>
      <c r="G1984" s="4" t="s">
        <v>6403</v>
      </c>
      <c r="H1984" s="5" t="s">
        <v>28</v>
      </c>
      <c r="I1984" s="6">
        <v>144</v>
      </c>
      <c r="J1984" s="6">
        <v>431</v>
      </c>
      <c r="K1984" s="2">
        <v>3</v>
      </c>
      <c r="L1984" s="7">
        <v>210.67</v>
      </c>
      <c r="M1984" s="8"/>
      <c r="N1984" s="9">
        <f t="shared" si="88"/>
        <v>0</v>
      </c>
      <c r="O1984" s="10">
        <f>0.106*M1984</f>
        <v>0</v>
      </c>
      <c r="P1984" s="11">
        <f>0.00373*M1984</f>
        <v>0</v>
      </c>
      <c r="Q1984" s="12"/>
      <c r="R1984" s="13" t="s">
        <v>6404</v>
      </c>
      <c r="S1984" s="13" t="s">
        <v>30</v>
      </c>
      <c r="T1984" s="14"/>
      <c r="U1984" s="3"/>
      <c r="V1984" s="3" t="s">
        <v>6405</v>
      </c>
      <c r="W1984" s="3" t="s">
        <v>32</v>
      </c>
    </row>
    <row r="1985" spans="1:23" ht="21" customHeight="1" outlineLevel="6" x14ac:dyDescent="0.2">
      <c r="A1985" s="36">
        <v>1520</v>
      </c>
      <c r="B1985" s="3" t="s">
        <v>6406</v>
      </c>
      <c r="C1985" s="43" t="s">
        <v>6407</v>
      </c>
      <c r="D1985" s="43"/>
      <c r="E1985" s="43"/>
      <c r="F1985" s="43"/>
      <c r="G1985" s="4" t="s">
        <v>6408</v>
      </c>
      <c r="H1985" s="5" t="s">
        <v>28</v>
      </c>
      <c r="I1985" s="6">
        <v>240</v>
      </c>
      <c r="J1985" s="6">
        <v>206</v>
      </c>
      <c r="K1985" s="2">
        <v>3</v>
      </c>
      <c r="L1985" s="7">
        <v>214.9</v>
      </c>
      <c r="M1985" s="8"/>
      <c r="N1985" s="9">
        <f t="shared" si="88"/>
        <v>0</v>
      </c>
      <c r="O1985" s="10">
        <f>0.095*M1985</f>
        <v>0</v>
      </c>
      <c r="P1985" s="11">
        <f>0.00214*M1985</f>
        <v>0</v>
      </c>
      <c r="Q1985" s="12"/>
      <c r="R1985" s="13" t="s">
        <v>6409</v>
      </c>
      <c r="S1985" s="13" t="s">
        <v>30</v>
      </c>
      <c r="T1985" s="14"/>
      <c r="U1985" s="3" t="str">
        <f>HYPERLINK("https://redcat-toys.ru/api/getInfo/image/681e6c76-c274-11ea-a249-ac1f6b442184")</f>
        <v>https://redcat-toys.ru/api/getInfo/image/681e6c76-c274-11ea-a249-ac1f6b442184</v>
      </c>
      <c r="V1985" s="3" t="s">
        <v>6410</v>
      </c>
      <c r="W1985" s="3" t="s">
        <v>32</v>
      </c>
    </row>
    <row r="1986" spans="1:23" ht="21" customHeight="1" outlineLevel="6" x14ac:dyDescent="0.2">
      <c r="A1986" s="36">
        <v>1521</v>
      </c>
      <c r="B1986" s="3" t="s">
        <v>6406</v>
      </c>
      <c r="C1986" s="43" t="s">
        <v>6407</v>
      </c>
      <c r="D1986" s="43"/>
      <c r="E1986" s="43"/>
      <c r="F1986" s="43"/>
      <c r="G1986" s="4" t="s">
        <v>6408</v>
      </c>
      <c r="H1986" s="5" t="s">
        <v>28</v>
      </c>
      <c r="I1986" s="6">
        <v>120</v>
      </c>
      <c r="J1986" s="6">
        <v>206</v>
      </c>
      <c r="K1986" s="2">
        <v>3</v>
      </c>
      <c r="L1986" s="7">
        <v>214.9</v>
      </c>
      <c r="M1986" s="8"/>
      <c r="N1986" s="9">
        <f t="shared" si="88"/>
        <v>0</v>
      </c>
      <c r="O1986" s="10">
        <f>0.095*M1986</f>
        <v>0</v>
      </c>
      <c r="P1986" s="11">
        <f>0.00214*M1986</f>
        <v>0</v>
      </c>
      <c r="Q1986" s="12"/>
      <c r="R1986" s="13" t="s">
        <v>6409</v>
      </c>
      <c r="S1986" s="13" t="s">
        <v>30</v>
      </c>
      <c r="T1986" s="14"/>
      <c r="U1986" s="3" t="str">
        <f>HYPERLINK("https://redcat-toys.ru/api/getInfo/image/681e6c76-c274-11ea-a249-ac1f6b442184")</f>
        <v>https://redcat-toys.ru/api/getInfo/image/681e6c76-c274-11ea-a249-ac1f6b442184</v>
      </c>
      <c r="V1986" s="3" t="s">
        <v>6410</v>
      </c>
      <c r="W1986" s="3" t="s">
        <v>32</v>
      </c>
    </row>
    <row r="1987" spans="1:23" ht="23.1" customHeight="1" outlineLevel="4" x14ac:dyDescent="0.2">
      <c r="A1987" s="45" t="s">
        <v>6411</v>
      </c>
      <c r="B1987" s="45"/>
      <c r="C1987" s="45"/>
      <c r="D1987" s="45"/>
      <c r="E1987" s="45"/>
      <c r="F1987" s="45"/>
    </row>
    <row r="1988" spans="1:23" ht="21" customHeight="1" outlineLevel="5" x14ac:dyDescent="0.2">
      <c r="A1988" s="36">
        <v>1522</v>
      </c>
      <c r="B1988" s="3" t="s">
        <v>6412</v>
      </c>
      <c r="C1988" s="43" t="s">
        <v>6413</v>
      </c>
      <c r="D1988" s="43"/>
      <c r="E1988" s="43"/>
      <c r="F1988" s="43"/>
      <c r="G1988" s="4" t="s">
        <v>6414</v>
      </c>
      <c r="H1988" s="5" t="s">
        <v>28</v>
      </c>
      <c r="I1988" s="6">
        <v>36</v>
      </c>
      <c r="J1988" s="6">
        <v>98</v>
      </c>
      <c r="K1988" s="2">
        <v>1</v>
      </c>
      <c r="L1988" s="7">
        <v>407.67</v>
      </c>
      <c r="M1988" s="8"/>
      <c r="N1988" s="9">
        <f>L1988*M1988</f>
        <v>0</v>
      </c>
      <c r="O1988" s="15">
        <f>0.19*M1988</f>
        <v>0</v>
      </c>
      <c r="P1988" s="11">
        <f>0.00469*M1988</f>
        <v>0</v>
      </c>
      <c r="Q1988" s="12"/>
      <c r="R1988" s="13" t="s">
        <v>6415</v>
      </c>
      <c r="S1988" s="13" t="s">
        <v>30</v>
      </c>
      <c r="T1988" s="14"/>
      <c r="U1988" s="3" t="str">
        <f>HYPERLINK("https://redcat-toys.ru/api/getInfo/image/3d471577-1528-11eb-a25d-ac1f6b442184")</f>
        <v>https://redcat-toys.ru/api/getInfo/image/3d471577-1528-11eb-a25d-ac1f6b442184</v>
      </c>
      <c r="V1988" s="3" t="s">
        <v>6416</v>
      </c>
      <c r="W1988" s="3" t="s">
        <v>32</v>
      </c>
    </row>
    <row r="1989" spans="1:23" ht="21" customHeight="1" outlineLevel="5" x14ac:dyDescent="0.2">
      <c r="A1989" s="36">
        <v>1523</v>
      </c>
      <c r="B1989" s="3" t="s">
        <v>6412</v>
      </c>
      <c r="C1989" s="43" t="s">
        <v>6413</v>
      </c>
      <c r="D1989" s="43"/>
      <c r="E1989" s="43"/>
      <c r="F1989" s="43"/>
      <c r="G1989" s="4" t="s">
        <v>6414</v>
      </c>
      <c r="H1989" s="5" t="s">
        <v>28</v>
      </c>
      <c r="I1989" s="6">
        <v>72</v>
      </c>
      <c r="J1989" s="6">
        <v>98</v>
      </c>
      <c r="K1989" s="2">
        <v>1</v>
      </c>
      <c r="L1989" s="7">
        <v>407.67</v>
      </c>
      <c r="M1989" s="8"/>
      <c r="N1989" s="9">
        <f>L1989*M1989</f>
        <v>0</v>
      </c>
      <c r="O1989" s="15">
        <f>0.19*M1989</f>
        <v>0</v>
      </c>
      <c r="P1989" s="11">
        <f>0.00469*M1989</f>
        <v>0</v>
      </c>
      <c r="Q1989" s="12"/>
      <c r="R1989" s="13" t="s">
        <v>6415</v>
      </c>
      <c r="S1989" s="13" t="s">
        <v>30</v>
      </c>
      <c r="T1989" s="14"/>
      <c r="U1989" s="3" t="str">
        <f>HYPERLINK("https://redcat-toys.ru/api/getInfo/image/3d471577-1528-11eb-a25d-ac1f6b442184")</f>
        <v>https://redcat-toys.ru/api/getInfo/image/3d471577-1528-11eb-a25d-ac1f6b442184</v>
      </c>
      <c r="V1989" s="3" t="s">
        <v>6416</v>
      </c>
      <c r="W1989" s="3" t="s">
        <v>32</v>
      </c>
    </row>
    <row r="1990" spans="1:23" ht="23.1" customHeight="1" outlineLevel="4" x14ac:dyDescent="0.2">
      <c r="A1990" s="45" t="s">
        <v>6417</v>
      </c>
      <c r="B1990" s="45"/>
      <c r="C1990" s="45"/>
      <c r="D1990" s="45"/>
      <c r="E1990" s="45"/>
      <c r="F1990" s="45"/>
    </row>
    <row r="1991" spans="1:23" ht="23.1" customHeight="1" outlineLevel="5" x14ac:dyDescent="0.2">
      <c r="A1991" s="46" t="s">
        <v>6418</v>
      </c>
      <c r="B1991" s="46"/>
      <c r="C1991" s="46"/>
      <c r="D1991" s="46"/>
      <c r="E1991" s="46"/>
      <c r="F1991" s="46"/>
    </row>
    <row r="1992" spans="1:23" ht="23.1" customHeight="1" outlineLevel="6" x14ac:dyDescent="0.2">
      <c r="A1992" s="47" t="s">
        <v>6419</v>
      </c>
      <c r="B1992" s="47"/>
      <c r="C1992" s="47"/>
      <c r="D1992" s="47"/>
      <c r="E1992" s="47"/>
      <c r="F1992" s="47"/>
    </row>
    <row r="1993" spans="1:23" ht="21" customHeight="1" outlineLevel="7" x14ac:dyDescent="0.2">
      <c r="A1993" s="36">
        <v>1524</v>
      </c>
      <c r="B1993" s="3" t="s">
        <v>6420</v>
      </c>
      <c r="C1993" s="43" t="s">
        <v>6421</v>
      </c>
      <c r="D1993" s="43"/>
      <c r="E1993" s="43"/>
      <c r="F1993" s="43"/>
      <c r="G1993" s="4" t="s">
        <v>6422</v>
      </c>
      <c r="H1993" s="5"/>
      <c r="I1993" s="35">
        <v>1200</v>
      </c>
      <c r="J1993" s="6">
        <v>7</v>
      </c>
      <c r="K1993" s="2">
        <v>7</v>
      </c>
      <c r="L1993" s="7">
        <v>33.770000000000003</v>
      </c>
      <c r="M1993" s="8"/>
      <c r="N1993" s="9">
        <f>L1993*M1993</f>
        <v>0</v>
      </c>
      <c r="O1993" s="10">
        <f>0.025*M1993</f>
        <v>0</v>
      </c>
      <c r="P1993" s="11">
        <f>0.00039*M1993</f>
        <v>0</v>
      </c>
      <c r="Q1993" s="12"/>
      <c r="R1993" s="13" t="s">
        <v>6423</v>
      </c>
      <c r="S1993" s="13" t="s">
        <v>30</v>
      </c>
      <c r="T1993" s="14"/>
      <c r="U1993" s="3" t="str">
        <f>HYPERLINK("https://redcat-toys.ru/api/getInfo/image/64ec4f28-e0f6-11e9-a234-ac1f6b442184")</f>
        <v>https://redcat-toys.ru/api/getInfo/image/64ec4f28-e0f6-11e9-a234-ac1f6b442184</v>
      </c>
      <c r="V1993" s="3" t="s">
        <v>6424</v>
      </c>
      <c r="W1993" s="3" t="s">
        <v>178</v>
      </c>
    </row>
    <row r="1994" spans="1:23" ht="21" customHeight="1" outlineLevel="7" x14ac:dyDescent="0.2">
      <c r="A1994" s="36">
        <v>1525</v>
      </c>
      <c r="B1994" s="3" t="s">
        <v>6425</v>
      </c>
      <c r="C1994" s="43" t="s">
        <v>6426</v>
      </c>
      <c r="D1994" s="43"/>
      <c r="E1994" s="43"/>
      <c r="F1994" s="43"/>
      <c r="G1994" s="4" t="s">
        <v>6427</v>
      </c>
      <c r="H1994" s="5"/>
      <c r="I1994" s="35">
        <v>1000</v>
      </c>
      <c r="J1994" s="6">
        <v>4</v>
      </c>
      <c r="K1994" s="2">
        <v>4</v>
      </c>
      <c r="L1994" s="7">
        <v>37.94</v>
      </c>
      <c r="M1994" s="8"/>
      <c r="N1994" s="9">
        <f>L1994*M1994</f>
        <v>0</v>
      </c>
      <c r="O1994" s="15">
        <f>30.85*M1994</f>
        <v>0</v>
      </c>
      <c r="P1994" s="11">
        <f>0.08406*M1994</f>
        <v>0</v>
      </c>
      <c r="Q1994" s="12"/>
      <c r="R1994" s="13" t="s">
        <v>6428</v>
      </c>
      <c r="S1994" s="13" t="s">
        <v>30</v>
      </c>
      <c r="T1994" s="14"/>
      <c r="U1994" s="3" t="str">
        <f>HYPERLINK("https://redcat-toys.ru/api/getInfo/image/d770b020-e0f6-11e9-a234-ac1f6b442184")</f>
        <v>https://redcat-toys.ru/api/getInfo/image/d770b020-e0f6-11e9-a234-ac1f6b442184</v>
      </c>
      <c r="V1994" s="3" t="s">
        <v>6429</v>
      </c>
      <c r="W1994" s="3" t="s">
        <v>178</v>
      </c>
    </row>
    <row r="1995" spans="1:23" ht="21" customHeight="1" outlineLevel="7" x14ac:dyDescent="0.2">
      <c r="A1995" s="36">
        <v>1526</v>
      </c>
      <c r="B1995" s="3" t="s">
        <v>6430</v>
      </c>
      <c r="C1995" s="43" t="s">
        <v>6431</v>
      </c>
      <c r="D1995" s="43"/>
      <c r="E1995" s="43"/>
      <c r="F1995" s="43"/>
      <c r="G1995" s="4" t="s">
        <v>6432</v>
      </c>
      <c r="H1995" s="5"/>
      <c r="I1995" s="6">
        <v>300</v>
      </c>
      <c r="J1995" s="6">
        <v>385</v>
      </c>
      <c r="K1995" s="2">
        <v>4</v>
      </c>
      <c r="L1995" s="7">
        <v>161.25</v>
      </c>
      <c r="M1995" s="8"/>
      <c r="N1995" s="9">
        <f>L1995*M1995</f>
        <v>0</v>
      </c>
      <c r="O1995" s="15">
        <f>0.03*M1995</f>
        <v>0</v>
      </c>
      <c r="P1995" s="11">
        <f>0.00017*M1995</f>
        <v>0</v>
      </c>
      <c r="Q1995" s="12"/>
      <c r="R1995" s="13" t="s">
        <v>6433</v>
      </c>
      <c r="S1995" s="13" t="s">
        <v>30</v>
      </c>
      <c r="T1995" s="14"/>
      <c r="U1995" s="3" t="str">
        <f>HYPERLINK("https://redcat-toys.ru/api/getInfo/image/0ae2b800-827f-11f0-a284-00155d82e908")</f>
        <v>https://redcat-toys.ru/api/getInfo/image/0ae2b800-827f-11f0-a284-00155d82e908</v>
      </c>
      <c r="V1995" s="3" t="s">
        <v>6434</v>
      </c>
      <c r="W1995" s="3" t="s">
        <v>178</v>
      </c>
    </row>
    <row r="1996" spans="1:23" ht="23.1" customHeight="1" outlineLevel="6" x14ac:dyDescent="0.2">
      <c r="A1996" s="47" t="s">
        <v>6435</v>
      </c>
      <c r="B1996" s="47"/>
      <c r="C1996" s="47"/>
      <c r="D1996" s="47"/>
      <c r="E1996" s="47"/>
      <c r="F1996" s="47"/>
    </row>
    <row r="1997" spans="1:23" ht="21" customHeight="1" outlineLevel="7" x14ac:dyDescent="0.2">
      <c r="A1997" s="36">
        <v>1527</v>
      </c>
      <c r="B1997" s="3" t="s">
        <v>6436</v>
      </c>
      <c r="C1997" s="43" t="s">
        <v>6437</v>
      </c>
      <c r="D1997" s="43"/>
      <c r="E1997" s="43"/>
      <c r="F1997" s="43"/>
      <c r="G1997" s="4" t="s">
        <v>6438</v>
      </c>
      <c r="H1997" s="5"/>
      <c r="I1997" s="35">
        <v>1200</v>
      </c>
      <c r="J1997" s="6">
        <v>117</v>
      </c>
      <c r="K1997" s="2">
        <v>10</v>
      </c>
      <c r="L1997" s="7">
        <v>58.09</v>
      </c>
      <c r="M1997" s="8"/>
      <c r="N1997" s="9">
        <f t="shared" ref="N1997:N2005" si="89">L1997*M1997</f>
        <v>0</v>
      </c>
      <c r="O1997" s="10">
        <f>0.062*M1997</f>
        <v>0</v>
      </c>
      <c r="P1997" s="11">
        <f>0.00056*M1997</f>
        <v>0</v>
      </c>
      <c r="Q1997" s="12"/>
      <c r="R1997" s="13" t="s">
        <v>6439</v>
      </c>
      <c r="S1997" s="13" t="s">
        <v>30</v>
      </c>
      <c r="T1997" s="14"/>
      <c r="U1997" s="3" t="str">
        <f>HYPERLINK("https://redcat-toys.ru/api/getInfo/image/b06575a0-e0f7-11e9-a234-ac1f6b442184")</f>
        <v>https://redcat-toys.ru/api/getInfo/image/b06575a0-e0f7-11e9-a234-ac1f6b442184</v>
      </c>
      <c r="V1997" s="3" t="s">
        <v>6440</v>
      </c>
      <c r="W1997" s="3" t="s">
        <v>178</v>
      </c>
    </row>
    <row r="1998" spans="1:23" ht="21" customHeight="1" outlineLevel="7" x14ac:dyDescent="0.2">
      <c r="A1998" s="36">
        <v>1528</v>
      </c>
      <c r="B1998" s="3" t="s">
        <v>6441</v>
      </c>
      <c r="C1998" s="43" t="s">
        <v>6442</v>
      </c>
      <c r="D1998" s="43"/>
      <c r="E1998" s="43"/>
      <c r="F1998" s="43"/>
      <c r="G1998" s="4" t="s">
        <v>6443</v>
      </c>
      <c r="H1998" s="5"/>
      <c r="I1998" s="35">
        <v>1000</v>
      </c>
      <c r="J1998" s="6">
        <v>7</v>
      </c>
      <c r="K1998" s="2">
        <v>7</v>
      </c>
      <c r="L1998" s="7">
        <v>61.88</v>
      </c>
      <c r="M1998" s="8"/>
      <c r="N1998" s="9">
        <f t="shared" si="89"/>
        <v>0</v>
      </c>
      <c r="O1998" s="10">
        <f>0.042*M1998</f>
        <v>0</v>
      </c>
      <c r="P1998" s="11">
        <f>0.00022*M1998</f>
        <v>0</v>
      </c>
      <c r="Q1998" s="12"/>
      <c r="R1998" s="13" t="s">
        <v>6444</v>
      </c>
      <c r="S1998" s="13" t="s">
        <v>30</v>
      </c>
      <c r="T1998" s="14"/>
      <c r="U1998" s="3" t="str">
        <f>HYPERLINK("https://redcat-toys.ru/api/getInfo/image/0404e310-e0f8-11e9-a234-ac1f6b442184")</f>
        <v>https://redcat-toys.ru/api/getInfo/image/0404e310-e0f8-11e9-a234-ac1f6b442184</v>
      </c>
      <c r="V1998" s="3" t="s">
        <v>6445</v>
      </c>
      <c r="W1998" s="3" t="s">
        <v>178</v>
      </c>
    </row>
    <row r="1999" spans="1:23" ht="21" customHeight="1" outlineLevel="7" x14ac:dyDescent="0.2">
      <c r="A1999" s="36">
        <v>1529</v>
      </c>
      <c r="B1999" s="3" t="s">
        <v>6441</v>
      </c>
      <c r="C1999" s="43" t="s">
        <v>6442</v>
      </c>
      <c r="D1999" s="43"/>
      <c r="E1999" s="43"/>
      <c r="F1999" s="43"/>
      <c r="G1999" s="4" t="s">
        <v>6443</v>
      </c>
      <c r="H1999" s="5"/>
      <c r="I1999" s="6">
        <v>600</v>
      </c>
      <c r="J1999" s="6">
        <v>7</v>
      </c>
      <c r="K1999" s="2">
        <v>7</v>
      </c>
      <c r="L1999" s="7">
        <v>61.88</v>
      </c>
      <c r="M1999" s="8"/>
      <c r="N1999" s="9">
        <f t="shared" si="89"/>
        <v>0</v>
      </c>
      <c r="O1999" s="10">
        <f>0.042*M1999</f>
        <v>0</v>
      </c>
      <c r="P1999" s="11">
        <f>0.00022*M1999</f>
        <v>0</v>
      </c>
      <c r="Q1999" s="12"/>
      <c r="R1999" s="13" t="s">
        <v>6444</v>
      </c>
      <c r="S1999" s="13" t="s">
        <v>30</v>
      </c>
      <c r="T1999" s="14"/>
      <c r="U1999" s="3" t="str">
        <f>HYPERLINK("https://redcat-toys.ru/api/getInfo/image/0404e310-e0f8-11e9-a234-ac1f6b442184")</f>
        <v>https://redcat-toys.ru/api/getInfo/image/0404e310-e0f8-11e9-a234-ac1f6b442184</v>
      </c>
      <c r="V1999" s="3" t="s">
        <v>6445</v>
      </c>
      <c r="W1999" s="3" t="s">
        <v>178</v>
      </c>
    </row>
    <row r="2000" spans="1:23" ht="21" customHeight="1" outlineLevel="7" x14ac:dyDescent="0.2">
      <c r="A2000" s="36">
        <v>1530</v>
      </c>
      <c r="B2000" s="3" t="s">
        <v>6446</v>
      </c>
      <c r="C2000" s="43" t="s">
        <v>6447</v>
      </c>
      <c r="D2000" s="43"/>
      <c r="E2000" s="43"/>
      <c r="F2000" s="43"/>
      <c r="G2000" s="4" t="s">
        <v>6448</v>
      </c>
      <c r="H2000" s="5"/>
      <c r="I2000" s="6">
        <v>800</v>
      </c>
      <c r="J2000" s="6">
        <v>2</v>
      </c>
      <c r="K2000" s="2">
        <v>2</v>
      </c>
      <c r="L2000" s="7">
        <v>51.76</v>
      </c>
      <c r="M2000" s="8"/>
      <c r="N2000" s="9">
        <f t="shared" si="89"/>
        <v>0</v>
      </c>
      <c r="O2000" s="10">
        <f>0.039*M2000</f>
        <v>0</v>
      </c>
      <c r="P2000" s="11">
        <f>0.00031*M2000</f>
        <v>0</v>
      </c>
      <c r="Q2000" s="12"/>
      <c r="R2000" s="13" t="s">
        <v>6449</v>
      </c>
      <c r="S2000" s="13" t="s">
        <v>30</v>
      </c>
      <c r="T2000" s="14" t="s">
        <v>152</v>
      </c>
      <c r="U2000" s="3" t="str">
        <f>HYPERLINK("https://redcat-toys.ru/api/getInfo/image/e17177c1-a7ed-11eb-a201-ac1f6b442185")</f>
        <v>https://redcat-toys.ru/api/getInfo/image/e17177c1-a7ed-11eb-a201-ac1f6b442185</v>
      </c>
      <c r="V2000" s="3" t="s">
        <v>6450</v>
      </c>
      <c r="W2000" s="3" t="s">
        <v>178</v>
      </c>
    </row>
    <row r="2001" spans="1:23" ht="21" customHeight="1" outlineLevel="7" x14ac:dyDescent="0.2">
      <c r="A2001" s="36">
        <v>1531</v>
      </c>
      <c r="B2001" s="3" t="s">
        <v>6451</v>
      </c>
      <c r="C2001" s="43" t="s">
        <v>6452</v>
      </c>
      <c r="D2001" s="43"/>
      <c r="E2001" s="43"/>
      <c r="F2001" s="43"/>
      <c r="G2001" s="4" t="s">
        <v>6453</v>
      </c>
      <c r="H2001" s="5"/>
      <c r="I2001" s="6">
        <v>800</v>
      </c>
      <c r="J2001" s="6">
        <v>5</v>
      </c>
      <c r="K2001" s="2">
        <v>5</v>
      </c>
      <c r="L2001" s="7">
        <v>45.63</v>
      </c>
      <c r="M2001" s="8"/>
      <c r="N2001" s="9">
        <f t="shared" si="89"/>
        <v>0</v>
      </c>
      <c r="O2001" s="10">
        <f>0.044*M2001</f>
        <v>0</v>
      </c>
      <c r="P2001" s="11">
        <f>0.00027*M2001</f>
        <v>0</v>
      </c>
      <c r="Q2001" s="12"/>
      <c r="R2001" s="13" t="s">
        <v>6454</v>
      </c>
      <c r="S2001" s="13" t="s">
        <v>30</v>
      </c>
      <c r="T2001" s="14" t="s">
        <v>152</v>
      </c>
      <c r="U2001" s="3" t="str">
        <f>HYPERLINK("https://redcat-toys.ru/api/getInfo/image/7381cd9f-a7f3-11eb-a201-ac1f6b442185")</f>
        <v>https://redcat-toys.ru/api/getInfo/image/7381cd9f-a7f3-11eb-a201-ac1f6b442185</v>
      </c>
      <c r="V2001" s="3" t="s">
        <v>6450</v>
      </c>
      <c r="W2001" s="3" t="s">
        <v>178</v>
      </c>
    </row>
    <row r="2002" spans="1:23" ht="21" customHeight="1" outlineLevel="7" x14ac:dyDescent="0.2">
      <c r="A2002" s="36">
        <v>1532</v>
      </c>
      <c r="B2002" s="3" t="s">
        <v>6455</v>
      </c>
      <c r="C2002" s="43" t="s">
        <v>6456</v>
      </c>
      <c r="D2002" s="43"/>
      <c r="E2002" s="43"/>
      <c r="F2002" s="43"/>
      <c r="G2002" s="4" t="s">
        <v>6457</v>
      </c>
      <c r="H2002" s="5"/>
      <c r="I2002" s="6">
        <v>600</v>
      </c>
      <c r="J2002" s="6">
        <v>18</v>
      </c>
      <c r="K2002" s="2">
        <v>10</v>
      </c>
      <c r="L2002" s="7">
        <v>81.58</v>
      </c>
      <c r="M2002" s="8"/>
      <c r="N2002" s="9">
        <f t="shared" si="89"/>
        <v>0</v>
      </c>
      <c r="O2002" s="15">
        <f>0.08*M2002</f>
        <v>0</v>
      </c>
      <c r="P2002" s="11">
        <f>0.00016*M2002</f>
        <v>0</v>
      </c>
      <c r="Q2002" s="12"/>
      <c r="R2002" s="13" t="s">
        <v>6458</v>
      </c>
      <c r="S2002" s="13" t="s">
        <v>30</v>
      </c>
      <c r="T2002" s="14"/>
      <c r="U2002" s="3" t="str">
        <f>HYPERLINK("https://redcat-toys.ru/api/getInfo/image/a0add72d-827d-11f0-a284-00155d82e908")</f>
        <v>https://redcat-toys.ru/api/getInfo/image/a0add72d-827d-11f0-a284-00155d82e908</v>
      </c>
      <c r="V2002" s="3" t="s">
        <v>6459</v>
      </c>
      <c r="W2002" s="3" t="s">
        <v>178</v>
      </c>
    </row>
    <row r="2003" spans="1:23" ht="21" customHeight="1" outlineLevel="7" x14ac:dyDescent="0.2">
      <c r="A2003" s="36">
        <v>1533</v>
      </c>
      <c r="B2003" s="3" t="s">
        <v>6460</v>
      </c>
      <c r="C2003" s="43" t="s">
        <v>6461</v>
      </c>
      <c r="D2003" s="43"/>
      <c r="E2003" s="43"/>
      <c r="F2003" s="43"/>
      <c r="G2003" s="4" t="s">
        <v>6462</v>
      </c>
      <c r="H2003" s="5"/>
      <c r="I2003" s="6">
        <v>800</v>
      </c>
      <c r="J2003" s="6">
        <v>2</v>
      </c>
      <c r="K2003" s="2">
        <v>2</v>
      </c>
      <c r="L2003" s="7">
        <v>48.19</v>
      </c>
      <c r="M2003" s="8"/>
      <c r="N2003" s="9">
        <f t="shared" si="89"/>
        <v>0</v>
      </c>
      <c r="O2003" s="10">
        <f>0.049*M2003</f>
        <v>0</v>
      </c>
      <c r="P2003" s="11">
        <f>0.00035*M2003</f>
        <v>0</v>
      </c>
      <c r="Q2003" s="12"/>
      <c r="R2003" s="13" t="s">
        <v>6463</v>
      </c>
      <c r="S2003" s="13" t="s">
        <v>30</v>
      </c>
      <c r="T2003" s="14"/>
      <c r="U2003" s="3" t="str">
        <f>HYPERLINK("https://redcat-toys.ru/api/getInfo/image/0b3a6249-01eb-11ed-a213-ac1f6b442185")</f>
        <v>https://redcat-toys.ru/api/getInfo/image/0b3a6249-01eb-11ed-a213-ac1f6b442185</v>
      </c>
      <c r="V2003" s="3" t="s">
        <v>6464</v>
      </c>
      <c r="W2003" s="3" t="s">
        <v>178</v>
      </c>
    </row>
    <row r="2004" spans="1:23" ht="21" customHeight="1" outlineLevel="7" x14ac:dyDescent="0.2">
      <c r="A2004" s="36">
        <v>1534</v>
      </c>
      <c r="B2004" s="3" t="s">
        <v>6465</v>
      </c>
      <c r="C2004" s="43" t="s">
        <v>6466</v>
      </c>
      <c r="D2004" s="43"/>
      <c r="E2004" s="43"/>
      <c r="F2004" s="43"/>
      <c r="G2004" s="4" t="s">
        <v>6467</v>
      </c>
      <c r="H2004" s="5"/>
      <c r="I2004" s="6">
        <v>600</v>
      </c>
      <c r="J2004" s="6">
        <v>8</v>
      </c>
      <c r="K2004" s="2">
        <v>8</v>
      </c>
      <c r="L2004" s="7">
        <v>79.2</v>
      </c>
      <c r="M2004" s="8"/>
      <c r="N2004" s="9">
        <f t="shared" si="89"/>
        <v>0</v>
      </c>
      <c r="O2004" s="10">
        <f>0.067*M2004</f>
        <v>0</v>
      </c>
      <c r="P2004" s="11">
        <f>0.00054*M2004</f>
        <v>0</v>
      </c>
      <c r="Q2004" s="12"/>
      <c r="R2004" s="13" t="s">
        <v>6468</v>
      </c>
      <c r="S2004" s="13" t="s">
        <v>30</v>
      </c>
      <c r="T2004" s="14"/>
      <c r="U2004" s="3" t="str">
        <f>HYPERLINK("https://redcat-toys.ru/api/getInfo/image/627dff6f-01eb-11ed-a213-ac1f6b442185")</f>
        <v>https://redcat-toys.ru/api/getInfo/image/627dff6f-01eb-11ed-a213-ac1f6b442185</v>
      </c>
      <c r="V2004" s="3" t="s">
        <v>6469</v>
      </c>
      <c r="W2004" s="3" t="s">
        <v>178</v>
      </c>
    </row>
    <row r="2005" spans="1:23" ht="21" customHeight="1" outlineLevel="7" x14ac:dyDescent="0.2">
      <c r="A2005" s="36">
        <v>1535</v>
      </c>
      <c r="B2005" s="3" t="s">
        <v>6470</v>
      </c>
      <c r="C2005" s="43" t="s">
        <v>6471</v>
      </c>
      <c r="D2005" s="43"/>
      <c r="E2005" s="43"/>
      <c r="F2005" s="43"/>
      <c r="G2005" s="4" t="s">
        <v>6472</v>
      </c>
      <c r="H2005" s="5"/>
      <c r="I2005" s="6">
        <v>700</v>
      </c>
      <c r="J2005" s="9" t="s">
        <v>36</v>
      </c>
      <c r="K2005" s="2">
        <v>10</v>
      </c>
      <c r="L2005" s="7">
        <v>64.349999999999994</v>
      </c>
      <c r="M2005" s="8"/>
      <c r="N2005" s="9">
        <f t="shared" si="89"/>
        <v>0</v>
      </c>
      <c r="O2005" s="10">
        <f>0.038*M2005</f>
        <v>0</v>
      </c>
      <c r="P2005" s="11">
        <f>0.00031*M2005</f>
        <v>0</v>
      </c>
      <c r="Q2005" s="12"/>
      <c r="R2005" s="13" t="s">
        <v>6473</v>
      </c>
      <c r="S2005" s="13" t="s">
        <v>30</v>
      </c>
      <c r="T2005" s="14"/>
      <c r="U2005" s="3" t="str">
        <f>HYPERLINK("https://redcat-toys.ru/api/getInfo/image/c5f97caf-01ec-11ed-a213-ac1f6b442185")</f>
        <v>https://redcat-toys.ru/api/getInfo/image/c5f97caf-01ec-11ed-a213-ac1f6b442185</v>
      </c>
      <c r="V2005" s="3" t="s">
        <v>6474</v>
      </c>
      <c r="W2005" s="3" t="s">
        <v>178</v>
      </c>
    </row>
    <row r="2006" spans="1:23" ht="23.1" customHeight="1" outlineLevel="6" x14ac:dyDescent="0.2">
      <c r="A2006" s="47" t="s">
        <v>6475</v>
      </c>
      <c r="B2006" s="47"/>
      <c r="C2006" s="47"/>
      <c r="D2006" s="47"/>
      <c r="E2006" s="47"/>
      <c r="F2006" s="47"/>
    </row>
    <row r="2007" spans="1:23" ht="21" customHeight="1" outlineLevel="7" x14ac:dyDescent="0.2">
      <c r="A2007" s="36">
        <v>1536</v>
      </c>
      <c r="B2007" s="3" t="s">
        <v>6476</v>
      </c>
      <c r="C2007" s="43" t="s">
        <v>6477</v>
      </c>
      <c r="D2007" s="43"/>
      <c r="E2007" s="43"/>
      <c r="F2007" s="43"/>
      <c r="G2007" s="4" t="s">
        <v>6478</v>
      </c>
      <c r="H2007" s="5"/>
      <c r="I2007" s="6">
        <v>500</v>
      </c>
      <c r="J2007" s="6">
        <v>2</v>
      </c>
      <c r="K2007" s="2">
        <v>2</v>
      </c>
      <c r="L2007" s="7">
        <v>69.900000000000006</v>
      </c>
      <c r="M2007" s="8"/>
      <c r="N2007" s="9">
        <f t="shared" ref="N2007:N2034" si="90">L2007*M2007</f>
        <v>0</v>
      </c>
      <c r="O2007" s="15">
        <f>0.06*M2007</f>
        <v>0</v>
      </c>
      <c r="P2007" s="11">
        <f>0.00018*M2007</f>
        <v>0</v>
      </c>
      <c r="Q2007" s="12"/>
      <c r="R2007" s="13" t="s">
        <v>6479</v>
      </c>
      <c r="S2007" s="13" t="s">
        <v>30</v>
      </c>
      <c r="T2007" s="14" t="s">
        <v>152</v>
      </c>
      <c r="U2007" s="3" t="str">
        <f>HYPERLINK("https://redcat-toys.ru/api/getInfo/image/90e5851b-01ea-11ed-a213-ac1f6b442185")</f>
        <v>https://redcat-toys.ru/api/getInfo/image/90e5851b-01ea-11ed-a213-ac1f6b442185</v>
      </c>
      <c r="V2007" s="3" t="s">
        <v>6480</v>
      </c>
      <c r="W2007" s="3" t="s">
        <v>178</v>
      </c>
    </row>
    <row r="2008" spans="1:23" ht="21" customHeight="1" outlineLevel="7" x14ac:dyDescent="0.2">
      <c r="A2008" s="36">
        <v>1537</v>
      </c>
      <c r="B2008" s="3" t="s">
        <v>6481</v>
      </c>
      <c r="C2008" s="43" t="s">
        <v>6482</v>
      </c>
      <c r="D2008" s="43"/>
      <c r="E2008" s="43"/>
      <c r="F2008" s="43"/>
      <c r="G2008" s="4" t="s">
        <v>6483</v>
      </c>
      <c r="H2008" s="5"/>
      <c r="I2008" s="6">
        <v>600</v>
      </c>
      <c r="J2008" s="6">
        <v>3</v>
      </c>
      <c r="K2008" s="2">
        <v>3</v>
      </c>
      <c r="L2008" s="7">
        <v>76.05</v>
      </c>
      <c r="M2008" s="8"/>
      <c r="N2008" s="9">
        <f t="shared" si="90"/>
        <v>0</v>
      </c>
      <c r="O2008" s="10">
        <f>0.062*M2008</f>
        <v>0</v>
      </c>
      <c r="P2008" s="16">
        <f>0.0007*M2008</f>
        <v>0</v>
      </c>
      <c r="Q2008" s="12"/>
      <c r="R2008" s="13" t="s">
        <v>6484</v>
      </c>
      <c r="S2008" s="13" t="s">
        <v>30</v>
      </c>
      <c r="T2008" s="14"/>
      <c r="U2008" s="3" t="str">
        <f>HYPERLINK("https://redcat-toys.ru/api/getInfo/image/e3fc68f4-0491-11eb-a255-ac1f6b442184")</f>
        <v>https://redcat-toys.ru/api/getInfo/image/e3fc68f4-0491-11eb-a255-ac1f6b442184</v>
      </c>
      <c r="V2008" s="3" t="s">
        <v>6485</v>
      </c>
      <c r="W2008" s="3" t="s">
        <v>178</v>
      </c>
    </row>
    <row r="2009" spans="1:23" ht="21" customHeight="1" outlineLevel="7" x14ac:dyDescent="0.2">
      <c r="A2009" s="36">
        <v>1538</v>
      </c>
      <c r="B2009" s="3" t="s">
        <v>6486</v>
      </c>
      <c r="C2009" s="43" t="s">
        <v>6487</v>
      </c>
      <c r="D2009" s="43"/>
      <c r="E2009" s="43"/>
      <c r="F2009" s="43"/>
      <c r="G2009" s="4" t="s">
        <v>6488</v>
      </c>
      <c r="H2009" s="5"/>
      <c r="I2009" s="6">
        <v>600</v>
      </c>
      <c r="J2009" s="6">
        <v>20</v>
      </c>
      <c r="K2009" s="2">
        <v>10</v>
      </c>
      <c r="L2009" s="7">
        <v>74.25</v>
      </c>
      <c r="M2009" s="8"/>
      <c r="N2009" s="9">
        <f t="shared" si="90"/>
        <v>0</v>
      </c>
      <c r="O2009" s="10">
        <f>0.062*M2009</f>
        <v>0</v>
      </c>
      <c r="P2009" s="16">
        <f>0.0007*M2009</f>
        <v>0</v>
      </c>
      <c r="Q2009" s="12"/>
      <c r="R2009" s="13" t="s">
        <v>6489</v>
      </c>
      <c r="S2009" s="13" t="s">
        <v>30</v>
      </c>
      <c r="T2009" s="14"/>
      <c r="U2009" s="3" t="str">
        <f>HYPERLINK("https://redcat-toys.ru/api/getInfo/image/3a40262c-0492-11eb-a255-ac1f6b442184")</f>
        <v>https://redcat-toys.ru/api/getInfo/image/3a40262c-0492-11eb-a255-ac1f6b442184</v>
      </c>
      <c r="V2009" s="3" t="s">
        <v>6485</v>
      </c>
      <c r="W2009" s="3" t="s">
        <v>178</v>
      </c>
    </row>
    <row r="2010" spans="1:23" ht="21" customHeight="1" outlineLevel="7" x14ac:dyDescent="0.2">
      <c r="A2010" s="36">
        <v>1539</v>
      </c>
      <c r="B2010" s="3" t="s">
        <v>6490</v>
      </c>
      <c r="C2010" s="43" t="s">
        <v>6491</v>
      </c>
      <c r="D2010" s="43"/>
      <c r="E2010" s="43"/>
      <c r="F2010" s="43"/>
      <c r="G2010" s="4" t="s">
        <v>6492</v>
      </c>
      <c r="H2010" s="5"/>
      <c r="I2010" s="6">
        <v>600</v>
      </c>
      <c r="J2010" s="9" t="s">
        <v>36</v>
      </c>
      <c r="K2010" s="2">
        <v>10</v>
      </c>
      <c r="L2010" s="7">
        <v>81.650000000000006</v>
      </c>
      <c r="M2010" s="8"/>
      <c r="N2010" s="9">
        <f t="shared" si="90"/>
        <v>0</v>
      </c>
      <c r="O2010" s="15">
        <f>0.06*M2010</f>
        <v>0</v>
      </c>
      <c r="P2010" s="11">
        <f>0.00103*M2010</f>
        <v>0</v>
      </c>
      <c r="Q2010" s="12"/>
      <c r="R2010" s="13" t="s">
        <v>6493</v>
      </c>
      <c r="S2010" s="13" t="s">
        <v>30</v>
      </c>
      <c r="T2010" s="14"/>
      <c r="U2010" s="3" t="str">
        <f>HYPERLINK("https://redcat-toys.ru/api/getInfo/image/7fb0b521-0492-11eb-a255-ac1f6b442184")</f>
        <v>https://redcat-toys.ru/api/getInfo/image/7fb0b521-0492-11eb-a255-ac1f6b442184</v>
      </c>
      <c r="V2010" s="3" t="s">
        <v>6485</v>
      </c>
      <c r="W2010" s="3" t="s">
        <v>178</v>
      </c>
    </row>
    <row r="2011" spans="1:23" ht="21" customHeight="1" outlineLevel="7" x14ac:dyDescent="0.2">
      <c r="A2011" s="36">
        <v>1540</v>
      </c>
      <c r="B2011" s="3" t="s">
        <v>6494</v>
      </c>
      <c r="C2011" s="43" t="s">
        <v>6495</v>
      </c>
      <c r="D2011" s="43"/>
      <c r="E2011" s="43"/>
      <c r="F2011" s="43"/>
      <c r="G2011" s="4" t="s">
        <v>6496</v>
      </c>
      <c r="H2011" s="5"/>
      <c r="I2011" s="6">
        <v>500</v>
      </c>
      <c r="J2011" s="9" t="s">
        <v>36</v>
      </c>
      <c r="K2011" s="2">
        <v>10</v>
      </c>
      <c r="L2011" s="7">
        <v>82.36</v>
      </c>
      <c r="M2011" s="8"/>
      <c r="N2011" s="9">
        <f t="shared" si="90"/>
        <v>0</v>
      </c>
      <c r="O2011" s="10">
        <f>0.056*M2011</f>
        <v>0</v>
      </c>
      <c r="P2011" s="11">
        <f>0.00053*M2011</f>
        <v>0</v>
      </c>
      <c r="Q2011" s="12"/>
      <c r="R2011" s="13" t="s">
        <v>6497</v>
      </c>
      <c r="S2011" s="13" t="s">
        <v>30</v>
      </c>
      <c r="T2011" s="14" t="s">
        <v>152</v>
      </c>
      <c r="U2011" s="3" t="str">
        <f>HYPERLINK("https://redcat-toys.ru/api/getInfo/image/2dd09a14-3ba3-11ec-a20f-ac1f6b442185")</f>
        <v>https://redcat-toys.ru/api/getInfo/image/2dd09a14-3ba3-11ec-a20f-ac1f6b442185</v>
      </c>
      <c r="V2011" s="3" t="s">
        <v>6498</v>
      </c>
      <c r="W2011" s="3" t="s">
        <v>178</v>
      </c>
    </row>
    <row r="2012" spans="1:23" ht="21" customHeight="1" outlineLevel="7" x14ac:dyDescent="0.2">
      <c r="A2012" s="36">
        <v>1541</v>
      </c>
      <c r="B2012" s="3" t="s">
        <v>6494</v>
      </c>
      <c r="C2012" s="43" t="s">
        <v>6495</v>
      </c>
      <c r="D2012" s="43"/>
      <c r="E2012" s="43"/>
      <c r="F2012" s="43"/>
      <c r="G2012" s="4" t="s">
        <v>6496</v>
      </c>
      <c r="H2012" s="5"/>
      <c r="I2012" s="6">
        <v>400</v>
      </c>
      <c r="J2012" s="9" t="s">
        <v>36</v>
      </c>
      <c r="K2012" s="2">
        <v>10</v>
      </c>
      <c r="L2012" s="7">
        <v>82.36</v>
      </c>
      <c r="M2012" s="8"/>
      <c r="N2012" s="9">
        <f t="shared" si="90"/>
        <v>0</v>
      </c>
      <c r="O2012" s="10">
        <f>0.056*M2012</f>
        <v>0</v>
      </c>
      <c r="P2012" s="11">
        <f>0.00053*M2012</f>
        <v>0</v>
      </c>
      <c r="Q2012" s="12"/>
      <c r="R2012" s="13" t="s">
        <v>6497</v>
      </c>
      <c r="S2012" s="13" t="s">
        <v>30</v>
      </c>
      <c r="T2012" s="14" t="s">
        <v>152</v>
      </c>
      <c r="U2012" s="3" t="str">
        <f>HYPERLINK("https://redcat-toys.ru/api/getInfo/image/2dd09a14-3ba3-11ec-a20f-ac1f6b442185")</f>
        <v>https://redcat-toys.ru/api/getInfo/image/2dd09a14-3ba3-11ec-a20f-ac1f6b442185</v>
      </c>
      <c r="V2012" s="3" t="s">
        <v>6498</v>
      </c>
      <c r="W2012" s="3" t="s">
        <v>178</v>
      </c>
    </row>
    <row r="2013" spans="1:23" ht="21" customHeight="1" outlineLevel="7" x14ac:dyDescent="0.2">
      <c r="A2013" s="36">
        <v>1542</v>
      </c>
      <c r="B2013" s="3" t="s">
        <v>6499</v>
      </c>
      <c r="C2013" s="43" t="s">
        <v>6500</v>
      </c>
      <c r="D2013" s="43"/>
      <c r="E2013" s="43"/>
      <c r="F2013" s="43"/>
      <c r="G2013" s="4" t="s">
        <v>6501</v>
      </c>
      <c r="H2013" s="5"/>
      <c r="I2013" s="6">
        <v>400</v>
      </c>
      <c r="J2013" s="9" t="s">
        <v>36</v>
      </c>
      <c r="K2013" s="2">
        <v>10</v>
      </c>
      <c r="L2013" s="7">
        <v>82.36</v>
      </c>
      <c r="M2013" s="8"/>
      <c r="N2013" s="9">
        <f t="shared" si="90"/>
        <v>0</v>
      </c>
      <c r="O2013" s="10">
        <f>0.056*M2013</f>
        <v>0</v>
      </c>
      <c r="P2013" s="11">
        <f>0.00089*M2013</f>
        <v>0</v>
      </c>
      <c r="Q2013" s="12"/>
      <c r="R2013" s="13" t="s">
        <v>6502</v>
      </c>
      <c r="S2013" s="13" t="s">
        <v>30</v>
      </c>
      <c r="T2013" s="14"/>
      <c r="U2013" s="3" t="str">
        <f>HYPERLINK("https://redcat-toys.ru/api/getInfo/image/91698569-3ba3-11ec-a20f-ac1f6b442185")</f>
        <v>https://redcat-toys.ru/api/getInfo/image/91698569-3ba3-11ec-a20f-ac1f6b442185</v>
      </c>
      <c r="V2013" s="3" t="s">
        <v>6498</v>
      </c>
      <c r="W2013" s="3" t="s">
        <v>178</v>
      </c>
    </row>
    <row r="2014" spans="1:23" ht="21" customHeight="1" outlineLevel="7" x14ac:dyDescent="0.2">
      <c r="A2014" s="36">
        <v>1543</v>
      </c>
      <c r="B2014" s="3" t="s">
        <v>6503</v>
      </c>
      <c r="C2014" s="43" t="s">
        <v>6504</v>
      </c>
      <c r="D2014" s="43"/>
      <c r="E2014" s="43"/>
      <c r="F2014" s="43"/>
      <c r="G2014" s="4" t="s">
        <v>6505</v>
      </c>
      <c r="H2014" s="5"/>
      <c r="I2014" s="6">
        <v>400</v>
      </c>
      <c r="J2014" s="6">
        <v>4</v>
      </c>
      <c r="K2014" s="2">
        <v>4</v>
      </c>
      <c r="L2014" s="7">
        <v>69.900000000000006</v>
      </c>
      <c r="M2014" s="8"/>
      <c r="N2014" s="9">
        <f t="shared" si="90"/>
        <v>0</v>
      </c>
      <c r="O2014" s="15">
        <f>0.06*M2014</f>
        <v>0</v>
      </c>
      <c r="P2014" s="11">
        <f>0.00024*M2014</f>
        <v>0</v>
      </c>
      <c r="Q2014" s="12"/>
      <c r="R2014" s="13" t="s">
        <v>6506</v>
      </c>
      <c r="S2014" s="13" t="s">
        <v>30</v>
      </c>
      <c r="T2014" s="14" t="s">
        <v>152</v>
      </c>
      <c r="U2014" s="3" t="str">
        <f>HYPERLINK("https://redcat-toys.ru/api/getInfo/image/5ab04646-3ba2-11ec-a20f-ac1f6b442185")</f>
        <v>https://redcat-toys.ru/api/getInfo/image/5ab04646-3ba2-11ec-a20f-ac1f6b442185</v>
      </c>
      <c r="V2014" s="3" t="s">
        <v>6498</v>
      </c>
      <c r="W2014" s="3" t="s">
        <v>178</v>
      </c>
    </row>
    <row r="2015" spans="1:23" ht="21" customHeight="1" outlineLevel="7" x14ac:dyDescent="0.2">
      <c r="A2015" s="36">
        <v>1544</v>
      </c>
      <c r="B2015" s="3" t="s">
        <v>6507</v>
      </c>
      <c r="C2015" s="43" t="s">
        <v>6508</v>
      </c>
      <c r="D2015" s="43"/>
      <c r="E2015" s="43"/>
      <c r="F2015" s="43"/>
      <c r="G2015" s="4" t="s">
        <v>6509</v>
      </c>
      <c r="H2015" s="5"/>
      <c r="I2015" s="6">
        <v>400</v>
      </c>
      <c r="J2015" s="6">
        <v>6</v>
      </c>
      <c r="K2015" s="2">
        <v>6</v>
      </c>
      <c r="L2015" s="7">
        <v>53.88</v>
      </c>
      <c r="M2015" s="8"/>
      <c r="N2015" s="9">
        <f t="shared" si="90"/>
        <v>0</v>
      </c>
      <c r="O2015" s="10">
        <f>0.071*M2015</f>
        <v>0</v>
      </c>
      <c r="P2015" s="11">
        <f>0.00019*M2015</f>
        <v>0</v>
      </c>
      <c r="Q2015" s="12"/>
      <c r="R2015" s="13" t="s">
        <v>6510</v>
      </c>
      <c r="S2015" s="13" t="s">
        <v>30</v>
      </c>
      <c r="T2015" s="14"/>
      <c r="U2015" s="3" t="str">
        <f>HYPERLINK("https://redcat-toys.ru/api/getInfo/image/70116dff-e0f9-11e9-a234-ac1f6b442184")</f>
        <v>https://redcat-toys.ru/api/getInfo/image/70116dff-e0f9-11e9-a234-ac1f6b442184</v>
      </c>
      <c r="V2015" s="3" t="s">
        <v>6511</v>
      </c>
      <c r="W2015" s="3" t="s">
        <v>178</v>
      </c>
    </row>
    <row r="2016" spans="1:23" ht="21" customHeight="1" outlineLevel="7" x14ac:dyDescent="0.2">
      <c r="A2016" s="36">
        <v>1545</v>
      </c>
      <c r="B2016" s="3" t="s">
        <v>6512</v>
      </c>
      <c r="C2016" s="43" t="s">
        <v>6513</v>
      </c>
      <c r="D2016" s="43"/>
      <c r="E2016" s="43"/>
      <c r="F2016" s="43"/>
      <c r="G2016" s="4" t="s">
        <v>6514</v>
      </c>
      <c r="H2016" s="5"/>
      <c r="I2016" s="6">
        <v>500</v>
      </c>
      <c r="J2016" s="6">
        <v>242</v>
      </c>
      <c r="K2016" s="2">
        <v>10</v>
      </c>
      <c r="L2016" s="7">
        <v>73.400000000000006</v>
      </c>
      <c r="M2016" s="8"/>
      <c r="N2016" s="9">
        <f t="shared" si="90"/>
        <v>0</v>
      </c>
      <c r="O2016" s="10">
        <f>0.072*M2016</f>
        <v>0</v>
      </c>
      <c r="P2016" s="11">
        <f>0.00027*M2016</f>
        <v>0</v>
      </c>
      <c r="Q2016" s="12"/>
      <c r="R2016" s="13" t="s">
        <v>6515</v>
      </c>
      <c r="S2016" s="13" t="s">
        <v>30</v>
      </c>
      <c r="T2016" s="14"/>
      <c r="U2016" s="3" t="str">
        <f>HYPERLINK("https://redcat-toys.ru/api/getInfo/image/1b962f28-e0ed-11e9-a234-ac1f6b442184")</f>
        <v>https://redcat-toys.ru/api/getInfo/image/1b962f28-e0ed-11e9-a234-ac1f6b442184</v>
      </c>
      <c r="V2016" s="3" t="s">
        <v>6516</v>
      </c>
      <c r="W2016" s="3" t="s">
        <v>178</v>
      </c>
    </row>
    <row r="2017" spans="1:23" ht="21" customHeight="1" outlineLevel="7" x14ac:dyDescent="0.2">
      <c r="A2017" s="36">
        <v>1546</v>
      </c>
      <c r="B2017" s="3" t="s">
        <v>6517</v>
      </c>
      <c r="C2017" s="43" t="s">
        <v>6518</v>
      </c>
      <c r="D2017" s="43"/>
      <c r="E2017" s="43"/>
      <c r="F2017" s="43"/>
      <c r="G2017" s="4" t="s">
        <v>6519</v>
      </c>
      <c r="H2017" s="5"/>
      <c r="I2017" s="6">
        <v>300</v>
      </c>
      <c r="J2017" s="6">
        <v>1</v>
      </c>
      <c r="K2017" s="2">
        <v>1</v>
      </c>
      <c r="L2017" s="7">
        <v>199.67</v>
      </c>
      <c r="M2017" s="8"/>
      <c r="N2017" s="9">
        <f t="shared" si="90"/>
        <v>0</v>
      </c>
      <c r="O2017" s="10">
        <f>0.155*M2017</f>
        <v>0</v>
      </c>
      <c r="P2017" s="11">
        <f>0.00079*M2017</f>
        <v>0</v>
      </c>
      <c r="Q2017" s="12"/>
      <c r="R2017" s="13" t="s">
        <v>6520</v>
      </c>
      <c r="S2017" s="13" t="s">
        <v>30</v>
      </c>
      <c r="T2017" s="14"/>
      <c r="U2017" s="3" t="str">
        <f>HYPERLINK("https://redcat-toys.ru/api/getInfo/image/2e5e7974-e113-11e9-a234-ac1f6b442184")</f>
        <v>https://redcat-toys.ru/api/getInfo/image/2e5e7974-e113-11e9-a234-ac1f6b442184</v>
      </c>
      <c r="V2017" s="3" t="s">
        <v>6521</v>
      </c>
      <c r="W2017" s="3" t="s">
        <v>178</v>
      </c>
    </row>
    <row r="2018" spans="1:23" ht="21" customHeight="1" outlineLevel="7" x14ac:dyDescent="0.2">
      <c r="A2018" s="36">
        <v>1547</v>
      </c>
      <c r="B2018" s="3" t="s">
        <v>6522</v>
      </c>
      <c r="C2018" s="43" t="s">
        <v>6523</v>
      </c>
      <c r="D2018" s="43"/>
      <c r="E2018" s="43"/>
      <c r="F2018" s="43"/>
      <c r="G2018" s="4" t="s">
        <v>6524</v>
      </c>
      <c r="H2018" s="5"/>
      <c r="I2018" s="6">
        <v>500</v>
      </c>
      <c r="J2018" s="9" t="s">
        <v>36</v>
      </c>
      <c r="K2018" s="2">
        <v>10</v>
      </c>
      <c r="L2018" s="7">
        <v>79.2</v>
      </c>
      <c r="M2018" s="8"/>
      <c r="N2018" s="9">
        <f t="shared" si="90"/>
        <v>0</v>
      </c>
      <c r="O2018" s="15">
        <f>0.06*M2018</f>
        <v>0</v>
      </c>
      <c r="P2018" s="11">
        <f>0.00014*M2018</f>
        <v>0</v>
      </c>
      <c r="Q2018" s="12"/>
      <c r="R2018" s="13" t="s">
        <v>6525</v>
      </c>
      <c r="S2018" s="13" t="s">
        <v>30</v>
      </c>
      <c r="T2018" s="14"/>
      <c r="U2018" s="3" t="str">
        <f>HYPERLINK("https://redcat-toys.ru/api/getInfo/image/276aff15-e114-11e9-a234-ac1f6b442184")</f>
        <v>https://redcat-toys.ru/api/getInfo/image/276aff15-e114-11e9-a234-ac1f6b442184</v>
      </c>
      <c r="V2018" s="3" t="s">
        <v>6526</v>
      </c>
      <c r="W2018" s="3" t="s">
        <v>178</v>
      </c>
    </row>
    <row r="2019" spans="1:23" ht="21" customHeight="1" outlineLevel="7" x14ac:dyDescent="0.2">
      <c r="A2019" s="36">
        <v>1548</v>
      </c>
      <c r="B2019" s="3" t="s">
        <v>6527</v>
      </c>
      <c r="C2019" s="43" t="s">
        <v>6528</v>
      </c>
      <c r="D2019" s="43"/>
      <c r="E2019" s="43"/>
      <c r="F2019" s="43"/>
      <c r="G2019" s="4" t="s">
        <v>6529</v>
      </c>
      <c r="H2019" s="5"/>
      <c r="I2019" s="6">
        <v>400</v>
      </c>
      <c r="J2019" s="6">
        <v>35</v>
      </c>
      <c r="K2019" s="2">
        <v>10</v>
      </c>
      <c r="L2019" s="7">
        <v>89.1</v>
      </c>
      <c r="M2019" s="8"/>
      <c r="N2019" s="9">
        <f t="shared" si="90"/>
        <v>0</v>
      </c>
      <c r="O2019" s="10">
        <f>0.071*M2019</f>
        <v>0</v>
      </c>
      <c r="P2019" s="11">
        <f>0.00008*M2019</f>
        <v>0</v>
      </c>
      <c r="Q2019" s="12"/>
      <c r="R2019" s="13" t="s">
        <v>6530</v>
      </c>
      <c r="S2019" s="13" t="s">
        <v>30</v>
      </c>
      <c r="T2019" s="14"/>
      <c r="U2019" s="3" t="str">
        <f>HYPERLINK("https://redcat-toys.ru/api/getInfo/image/ef31e13a-e111-11e9-a234-ac1f6b442184")</f>
        <v>https://redcat-toys.ru/api/getInfo/image/ef31e13a-e111-11e9-a234-ac1f6b442184</v>
      </c>
      <c r="V2019" s="3" t="s">
        <v>6531</v>
      </c>
      <c r="W2019" s="3" t="s">
        <v>178</v>
      </c>
    </row>
    <row r="2020" spans="1:23" ht="21" customHeight="1" outlineLevel="7" x14ac:dyDescent="0.2">
      <c r="A2020" s="36">
        <v>1549</v>
      </c>
      <c r="B2020" s="3" t="s">
        <v>6532</v>
      </c>
      <c r="C2020" s="43" t="s">
        <v>6533</v>
      </c>
      <c r="D2020" s="43"/>
      <c r="E2020" s="43"/>
      <c r="F2020" s="43"/>
      <c r="G2020" s="4" t="s">
        <v>6534</v>
      </c>
      <c r="H2020" s="5"/>
      <c r="I2020" s="6">
        <v>400</v>
      </c>
      <c r="J2020" s="6">
        <v>3</v>
      </c>
      <c r="K2020" s="2">
        <v>3</v>
      </c>
      <c r="L2020" s="7">
        <v>91.36</v>
      </c>
      <c r="M2020" s="8"/>
      <c r="N2020" s="9">
        <f t="shared" si="90"/>
        <v>0</v>
      </c>
      <c r="O2020" s="15">
        <f>0.07*M2020</f>
        <v>0</v>
      </c>
      <c r="P2020" s="11">
        <f>0.00013*M2020</f>
        <v>0</v>
      </c>
      <c r="Q2020" s="12"/>
      <c r="R2020" s="13" t="s">
        <v>6535</v>
      </c>
      <c r="S2020" s="13" t="s">
        <v>30</v>
      </c>
      <c r="T2020" s="14" t="s">
        <v>152</v>
      </c>
      <c r="U2020" s="3" t="str">
        <f>HYPERLINK("https://redcat-toys.ru/api/getInfo/image/b6865a50-e114-11e9-a234-ac1f6b442184")</f>
        <v>https://redcat-toys.ru/api/getInfo/image/b6865a50-e114-11e9-a234-ac1f6b442184</v>
      </c>
      <c r="V2020" s="3" t="s">
        <v>6531</v>
      </c>
      <c r="W2020" s="3" t="s">
        <v>178</v>
      </c>
    </row>
    <row r="2021" spans="1:23" ht="21" customHeight="1" outlineLevel="7" x14ac:dyDescent="0.2">
      <c r="A2021" s="36">
        <v>1550</v>
      </c>
      <c r="B2021" s="3" t="s">
        <v>6536</v>
      </c>
      <c r="C2021" s="43" t="s">
        <v>6537</v>
      </c>
      <c r="D2021" s="43"/>
      <c r="E2021" s="43"/>
      <c r="F2021" s="43"/>
      <c r="G2021" s="4" t="s">
        <v>6538</v>
      </c>
      <c r="H2021" s="5"/>
      <c r="I2021" s="6">
        <v>400</v>
      </c>
      <c r="J2021" s="9" t="s">
        <v>36</v>
      </c>
      <c r="K2021" s="2">
        <v>10</v>
      </c>
      <c r="L2021" s="7">
        <v>89.1</v>
      </c>
      <c r="M2021" s="8"/>
      <c r="N2021" s="9">
        <f t="shared" si="90"/>
        <v>0</v>
      </c>
      <c r="O2021" s="10">
        <f>0.069*M2021</f>
        <v>0</v>
      </c>
      <c r="P2021" s="11">
        <f>0.00018*M2021</f>
        <v>0</v>
      </c>
      <c r="Q2021" s="12"/>
      <c r="R2021" s="13" t="s">
        <v>6539</v>
      </c>
      <c r="S2021" s="13" t="s">
        <v>30</v>
      </c>
      <c r="T2021" s="14"/>
      <c r="U2021" s="3" t="str">
        <f>HYPERLINK("https://redcat-toys.ru/api/getInfo/image/a44b768a-7b08-11ea-a244-ac1f6b442184")</f>
        <v>https://redcat-toys.ru/api/getInfo/image/a44b768a-7b08-11ea-a244-ac1f6b442184</v>
      </c>
      <c r="V2021" s="3" t="s">
        <v>6540</v>
      </c>
      <c r="W2021" s="3" t="s">
        <v>178</v>
      </c>
    </row>
    <row r="2022" spans="1:23" ht="21" customHeight="1" outlineLevel="7" x14ac:dyDescent="0.2">
      <c r="A2022" s="36">
        <v>1551</v>
      </c>
      <c r="B2022" s="3" t="s">
        <v>6541</v>
      </c>
      <c r="C2022" s="43" t="s">
        <v>6542</v>
      </c>
      <c r="D2022" s="43"/>
      <c r="E2022" s="43"/>
      <c r="F2022" s="43"/>
      <c r="G2022" s="4" t="s">
        <v>6543</v>
      </c>
      <c r="H2022" s="5"/>
      <c r="I2022" s="6">
        <v>400</v>
      </c>
      <c r="J2022" s="6">
        <v>388</v>
      </c>
      <c r="K2022" s="2">
        <v>10</v>
      </c>
      <c r="L2022" s="7">
        <v>83.3</v>
      </c>
      <c r="M2022" s="8"/>
      <c r="N2022" s="9">
        <f t="shared" si="90"/>
        <v>0</v>
      </c>
      <c r="O2022" s="10">
        <f>0.064*M2022</f>
        <v>0</v>
      </c>
      <c r="P2022" s="11">
        <f>0.00062*M2022</f>
        <v>0</v>
      </c>
      <c r="Q2022" s="12"/>
      <c r="R2022" s="13" t="s">
        <v>6544</v>
      </c>
      <c r="S2022" s="13" t="s">
        <v>30</v>
      </c>
      <c r="T2022" s="14"/>
      <c r="U2022" s="3" t="str">
        <f>HYPERLINK("https://redcat-toys.ru/api/getInfo/image/a6c708c7-7b0b-11ea-a244-ac1f6b442184")</f>
        <v>https://redcat-toys.ru/api/getInfo/image/a6c708c7-7b0b-11ea-a244-ac1f6b442184</v>
      </c>
      <c r="V2022" s="3" t="s">
        <v>6540</v>
      </c>
      <c r="W2022" s="3" t="s">
        <v>178</v>
      </c>
    </row>
    <row r="2023" spans="1:23" ht="21" customHeight="1" outlineLevel="7" x14ac:dyDescent="0.2">
      <c r="A2023" s="36">
        <v>1552</v>
      </c>
      <c r="B2023" s="3" t="s">
        <v>6541</v>
      </c>
      <c r="C2023" s="43" t="s">
        <v>6542</v>
      </c>
      <c r="D2023" s="43"/>
      <c r="E2023" s="43"/>
      <c r="F2023" s="43"/>
      <c r="G2023" s="4" t="s">
        <v>6543</v>
      </c>
      <c r="H2023" s="5"/>
      <c r="I2023" s="6">
        <v>500</v>
      </c>
      <c r="J2023" s="6">
        <v>388</v>
      </c>
      <c r="K2023" s="2">
        <v>10</v>
      </c>
      <c r="L2023" s="7">
        <v>83.3</v>
      </c>
      <c r="M2023" s="8"/>
      <c r="N2023" s="9">
        <f t="shared" si="90"/>
        <v>0</v>
      </c>
      <c r="O2023" s="10">
        <f>0.064*M2023</f>
        <v>0</v>
      </c>
      <c r="P2023" s="11">
        <f>0.00062*M2023</f>
        <v>0</v>
      </c>
      <c r="Q2023" s="12"/>
      <c r="R2023" s="13" t="s">
        <v>6544</v>
      </c>
      <c r="S2023" s="13" t="s">
        <v>30</v>
      </c>
      <c r="T2023" s="14"/>
      <c r="U2023" s="3" t="str">
        <f>HYPERLINK("https://redcat-toys.ru/api/getInfo/image/a6c708c7-7b0b-11ea-a244-ac1f6b442184")</f>
        <v>https://redcat-toys.ru/api/getInfo/image/a6c708c7-7b0b-11ea-a244-ac1f6b442184</v>
      </c>
      <c r="V2023" s="3" t="s">
        <v>6540</v>
      </c>
      <c r="W2023" s="3" t="s">
        <v>178</v>
      </c>
    </row>
    <row r="2024" spans="1:23" ht="21" customHeight="1" outlineLevel="7" x14ac:dyDescent="0.2">
      <c r="A2024" s="36">
        <v>1553</v>
      </c>
      <c r="B2024" s="3" t="s">
        <v>6545</v>
      </c>
      <c r="C2024" s="43" t="s">
        <v>6546</v>
      </c>
      <c r="D2024" s="43"/>
      <c r="E2024" s="43"/>
      <c r="F2024" s="43"/>
      <c r="G2024" s="4" t="s">
        <v>6547</v>
      </c>
      <c r="H2024" s="5"/>
      <c r="I2024" s="6">
        <v>400</v>
      </c>
      <c r="J2024" s="9" t="s">
        <v>36</v>
      </c>
      <c r="K2024" s="2">
        <v>10</v>
      </c>
      <c r="L2024" s="7">
        <v>96.96</v>
      </c>
      <c r="M2024" s="8"/>
      <c r="N2024" s="9">
        <f t="shared" si="90"/>
        <v>0</v>
      </c>
      <c r="O2024" s="10">
        <f>0.058*M2024</f>
        <v>0</v>
      </c>
      <c r="P2024" s="11">
        <f>0.00056*M2024</f>
        <v>0</v>
      </c>
      <c r="Q2024" s="12"/>
      <c r="R2024" s="13" t="s">
        <v>6548</v>
      </c>
      <c r="S2024" s="13" t="s">
        <v>30</v>
      </c>
      <c r="T2024" s="14"/>
      <c r="U2024" s="3" t="str">
        <f>HYPERLINK("https://redcat-toys.ru/api/getInfo/image/8239269a-7b0a-11ea-a244-ac1f6b442184")</f>
        <v>https://redcat-toys.ru/api/getInfo/image/8239269a-7b0a-11ea-a244-ac1f6b442184</v>
      </c>
      <c r="V2024" s="3" t="s">
        <v>6540</v>
      </c>
      <c r="W2024" s="3" t="s">
        <v>178</v>
      </c>
    </row>
    <row r="2025" spans="1:23" ht="21" customHeight="1" outlineLevel="7" x14ac:dyDescent="0.2">
      <c r="A2025" s="36">
        <v>1554</v>
      </c>
      <c r="B2025" s="3" t="s">
        <v>6549</v>
      </c>
      <c r="C2025" s="43" t="s">
        <v>6550</v>
      </c>
      <c r="D2025" s="43"/>
      <c r="E2025" s="43"/>
      <c r="F2025" s="43"/>
      <c r="G2025" s="4" t="s">
        <v>6551</v>
      </c>
      <c r="H2025" s="5"/>
      <c r="I2025" s="6">
        <v>200</v>
      </c>
      <c r="J2025" s="6">
        <v>1</v>
      </c>
      <c r="K2025" s="2">
        <v>1</v>
      </c>
      <c r="L2025" s="7">
        <v>165.05</v>
      </c>
      <c r="M2025" s="8"/>
      <c r="N2025" s="9">
        <f t="shared" si="90"/>
        <v>0</v>
      </c>
      <c r="O2025" s="15">
        <f>0.15*M2025</f>
        <v>0</v>
      </c>
      <c r="P2025" s="11">
        <f>0.00032*M2025</f>
        <v>0</v>
      </c>
      <c r="Q2025" s="12"/>
      <c r="R2025" s="13" t="s">
        <v>6552</v>
      </c>
      <c r="S2025" s="13" t="s">
        <v>30</v>
      </c>
      <c r="T2025" s="14"/>
      <c r="U2025" s="3" t="str">
        <f>HYPERLINK("https://redcat-toys.ru/api/getInfo/image/2d725f74-8274-11f0-a284-00155d82e908")</f>
        <v>https://redcat-toys.ru/api/getInfo/image/2d725f74-8274-11f0-a284-00155d82e908</v>
      </c>
      <c r="V2025" s="3" t="s">
        <v>6553</v>
      </c>
      <c r="W2025" s="3" t="s">
        <v>178</v>
      </c>
    </row>
    <row r="2026" spans="1:23" ht="21" customHeight="1" outlineLevel="7" x14ac:dyDescent="0.2">
      <c r="A2026" s="36">
        <v>1555</v>
      </c>
      <c r="B2026" s="3" t="s">
        <v>6554</v>
      </c>
      <c r="C2026" s="43" t="s">
        <v>6555</v>
      </c>
      <c r="D2026" s="43"/>
      <c r="E2026" s="43"/>
      <c r="F2026" s="43"/>
      <c r="G2026" s="4" t="s">
        <v>6556</v>
      </c>
      <c r="H2026" s="5"/>
      <c r="I2026" s="6">
        <v>200</v>
      </c>
      <c r="J2026" s="6">
        <v>2</v>
      </c>
      <c r="K2026" s="2">
        <v>2</v>
      </c>
      <c r="L2026" s="7">
        <v>155.56</v>
      </c>
      <c r="M2026" s="8"/>
      <c r="N2026" s="9">
        <f t="shared" si="90"/>
        <v>0</v>
      </c>
      <c r="O2026" s="15">
        <f>0.15*M2026</f>
        <v>0</v>
      </c>
      <c r="P2026" s="11">
        <f>0.00032*M2026</f>
        <v>0</v>
      </c>
      <c r="Q2026" s="12"/>
      <c r="R2026" s="13" t="s">
        <v>6557</v>
      </c>
      <c r="S2026" s="13" t="s">
        <v>30</v>
      </c>
      <c r="T2026" s="14"/>
      <c r="U2026" s="3" t="str">
        <f>HYPERLINK("https://redcat-toys.ru/api/getInfo/image/007c97b4-8276-11f0-a284-00155d82e908")</f>
        <v>https://redcat-toys.ru/api/getInfo/image/007c97b4-8276-11f0-a284-00155d82e908</v>
      </c>
      <c r="V2026" s="3" t="s">
        <v>6553</v>
      </c>
      <c r="W2026" s="3" t="s">
        <v>178</v>
      </c>
    </row>
    <row r="2027" spans="1:23" ht="21" customHeight="1" outlineLevel="7" x14ac:dyDescent="0.2">
      <c r="A2027" s="36">
        <v>1556</v>
      </c>
      <c r="B2027" s="3" t="s">
        <v>6558</v>
      </c>
      <c r="C2027" s="43" t="s">
        <v>6559</v>
      </c>
      <c r="D2027" s="43"/>
      <c r="E2027" s="43"/>
      <c r="F2027" s="43"/>
      <c r="G2027" s="4" t="s">
        <v>6560</v>
      </c>
      <c r="H2027" s="5"/>
      <c r="I2027" s="6">
        <v>600</v>
      </c>
      <c r="J2027" s="6">
        <v>499</v>
      </c>
      <c r="K2027" s="2">
        <v>10</v>
      </c>
      <c r="L2027" s="7">
        <v>73.989999999999995</v>
      </c>
      <c r="M2027" s="8"/>
      <c r="N2027" s="9">
        <f t="shared" si="90"/>
        <v>0</v>
      </c>
      <c r="O2027" s="15">
        <f>0.05*M2027</f>
        <v>0</v>
      </c>
      <c r="P2027" s="11">
        <f>0.00012*M2027</f>
        <v>0</v>
      </c>
      <c r="Q2027" s="12"/>
      <c r="R2027" s="13" t="s">
        <v>6561</v>
      </c>
      <c r="S2027" s="13" t="s">
        <v>30</v>
      </c>
      <c r="T2027" s="14"/>
      <c r="U2027" s="3" t="str">
        <f>HYPERLINK("https://redcat-toys.ru/api/getInfo/image/33a38b00-827a-11f0-a284-00155d82e908")</f>
        <v>https://redcat-toys.ru/api/getInfo/image/33a38b00-827a-11f0-a284-00155d82e908</v>
      </c>
      <c r="V2027" s="3" t="s">
        <v>6562</v>
      </c>
      <c r="W2027" s="3" t="s">
        <v>178</v>
      </c>
    </row>
    <row r="2028" spans="1:23" ht="21" customHeight="1" outlineLevel="7" x14ac:dyDescent="0.2">
      <c r="A2028" s="36">
        <v>1557</v>
      </c>
      <c r="B2028" s="3" t="s">
        <v>6563</v>
      </c>
      <c r="C2028" s="43" t="s">
        <v>6564</v>
      </c>
      <c r="D2028" s="43"/>
      <c r="E2028" s="43"/>
      <c r="F2028" s="43"/>
      <c r="G2028" s="4" t="s">
        <v>6565</v>
      </c>
      <c r="H2028" s="5"/>
      <c r="I2028" s="6">
        <v>500</v>
      </c>
      <c r="J2028" s="6">
        <v>164</v>
      </c>
      <c r="K2028" s="2">
        <v>10</v>
      </c>
      <c r="L2028" s="7">
        <v>80.53</v>
      </c>
      <c r="M2028" s="8"/>
      <c r="N2028" s="9">
        <f t="shared" si="90"/>
        <v>0</v>
      </c>
      <c r="O2028" s="10">
        <f>0.047*M2028</f>
        <v>0</v>
      </c>
      <c r="P2028" s="11">
        <f>0.00106*M2028</f>
        <v>0</v>
      </c>
      <c r="Q2028" s="12"/>
      <c r="R2028" s="13" t="s">
        <v>6566</v>
      </c>
      <c r="S2028" s="13" t="s">
        <v>30</v>
      </c>
      <c r="T2028" s="14"/>
      <c r="U2028" s="3" t="str">
        <f>HYPERLINK("https://redcat-toys.ru/api/getInfo/image/2a2e3a0b-01ea-11ed-a213-ac1f6b442185")</f>
        <v>https://redcat-toys.ru/api/getInfo/image/2a2e3a0b-01ea-11ed-a213-ac1f6b442185</v>
      </c>
      <c r="V2028" s="3" t="s">
        <v>6567</v>
      </c>
      <c r="W2028" s="3" t="s">
        <v>178</v>
      </c>
    </row>
    <row r="2029" spans="1:23" ht="21" customHeight="1" outlineLevel="7" x14ac:dyDescent="0.2">
      <c r="A2029" s="36">
        <v>1558</v>
      </c>
      <c r="B2029" s="3" t="s">
        <v>6568</v>
      </c>
      <c r="C2029" s="43" t="s">
        <v>6569</v>
      </c>
      <c r="D2029" s="43"/>
      <c r="E2029" s="43"/>
      <c r="F2029" s="43"/>
      <c r="G2029" s="4" t="s">
        <v>6570</v>
      </c>
      <c r="H2029" s="5"/>
      <c r="I2029" s="6">
        <v>500</v>
      </c>
      <c r="J2029" s="6">
        <v>1</v>
      </c>
      <c r="K2029" s="2">
        <v>1</v>
      </c>
      <c r="L2029" s="7">
        <v>67.11</v>
      </c>
      <c r="M2029" s="8"/>
      <c r="N2029" s="9">
        <f t="shared" si="90"/>
        <v>0</v>
      </c>
      <c r="O2029" s="10">
        <f>0.056*M2029</f>
        <v>0</v>
      </c>
      <c r="P2029" s="11">
        <f>0.00018*M2029</f>
        <v>0</v>
      </c>
      <c r="Q2029" s="12"/>
      <c r="R2029" s="13" t="s">
        <v>6571</v>
      </c>
      <c r="S2029" s="13" t="s">
        <v>30</v>
      </c>
      <c r="T2029" s="14" t="s">
        <v>152</v>
      </c>
      <c r="U2029" s="3" t="str">
        <f>HYPERLINK("https://redcat-toys.ru/api/getInfo/image/c9527723-01e9-11ed-a213-ac1f6b442185")</f>
        <v>https://redcat-toys.ru/api/getInfo/image/c9527723-01e9-11ed-a213-ac1f6b442185</v>
      </c>
      <c r="V2029" s="3" t="s">
        <v>6480</v>
      </c>
      <c r="W2029" s="3" t="s">
        <v>178</v>
      </c>
    </row>
    <row r="2030" spans="1:23" ht="21" customHeight="1" outlineLevel="7" x14ac:dyDescent="0.2">
      <c r="A2030" s="36">
        <v>1559</v>
      </c>
      <c r="B2030" s="3" t="s">
        <v>6572</v>
      </c>
      <c r="C2030" s="43" t="s">
        <v>6573</v>
      </c>
      <c r="D2030" s="43"/>
      <c r="E2030" s="43"/>
      <c r="F2030" s="43"/>
      <c r="G2030" s="4" t="s">
        <v>6574</v>
      </c>
      <c r="H2030" s="5"/>
      <c r="I2030" s="6">
        <v>600</v>
      </c>
      <c r="J2030" s="9" t="s">
        <v>36</v>
      </c>
      <c r="K2030" s="2">
        <v>10</v>
      </c>
      <c r="L2030" s="7">
        <v>81.680000000000007</v>
      </c>
      <c r="M2030" s="8"/>
      <c r="N2030" s="9">
        <f t="shared" si="90"/>
        <v>0</v>
      </c>
      <c r="O2030" s="15">
        <f>0.06*M2030</f>
        <v>0</v>
      </c>
      <c r="P2030" s="11">
        <f>0.00103*M2030</f>
        <v>0</v>
      </c>
      <c r="Q2030" s="12"/>
      <c r="R2030" s="13" t="s">
        <v>6575</v>
      </c>
      <c r="S2030" s="13" t="s">
        <v>30</v>
      </c>
      <c r="T2030" s="14"/>
      <c r="U2030" s="3" t="str">
        <f>HYPERLINK("https://redcat-toys.ru/api/getInfo/image/0a4a3a69-64af-11ed-a22a-00155d82e902")</f>
        <v>https://redcat-toys.ru/api/getInfo/image/0a4a3a69-64af-11ed-a22a-00155d82e902</v>
      </c>
      <c r="V2030" s="3" t="s">
        <v>6576</v>
      </c>
      <c r="W2030" s="3" t="s">
        <v>178</v>
      </c>
    </row>
    <row r="2031" spans="1:23" ht="21" customHeight="1" outlineLevel="7" x14ac:dyDescent="0.2">
      <c r="A2031" s="36">
        <v>1560</v>
      </c>
      <c r="B2031" s="3" t="s">
        <v>6577</v>
      </c>
      <c r="C2031" s="43" t="s">
        <v>6578</v>
      </c>
      <c r="D2031" s="43"/>
      <c r="E2031" s="43"/>
      <c r="F2031" s="43"/>
      <c r="G2031" s="4" t="s">
        <v>6579</v>
      </c>
      <c r="H2031" s="5"/>
      <c r="I2031" s="6">
        <v>600</v>
      </c>
      <c r="J2031" s="9" t="s">
        <v>36</v>
      </c>
      <c r="K2031" s="2">
        <v>10</v>
      </c>
      <c r="L2031" s="7">
        <v>81.680000000000007</v>
      </c>
      <c r="M2031" s="8"/>
      <c r="N2031" s="9">
        <f t="shared" si="90"/>
        <v>0</v>
      </c>
      <c r="O2031" s="10">
        <f>0.041*M2031</f>
        <v>0</v>
      </c>
      <c r="P2031" s="16">
        <f>0.0006*M2031</f>
        <v>0</v>
      </c>
      <c r="Q2031" s="12"/>
      <c r="R2031" s="13" t="s">
        <v>6580</v>
      </c>
      <c r="S2031" s="13" t="s">
        <v>30</v>
      </c>
      <c r="T2031" s="14" t="s">
        <v>152</v>
      </c>
      <c r="U2031" s="3" t="str">
        <f>HYPERLINK("https://redcat-toys.ru/api/getInfo/image/3da4a0b0-64af-11ed-a22a-00155d82e902")</f>
        <v>https://redcat-toys.ru/api/getInfo/image/3da4a0b0-64af-11ed-a22a-00155d82e902</v>
      </c>
      <c r="V2031" s="3" t="s">
        <v>6576</v>
      </c>
      <c r="W2031" s="3" t="s">
        <v>178</v>
      </c>
    </row>
    <row r="2032" spans="1:23" ht="21" customHeight="1" outlineLevel="7" x14ac:dyDescent="0.2">
      <c r="A2032" s="36">
        <v>1561</v>
      </c>
      <c r="B2032" s="3" t="s">
        <v>6581</v>
      </c>
      <c r="C2032" s="43" t="s">
        <v>6582</v>
      </c>
      <c r="D2032" s="43"/>
      <c r="E2032" s="43"/>
      <c r="F2032" s="43"/>
      <c r="G2032" s="4" t="s">
        <v>6583</v>
      </c>
      <c r="H2032" s="5"/>
      <c r="I2032" s="6">
        <v>600</v>
      </c>
      <c r="J2032" s="6">
        <v>5</v>
      </c>
      <c r="K2032" s="2">
        <v>5</v>
      </c>
      <c r="L2032" s="7">
        <v>77.55</v>
      </c>
      <c r="M2032" s="8"/>
      <c r="N2032" s="9">
        <f t="shared" si="90"/>
        <v>0</v>
      </c>
      <c r="O2032" s="15">
        <f>0.06*M2032</f>
        <v>0</v>
      </c>
      <c r="P2032" s="16">
        <f>0.0001*M2032</f>
        <v>0</v>
      </c>
      <c r="Q2032" s="12"/>
      <c r="R2032" s="13" t="s">
        <v>6584</v>
      </c>
      <c r="S2032" s="13" t="s">
        <v>30</v>
      </c>
      <c r="T2032" s="14"/>
      <c r="U2032" s="3" t="str">
        <f>HYPERLINK("https://redcat-toys.ru/api/getInfo/image/39f6dbd3-64ae-11ed-a22a-00155d82e902")</f>
        <v>https://redcat-toys.ru/api/getInfo/image/39f6dbd3-64ae-11ed-a22a-00155d82e902</v>
      </c>
      <c r="V2032" s="3" t="s">
        <v>6576</v>
      </c>
      <c r="W2032" s="3" t="s">
        <v>178</v>
      </c>
    </row>
    <row r="2033" spans="1:23" ht="21" customHeight="1" outlineLevel="7" x14ac:dyDescent="0.2">
      <c r="A2033" s="36">
        <v>1562</v>
      </c>
      <c r="B2033" s="3" t="s">
        <v>6585</v>
      </c>
      <c r="C2033" s="43" t="s">
        <v>6586</v>
      </c>
      <c r="D2033" s="43"/>
      <c r="E2033" s="43"/>
      <c r="F2033" s="43"/>
      <c r="G2033" s="4" t="s">
        <v>6587</v>
      </c>
      <c r="H2033" s="5"/>
      <c r="I2033" s="6">
        <v>600</v>
      </c>
      <c r="J2033" s="9" t="s">
        <v>36</v>
      </c>
      <c r="K2033" s="2">
        <v>10</v>
      </c>
      <c r="L2033" s="7">
        <v>74.25</v>
      </c>
      <c r="M2033" s="8"/>
      <c r="N2033" s="9">
        <f t="shared" si="90"/>
        <v>0</v>
      </c>
      <c r="O2033" s="10">
        <f>0.058*M2033</f>
        <v>0</v>
      </c>
      <c r="P2033" s="11">
        <f>0.00021*M2033</f>
        <v>0</v>
      </c>
      <c r="Q2033" s="12"/>
      <c r="R2033" s="13" t="s">
        <v>6588</v>
      </c>
      <c r="S2033" s="13" t="s">
        <v>30</v>
      </c>
      <c r="T2033" s="14"/>
      <c r="U2033" s="3" t="str">
        <f>HYPERLINK("https://redcat-toys.ru/api/getInfo/image/d4f73027-01e4-11ed-a213-ac1f6b442185")</f>
        <v>https://redcat-toys.ru/api/getInfo/image/d4f73027-01e4-11ed-a213-ac1f6b442185</v>
      </c>
      <c r="V2033" s="3" t="s">
        <v>6589</v>
      </c>
      <c r="W2033" s="3" t="s">
        <v>178</v>
      </c>
    </row>
    <row r="2034" spans="1:23" ht="21" customHeight="1" outlineLevel="7" x14ac:dyDescent="0.2">
      <c r="A2034" s="36">
        <v>1563</v>
      </c>
      <c r="B2034" s="3" t="s">
        <v>6590</v>
      </c>
      <c r="C2034" s="43" t="s">
        <v>6591</v>
      </c>
      <c r="D2034" s="43"/>
      <c r="E2034" s="43"/>
      <c r="F2034" s="43"/>
      <c r="G2034" s="4" t="s">
        <v>6592</v>
      </c>
      <c r="H2034" s="5"/>
      <c r="I2034" s="6">
        <v>500</v>
      </c>
      <c r="J2034" s="6">
        <v>4</v>
      </c>
      <c r="K2034" s="2">
        <v>4</v>
      </c>
      <c r="L2034" s="7">
        <v>67.11</v>
      </c>
      <c r="M2034" s="8"/>
      <c r="N2034" s="9">
        <f t="shared" si="90"/>
        <v>0</v>
      </c>
      <c r="O2034" s="10">
        <f>0.057*M2034</f>
        <v>0</v>
      </c>
      <c r="P2034" s="16">
        <f>0.0002*M2034</f>
        <v>0</v>
      </c>
      <c r="Q2034" s="12"/>
      <c r="R2034" s="13" t="s">
        <v>6593</v>
      </c>
      <c r="S2034" s="13" t="s">
        <v>30</v>
      </c>
      <c r="T2034" s="14" t="s">
        <v>152</v>
      </c>
      <c r="U2034" s="3" t="str">
        <f>HYPERLINK("https://redcat-toys.ru/api/getInfo/image/6b06b137-01e9-11ed-a213-ac1f6b442185")</f>
        <v>https://redcat-toys.ru/api/getInfo/image/6b06b137-01e9-11ed-a213-ac1f6b442185</v>
      </c>
      <c r="V2034" s="3" t="s">
        <v>6589</v>
      </c>
      <c r="W2034" s="3" t="s">
        <v>178</v>
      </c>
    </row>
    <row r="2035" spans="1:23" ht="23.1" customHeight="1" outlineLevel="4" x14ac:dyDescent="0.2">
      <c r="A2035" s="45" t="s">
        <v>6594</v>
      </c>
      <c r="B2035" s="45"/>
      <c r="C2035" s="45"/>
      <c r="D2035" s="45"/>
      <c r="E2035" s="45"/>
      <c r="F2035" s="45"/>
    </row>
    <row r="2036" spans="1:23" ht="23.1" customHeight="1" outlineLevel="5" x14ac:dyDescent="0.2">
      <c r="A2036" s="46" t="s">
        <v>6595</v>
      </c>
      <c r="B2036" s="46"/>
      <c r="C2036" s="46"/>
      <c r="D2036" s="46"/>
      <c r="E2036" s="46"/>
      <c r="F2036" s="46"/>
    </row>
    <row r="2037" spans="1:23" ht="21" customHeight="1" outlineLevel="6" x14ac:dyDescent="0.2">
      <c r="A2037" s="36">
        <v>1564</v>
      </c>
      <c r="B2037" s="3" t="s">
        <v>6596</v>
      </c>
      <c r="C2037" s="43" t="s">
        <v>6597</v>
      </c>
      <c r="D2037" s="43"/>
      <c r="E2037" s="43"/>
      <c r="F2037" s="43"/>
      <c r="G2037" s="4" t="s">
        <v>6598</v>
      </c>
      <c r="H2037" s="5"/>
      <c r="I2037" s="6">
        <v>50</v>
      </c>
      <c r="J2037" s="6">
        <v>1</v>
      </c>
      <c r="K2037" s="2">
        <v>1</v>
      </c>
      <c r="L2037" s="7">
        <v>414.42</v>
      </c>
      <c r="M2037" s="8"/>
      <c r="N2037" s="9">
        <f>L2037*M2037</f>
        <v>0</v>
      </c>
      <c r="O2037" s="10">
        <f>0.304*M2037</f>
        <v>0</v>
      </c>
      <c r="P2037" s="11">
        <f>0.00311*M2037</f>
        <v>0</v>
      </c>
      <c r="Q2037" s="12"/>
      <c r="R2037" s="13" t="s">
        <v>6599</v>
      </c>
      <c r="S2037" s="13" t="s">
        <v>151</v>
      </c>
      <c r="T2037" s="14" t="s">
        <v>152</v>
      </c>
      <c r="U2037" s="3" t="str">
        <f>HYPERLINK("https://redcat-toys.ru/api/getInfo/image/e25f1ad5-e052-11e9-a234-ac1f6b442184")</f>
        <v>https://redcat-toys.ru/api/getInfo/image/e25f1ad5-e052-11e9-a234-ac1f6b442184</v>
      </c>
      <c r="V2037" s="3" t="s">
        <v>6600</v>
      </c>
      <c r="W2037" s="3" t="s">
        <v>178</v>
      </c>
    </row>
    <row r="2038" spans="1:23" ht="23.1" customHeight="1" outlineLevel="4" x14ac:dyDescent="0.2">
      <c r="A2038" s="45" t="s">
        <v>6601</v>
      </c>
      <c r="B2038" s="45"/>
      <c r="C2038" s="45"/>
      <c r="D2038" s="45"/>
      <c r="E2038" s="45"/>
      <c r="F2038" s="45"/>
    </row>
    <row r="2039" spans="1:23" ht="23.1" customHeight="1" outlineLevel="5" x14ac:dyDescent="0.2">
      <c r="A2039" s="46" t="s">
        <v>6602</v>
      </c>
      <c r="B2039" s="46"/>
      <c r="C2039" s="46"/>
      <c r="D2039" s="46"/>
      <c r="E2039" s="46"/>
      <c r="F2039" s="46"/>
    </row>
    <row r="2040" spans="1:23" ht="21" customHeight="1" outlineLevel="6" x14ac:dyDescent="0.2">
      <c r="A2040" s="36">
        <v>1565</v>
      </c>
      <c r="B2040" s="3" t="s">
        <v>6603</v>
      </c>
      <c r="C2040" s="43" t="s">
        <v>6604</v>
      </c>
      <c r="D2040" s="43"/>
      <c r="E2040" s="43"/>
      <c r="F2040" s="43"/>
      <c r="G2040" s="4" t="s">
        <v>6605</v>
      </c>
      <c r="H2040" s="5"/>
      <c r="I2040" s="6">
        <v>240</v>
      </c>
      <c r="J2040" s="6">
        <v>3</v>
      </c>
      <c r="K2040" s="2">
        <v>3</v>
      </c>
      <c r="L2040" s="7">
        <v>100.52</v>
      </c>
      <c r="M2040" s="8"/>
      <c r="N2040" s="9">
        <f>L2040*M2040</f>
        <v>0</v>
      </c>
      <c r="O2040" s="10">
        <f>0.179*M2040</f>
        <v>0</v>
      </c>
      <c r="P2040" s="11">
        <f>0.00229*M2040</f>
        <v>0</v>
      </c>
      <c r="Q2040" s="12"/>
      <c r="R2040" s="13"/>
      <c r="S2040" s="13" t="s">
        <v>151</v>
      </c>
      <c r="T2040" s="14"/>
      <c r="U2040" s="3" t="str">
        <f>HYPERLINK("https://redcat-toys.ru/api/getInfo/image/2443031e-e05f-11e9-a234-ac1f6b442184")</f>
        <v>https://redcat-toys.ru/api/getInfo/image/2443031e-e05f-11e9-a234-ac1f6b442184</v>
      </c>
      <c r="V2040" s="3" t="s">
        <v>6606</v>
      </c>
      <c r="W2040" s="3" t="s">
        <v>178</v>
      </c>
    </row>
    <row r="2041" spans="1:23" ht="21" customHeight="1" outlineLevel="6" x14ac:dyDescent="0.2">
      <c r="A2041" s="36">
        <v>1566</v>
      </c>
      <c r="B2041" s="3" t="s">
        <v>6607</v>
      </c>
      <c r="C2041" s="43" t="s">
        <v>6608</v>
      </c>
      <c r="D2041" s="43"/>
      <c r="E2041" s="43"/>
      <c r="F2041" s="43"/>
      <c r="G2041" s="4" t="s">
        <v>6609</v>
      </c>
      <c r="H2041" s="5"/>
      <c r="I2041" s="6">
        <v>240</v>
      </c>
      <c r="J2041" s="6">
        <v>1</v>
      </c>
      <c r="K2041" s="2">
        <v>1</v>
      </c>
      <c r="L2041" s="7">
        <v>126.97</v>
      </c>
      <c r="M2041" s="8"/>
      <c r="N2041" s="9">
        <f>L2041*M2041</f>
        <v>0</v>
      </c>
      <c r="O2041" s="10">
        <f>0.181*M2041</f>
        <v>0</v>
      </c>
      <c r="P2041" s="11">
        <f>0.00217*M2041</f>
        <v>0</v>
      </c>
      <c r="Q2041" s="12"/>
      <c r="R2041" s="13" t="s">
        <v>6610</v>
      </c>
      <c r="S2041" s="13" t="s">
        <v>151</v>
      </c>
      <c r="T2041" s="14"/>
      <c r="U2041" s="3" t="str">
        <f>HYPERLINK("https://redcat-toys.ru/api/getInfo/image/2481d64b-e060-11e9-a234-ac1f6b442184")</f>
        <v>https://redcat-toys.ru/api/getInfo/image/2481d64b-e060-11e9-a234-ac1f6b442184</v>
      </c>
      <c r="V2041" s="3" t="s">
        <v>6611</v>
      </c>
      <c r="W2041" s="3" t="s">
        <v>178</v>
      </c>
    </row>
    <row r="2042" spans="1:23" ht="23.1" customHeight="1" outlineLevel="3" x14ac:dyDescent="0.2">
      <c r="A2042" s="44" t="s">
        <v>6612</v>
      </c>
      <c r="B2042" s="44"/>
      <c r="C2042" s="44"/>
      <c r="D2042" s="44"/>
      <c r="E2042" s="44"/>
      <c r="F2042" s="44"/>
    </row>
    <row r="2043" spans="1:23" ht="23.1" customHeight="1" outlineLevel="4" x14ac:dyDescent="0.2">
      <c r="A2043" s="45" t="s">
        <v>6613</v>
      </c>
      <c r="B2043" s="45"/>
      <c r="C2043" s="45"/>
      <c r="D2043" s="45"/>
      <c r="E2043" s="45"/>
      <c r="F2043" s="45"/>
    </row>
    <row r="2044" spans="1:23" ht="21" customHeight="1" outlineLevel="5" x14ac:dyDescent="0.2">
      <c r="A2044" s="36">
        <v>1567</v>
      </c>
      <c r="B2044" s="3" t="s">
        <v>6614</v>
      </c>
      <c r="C2044" s="43" t="s">
        <v>6615</v>
      </c>
      <c r="D2044" s="43"/>
      <c r="E2044" s="43"/>
      <c r="F2044" s="43"/>
      <c r="G2044" s="4" t="s">
        <v>6616</v>
      </c>
      <c r="H2044" s="5"/>
      <c r="I2044" s="6">
        <v>50</v>
      </c>
      <c r="J2044" s="6">
        <v>1</v>
      </c>
      <c r="K2044" s="2">
        <v>1</v>
      </c>
      <c r="L2044" s="32">
        <v>3193.82</v>
      </c>
      <c r="M2044" s="8"/>
      <c r="N2044" s="9">
        <f>L2044*M2044</f>
        <v>0</v>
      </c>
      <c r="O2044" s="10">
        <f>0.214*M2044</f>
        <v>0</v>
      </c>
      <c r="P2044" s="11">
        <f>0.00215*M2044</f>
        <v>0</v>
      </c>
      <c r="Q2044" s="12"/>
      <c r="R2044" s="13" t="s">
        <v>6617</v>
      </c>
      <c r="S2044" s="13" t="s">
        <v>151</v>
      </c>
      <c r="T2044" s="14" t="s">
        <v>152</v>
      </c>
      <c r="U2044" s="3" t="str">
        <f>HYPERLINK("https://redcat-toys.ru/api/getInfo/image/07132b33-10f5-11ef-a25d-00155d82e908")</f>
        <v>https://redcat-toys.ru/api/getInfo/image/07132b33-10f5-11ef-a25d-00155d82e908</v>
      </c>
      <c r="V2044" s="3" t="s">
        <v>6618</v>
      </c>
      <c r="W2044" s="3" t="s">
        <v>178</v>
      </c>
    </row>
    <row r="2045" spans="1:23" ht="21" customHeight="1" outlineLevel="5" x14ac:dyDescent="0.2">
      <c r="A2045" s="36">
        <v>1568</v>
      </c>
      <c r="B2045" s="3" t="s">
        <v>6619</v>
      </c>
      <c r="C2045" s="43" t="s">
        <v>6620</v>
      </c>
      <c r="D2045" s="43"/>
      <c r="E2045" s="43"/>
      <c r="F2045" s="43"/>
      <c r="G2045" s="4" t="s">
        <v>6621</v>
      </c>
      <c r="H2045" s="5"/>
      <c r="I2045" s="6">
        <v>16</v>
      </c>
      <c r="J2045" s="6">
        <v>1</v>
      </c>
      <c r="K2045" s="2">
        <v>1</v>
      </c>
      <c r="L2045" s="32">
        <v>3986.18</v>
      </c>
      <c r="M2045" s="8"/>
      <c r="N2045" s="9">
        <f>L2045*M2045</f>
        <v>0</v>
      </c>
      <c r="O2045" s="10">
        <f>0.591*M2045</f>
        <v>0</v>
      </c>
      <c r="P2045" s="11">
        <f>0.01291*M2045</f>
        <v>0</v>
      </c>
      <c r="Q2045" s="12"/>
      <c r="R2045" s="13" t="s">
        <v>6622</v>
      </c>
      <c r="S2045" s="13" t="s">
        <v>151</v>
      </c>
      <c r="T2045" s="14" t="s">
        <v>152</v>
      </c>
      <c r="U2045" s="3" t="str">
        <f>HYPERLINK("https://redcat-toys.ru/api/getInfo/image/f07e029b-10f6-11ef-a25d-00155d82e908")</f>
        <v>https://redcat-toys.ru/api/getInfo/image/f07e029b-10f6-11ef-a25d-00155d82e908</v>
      </c>
      <c r="V2045" s="3" t="s">
        <v>6623</v>
      </c>
      <c r="W2045" s="3" t="s">
        <v>178</v>
      </c>
    </row>
    <row r="2046" spans="1:23" ht="23.1" customHeight="1" outlineLevel="4" x14ac:dyDescent="0.2">
      <c r="A2046" s="45" t="s">
        <v>6624</v>
      </c>
      <c r="B2046" s="45"/>
      <c r="C2046" s="45"/>
      <c r="D2046" s="45"/>
      <c r="E2046" s="45"/>
      <c r="F2046" s="45"/>
    </row>
    <row r="2047" spans="1:23" ht="21" customHeight="1" outlineLevel="5" x14ac:dyDescent="0.2">
      <c r="A2047" s="36">
        <v>1569</v>
      </c>
      <c r="B2047" s="3" t="s">
        <v>6625</v>
      </c>
      <c r="C2047" s="43" t="s">
        <v>6626</v>
      </c>
      <c r="D2047" s="43"/>
      <c r="E2047" s="43"/>
      <c r="F2047" s="43"/>
      <c r="G2047" s="4" t="s">
        <v>6627</v>
      </c>
      <c r="H2047" s="5"/>
      <c r="I2047" s="6">
        <v>80</v>
      </c>
      <c r="J2047" s="6">
        <v>2</v>
      </c>
      <c r="K2047" s="2">
        <v>2</v>
      </c>
      <c r="L2047" s="7">
        <v>176.5</v>
      </c>
      <c r="M2047" s="8"/>
      <c r="N2047" s="9">
        <f t="shared" ref="N2047:N2058" si="91">L2047*M2047</f>
        <v>0</v>
      </c>
      <c r="O2047" s="10">
        <f>0.107*M2047</f>
        <v>0</v>
      </c>
      <c r="P2047" s="11">
        <f>0.00177*M2047</f>
        <v>0</v>
      </c>
      <c r="Q2047" s="12"/>
      <c r="R2047" s="13" t="s">
        <v>6628</v>
      </c>
      <c r="S2047" s="13" t="s">
        <v>151</v>
      </c>
      <c r="T2047" s="14"/>
      <c r="U2047" s="3" t="str">
        <f>HYPERLINK("https://redcat-toys.ru/api/getInfo/image/cc89fed4-c00a-11ee-a25a-00155d82e908")</f>
        <v>https://redcat-toys.ru/api/getInfo/image/cc89fed4-c00a-11ee-a25a-00155d82e908</v>
      </c>
      <c r="V2047" s="3" t="s">
        <v>6629</v>
      </c>
      <c r="W2047" s="3" t="s">
        <v>178</v>
      </c>
    </row>
    <row r="2048" spans="1:23" ht="21" customHeight="1" outlineLevel="5" x14ac:dyDescent="0.2">
      <c r="A2048" s="36">
        <v>1570</v>
      </c>
      <c r="B2048" s="3" t="s">
        <v>6625</v>
      </c>
      <c r="C2048" s="43" t="s">
        <v>6626</v>
      </c>
      <c r="D2048" s="43"/>
      <c r="E2048" s="43"/>
      <c r="F2048" s="43"/>
      <c r="G2048" s="4" t="s">
        <v>6627</v>
      </c>
      <c r="H2048" s="5"/>
      <c r="I2048" s="6">
        <v>40</v>
      </c>
      <c r="J2048" s="6">
        <v>2</v>
      </c>
      <c r="K2048" s="2">
        <v>2</v>
      </c>
      <c r="L2048" s="7">
        <v>176.5</v>
      </c>
      <c r="M2048" s="8"/>
      <c r="N2048" s="9">
        <f t="shared" si="91"/>
        <v>0</v>
      </c>
      <c r="O2048" s="10">
        <f>0.107*M2048</f>
        <v>0</v>
      </c>
      <c r="P2048" s="11">
        <f>0.00177*M2048</f>
        <v>0</v>
      </c>
      <c r="Q2048" s="12"/>
      <c r="R2048" s="13" t="s">
        <v>6628</v>
      </c>
      <c r="S2048" s="13" t="s">
        <v>151</v>
      </c>
      <c r="T2048" s="14"/>
      <c r="U2048" s="3" t="str">
        <f>HYPERLINK("https://redcat-toys.ru/api/getInfo/image/cc89fed4-c00a-11ee-a25a-00155d82e908")</f>
        <v>https://redcat-toys.ru/api/getInfo/image/cc89fed4-c00a-11ee-a25a-00155d82e908</v>
      </c>
      <c r="V2048" s="3" t="s">
        <v>6629</v>
      </c>
      <c r="W2048" s="3" t="s">
        <v>178</v>
      </c>
    </row>
    <row r="2049" spans="1:23" ht="21" customHeight="1" outlineLevel="5" x14ac:dyDescent="0.2">
      <c r="A2049" s="36">
        <v>1571</v>
      </c>
      <c r="B2049" s="3" t="s">
        <v>6625</v>
      </c>
      <c r="C2049" s="43" t="s">
        <v>6626</v>
      </c>
      <c r="D2049" s="43"/>
      <c r="E2049" s="43"/>
      <c r="F2049" s="43"/>
      <c r="G2049" s="4" t="s">
        <v>6627</v>
      </c>
      <c r="H2049" s="5"/>
      <c r="I2049" s="6">
        <v>50</v>
      </c>
      <c r="J2049" s="6">
        <v>2</v>
      </c>
      <c r="K2049" s="2">
        <v>2</v>
      </c>
      <c r="L2049" s="7">
        <v>176.5</v>
      </c>
      <c r="M2049" s="8"/>
      <c r="N2049" s="9">
        <f t="shared" si="91"/>
        <v>0</v>
      </c>
      <c r="O2049" s="10">
        <f>0.107*M2049</f>
        <v>0</v>
      </c>
      <c r="P2049" s="11">
        <f>0.00177*M2049</f>
        <v>0</v>
      </c>
      <c r="Q2049" s="12"/>
      <c r="R2049" s="13" t="s">
        <v>6628</v>
      </c>
      <c r="S2049" s="13" t="s">
        <v>151</v>
      </c>
      <c r="T2049" s="14"/>
      <c r="U2049" s="3" t="str">
        <f>HYPERLINK("https://redcat-toys.ru/api/getInfo/image/cc89fed4-c00a-11ee-a25a-00155d82e908")</f>
        <v>https://redcat-toys.ru/api/getInfo/image/cc89fed4-c00a-11ee-a25a-00155d82e908</v>
      </c>
      <c r="V2049" s="3" t="s">
        <v>6629</v>
      </c>
      <c r="W2049" s="3" t="s">
        <v>178</v>
      </c>
    </row>
    <row r="2050" spans="1:23" ht="21" customHeight="1" outlineLevel="5" x14ac:dyDescent="0.2">
      <c r="A2050" s="36">
        <v>1572</v>
      </c>
      <c r="B2050" s="3" t="s">
        <v>6630</v>
      </c>
      <c r="C2050" s="43" t="s">
        <v>6631</v>
      </c>
      <c r="D2050" s="43"/>
      <c r="E2050" s="43"/>
      <c r="F2050" s="43"/>
      <c r="G2050" s="4" t="s">
        <v>6632</v>
      </c>
      <c r="H2050" s="5"/>
      <c r="I2050" s="6">
        <v>50</v>
      </c>
      <c r="J2050" s="9" t="s">
        <v>36</v>
      </c>
      <c r="K2050" s="2">
        <v>2</v>
      </c>
      <c r="L2050" s="7">
        <v>274.89999999999998</v>
      </c>
      <c r="M2050" s="8"/>
      <c r="N2050" s="9">
        <f t="shared" si="91"/>
        <v>0</v>
      </c>
      <c r="O2050" s="10">
        <f>0.184*M2050</f>
        <v>0</v>
      </c>
      <c r="P2050" s="11">
        <f>0.00141*M2050</f>
        <v>0</v>
      </c>
      <c r="Q2050" s="12"/>
      <c r="R2050" s="13" t="s">
        <v>6633</v>
      </c>
      <c r="S2050" s="13" t="s">
        <v>151</v>
      </c>
      <c r="T2050" s="14"/>
      <c r="U2050" s="3" t="str">
        <f>HYPERLINK("https://redcat-toys.ru/api/getInfo/image/16304204-c00b-11ee-a25a-00155d82e908")</f>
        <v>https://redcat-toys.ru/api/getInfo/image/16304204-c00b-11ee-a25a-00155d82e908</v>
      </c>
      <c r="V2050" s="3" t="s">
        <v>6634</v>
      </c>
      <c r="W2050" s="3" t="s">
        <v>178</v>
      </c>
    </row>
    <row r="2051" spans="1:23" ht="21" customHeight="1" outlineLevel="5" x14ac:dyDescent="0.2">
      <c r="A2051" s="36">
        <v>1573</v>
      </c>
      <c r="B2051" s="3" t="s">
        <v>6630</v>
      </c>
      <c r="C2051" s="43" t="s">
        <v>6631</v>
      </c>
      <c r="D2051" s="43"/>
      <c r="E2051" s="43"/>
      <c r="F2051" s="43"/>
      <c r="G2051" s="4" t="s">
        <v>6632</v>
      </c>
      <c r="H2051" s="5"/>
      <c r="I2051" s="6">
        <v>40</v>
      </c>
      <c r="J2051" s="9" t="s">
        <v>36</v>
      </c>
      <c r="K2051" s="2">
        <v>2</v>
      </c>
      <c r="L2051" s="7">
        <v>274.89999999999998</v>
      </c>
      <c r="M2051" s="8"/>
      <c r="N2051" s="9">
        <f t="shared" si="91"/>
        <v>0</v>
      </c>
      <c r="O2051" s="10">
        <f>0.184*M2051</f>
        <v>0</v>
      </c>
      <c r="P2051" s="11">
        <f>0.00141*M2051</f>
        <v>0</v>
      </c>
      <c r="Q2051" s="12"/>
      <c r="R2051" s="13" t="s">
        <v>6633</v>
      </c>
      <c r="S2051" s="13" t="s">
        <v>151</v>
      </c>
      <c r="T2051" s="14"/>
      <c r="U2051" s="3" t="str">
        <f>HYPERLINK("https://redcat-toys.ru/api/getInfo/image/16304204-c00b-11ee-a25a-00155d82e908")</f>
        <v>https://redcat-toys.ru/api/getInfo/image/16304204-c00b-11ee-a25a-00155d82e908</v>
      </c>
      <c r="V2051" s="3" t="s">
        <v>6634</v>
      </c>
      <c r="W2051" s="3" t="s">
        <v>178</v>
      </c>
    </row>
    <row r="2052" spans="1:23" ht="21" customHeight="1" outlineLevel="5" x14ac:dyDescent="0.2">
      <c r="A2052" s="36">
        <v>1574</v>
      </c>
      <c r="B2052" s="3" t="s">
        <v>6635</v>
      </c>
      <c r="C2052" s="43" t="s">
        <v>6636</v>
      </c>
      <c r="D2052" s="43"/>
      <c r="E2052" s="43"/>
      <c r="F2052" s="43"/>
      <c r="G2052" s="4" t="s">
        <v>6637</v>
      </c>
      <c r="H2052" s="5"/>
      <c r="I2052" s="6">
        <v>60</v>
      </c>
      <c r="J2052" s="6">
        <v>57</v>
      </c>
      <c r="K2052" s="2">
        <v>4</v>
      </c>
      <c r="L2052" s="7">
        <v>172.2</v>
      </c>
      <c r="M2052" s="8"/>
      <c r="N2052" s="9">
        <f t="shared" si="91"/>
        <v>0</v>
      </c>
      <c r="O2052" s="10">
        <f>0.119*M2052</f>
        <v>0</v>
      </c>
      <c r="P2052" s="11">
        <f>0.00326*M2052</f>
        <v>0</v>
      </c>
      <c r="Q2052" s="12"/>
      <c r="R2052" s="13" t="s">
        <v>6638</v>
      </c>
      <c r="S2052" s="13" t="s">
        <v>151</v>
      </c>
      <c r="T2052" s="14"/>
      <c r="U2052" s="3" t="str">
        <f>HYPERLINK("https://redcat-toys.ru/api/getInfo/image/f8784599-c00a-11ee-a25a-00155d82e908")</f>
        <v>https://redcat-toys.ru/api/getInfo/image/f8784599-c00a-11ee-a25a-00155d82e908</v>
      </c>
      <c r="V2052" s="3" t="s">
        <v>6639</v>
      </c>
      <c r="W2052" s="3" t="s">
        <v>178</v>
      </c>
    </row>
    <row r="2053" spans="1:23" ht="21" customHeight="1" outlineLevel="5" x14ac:dyDescent="0.2">
      <c r="A2053" s="36">
        <v>1575</v>
      </c>
      <c r="B2053" s="3" t="s">
        <v>6635</v>
      </c>
      <c r="C2053" s="43" t="s">
        <v>6636</v>
      </c>
      <c r="D2053" s="43"/>
      <c r="E2053" s="43"/>
      <c r="F2053" s="43"/>
      <c r="G2053" s="4" t="s">
        <v>6637</v>
      </c>
      <c r="H2053" s="5"/>
      <c r="I2053" s="6">
        <v>50</v>
      </c>
      <c r="J2053" s="6">
        <v>57</v>
      </c>
      <c r="K2053" s="2">
        <v>4</v>
      </c>
      <c r="L2053" s="7">
        <v>172.2</v>
      </c>
      <c r="M2053" s="8"/>
      <c r="N2053" s="9">
        <f t="shared" si="91"/>
        <v>0</v>
      </c>
      <c r="O2053" s="10">
        <f>0.119*M2053</f>
        <v>0</v>
      </c>
      <c r="P2053" s="11">
        <f>0.00326*M2053</f>
        <v>0</v>
      </c>
      <c r="Q2053" s="12"/>
      <c r="R2053" s="13" t="s">
        <v>6638</v>
      </c>
      <c r="S2053" s="13" t="s">
        <v>151</v>
      </c>
      <c r="T2053" s="14"/>
      <c r="U2053" s="3" t="str">
        <f>HYPERLINK("https://redcat-toys.ru/api/getInfo/image/f8784599-c00a-11ee-a25a-00155d82e908")</f>
        <v>https://redcat-toys.ru/api/getInfo/image/f8784599-c00a-11ee-a25a-00155d82e908</v>
      </c>
      <c r="V2053" s="3" t="s">
        <v>6639</v>
      </c>
      <c r="W2053" s="3" t="s">
        <v>178</v>
      </c>
    </row>
    <row r="2054" spans="1:23" ht="21" customHeight="1" outlineLevel="5" x14ac:dyDescent="0.2">
      <c r="A2054" s="36">
        <v>1576</v>
      </c>
      <c r="B2054" s="3" t="s">
        <v>6640</v>
      </c>
      <c r="C2054" s="43" t="s">
        <v>6641</v>
      </c>
      <c r="D2054" s="43"/>
      <c r="E2054" s="43"/>
      <c r="F2054" s="43"/>
      <c r="G2054" s="4" t="s">
        <v>6642</v>
      </c>
      <c r="H2054" s="5"/>
      <c r="I2054" s="6">
        <v>60</v>
      </c>
      <c r="J2054" s="6">
        <v>321</v>
      </c>
      <c r="K2054" s="2">
        <v>4</v>
      </c>
      <c r="L2054" s="7">
        <v>169.38</v>
      </c>
      <c r="M2054" s="8"/>
      <c r="N2054" s="9">
        <f t="shared" si="91"/>
        <v>0</v>
      </c>
      <c r="O2054" s="10">
        <f>0.122*M2054</f>
        <v>0</v>
      </c>
      <c r="P2054" s="11">
        <f>0.00274*M2054</f>
        <v>0</v>
      </c>
      <c r="Q2054" s="12"/>
      <c r="R2054" s="13" t="s">
        <v>6643</v>
      </c>
      <c r="S2054" s="13" t="s">
        <v>151</v>
      </c>
      <c r="T2054" s="14"/>
      <c r="U2054" s="3" t="str">
        <f>HYPERLINK("https://redcat-toys.ru/api/getInfo/image/39327853-c00b-11ee-a25a-00155d82e908")</f>
        <v>https://redcat-toys.ru/api/getInfo/image/39327853-c00b-11ee-a25a-00155d82e908</v>
      </c>
      <c r="V2054" s="3" t="s">
        <v>6644</v>
      </c>
      <c r="W2054" s="3" t="s">
        <v>178</v>
      </c>
    </row>
    <row r="2055" spans="1:23" ht="21" customHeight="1" outlineLevel="5" x14ac:dyDescent="0.2">
      <c r="A2055" s="36">
        <v>1577</v>
      </c>
      <c r="B2055" s="3" t="s">
        <v>6645</v>
      </c>
      <c r="C2055" s="43" t="s">
        <v>6646</v>
      </c>
      <c r="D2055" s="43"/>
      <c r="E2055" s="43"/>
      <c r="F2055" s="43"/>
      <c r="G2055" s="4" t="s">
        <v>6647</v>
      </c>
      <c r="H2055" s="5"/>
      <c r="I2055" s="6">
        <v>80</v>
      </c>
      <c r="J2055" s="9" t="s">
        <v>36</v>
      </c>
      <c r="K2055" s="2">
        <v>5</v>
      </c>
      <c r="L2055" s="7">
        <v>141.15</v>
      </c>
      <c r="M2055" s="8"/>
      <c r="N2055" s="9">
        <f t="shared" si="91"/>
        <v>0</v>
      </c>
      <c r="O2055" s="34">
        <f>0.1*M2055</f>
        <v>0</v>
      </c>
      <c r="P2055" s="11">
        <f>0.00158*M2055</f>
        <v>0</v>
      </c>
      <c r="Q2055" s="12"/>
      <c r="R2055" s="13" t="s">
        <v>6648</v>
      </c>
      <c r="S2055" s="13" t="s">
        <v>151</v>
      </c>
      <c r="T2055" s="14"/>
      <c r="U2055" s="3" t="str">
        <f>HYPERLINK("https://redcat-toys.ru/api/getInfo/image/9030d2d1-bc74-11ef-a267-00155d82e908")</f>
        <v>https://redcat-toys.ru/api/getInfo/image/9030d2d1-bc74-11ef-a267-00155d82e908</v>
      </c>
      <c r="V2055" s="3" t="s">
        <v>6649</v>
      </c>
      <c r="W2055" s="3" t="s">
        <v>178</v>
      </c>
    </row>
    <row r="2056" spans="1:23" ht="21" customHeight="1" outlineLevel="5" x14ac:dyDescent="0.2">
      <c r="A2056" s="36">
        <v>1578</v>
      </c>
      <c r="B2056" s="3" t="s">
        <v>6650</v>
      </c>
      <c r="C2056" s="43" t="s">
        <v>6651</v>
      </c>
      <c r="D2056" s="43"/>
      <c r="E2056" s="43"/>
      <c r="F2056" s="43"/>
      <c r="G2056" s="4" t="s">
        <v>6652</v>
      </c>
      <c r="H2056" s="5"/>
      <c r="I2056" s="6">
        <v>80</v>
      </c>
      <c r="J2056" s="9" t="s">
        <v>36</v>
      </c>
      <c r="K2056" s="2">
        <v>4</v>
      </c>
      <c r="L2056" s="7">
        <v>186.16</v>
      </c>
      <c r="M2056" s="8"/>
      <c r="N2056" s="9">
        <f t="shared" si="91"/>
        <v>0</v>
      </c>
      <c r="O2056" s="10">
        <f>0.101*M2056</f>
        <v>0</v>
      </c>
      <c r="P2056" s="11">
        <f>0.00186*M2056</f>
        <v>0</v>
      </c>
      <c r="Q2056" s="12"/>
      <c r="R2056" s="13" t="s">
        <v>6653</v>
      </c>
      <c r="S2056" s="13" t="s">
        <v>151</v>
      </c>
      <c r="T2056" s="14"/>
      <c r="U2056" s="3" t="str">
        <f>HYPERLINK("https://redcat-toys.ru/api/getInfo/image/b47601f5-bc74-11ef-a267-00155d82e908")</f>
        <v>https://redcat-toys.ru/api/getInfo/image/b47601f5-bc74-11ef-a267-00155d82e908</v>
      </c>
      <c r="V2056" s="3" t="s">
        <v>6649</v>
      </c>
      <c r="W2056" s="3" t="s">
        <v>178</v>
      </c>
    </row>
    <row r="2057" spans="1:23" ht="21" customHeight="1" outlineLevel="5" x14ac:dyDescent="0.2">
      <c r="A2057" s="36">
        <v>1579</v>
      </c>
      <c r="B2057" s="3" t="s">
        <v>6654</v>
      </c>
      <c r="C2057" s="43" t="s">
        <v>6655</v>
      </c>
      <c r="D2057" s="43"/>
      <c r="E2057" s="43"/>
      <c r="F2057" s="43"/>
      <c r="G2057" s="4" t="s">
        <v>6656</v>
      </c>
      <c r="H2057" s="5"/>
      <c r="I2057" s="6">
        <v>50</v>
      </c>
      <c r="J2057" s="9" t="s">
        <v>36</v>
      </c>
      <c r="K2057" s="2">
        <v>4</v>
      </c>
      <c r="L2057" s="7">
        <v>164.68</v>
      </c>
      <c r="M2057" s="8"/>
      <c r="N2057" s="9">
        <f t="shared" si="91"/>
        <v>0</v>
      </c>
      <c r="O2057" s="10">
        <f>0.122*M2057</f>
        <v>0</v>
      </c>
      <c r="P2057" s="11">
        <f>0.00223*M2057</f>
        <v>0</v>
      </c>
      <c r="Q2057" s="12"/>
      <c r="R2057" s="13" t="s">
        <v>6657</v>
      </c>
      <c r="S2057" s="13" t="s">
        <v>151</v>
      </c>
      <c r="T2057" s="14"/>
      <c r="U2057" s="3" t="str">
        <f>HYPERLINK("https://redcat-toys.ru/api/getInfo/image/6db60183-bc74-11ef-a267-00155d82e908")</f>
        <v>https://redcat-toys.ru/api/getInfo/image/6db60183-bc74-11ef-a267-00155d82e908</v>
      </c>
      <c r="V2057" s="3" t="s">
        <v>6658</v>
      </c>
      <c r="W2057" s="3" t="s">
        <v>178</v>
      </c>
    </row>
    <row r="2058" spans="1:23" ht="21" customHeight="1" outlineLevel="5" x14ac:dyDescent="0.2">
      <c r="A2058" s="36">
        <v>1580</v>
      </c>
      <c r="B2058" s="3" t="s">
        <v>6659</v>
      </c>
      <c r="C2058" s="43" t="s">
        <v>6660</v>
      </c>
      <c r="D2058" s="43"/>
      <c r="E2058" s="43"/>
      <c r="F2058" s="43"/>
      <c r="G2058" s="4" t="s">
        <v>6661</v>
      </c>
      <c r="H2058" s="5"/>
      <c r="I2058" s="6">
        <v>50</v>
      </c>
      <c r="J2058" s="9" t="s">
        <v>36</v>
      </c>
      <c r="K2058" s="2">
        <v>3</v>
      </c>
      <c r="L2058" s="7">
        <v>258.77999999999997</v>
      </c>
      <c r="M2058" s="8"/>
      <c r="N2058" s="9">
        <f t="shared" si="91"/>
        <v>0</v>
      </c>
      <c r="O2058" s="10">
        <f>0.122*M2058</f>
        <v>0</v>
      </c>
      <c r="P2058" s="16">
        <f>0.0024*M2058</f>
        <v>0</v>
      </c>
      <c r="Q2058" s="12"/>
      <c r="R2058" s="13" t="s">
        <v>6662</v>
      </c>
      <c r="S2058" s="13" t="s">
        <v>151</v>
      </c>
      <c r="T2058" s="14"/>
      <c r="U2058" s="3" t="str">
        <f>HYPERLINK("https://redcat-toys.ru/api/getInfo/image/be305e7a-bc73-11ef-a267-00155d82e908")</f>
        <v>https://redcat-toys.ru/api/getInfo/image/be305e7a-bc73-11ef-a267-00155d82e908</v>
      </c>
      <c r="V2058" s="3" t="s">
        <v>6663</v>
      </c>
      <c r="W2058" s="3" t="s">
        <v>178</v>
      </c>
    </row>
    <row r="2059" spans="1:23" ht="23.1" customHeight="1" outlineLevel="4" x14ac:dyDescent="0.2">
      <c r="A2059" s="45" t="s">
        <v>6664</v>
      </c>
      <c r="B2059" s="45"/>
      <c r="C2059" s="45"/>
      <c r="D2059" s="45"/>
      <c r="E2059" s="45"/>
      <c r="F2059" s="45"/>
    </row>
    <row r="2060" spans="1:23" ht="23.1" customHeight="1" outlineLevel="5" x14ac:dyDescent="0.2">
      <c r="A2060" s="46" t="s">
        <v>6665</v>
      </c>
      <c r="B2060" s="46"/>
      <c r="C2060" s="46"/>
      <c r="D2060" s="46"/>
      <c r="E2060" s="46"/>
      <c r="F2060" s="46"/>
    </row>
    <row r="2061" spans="1:23" ht="21" customHeight="1" outlineLevel="6" x14ac:dyDescent="0.2">
      <c r="A2061" s="36">
        <v>1581</v>
      </c>
      <c r="B2061" s="3" t="s">
        <v>6666</v>
      </c>
      <c r="C2061" s="43" t="s">
        <v>6667</v>
      </c>
      <c r="D2061" s="43"/>
      <c r="E2061" s="43"/>
      <c r="F2061" s="43"/>
      <c r="G2061" s="4" t="s">
        <v>6668</v>
      </c>
      <c r="H2061" s="5"/>
      <c r="I2061" s="6">
        <v>15</v>
      </c>
      <c r="J2061" s="6">
        <v>8</v>
      </c>
      <c r="K2061" s="2">
        <v>1</v>
      </c>
      <c r="L2061" s="7">
        <v>849.28</v>
      </c>
      <c r="M2061" s="8"/>
      <c r="N2061" s="9">
        <f t="shared" ref="N2061:N2066" si="92">L2061*M2061</f>
        <v>0</v>
      </c>
      <c r="O2061" s="34">
        <f>0.7*M2061</f>
        <v>0</v>
      </c>
      <c r="P2061" s="11">
        <f>0.00583*M2061</f>
        <v>0</v>
      </c>
      <c r="Q2061" s="12"/>
      <c r="R2061" s="13" t="s">
        <v>6669</v>
      </c>
      <c r="S2061" s="13" t="s">
        <v>151</v>
      </c>
      <c r="T2061" s="14"/>
      <c r="U2061" s="3" t="str">
        <f>HYPERLINK("https://redcat-toys.ru/api/getInfo/image/6a06bbc4-de14-11ef-a273-00155d82e908")</f>
        <v>https://redcat-toys.ru/api/getInfo/image/6a06bbc4-de14-11ef-a273-00155d82e908</v>
      </c>
      <c r="V2061" s="3" t="s">
        <v>6670</v>
      </c>
      <c r="W2061" s="3" t="s">
        <v>178</v>
      </c>
    </row>
    <row r="2062" spans="1:23" ht="21" customHeight="1" outlineLevel="6" x14ac:dyDescent="0.2">
      <c r="A2062" s="36">
        <v>1582</v>
      </c>
      <c r="B2062" s="3" t="s">
        <v>6666</v>
      </c>
      <c r="C2062" s="43" t="s">
        <v>6667</v>
      </c>
      <c r="D2062" s="43"/>
      <c r="E2062" s="43"/>
      <c r="F2062" s="43"/>
      <c r="G2062" s="4" t="s">
        <v>6668</v>
      </c>
      <c r="H2062" s="5"/>
      <c r="I2062" s="6">
        <v>25</v>
      </c>
      <c r="J2062" s="6">
        <v>8</v>
      </c>
      <c r="K2062" s="2">
        <v>1</v>
      </c>
      <c r="L2062" s="7">
        <v>849.28</v>
      </c>
      <c r="M2062" s="8"/>
      <c r="N2062" s="9">
        <f t="shared" si="92"/>
        <v>0</v>
      </c>
      <c r="O2062" s="34">
        <f>0.7*M2062</f>
        <v>0</v>
      </c>
      <c r="P2062" s="11">
        <f>0.00583*M2062</f>
        <v>0</v>
      </c>
      <c r="Q2062" s="12"/>
      <c r="R2062" s="13" t="s">
        <v>6669</v>
      </c>
      <c r="S2062" s="13" t="s">
        <v>151</v>
      </c>
      <c r="T2062" s="14"/>
      <c r="U2062" s="3" t="str">
        <f>HYPERLINK("https://redcat-toys.ru/api/getInfo/image/6a06bbc4-de14-11ef-a273-00155d82e908")</f>
        <v>https://redcat-toys.ru/api/getInfo/image/6a06bbc4-de14-11ef-a273-00155d82e908</v>
      </c>
      <c r="V2062" s="3" t="s">
        <v>6670</v>
      </c>
      <c r="W2062" s="3" t="s">
        <v>178</v>
      </c>
    </row>
    <row r="2063" spans="1:23" ht="21" customHeight="1" outlineLevel="6" x14ac:dyDescent="0.2">
      <c r="A2063" s="36">
        <v>1583</v>
      </c>
      <c r="B2063" s="3" t="s">
        <v>6671</v>
      </c>
      <c r="C2063" s="43" t="s">
        <v>6672</v>
      </c>
      <c r="D2063" s="43"/>
      <c r="E2063" s="43"/>
      <c r="F2063" s="43"/>
      <c r="G2063" s="4" t="s">
        <v>6673</v>
      </c>
      <c r="H2063" s="5"/>
      <c r="I2063" s="6">
        <v>20</v>
      </c>
      <c r="J2063" s="6">
        <v>283</v>
      </c>
      <c r="K2063" s="2">
        <v>1</v>
      </c>
      <c r="L2063" s="7">
        <v>526.95000000000005</v>
      </c>
      <c r="M2063" s="8"/>
      <c r="N2063" s="9">
        <f t="shared" si="92"/>
        <v>0</v>
      </c>
      <c r="O2063" s="10">
        <f>0.723*M2063</f>
        <v>0</v>
      </c>
      <c r="P2063" s="16">
        <f>0.0044*M2063</f>
        <v>0</v>
      </c>
      <c r="Q2063" s="12"/>
      <c r="R2063" s="13" t="s">
        <v>6674</v>
      </c>
      <c r="S2063" s="13" t="s">
        <v>151</v>
      </c>
      <c r="T2063" s="14"/>
      <c r="U2063" s="3" t="str">
        <f>HYPERLINK("https://redcat-toys.ru/api/getInfo/image/f799efca-de13-11ef-a273-00155d82e908")</f>
        <v>https://redcat-toys.ru/api/getInfo/image/f799efca-de13-11ef-a273-00155d82e908</v>
      </c>
      <c r="V2063" s="3" t="s">
        <v>6675</v>
      </c>
      <c r="W2063" s="3" t="s">
        <v>178</v>
      </c>
    </row>
    <row r="2064" spans="1:23" ht="21" customHeight="1" outlineLevel="6" x14ac:dyDescent="0.2">
      <c r="A2064" s="36">
        <v>1584</v>
      </c>
      <c r="B2064" s="3" t="s">
        <v>6676</v>
      </c>
      <c r="C2064" s="43" t="s">
        <v>6677</v>
      </c>
      <c r="D2064" s="43"/>
      <c r="E2064" s="43"/>
      <c r="F2064" s="43"/>
      <c r="G2064" s="4" t="s">
        <v>6678</v>
      </c>
      <c r="H2064" s="5"/>
      <c r="I2064" s="6">
        <v>70</v>
      </c>
      <c r="J2064" s="6">
        <v>1</v>
      </c>
      <c r="K2064" s="2">
        <v>1</v>
      </c>
      <c r="L2064" s="7">
        <v>217.14</v>
      </c>
      <c r="M2064" s="8"/>
      <c r="N2064" s="9">
        <f t="shared" si="92"/>
        <v>0</v>
      </c>
      <c r="O2064" s="10">
        <f>0.232*M2064</f>
        <v>0</v>
      </c>
      <c r="P2064" s="16">
        <f>0.0018*M2064</f>
        <v>0</v>
      </c>
      <c r="Q2064" s="12"/>
      <c r="R2064" s="13" t="s">
        <v>6679</v>
      </c>
      <c r="S2064" s="13" t="s">
        <v>151</v>
      </c>
      <c r="T2064" s="14"/>
      <c r="U2064" s="3" t="str">
        <f>HYPERLINK("https://redcat-toys.ru/api/getInfo/image/b6dba4f9-b05b-11ee-a259-00155d82e908")</f>
        <v>https://redcat-toys.ru/api/getInfo/image/b6dba4f9-b05b-11ee-a259-00155d82e908</v>
      </c>
      <c r="V2064" s="3" t="s">
        <v>6680</v>
      </c>
      <c r="W2064" s="3" t="s">
        <v>178</v>
      </c>
    </row>
    <row r="2065" spans="1:23" ht="21" customHeight="1" outlineLevel="6" x14ac:dyDescent="0.2">
      <c r="A2065" s="36">
        <v>1585</v>
      </c>
      <c r="B2065" s="3" t="s">
        <v>6681</v>
      </c>
      <c r="C2065" s="43" t="s">
        <v>6682</v>
      </c>
      <c r="D2065" s="43"/>
      <c r="E2065" s="43"/>
      <c r="F2065" s="43"/>
      <c r="G2065" s="4" t="s">
        <v>6683</v>
      </c>
      <c r="H2065" s="5"/>
      <c r="I2065" s="6">
        <v>100</v>
      </c>
      <c r="J2065" s="6">
        <v>1</v>
      </c>
      <c r="K2065" s="2">
        <v>1</v>
      </c>
      <c r="L2065" s="7">
        <v>405.59</v>
      </c>
      <c r="M2065" s="8"/>
      <c r="N2065" s="9">
        <f t="shared" si="92"/>
        <v>0</v>
      </c>
      <c r="O2065" s="10">
        <f>0.117*M2065</f>
        <v>0</v>
      </c>
      <c r="P2065" s="11">
        <f>0.00107*M2065</f>
        <v>0</v>
      </c>
      <c r="Q2065" s="12"/>
      <c r="R2065" s="13" t="s">
        <v>6684</v>
      </c>
      <c r="S2065" s="13" t="s">
        <v>151</v>
      </c>
      <c r="T2065" s="14"/>
      <c r="U2065" s="3" t="str">
        <f>HYPERLINK("https://redcat-toys.ru/api/getInfo/image/795b5543-d1b8-11f0-a28b-00155d82e908")</f>
        <v>https://redcat-toys.ru/api/getInfo/image/795b5543-d1b8-11f0-a28b-00155d82e908</v>
      </c>
      <c r="V2065" s="3" t="s">
        <v>6685</v>
      </c>
      <c r="W2065" s="3" t="s">
        <v>178</v>
      </c>
    </row>
    <row r="2066" spans="1:23" ht="21" customHeight="1" outlineLevel="6" x14ac:dyDescent="0.2">
      <c r="A2066" s="36">
        <v>1586</v>
      </c>
      <c r="B2066" s="3" t="s">
        <v>6686</v>
      </c>
      <c r="C2066" s="43" t="s">
        <v>6687</v>
      </c>
      <c r="D2066" s="43"/>
      <c r="E2066" s="43"/>
      <c r="F2066" s="43"/>
      <c r="G2066" s="4" t="s">
        <v>6688</v>
      </c>
      <c r="H2066" s="5"/>
      <c r="I2066" s="6">
        <v>30</v>
      </c>
      <c r="J2066" s="6">
        <v>72</v>
      </c>
      <c r="K2066" s="2">
        <v>1</v>
      </c>
      <c r="L2066" s="32">
        <v>2150</v>
      </c>
      <c r="M2066" s="8"/>
      <c r="N2066" s="9">
        <f t="shared" si="92"/>
        <v>0</v>
      </c>
      <c r="O2066" s="10">
        <f>0.532*M2066</f>
        <v>0</v>
      </c>
      <c r="P2066" s="11">
        <f>0.00155*M2066</f>
        <v>0</v>
      </c>
      <c r="Q2066" s="12"/>
      <c r="R2066" s="13" t="s">
        <v>6689</v>
      </c>
      <c r="S2066" s="13" t="s">
        <v>151</v>
      </c>
      <c r="T2066" s="14"/>
      <c r="U2066" s="3" t="str">
        <f>HYPERLINK("https://redcat-toys.ru/api/getInfo/image/12d151dd-d1b9-11f0-a28b-00155d82e908")</f>
        <v>https://redcat-toys.ru/api/getInfo/image/12d151dd-d1b9-11f0-a28b-00155d82e908</v>
      </c>
      <c r="V2066" s="3" t="s">
        <v>6690</v>
      </c>
      <c r="W2066" s="3" t="s">
        <v>178</v>
      </c>
    </row>
    <row r="2067" spans="1:23" ht="23.1" customHeight="1" outlineLevel="5" x14ac:dyDescent="0.2">
      <c r="A2067" s="46" t="s">
        <v>6691</v>
      </c>
      <c r="B2067" s="46"/>
      <c r="C2067" s="46"/>
      <c r="D2067" s="46"/>
      <c r="E2067" s="46"/>
      <c r="F2067" s="46"/>
    </row>
    <row r="2068" spans="1:23" ht="21" customHeight="1" outlineLevel="6" x14ac:dyDescent="0.2">
      <c r="A2068" s="36">
        <v>1587</v>
      </c>
      <c r="B2068" s="3" t="s">
        <v>6692</v>
      </c>
      <c r="C2068" s="43" t="s">
        <v>6693</v>
      </c>
      <c r="D2068" s="43"/>
      <c r="E2068" s="43"/>
      <c r="F2068" s="43"/>
      <c r="G2068" s="4" t="s">
        <v>6694</v>
      </c>
      <c r="H2068" s="5"/>
      <c r="I2068" s="6">
        <v>200</v>
      </c>
      <c r="J2068" s="6">
        <v>279</v>
      </c>
      <c r="K2068" s="2">
        <v>7</v>
      </c>
      <c r="L2068" s="7">
        <v>93.43</v>
      </c>
      <c r="M2068" s="8"/>
      <c r="N2068" s="9">
        <f>L2068*M2068</f>
        <v>0</v>
      </c>
      <c r="O2068" s="15">
        <f>0.08*M2068</f>
        <v>0</v>
      </c>
      <c r="P2068" s="11">
        <f>0.00066*M2068</f>
        <v>0</v>
      </c>
      <c r="Q2068" s="12"/>
      <c r="R2068" s="13" t="s">
        <v>6695</v>
      </c>
      <c r="S2068" s="13" t="s">
        <v>151</v>
      </c>
      <c r="T2068" s="14"/>
      <c r="U2068" s="3" t="str">
        <f>HYPERLINK("https://redcat-toys.ru/api/getInfo/image/097948f4-e061-11e9-a234-ac1f6b442184")</f>
        <v>https://redcat-toys.ru/api/getInfo/image/097948f4-e061-11e9-a234-ac1f6b442184</v>
      </c>
      <c r="V2068" s="3" t="s">
        <v>6696</v>
      </c>
      <c r="W2068" s="3" t="s">
        <v>178</v>
      </c>
    </row>
    <row r="2069" spans="1:23" ht="23.1" customHeight="1" outlineLevel="4" x14ac:dyDescent="0.2">
      <c r="A2069" s="45" t="s">
        <v>6697</v>
      </c>
      <c r="B2069" s="45"/>
      <c r="C2069" s="45"/>
      <c r="D2069" s="45"/>
      <c r="E2069" s="45"/>
      <c r="F2069" s="45"/>
    </row>
    <row r="2070" spans="1:23" ht="21" customHeight="1" outlineLevel="5" x14ac:dyDescent="0.2">
      <c r="A2070" s="36">
        <v>1588</v>
      </c>
      <c r="B2070" s="3" t="s">
        <v>6698</v>
      </c>
      <c r="C2070" s="43" t="s">
        <v>6699</v>
      </c>
      <c r="D2070" s="43"/>
      <c r="E2070" s="43"/>
      <c r="F2070" s="43"/>
      <c r="G2070" s="4" t="s">
        <v>6700</v>
      </c>
      <c r="H2070" s="5"/>
      <c r="I2070" s="6">
        <v>144</v>
      </c>
      <c r="J2070" s="6">
        <v>447</v>
      </c>
      <c r="K2070" s="2">
        <v>10</v>
      </c>
      <c r="L2070" s="7">
        <v>79.63</v>
      </c>
      <c r="M2070" s="8"/>
      <c r="N2070" s="9">
        <f>L2070*M2070</f>
        <v>0</v>
      </c>
      <c r="O2070" s="10">
        <f>0.068*M2070</f>
        <v>0</v>
      </c>
      <c r="P2070" s="11">
        <f>0.00107*M2070</f>
        <v>0</v>
      </c>
      <c r="Q2070" s="12"/>
      <c r="R2070" s="13" t="s">
        <v>6701</v>
      </c>
      <c r="S2070" s="13" t="s">
        <v>151</v>
      </c>
      <c r="T2070" s="14"/>
      <c r="U2070" s="3" t="str">
        <f>HYPERLINK("https://redcat-toys.ru/api/getInfo/image/e193e2a2-175e-11eb-a25d-ac1f6b442184")</f>
        <v>https://redcat-toys.ru/api/getInfo/image/e193e2a2-175e-11eb-a25d-ac1f6b442184</v>
      </c>
      <c r="V2070" s="3" t="s">
        <v>6702</v>
      </c>
      <c r="W2070" s="3" t="s">
        <v>178</v>
      </c>
    </row>
    <row r="2071" spans="1:23" ht="21" customHeight="1" outlineLevel="5" x14ac:dyDescent="0.2">
      <c r="A2071" s="36">
        <v>1589</v>
      </c>
      <c r="B2071" s="3" t="s">
        <v>6698</v>
      </c>
      <c r="C2071" s="43" t="s">
        <v>6699</v>
      </c>
      <c r="D2071" s="43"/>
      <c r="E2071" s="43"/>
      <c r="F2071" s="43"/>
      <c r="G2071" s="4" t="s">
        <v>6700</v>
      </c>
      <c r="H2071" s="5"/>
      <c r="I2071" s="6">
        <v>72</v>
      </c>
      <c r="J2071" s="6">
        <v>447</v>
      </c>
      <c r="K2071" s="2">
        <v>10</v>
      </c>
      <c r="L2071" s="7">
        <v>79.63</v>
      </c>
      <c r="M2071" s="8"/>
      <c r="N2071" s="9">
        <f>L2071*M2071</f>
        <v>0</v>
      </c>
      <c r="O2071" s="10">
        <f>0.068*M2071</f>
        <v>0</v>
      </c>
      <c r="P2071" s="11">
        <f>0.00107*M2071</f>
        <v>0</v>
      </c>
      <c r="Q2071" s="12"/>
      <c r="R2071" s="13" t="s">
        <v>6701</v>
      </c>
      <c r="S2071" s="13" t="s">
        <v>151</v>
      </c>
      <c r="T2071" s="14"/>
      <c r="U2071" s="3" t="str">
        <f>HYPERLINK("https://redcat-toys.ru/api/getInfo/image/e193e2a2-175e-11eb-a25d-ac1f6b442184")</f>
        <v>https://redcat-toys.ru/api/getInfo/image/e193e2a2-175e-11eb-a25d-ac1f6b442184</v>
      </c>
      <c r="V2071" s="3" t="s">
        <v>6702</v>
      </c>
      <c r="W2071" s="3" t="s">
        <v>178</v>
      </c>
    </row>
    <row r="2072" spans="1:23" ht="21" customHeight="1" outlineLevel="5" x14ac:dyDescent="0.2">
      <c r="A2072" s="36">
        <v>1590</v>
      </c>
      <c r="B2072" s="3" t="s">
        <v>6698</v>
      </c>
      <c r="C2072" s="43" t="s">
        <v>6699</v>
      </c>
      <c r="D2072" s="43"/>
      <c r="E2072" s="43"/>
      <c r="F2072" s="43"/>
      <c r="G2072" s="4" t="s">
        <v>6700</v>
      </c>
      <c r="H2072" s="5"/>
      <c r="I2072" s="6">
        <v>432</v>
      </c>
      <c r="J2072" s="6">
        <v>447</v>
      </c>
      <c r="K2072" s="2">
        <v>10</v>
      </c>
      <c r="L2072" s="7">
        <v>79.63</v>
      </c>
      <c r="M2072" s="8"/>
      <c r="N2072" s="9">
        <f>L2072*M2072</f>
        <v>0</v>
      </c>
      <c r="O2072" s="10">
        <f>0.068*M2072</f>
        <v>0</v>
      </c>
      <c r="P2072" s="11">
        <f>0.00107*M2072</f>
        <v>0</v>
      </c>
      <c r="Q2072" s="12"/>
      <c r="R2072" s="13" t="s">
        <v>6701</v>
      </c>
      <c r="S2072" s="13" t="s">
        <v>151</v>
      </c>
      <c r="T2072" s="14"/>
      <c r="U2072" s="3" t="str">
        <f>HYPERLINK("https://redcat-toys.ru/api/getInfo/image/e193e2a2-175e-11eb-a25d-ac1f6b442184")</f>
        <v>https://redcat-toys.ru/api/getInfo/image/e193e2a2-175e-11eb-a25d-ac1f6b442184</v>
      </c>
      <c r="V2072" s="3" t="s">
        <v>6702</v>
      </c>
      <c r="W2072" s="3" t="s">
        <v>178</v>
      </c>
    </row>
    <row r="2073" spans="1:23" ht="21" customHeight="1" outlineLevel="5" x14ac:dyDescent="0.2">
      <c r="A2073" s="36">
        <v>1591</v>
      </c>
      <c r="B2073" s="3" t="s">
        <v>6703</v>
      </c>
      <c r="C2073" s="43" t="s">
        <v>6704</v>
      </c>
      <c r="D2073" s="43"/>
      <c r="E2073" s="43"/>
      <c r="F2073" s="43"/>
      <c r="G2073" s="4" t="s">
        <v>6705</v>
      </c>
      <c r="H2073" s="5"/>
      <c r="I2073" s="6">
        <v>400</v>
      </c>
      <c r="J2073" s="6">
        <v>466</v>
      </c>
      <c r="K2073" s="2">
        <v>5</v>
      </c>
      <c r="L2073" s="7">
        <v>145.15</v>
      </c>
      <c r="M2073" s="8"/>
      <c r="N2073" s="9">
        <f>L2073*M2073</f>
        <v>0</v>
      </c>
      <c r="O2073" s="10">
        <f>0.087*M2073</f>
        <v>0</v>
      </c>
      <c r="P2073" s="16">
        <f>0.0011*M2073</f>
        <v>0</v>
      </c>
      <c r="Q2073" s="12"/>
      <c r="R2073" s="13" t="s">
        <v>6706</v>
      </c>
      <c r="S2073" s="13" t="s">
        <v>151</v>
      </c>
      <c r="T2073" s="14"/>
      <c r="U2073" s="3" t="str">
        <f>HYPERLINK("https://redcat-toys.ru/api/getInfo/image/ee0cae59-1533-11eb-a25d-ac1f6b442184")</f>
        <v>https://redcat-toys.ru/api/getInfo/image/ee0cae59-1533-11eb-a25d-ac1f6b442184</v>
      </c>
      <c r="V2073" s="3" t="s">
        <v>6707</v>
      </c>
      <c r="W2073" s="3" t="s">
        <v>178</v>
      </c>
    </row>
    <row r="2074" spans="1:23" ht="23.1" customHeight="1" outlineLevel="3" x14ac:dyDescent="0.2">
      <c r="A2074" s="44" t="s">
        <v>6708</v>
      </c>
      <c r="B2074" s="44"/>
      <c r="C2074" s="44"/>
      <c r="D2074" s="44"/>
      <c r="E2074" s="44"/>
      <c r="F2074" s="44"/>
    </row>
    <row r="2075" spans="1:23" ht="21" customHeight="1" outlineLevel="4" x14ac:dyDescent="0.2">
      <c r="A2075" s="36">
        <v>1592</v>
      </c>
      <c r="B2075" s="3" t="s">
        <v>6709</v>
      </c>
      <c r="C2075" s="43" t="s">
        <v>6710</v>
      </c>
      <c r="D2075" s="43"/>
      <c r="E2075" s="43"/>
      <c r="F2075" s="43"/>
      <c r="G2075" s="4" t="s">
        <v>6711</v>
      </c>
      <c r="H2075" s="5" t="s">
        <v>28</v>
      </c>
      <c r="I2075" s="6">
        <v>1</v>
      </c>
      <c r="J2075" s="6">
        <v>10</v>
      </c>
      <c r="K2075" s="2">
        <v>1</v>
      </c>
      <c r="L2075" s="32">
        <v>4976.74</v>
      </c>
      <c r="M2075" s="8"/>
      <c r="N2075" s="9">
        <f>L2075*M2075</f>
        <v>0</v>
      </c>
      <c r="O2075" s="10">
        <f>4.795*M2075</f>
        <v>0</v>
      </c>
      <c r="P2075" s="11">
        <f>0.07517*M2075</f>
        <v>0</v>
      </c>
      <c r="Q2075" s="12"/>
      <c r="R2075" s="13" t="s">
        <v>6712</v>
      </c>
      <c r="S2075" s="13" t="s">
        <v>30</v>
      </c>
      <c r="T2075" s="14"/>
      <c r="U2075" s="3" t="str">
        <f>HYPERLINK("https://redcat-toys.ru/api/getInfo/image/c664d49d-cca4-11ee-a25a-00155d82e908")</f>
        <v>https://redcat-toys.ru/api/getInfo/image/c664d49d-cca4-11ee-a25a-00155d82e908</v>
      </c>
      <c r="V2075" s="3" t="s">
        <v>6713</v>
      </c>
      <c r="W2075" s="3" t="s">
        <v>32</v>
      </c>
    </row>
    <row r="2076" spans="1:23" ht="21" customHeight="1" outlineLevel="4" x14ac:dyDescent="0.2">
      <c r="A2076" s="36">
        <v>1593</v>
      </c>
      <c r="B2076" s="3" t="s">
        <v>6714</v>
      </c>
      <c r="C2076" s="43" t="s">
        <v>6715</v>
      </c>
      <c r="D2076" s="43"/>
      <c r="E2076" s="43"/>
      <c r="F2076" s="43"/>
      <c r="G2076" s="4" t="s">
        <v>6716</v>
      </c>
      <c r="H2076" s="5" t="s">
        <v>28</v>
      </c>
      <c r="I2076" s="6">
        <v>1</v>
      </c>
      <c r="J2076" s="6">
        <v>243</v>
      </c>
      <c r="K2076" s="2">
        <v>1</v>
      </c>
      <c r="L2076" s="32">
        <v>3075.57</v>
      </c>
      <c r="M2076" s="8"/>
      <c r="N2076" s="9">
        <f>L2076*M2076</f>
        <v>0</v>
      </c>
      <c r="O2076" s="10">
        <f>3.739*M2076</f>
        <v>0</v>
      </c>
      <c r="P2076" s="11">
        <f>0.07298*M2076</f>
        <v>0</v>
      </c>
      <c r="Q2076" s="12"/>
      <c r="R2076" s="13"/>
      <c r="S2076" s="13" t="s">
        <v>30</v>
      </c>
      <c r="T2076" s="14"/>
      <c r="U2076" s="3" t="str">
        <f>HYPERLINK("https://redcat-toys.ru/api/getInfo/image/8d66531b-124c-11f1-a28f-00155d82e908")</f>
        <v>https://redcat-toys.ru/api/getInfo/image/8d66531b-124c-11f1-a28f-00155d82e908</v>
      </c>
      <c r="V2076" s="3" t="s">
        <v>6717</v>
      </c>
      <c r="W2076" s="3" t="s">
        <v>32</v>
      </c>
    </row>
    <row r="2077" spans="1:23" ht="21" customHeight="1" outlineLevel="4" x14ac:dyDescent="0.2">
      <c r="A2077" s="36">
        <v>1594</v>
      </c>
      <c r="B2077" s="3" t="s">
        <v>6718</v>
      </c>
      <c r="C2077" s="43" t="s">
        <v>6719</v>
      </c>
      <c r="D2077" s="43"/>
      <c r="E2077" s="43"/>
      <c r="F2077" s="43"/>
      <c r="G2077" s="4" t="s">
        <v>6720</v>
      </c>
      <c r="H2077" s="5" t="s">
        <v>28</v>
      </c>
      <c r="I2077" s="6">
        <v>1</v>
      </c>
      <c r="J2077" s="6">
        <v>279</v>
      </c>
      <c r="K2077" s="2">
        <v>1</v>
      </c>
      <c r="L2077" s="32">
        <v>3427.07</v>
      </c>
      <c r="M2077" s="8"/>
      <c r="N2077" s="9">
        <f>L2077*M2077</f>
        <v>0</v>
      </c>
      <c r="O2077" s="34">
        <f>4.1*M2077</f>
        <v>0</v>
      </c>
      <c r="P2077" s="16">
        <f>0.0541*M2077</f>
        <v>0</v>
      </c>
      <c r="Q2077" s="12"/>
      <c r="R2077" s="13"/>
      <c r="S2077" s="13" t="s">
        <v>30</v>
      </c>
      <c r="T2077" s="14"/>
      <c r="U2077" s="3" t="str">
        <f>HYPERLINK("https://redcat-toys.ru/api/getInfo/image/110728cc-124c-11f1-a28f-00155d82e908")</f>
        <v>https://redcat-toys.ru/api/getInfo/image/110728cc-124c-11f1-a28f-00155d82e908</v>
      </c>
      <c r="V2077" s="3" t="s">
        <v>6721</v>
      </c>
      <c r="W2077" s="3" t="s">
        <v>32</v>
      </c>
    </row>
    <row r="2078" spans="1:23" ht="21" customHeight="1" outlineLevel="4" x14ac:dyDescent="0.2">
      <c r="A2078" s="36">
        <v>1595</v>
      </c>
      <c r="B2078" s="3" t="s">
        <v>6722</v>
      </c>
      <c r="C2078" s="43" t="s">
        <v>6723</v>
      </c>
      <c r="D2078" s="43"/>
      <c r="E2078" s="43"/>
      <c r="F2078" s="43"/>
      <c r="G2078" s="4" t="s">
        <v>6724</v>
      </c>
      <c r="H2078" s="5" t="s">
        <v>28</v>
      </c>
      <c r="I2078" s="6">
        <v>1</v>
      </c>
      <c r="J2078" s="6">
        <v>282</v>
      </c>
      <c r="K2078" s="2">
        <v>1</v>
      </c>
      <c r="L2078" s="32">
        <v>3427.07</v>
      </c>
      <c r="M2078" s="8"/>
      <c r="N2078" s="9">
        <f>L2078*M2078</f>
        <v>0</v>
      </c>
      <c r="O2078" s="10">
        <f>4.264*M2078</f>
        <v>0</v>
      </c>
      <c r="P2078" s="16">
        <f>0.0558*M2078</f>
        <v>0</v>
      </c>
      <c r="Q2078" s="12"/>
      <c r="R2078" s="13"/>
      <c r="S2078" s="13" t="s">
        <v>30</v>
      </c>
      <c r="T2078" s="14"/>
      <c r="U2078" s="3" t="str">
        <f>HYPERLINK("https://redcat-toys.ru/api/getInfo/image/46456b53-124c-11f1-a28f-00155d82e908")</f>
        <v>https://redcat-toys.ru/api/getInfo/image/46456b53-124c-11f1-a28f-00155d82e908</v>
      </c>
      <c r="V2078" s="3" t="s">
        <v>6725</v>
      </c>
      <c r="W2078" s="3" t="s">
        <v>32</v>
      </c>
    </row>
    <row r="2079" spans="1:23" ht="21" customHeight="1" outlineLevel="4" x14ac:dyDescent="0.2">
      <c r="A2079" s="36">
        <v>1596</v>
      </c>
      <c r="B2079" s="3" t="s">
        <v>6726</v>
      </c>
      <c r="C2079" s="43" t="s">
        <v>6727</v>
      </c>
      <c r="D2079" s="43"/>
      <c r="E2079" s="43"/>
      <c r="F2079" s="43"/>
      <c r="G2079" s="4" t="s">
        <v>6728</v>
      </c>
      <c r="H2079" s="5" t="s">
        <v>28</v>
      </c>
      <c r="I2079" s="6">
        <v>1</v>
      </c>
      <c r="J2079" s="6">
        <v>284</v>
      </c>
      <c r="K2079" s="2">
        <v>1</v>
      </c>
      <c r="L2079" s="32">
        <v>3427.07</v>
      </c>
      <c r="M2079" s="8"/>
      <c r="N2079" s="9">
        <f>L2079*M2079</f>
        <v>0</v>
      </c>
      <c r="O2079" s="10">
        <f>4.231*M2079</f>
        <v>0</v>
      </c>
      <c r="P2079" s="11">
        <f>0.05627*M2079</f>
        <v>0</v>
      </c>
      <c r="Q2079" s="12"/>
      <c r="R2079" s="13"/>
      <c r="S2079" s="13" t="s">
        <v>30</v>
      </c>
      <c r="T2079" s="14"/>
      <c r="U2079" s="3" t="str">
        <f>HYPERLINK("https://redcat-toys.ru/api/getInfo/image/d23c3b61-124b-11f1-a28f-00155d82e908")</f>
        <v>https://redcat-toys.ru/api/getInfo/image/d23c3b61-124b-11f1-a28f-00155d82e908</v>
      </c>
      <c r="V2079" s="3" t="s">
        <v>6729</v>
      </c>
      <c r="W2079" s="3" t="s">
        <v>32</v>
      </c>
    </row>
    <row r="2080" spans="1:23" ht="23.1" customHeight="1" outlineLevel="3" x14ac:dyDescent="0.2">
      <c r="A2080" s="44" t="s">
        <v>6730</v>
      </c>
      <c r="B2080" s="44"/>
      <c r="C2080" s="44"/>
      <c r="D2080" s="44"/>
      <c r="E2080" s="44"/>
      <c r="F2080" s="44"/>
    </row>
    <row r="2081" spans="1:23" ht="23.1" customHeight="1" outlineLevel="4" x14ac:dyDescent="0.2">
      <c r="A2081" s="45" t="s">
        <v>6731</v>
      </c>
      <c r="B2081" s="45"/>
      <c r="C2081" s="45"/>
      <c r="D2081" s="45"/>
      <c r="E2081" s="45"/>
      <c r="F2081" s="45"/>
    </row>
    <row r="2082" spans="1:23" ht="23.1" customHeight="1" outlineLevel="5" x14ac:dyDescent="0.2">
      <c r="A2082" s="46" t="s">
        <v>6732</v>
      </c>
      <c r="B2082" s="46"/>
      <c r="C2082" s="46"/>
      <c r="D2082" s="46"/>
      <c r="E2082" s="46"/>
      <c r="F2082" s="46"/>
    </row>
    <row r="2083" spans="1:23" ht="23.1" customHeight="1" outlineLevel="6" x14ac:dyDescent="0.2">
      <c r="A2083" s="47" t="s">
        <v>6733</v>
      </c>
      <c r="B2083" s="47"/>
      <c r="C2083" s="47"/>
      <c r="D2083" s="47"/>
      <c r="E2083" s="47"/>
      <c r="F2083" s="47"/>
    </row>
    <row r="2084" spans="1:23" ht="23.1" customHeight="1" outlineLevel="7" x14ac:dyDescent="0.2">
      <c r="A2084" s="48" t="s">
        <v>6734</v>
      </c>
      <c r="B2084" s="48"/>
      <c r="C2084" s="48"/>
      <c r="D2084" s="48"/>
      <c r="E2084" s="48"/>
      <c r="F2084" s="48"/>
    </row>
    <row r="2085" spans="1:23" ht="21" customHeight="1" outlineLevel="7" x14ac:dyDescent="0.2">
      <c r="A2085" s="36">
        <v>1597</v>
      </c>
      <c r="B2085" s="3" t="s">
        <v>6735</v>
      </c>
      <c r="C2085" s="43" t="s">
        <v>6736</v>
      </c>
      <c r="D2085" s="43"/>
      <c r="E2085" s="43"/>
      <c r="F2085" s="43"/>
      <c r="G2085" s="4" t="s">
        <v>6737</v>
      </c>
      <c r="H2085" s="5"/>
      <c r="I2085" s="6">
        <v>4</v>
      </c>
      <c r="J2085" s="6">
        <v>28</v>
      </c>
      <c r="K2085" s="2">
        <v>1</v>
      </c>
      <c r="L2085" s="32">
        <v>3750</v>
      </c>
      <c r="M2085" s="8"/>
      <c r="N2085" s="9">
        <f>L2085*M2085</f>
        <v>0</v>
      </c>
      <c r="O2085" s="10">
        <f>2.391*M2085</f>
        <v>0</v>
      </c>
      <c r="P2085" s="11">
        <f>0.03497*M2085</f>
        <v>0</v>
      </c>
      <c r="Q2085" s="12"/>
      <c r="R2085" s="13" t="s">
        <v>6738</v>
      </c>
      <c r="S2085" s="13" t="s">
        <v>151</v>
      </c>
      <c r="T2085" s="14"/>
      <c r="U2085" s="3" t="str">
        <f>HYPERLINK("https://redcat-toys.ru/api/getInfo/image/75c258f3-58ca-11f0-a281-00155d82e908")</f>
        <v>https://redcat-toys.ru/api/getInfo/image/75c258f3-58ca-11f0-a281-00155d82e908</v>
      </c>
      <c r="V2085" s="3" t="s">
        <v>6739</v>
      </c>
      <c r="W2085" s="3" t="s">
        <v>178</v>
      </c>
    </row>
    <row r="2086" spans="1:23" ht="21" customHeight="1" outlineLevel="7" x14ac:dyDescent="0.2">
      <c r="A2086" s="36">
        <v>1598</v>
      </c>
      <c r="B2086" s="3" t="s">
        <v>6740</v>
      </c>
      <c r="C2086" s="43" t="s">
        <v>6741</v>
      </c>
      <c r="D2086" s="43"/>
      <c r="E2086" s="43"/>
      <c r="F2086" s="43"/>
      <c r="G2086" s="4" t="s">
        <v>6742</v>
      </c>
      <c r="H2086" s="5"/>
      <c r="I2086" s="6">
        <v>4</v>
      </c>
      <c r="J2086" s="6">
        <v>174</v>
      </c>
      <c r="K2086" s="2">
        <v>1</v>
      </c>
      <c r="L2086" s="32">
        <v>3750</v>
      </c>
      <c r="M2086" s="8"/>
      <c r="N2086" s="9">
        <f>L2086*M2086</f>
        <v>0</v>
      </c>
      <c r="O2086" s="10">
        <f>2.481*M2086</f>
        <v>0</v>
      </c>
      <c r="P2086" s="11">
        <f>0.03566*M2086</f>
        <v>0</v>
      </c>
      <c r="Q2086" s="12"/>
      <c r="R2086" s="13" t="s">
        <v>6743</v>
      </c>
      <c r="S2086" s="13" t="s">
        <v>151</v>
      </c>
      <c r="T2086" s="14"/>
      <c r="U2086" s="3" t="str">
        <f>HYPERLINK("https://redcat-toys.ru/api/getInfo/image/4d8b148f-58cc-11f0-a281-00155d82e908")</f>
        <v>https://redcat-toys.ru/api/getInfo/image/4d8b148f-58cc-11f0-a281-00155d82e908</v>
      </c>
      <c r="V2086" s="3" t="s">
        <v>6744</v>
      </c>
      <c r="W2086" s="3" t="s">
        <v>178</v>
      </c>
    </row>
    <row r="2087" spans="1:23" ht="21" customHeight="1" outlineLevel="7" x14ac:dyDescent="0.2">
      <c r="A2087" s="36">
        <v>1599</v>
      </c>
      <c r="B2087" s="3" t="s">
        <v>6745</v>
      </c>
      <c r="C2087" s="43" t="s">
        <v>6746</v>
      </c>
      <c r="D2087" s="43"/>
      <c r="E2087" s="43"/>
      <c r="F2087" s="43"/>
      <c r="G2087" s="4" t="s">
        <v>6747</v>
      </c>
      <c r="H2087" s="5"/>
      <c r="I2087" s="6">
        <v>4</v>
      </c>
      <c r="J2087" s="6">
        <v>249</v>
      </c>
      <c r="K2087" s="2">
        <v>1</v>
      </c>
      <c r="L2087" s="32">
        <v>3750</v>
      </c>
      <c r="M2087" s="8"/>
      <c r="N2087" s="9">
        <f>L2087*M2087</f>
        <v>0</v>
      </c>
      <c r="O2087" s="10">
        <f>2.397*M2087</f>
        <v>0</v>
      </c>
      <c r="P2087" s="16">
        <f>0.0351*M2087</f>
        <v>0</v>
      </c>
      <c r="Q2087" s="12"/>
      <c r="R2087" s="13" t="s">
        <v>6748</v>
      </c>
      <c r="S2087" s="13" t="s">
        <v>151</v>
      </c>
      <c r="T2087" s="14"/>
      <c r="U2087" s="3" t="str">
        <f>HYPERLINK("https://redcat-toys.ru/api/getInfo/image/0df13b0f-58cd-11f0-a281-00155d82e908")</f>
        <v>https://redcat-toys.ru/api/getInfo/image/0df13b0f-58cd-11f0-a281-00155d82e908</v>
      </c>
      <c r="V2087" s="3" t="s">
        <v>6749</v>
      </c>
      <c r="W2087" s="3" t="s">
        <v>178</v>
      </c>
    </row>
    <row r="2088" spans="1:23" ht="21" customHeight="1" outlineLevel="7" x14ac:dyDescent="0.2">
      <c r="A2088" s="36">
        <v>1600</v>
      </c>
      <c r="B2088" s="3" t="s">
        <v>6750</v>
      </c>
      <c r="C2088" s="43" t="s">
        <v>6751</v>
      </c>
      <c r="D2088" s="43"/>
      <c r="E2088" s="43"/>
      <c r="F2088" s="43"/>
      <c r="G2088" s="4" t="s">
        <v>6752</v>
      </c>
      <c r="H2088" s="5"/>
      <c r="I2088" s="6">
        <v>4</v>
      </c>
      <c r="J2088" s="6">
        <v>223</v>
      </c>
      <c r="K2088" s="2">
        <v>1</v>
      </c>
      <c r="L2088" s="32">
        <v>3750</v>
      </c>
      <c r="M2088" s="8"/>
      <c r="N2088" s="9">
        <f>L2088*M2088</f>
        <v>0</v>
      </c>
      <c r="O2088" s="10">
        <f>2.517*M2088</f>
        <v>0</v>
      </c>
      <c r="P2088" s="11">
        <f>0.03656*M2088</f>
        <v>0</v>
      </c>
      <c r="Q2088" s="12"/>
      <c r="R2088" s="13" t="s">
        <v>6753</v>
      </c>
      <c r="S2088" s="13" t="s">
        <v>151</v>
      </c>
      <c r="T2088" s="14"/>
      <c r="U2088" s="3" t="str">
        <f>HYPERLINK("https://redcat-toys.ru/api/getInfo/image/9bbacd55-58ce-11f0-a281-00155d82e908")</f>
        <v>https://redcat-toys.ru/api/getInfo/image/9bbacd55-58ce-11f0-a281-00155d82e908</v>
      </c>
      <c r="V2088" s="3" t="s">
        <v>6754</v>
      </c>
      <c r="W2088" s="3" t="s">
        <v>178</v>
      </c>
    </row>
    <row r="2089" spans="1:23" ht="23.1" customHeight="1" outlineLevel="7" x14ac:dyDescent="0.2">
      <c r="A2089" s="48" t="s">
        <v>6755</v>
      </c>
      <c r="B2089" s="48"/>
      <c r="C2089" s="48"/>
      <c r="D2089" s="48"/>
      <c r="E2089" s="48"/>
      <c r="F2089" s="48"/>
    </row>
    <row r="2090" spans="1:23" ht="21" customHeight="1" outlineLevel="7" x14ac:dyDescent="0.2">
      <c r="A2090" s="36">
        <v>1601</v>
      </c>
      <c r="B2090" s="3" t="s">
        <v>6756</v>
      </c>
      <c r="C2090" s="43" t="s">
        <v>6757</v>
      </c>
      <c r="D2090" s="43"/>
      <c r="E2090" s="43"/>
      <c r="F2090" s="43"/>
      <c r="G2090" s="4" t="s">
        <v>6758</v>
      </c>
      <c r="H2090" s="5"/>
      <c r="I2090" s="6">
        <v>6</v>
      </c>
      <c r="J2090" s="6">
        <v>352</v>
      </c>
      <c r="K2090" s="2">
        <v>1</v>
      </c>
      <c r="L2090" s="32">
        <v>3050</v>
      </c>
      <c r="M2090" s="8"/>
      <c r="N2090" s="9">
        <f>L2090*M2090</f>
        <v>0</v>
      </c>
      <c r="O2090" s="15">
        <f>1.85*M2090</f>
        <v>0</v>
      </c>
      <c r="P2090" s="11">
        <f>0.01785*M2090</f>
        <v>0</v>
      </c>
      <c r="Q2090" s="12"/>
      <c r="R2090" s="13" t="s">
        <v>6759</v>
      </c>
      <c r="S2090" s="13" t="s">
        <v>151</v>
      </c>
      <c r="T2090" s="14"/>
      <c r="U2090" s="3" t="str">
        <f>HYPERLINK("https://redcat-toys.ru/api/getInfo/image/514ac47b-83eb-11f0-a284-00155d82e908")</f>
        <v>https://redcat-toys.ru/api/getInfo/image/514ac47b-83eb-11f0-a284-00155d82e908</v>
      </c>
      <c r="V2090" s="3" t="s">
        <v>6760</v>
      </c>
      <c r="W2090" s="3" t="s">
        <v>178</v>
      </c>
    </row>
    <row r="2091" spans="1:23" ht="21" customHeight="1" outlineLevel="7" x14ac:dyDescent="0.2">
      <c r="A2091" s="36">
        <v>1602</v>
      </c>
      <c r="B2091" s="3" t="s">
        <v>6761</v>
      </c>
      <c r="C2091" s="43" t="s">
        <v>6762</v>
      </c>
      <c r="D2091" s="43"/>
      <c r="E2091" s="43"/>
      <c r="F2091" s="43"/>
      <c r="G2091" s="4" t="s">
        <v>6763</v>
      </c>
      <c r="H2091" s="5"/>
      <c r="I2091" s="6">
        <v>6</v>
      </c>
      <c r="J2091" s="6">
        <v>399</v>
      </c>
      <c r="K2091" s="2">
        <v>1</v>
      </c>
      <c r="L2091" s="32">
        <v>3050</v>
      </c>
      <c r="M2091" s="8"/>
      <c r="N2091" s="9">
        <f>L2091*M2091</f>
        <v>0</v>
      </c>
      <c r="O2091" s="10">
        <f>2.002*M2091</f>
        <v>0</v>
      </c>
      <c r="P2091" s="11">
        <f>0.01775*M2091</f>
        <v>0</v>
      </c>
      <c r="Q2091" s="12"/>
      <c r="R2091" s="13" t="s">
        <v>6764</v>
      </c>
      <c r="S2091" s="13" t="s">
        <v>151</v>
      </c>
      <c r="T2091" s="14"/>
      <c r="U2091" s="3" t="str">
        <f>HYPERLINK("https://redcat-toys.ru/api/getInfo/image/27a5e806-83fd-11f0-a284-00155d82e908")</f>
        <v>https://redcat-toys.ru/api/getInfo/image/27a5e806-83fd-11f0-a284-00155d82e908</v>
      </c>
      <c r="V2091" s="3" t="s">
        <v>6765</v>
      </c>
      <c r="W2091" s="3" t="s">
        <v>178</v>
      </c>
    </row>
    <row r="2092" spans="1:23" ht="23.1" customHeight="1" outlineLevel="7" x14ac:dyDescent="0.2">
      <c r="A2092" s="48" t="s">
        <v>6766</v>
      </c>
      <c r="B2092" s="48"/>
      <c r="C2092" s="48"/>
      <c r="D2092" s="48"/>
      <c r="E2092" s="48"/>
      <c r="F2092" s="48"/>
    </row>
    <row r="2093" spans="1:23" ht="21" customHeight="1" outlineLevel="7" x14ac:dyDescent="0.2">
      <c r="A2093" s="36">
        <v>1603</v>
      </c>
      <c r="B2093" s="3" t="s">
        <v>6767</v>
      </c>
      <c r="C2093" s="43" t="s">
        <v>6768</v>
      </c>
      <c r="D2093" s="43"/>
      <c r="E2093" s="43"/>
      <c r="F2093" s="43"/>
      <c r="G2093" s="4" t="s">
        <v>6769</v>
      </c>
      <c r="H2093" s="5"/>
      <c r="I2093" s="6">
        <v>6</v>
      </c>
      <c r="J2093" s="6">
        <v>33</v>
      </c>
      <c r="K2093" s="2">
        <v>1</v>
      </c>
      <c r="L2093" s="32">
        <v>2500</v>
      </c>
      <c r="M2093" s="8"/>
      <c r="N2093" s="9">
        <f>L2093*M2093</f>
        <v>0</v>
      </c>
      <c r="O2093" s="10">
        <f>1.962*M2093</f>
        <v>0</v>
      </c>
      <c r="P2093" s="11">
        <f>0.02252*M2093</f>
        <v>0</v>
      </c>
      <c r="Q2093" s="12"/>
      <c r="R2093" s="13" t="s">
        <v>6770</v>
      </c>
      <c r="S2093" s="13" t="s">
        <v>151</v>
      </c>
      <c r="T2093" s="14"/>
      <c r="U2093" s="3" t="str">
        <f>HYPERLINK("https://redcat-toys.ru/api/getInfo/image/cadb070c-83fd-11f0-a284-00155d82e908")</f>
        <v>https://redcat-toys.ru/api/getInfo/image/cadb070c-83fd-11f0-a284-00155d82e908</v>
      </c>
      <c r="V2093" s="3" t="s">
        <v>6771</v>
      </c>
      <c r="W2093" s="3" t="s">
        <v>178</v>
      </c>
    </row>
    <row r="2094" spans="1:23" ht="23.1" customHeight="1" outlineLevel="6" x14ac:dyDescent="0.2">
      <c r="A2094" s="47" t="s">
        <v>6772</v>
      </c>
      <c r="B2094" s="47"/>
      <c r="C2094" s="47"/>
      <c r="D2094" s="47"/>
      <c r="E2094" s="47"/>
      <c r="F2094" s="47"/>
    </row>
    <row r="2095" spans="1:23" ht="23.1" customHeight="1" outlineLevel="7" x14ac:dyDescent="0.2">
      <c r="A2095" s="48" t="s">
        <v>6773</v>
      </c>
      <c r="B2095" s="48"/>
      <c r="C2095" s="48"/>
      <c r="D2095" s="48"/>
      <c r="E2095" s="48"/>
      <c r="F2095" s="48"/>
    </row>
    <row r="2096" spans="1:23" ht="21" customHeight="1" outlineLevel="7" x14ac:dyDescent="0.2">
      <c r="A2096" s="36">
        <v>1604</v>
      </c>
      <c r="B2096" s="3" t="s">
        <v>6774</v>
      </c>
      <c r="C2096" s="43" t="s">
        <v>6775</v>
      </c>
      <c r="D2096" s="43"/>
      <c r="E2096" s="43"/>
      <c r="F2096" s="43"/>
      <c r="G2096" s="4" t="s">
        <v>6776</v>
      </c>
      <c r="H2096" s="5"/>
      <c r="I2096" s="6">
        <v>6</v>
      </c>
      <c r="J2096" s="6">
        <v>6</v>
      </c>
      <c r="K2096" s="2">
        <v>1</v>
      </c>
      <c r="L2096" s="32">
        <v>2600</v>
      </c>
      <c r="M2096" s="8"/>
      <c r="N2096" s="9">
        <f t="shared" ref="N2096:N2106" si="93">L2096*M2096</f>
        <v>0</v>
      </c>
      <c r="O2096" s="10">
        <f>2.184*M2096</f>
        <v>0</v>
      </c>
      <c r="P2096" s="11">
        <f>0.02627*M2096</f>
        <v>0</v>
      </c>
      <c r="Q2096" s="12"/>
      <c r="R2096" s="13" t="s">
        <v>6777</v>
      </c>
      <c r="S2096" s="13" t="s">
        <v>151</v>
      </c>
      <c r="T2096" s="14"/>
      <c r="U2096" s="3" t="str">
        <f>HYPERLINK("https://redcat-toys.ru/api/getInfo/image/b8192faa-8401-11f0-a284-00155d82e908")</f>
        <v>https://redcat-toys.ru/api/getInfo/image/b8192faa-8401-11f0-a284-00155d82e908</v>
      </c>
      <c r="V2096" s="3" t="s">
        <v>6778</v>
      </c>
      <c r="W2096" s="3" t="s">
        <v>178</v>
      </c>
    </row>
    <row r="2097" spans="1:23" ht="21" customHeight="1" outlineLevel="7" x14ac:dyDescent="0.2">
      <c r="A2097" s="36">
        <v>1605</v>
      </c>
      <c r="B2097" s="3" t="s">
        <v>6779</v>
      </c>
      <c r="C2097" s="43" t="s">
        <v>6780</v>
      </c>
      <c r="D2097" s="43"/>
      <c r="E2097" s="43"/>
      <c r="F2097" s="43"/>
      <c r="G2097" s="4" t="s">
        <v>6781</v>
      </c>
      <c r="H2097" s="5"/>
      <c r="I2097" s="6">
        <v>6</v>
      </c>
      <c r="J2097" s="6">
        <v>105</v>
      </c>
      <c r="K2097" s="2">
        <v>1</v>
      </c>
      <c r="L2097" s="32">
        <v>2600</v>
      </c>
      <c r="M2097" s="8"/>
      <c r="N2097" s="9">
        <f t="shared" si="93"/>
        <v>0</v>
      </c>
      <c r="O2097" s="10">
        <f>2.397*M2097</f>
        <v>0</v>
      </c>
      <c r="P2097" s="11">
        <f>0.02601*M2097</f>
        <v>0</v>
      </c>
      <c r="Q2097" s="12"/>
      <c r="R2097" s="13" t="s">
        <v>6782</v>
      </c>
      <c r="S2097" s="13" t="s">
        <v>151</v>
      </c>
      <c r="T2097" s="14"/>
      <c r="U2097" s="3" t="str">
        <f>HYPERLINK("https://redcat-toys.ru/api/getInfo/image/318da7d9-8402-11f0-a284-00155d82e908")</f>
        <v>https://redcat-toys.ru/api/getInfo/image/318da7d9-8402-11f0-a284-00155d82e908</v>
      </c>
      <c r="V2097" s="3" t="s">
        <v>6783</v>
      </c>
      <c r="W2097" s="3" t="s">
        <v>178</v>
      </c>
    </row>
    <row r="2098" spans="1:23" ht="21" customHeight="1" outlineLevel="7" x14ac:dyDescent="0.2">
      <c r="A2098" s="36">
        <v>1606</v>
      </c>
      <c r="B2098" s="3" t="s">
        <v>6784</v>
      </c>
      <c r="C2098" s="43" t="s">
        <v>6785</v>
      </c>
      <c r="D2098" s="43"/>
      <c r="E2098" s="43"/>
      <c r="F2098" s="43"/>
      <c r="G2098" s="4" t="s">
        <v>6786</v>
      </c>
      <c r="H2098" s="5"/>
      <c r="I2098" s="6">
        <v>6</v>
      </c>
      <c r="J2098" s="6">
        <v>15</v>
      </c>
      <c r="K2098" s="2">
        <v>1</v>
      </c>
      <c r="L2098" s="32">
        <v>2600</v>
      </c>
      <c r="M2098" s="8"/>
      <c r="N2098" s="9">
        <f t="shared" si="93"/>
        <v>0</v>
      </c>
      <c r="O2098" s="10">
        <f>2.301*M2098</f>
        <v>0</v>
      </c>
      <c r="P2098" s="11">
        <f>0.02611*M2098</f>
        <v>0</v>
      </c>
      <c r="Q2098" s="12"/>
      <c r="R2098" s="13" t="s">
        <v>6787</v>
      </c>
      <c r="S2098" s="13" t="s">
        <v>151</v>
      </c>
      <c r="T2098" s="14"/>
      <c r="U2098" s="3" t="str">
        <f>HYPERLINK("https://redcat-toys.ru/api/getInfo/image/6ecda2a2-8402-11f0-a284-00155d82e908")</f>
        <v>https://redcat-toys.ru/api/getInfo/image/6ecda2a2-8402-11f0-a284-00155d82e908</v>
      </c>
      <c r="V2098" s="3" t="s">
        <v>6788</v>
      </c>
      <c r="W2098" s="3" t="s">
        <v>178</v>
      </c>
    </row>
    <row r="2099" spans="1:23" ht="21" customHeight="1" outlineLevel="7" x14ac:dyDescent="0.2">
      <c r="A2099" s="36">
        <v>1607</v>
      </c>
      <c r="B2099" s="3" t="s">
        <v>6789</v>
      </c>
      <c r="C2099" s="43" t="s">
        <v>6790</v>
      </c>
      <c r="D2099" s="43"/>
      <c r="E2099" s="43"/>
      <c r="F2099" s="43"/>
      <c r="G2099" s="4" t="s">
        <v>6791</v>
      </c>
      <c r="H2099" s="5"/>
      <c r="I2099" s="6">
        <v>6</v>
      </c>
      <c r="J2099" s="6">
        <v>6</v>
      </c>
      <c r="K2099" s="2">
        <v>1</v>
      </c>
      <c r="L2099" s="32">
        <v>2600</v>
      </c>
      <c r="M2099" s="8"/>
      <c r="N2099" s="9">
        <f t="shared" si="93"/>
        <v>0</v>
      </c>
      <c r="O2099" s="10">
        <f>2.314*M2099</f>
        <v>0</v>
      </c>
      <c r="P2099" s="11">
        <f>0.02637*M2099</f>
        <v>0</v>
      </c>
      <c r="Q2099" s="12"/>
      <c r="R2099" s="13" t="s">
        <v>6792</v>
      </c>
      <c r="S2099" s="13" t="s">
        <v>151</v>
      </c>
      <c r="T2099" s="14"/>
      <c r="U2099" s="3" t="str">
        <f>HYPERLINK("https://redcat-toys.ru/api/getInfo/image/a27ba1e4-8402-11f0-a284-00155d82e908")</f>
        <v>https://redcat-toys.ru/api/getInfo/image/a27ba1e4-8402-11f0-a284-00155d82e908</v>
      </c>
      <c r="V2099" s="3" t="s">
        <v>6793</v>
      </c>
      <c r="W2099" s="3" t="s">
        <v>178</v>
      </c>
    </row>
    <row r="2100" spans="1:23" ht="21" customHeight="1" outlineLevel="7" x14ac:dyDescent="0.2">
      <c r="A2100" s="36">
        <v>1608</v>
      </c>
      <c r="B2100" s="3" t="s">
        <v>6794</v>
      </c>
      <c r="C2100" s="43" t="s">
        <v>6795</v>
      </c>
      <c r="D2100" s="43"/>
      <c r="E2100" s="43"/>
      <c r="F2100" s="43"/>
      <c r="G2100" s="4" t="s">
        <v>6796</v>
      </c>
      <c r="H2100" s="5"/>
      <c r="I2100" s="6">
        <v>6</v>
      </c>
      <c r="J2100" s="6">
        <v>62</v>
      </c>
      <c r="K2100" s="2">
        <v>1</v>
      </c>
      <c r="L2100" s="32">
        <v>2600</v>
      </c>
      <c r="M2100" s="8"/>
      <c r="N2100" s="9">
        <f t="shared" si="93"/>
        <v>0</v>
      </c>
      <c r="O2100" s="10">
        <f>2.448*M2100</f>
        <v>0</v>
      </c>
      <c r="P2100" s="11">
        <f>0.02636*M2100</f>
        <v>0</v>
      </c>
      <c r="Q2100" s="12"/>
      <c r="R2100" s="13" t="s">
        <v>6797</v>
      </c>
      <c r="S2100" s="13" t="s">
        <v>151</v>
      </c>
      <c r="T2100" s="14"/>
      <c r="U2100" s="3" t="str">
        <f>HYPERLINK("https://redcat-toys.ru/api/getInfo/image/e3edb139-8402-11f0-a284-00155d82e908")</f>
        <v>https://redcat-toys.ru/api/getInfo/image/e3edb139-8402-11f0-a284-00155d82e908</v>
      </c>
      <c r="V2100" s="3" t="s">
        <v>6798</v>
      </c>
      <c r="W2100" s="3" t="s">
        <v>178</v>
      </c>
    </row>
    <row r="2101" spans="1:23" ht="21" customHeight="1" outlineLevel="7" x14ac:dyDescent="0.2">
      <c r="A2101" s="36">
        <v>1609</v>
      </c>
      <c r="B2101" s="3" t="s">
        <v>6799</v>
      </c>
      <c r="C2101" s="43" t="s">
        <v>6800</v>
      </c>
      <c r="D2101" s="43"/>
      <c r="E2101" s="43"/>
      <c r="F2101" s="43"/>
      <c r="G2101" s="4" t="s">
        <v>6801</v>
      </c>
      <c r="H2101" s="5"/>
      <c r="I2101" s="6">
        <v>6</v>
      </c>
      <c r="J2101" s="6">
        <v>30</v>
      </c>
      <c r="K2101" s="2">
        <v>1</v>
      </c>
      <c r="L2101" s="32">
        <v>2600</v>
      </c>
      <c r="M2101" s="8"/>
      <c r="N2101" s="9">
        <f t="shared" si="93"/>
        <v>0</v>
      </c>
      <c r="O2101" s="10">
        <f>2.217*M2101</f>
        <v>0</v>
      </c>
      <c r="P2101" s="16">
        <f>0.0267*M2101</f>
        <v>0</v>
      </c>
      <c r="Q2101" s="12"/>
      <c r="R2101" s="13" t="s">
        <v>6802</v>
      </c>
      <c r="S2101" s="13" t="s">
        <v>151</v>
      </c>
      <c r="T2101" s="14"/>
      <c r="U2101" s="3" t="str">
        <f>HYPERLINK("https://redcat-toys.ru/api/getInfo/image/1b9ec59b-8403-11f0-a284-00155d82e908")</f>
        <v>https://redcat-toys.ru/api/getInfo/image/1b9ec59b-8403-11f0-a284-00155d82e908</v>
      </c>
      <c r="V2101" s="3" t="s">
        <v>6803</v>
      </c>
      <c r="W2101" s="3" t="s">
        <v>178</v>
      </c>
    </row>
    <row r="2102" spans="1:23" ht="21" customHeight="1" outlineLevel="7" x14ac:dyDescent="0.2">
      <c r="A2102" s="36">
        <v>1610</v>
      </c>
      <c r="B2102" s="3" t="s">
        <v>6804</v>
      </c>
      <c r="C2102" s="43" t="s">
        <v>6805</v>
      </c>
      <c r="D2102" s="43"/>
      <c r="E2102" s="43"/>
      <c r="F2102" s="43"/>
      <c r="G2102" s="4" t="s">
        <v>6806</v>
      </c>
      <c r="H2102" s="5"/>
      <c r="I2102" s="6">
        <v>6</v>
      </c>
      <c r="J2102" s="6">
        <v>101</v>
      </c>
      <c r="K2102" s="2">
        <v>1</v>
      </c>
      <c r="L2102" s="32">
        <v>2600</v>
      </c>
      <c r="M2102" s="8"/>
      <c r="N2102" s="9">
        <f t="shared" si="93"/>
        <v>0</v>
      </c>
      <c r="O2102" s="10">
        <f>2.413*M2102</f>
        <v>0</v>
      </c>
      <c r="P2102" s="11">
        <f>0.02964*M2102</f>
        <v>0</v>
      </c>
      <c r="Q2102" s="12"/>
      <c r="R2102" s="13" t="s">
        <v>6807</v>
      </c>
      <c r="S2102" s="13" t="s">
        <v>151</v>
      </c>
      <c r="T2102" s="14"/>
      <c r="U2102" s="3" t="str">
        <f>HYPERLINK("https://redcat-toys.ru/api/getInfo/image/82b3fd33-8403-11f0-a284-00155d82e908")</f>
        <v>https://redcat-toys.ru/api/getInfo/image/82b3fd33-8403-11f0-a284-00155d82e908</v>
      </c>
      <c r="V2102" s="3" t="s">
        <v>6808</v>
      </c>
      <c r="W2102" s="3" t="s">
        <v>178</v>
      </c>
    </row>
    <row r="2103" spans="1:23" ht="21" customHeight="1" outlineLevel="7" x14ac:dyDescent="0.2">
      <c r="A2103" s="36">
        <v>1611</v>
      </c>
      <c r="B2103" s="3" t="s">
        <v>6809</v>
      </c>
      <c r="C2103" s="43" t="s">
        <v>6810</v>
      </c>
      <c r="D2103" s="43"/>
      <c r="E2103" s="43"/>
      <c r="F2103" s="43"/>
      <c r="G2103" s="4" t="s">
        <v>6811</v>
      </c>
      <c r="H2103" s="5"/>
      <c r="I2103" s="6">
        <v>6</v>
      </c>
      <c r="J2103" s="6">
        <v>5</v>
      </c>
      <c r="K2103" s="2">
        <v>1</v>
      </c>
      <c r="L2103" s="32">
        <v>2100</v>
      </c>
      <c r="M2103" s="8"/>
      <c r="N2103" s="9">
        <f t="shared" si="93"/>
        <v>0</v>
      </c>
      <c r="O2103" s="15">
        <f>1.88*M2103</f>
        <v>0</v>
      </c>
      <c r="P2103" s="11">
        <f>0.10769*M2103</f>
        <v>0</v>
      </c>
      <c r="Q2103" s="12"/>
      <c r="R2103" s="13" t="s">
        <v>6812</v>
      </c>
      <c r="S2103" s="13" t="s">
        <v>151</v>
      </c>
      <c r="T2103" s="14"/>
      <c r="U2103" s="3" t="str">
        <f>HYPERLINK("https://redcat-toys.ru/api/getInfo/image/bf5b00bc-8400-11f0-a284-00155d82e908")</f>
        <v>https://redcat-toys.ru/api/getInfo/image/bf5b00bc-8400-11f0-a284-00155d82e908</v>
      </c>
      <c r="V2103" s="3" t="s">
        <v>6813</v>
      </c>
      <c r="W2103" s="3" t="s">
        <v>178</v>
      </c>
    </row>
    <row r="2104" spans="1:23" ht="21" customHeight="1" outlineLevel="7" x14ac:dyDescent="0.2">
      <c r="A2104" s="36">
        <v>1612</v>
      </c>
      <c r="B2104" s="3" t="s">
        <v>6814</v>
      </c>
      <c r="C2104" s="43" t="s">
        <v>6815</v>
      </c>
      <c r="D2104" s="43"/>
      <c r="E2104" s="43"/>
      <c r="F2104" s="43"/>
      <c r="G2104" s="4" t="s">
        <v>6816</v>
      </c>
      <c r="H2104" s="5"/>
      <c r="I2104" s="6">
        <v>6</v>
      </c>
      <c r="J2104" s="6">
        <v>3</v>
      </c>
      <c r="K2104" s="2">
        <v>1</v>
      </c>
      <c r="L2104" s="32">
        <v>2100</v>
      </c>
      <c r="M2104" s="8"/>
      <c r="N2104" s="9">
        <f t="shared" si="93"/>
        <v>0</v>
      </c>
      <c r="O2104" s="10">
        <f>2.106*M2104</f>
        <v>0</v>
      </c>
      <c r="P2104" s="11">
        <f>0.01724*M2104</f>
        <v>0</v>
      </c>
      <c r="Q2104" s="12"/>
      <c r="R2104" s="13" t="s">
        <v>6817</v>
      </c>
      <c r="S2104" s="13" t="s">
        <v>151</v>
      </c>
      <c r="T2104" s="14"/>
      <c r="U2104" s="3" t="str">
        <f>HYPERLINK("https://redcat-toys.ru/api/getInfo/image/860a3b9b-8401-11f0-a284-00155d82e908")</f>
        <v>https://redcat-toys.ru/api/getInfo/image/860a3b9b-8401-11f0-a284-00155d82e908</v>
      </c>
      <c r="V2104" s="3" t="s">
        <v>6818</v>
      </c>
      <c r="W2104" s="3" t="s">
        <v>178</v>
      </c>
    </row>
    <row r="2105" spans="1:23" ht="21" customHeight="1" outlineLevel="7" x14ac:dyDescent="0.2">
      <c r="A2105" s="36">
        <v>1613</v>
      </c>
      <c r="B2105" s="3" t="s">
        <v>6819</v>
      </c>
      <c r="C2105" s="43" t="s">
        <v>6820</v>
      </c>
      <c r="D2105" s="43"/>
      <c r="E2105" s="43"/>
      <c r="F2105" s="43"/>
      <c r="G2105" s="4" t="s">
        <v>6821</v>
      </c>
      <c r="H2105" s="5"/>
      <c r="I2105" s="6">
        <v>6</v>
      </c>
      <c r="J2105" s="6">
        <v>1</v>
      </c>
      <c r="K2105" s="2">
        <v>1</v>
      </c>
      <c r="L2105" s="32">
        <v>2100</v>
      </c>
      <c r="M2105" s="8"/>
      <c r="N2105" s="9">
        <f t="shared" si="93"/>
        <v>0</v>
      </c>
      <c r="O2105" s="10">
        <f>1.823*M2105</f>
        <v>0</v>
      </c>
      <c r="P2105" s="11">
        <f>0.01634*M2105</f>
        <v>0</v>
      </c>
      <c r="Q2105" s="12"/>
      <c r="R2105" s="13" t="s">
        <v>6822</v>
      </c>
      <c r="S2105" s="13" t="s">
        <v>151</v>
      </c>
      <c r="T2105" s="14"/>
      <c r="U2105" s="3" t="str">
        <f>HYPERLINK("https://redcat-toys.ru/api/getInfo/image/92bcd688-83fe-11f0-a284-00155d82e908")</f>
        <v>https://redcat-toys.ru/api/getInfo/image/92bcd688-83fe-11f0-a284-00155d82e908</v>
      </c>
      <c r="V2105" s="3" t="s">
        <v>6823</v>
      </c>
      <c r="W2105" s="3" t="s">
        <v>178</v>
      </c>
    </row>
    <row r="2106" spans="1:23" ht="21" customHeight="1" outlineLevel="7" x14ac:dyDescent="0.2">
      <c r="A2106" s="36">
        <v>1614</v>
      </c>
      <c r="B2106" s="3" t="s">
        <v>6824</v>
      </c>
      <c r="C2106" s="43" t="s">
        <v>6825</v>
      </c>
      <c r="D2106" s="43"/>
      <c r="E2106" s="43"/>
      <c r="F2106" s="43"/>
      <c r="G2106" s="4" t="s">
        <v>6826</v>
      </c>
      <c r="H2106" s="5"/>
      <c r="I2106" s="6">
        <v>6</v>
      </c>
      <c r="J2106" s="6">
        <v>56</v>
      </c>
      <c r="K2106" s="2">
        <v>1</v>
      </c>
      <c r="L2106" s="32">
        <v>2100</v>
      </c>
      <c r="M2106" s="8"/>
      <c r="N2106" s="9">
        <f t="shared" si="93"/>
        <v>0</v>
      </c>
      <c r="O2106" s="10">
        <f>1.962*M2106</f>
        <v>0</v>
      </c>
      <c r="P2106" s="16">
        <f>0.0157*M2106</f>
        <v>0</v>
      </c>
      <c r="Q2106" s="12"/>
      <c r="R2106" s="13" t="s">
        <v>6827</v>
      </c>
      <c r="S2106" s="13" t="s">
        <v>151</v>
      </c>
      <c r="T2106" s="14"/>
      <c r="U2106" s="3" t="str">
        <f>HYPERLINK("https://redcat-toys.ru/api/getInfo/image/1563dc22-83ff-11f0-a284-00155d82e908")</f>
        <v>https://redcat-toys.ru/api/getInfo/image/1563dc22-83ff-11f0-a284-00155d82e908</v>
      </c>
      <c r="V2106" s="3" t="s">
        <v>6828</v>
      </c>
      <c r="W2106" s="3" t="s">
        <v>178</v>
      </c>
    </row>
    <row r="2107" spans="1:23" ht="23.1" customHeight="1" outlineLevel="6" x14ac:dyDescent="0.2">
      <c r="A2107" s="47" t="s">
        <v>6829</v>
      </c>
      <c r="B2107" s="47"/>
      <c r="C2107" s="47"/>
      <c r="D2107" s="47"/>
      <c r="E2107" s="47"/>
      <c r="F2107" s="47"/>
    </row>
    <row r="2108" spans="1:23" ht="21" customHeight="1" outlineLevel="7" x14ac:dyDescent="0.2">
      <c r="A2108" s="36">
        <v>1615</v>
      </c>
      <c r="B2108" s="3" t="s">
        <v>6830</v>
      </c>
      <c r="C2108" s="43" t="s">
        <v>6831</v>
      </c>
      <c r="D2108" s="43"/>
      <c r="E2108" s="43"/>
      <c r="F2108" s="43"/>
      <c r="G2108" s="4" t="s">
        <v>6832</v>
      </c>
      <c r="H2108" s="5"/>
      <c r="I2108" s="6">
        <v>6</v>
      </c>
      <c r="J2108" s="6">
        <v>24</v>
      </c>
      <c r="K2108" s="2">
        <v>1</v>
      </c>
      <c r="L2108" s="32">
        <v>5358.58</v>
      </c>
      <c r="M2108" s="8"/>
      <c r="N2108" s="9">
        <f>L2108*M2108</f>
        <v>0</v>
      </c>
      <c r="O2108" s="15">
        <f>2.24*M2108</f>
        <v>0</v>
      </c>
      <c r="P2108" s="11">
        <f>0.02002*M2108</f>
        <v>0</v>
      </c>
      <c r="Q2108" s="12"/>
      <c r="R2108" s="13" t="s">
        <v>6833</v>
      </c>
      <c r="S2108" s="13" t="s">
        <v>151</v>
      </c>
      <c r="T2108" s="14" t="s">
        <v>152</v>
      </c>
      <c r="U2108" s="3" t="str">
        <f>HYPERLINK("https://redcat-toys.ru/api/getInfo/image/9fc29f44-6cea-11ee-a247-00155d82e902")</f>
        <v>https://redcat-toys.ru/api/getInfo/image/9fc29f44-6cea-11ee-a247-00155d82e902</v>
      </c>
      <c r="V2108" s="3" t="s">
        <v>6834</v>
      </c>
      <c r="W2108" s="3" t="s">
        <v>178</v>
      </c>
    </row>
    <row r="2109" spans="1:23" ht="21" customHeight="1" outlineLevel="7" x14ac:dyDescent="0.2">
      <c r="A2109" s="36">
        <v>1616</v>
      </c>
      <c r="B2109" s="3" t="s">
        <v>6835</v>
      </c>
      <c r="C2109" s="43" t="s">
        <v>6836</v>
      </c>
      <c r="D2109" s="43"/>
      <c r="E2109" s="43"/>
      <c r="F2109" s="43"/>
      <c r="G2109" s="4" t="s">
        <v>6837</v>
      </c>
      <c r="H2109" s="5"/>
      <c r="I2109" s="6">
        <v>6</v>
      </c>
      <c r="J2109" s="6">
        <v>3</v>
      </c>
      <c r="K2109" s="2">
        <v>1</v>
      </c>
      <c r="L2109" s="32">
        <v>4464.8599999999997</v>
      </c>
      <c r="M2109" s="8"/>
      <c r="N2109" s="9">
        <f>L2109*M2109</f>
        <v>0</v>
      </c>
      <c r="O2109" s="10">
        <f>1.886*M2109</f>
        <v>0</v>
      </c>
      <c r="P2109" s="11">
        <f>0.01297*M2109</f>
        <v>0</v>
      </c>
      <c r="Q2109" s="12"/>
      <c r="R2109" s="13" t="s">
        <v>6838</v>
      </c>
      <c r="S2109" s="13" t="s">
        <v>151</v>
      </c>
      <c r="T2109" s="14" t="s">
        <v>152</v>
      </c>
      <c r="U2109" s="3" t="str">
        <f>HYPERLINK("https://redcat-toys.ru/api/getInfo/image/fbdcc281-6cec-11ee-a247-00155d82e902")</f>
        <v>https://redcat-toys.ru/api/getInfo/image/fbdcc281-6cec-11ee-a247-00155d82e902</v>
      </c>
      <c r="V2109" s="3" t="s">
        <v>6839</v>
      </c>
      <c r="W2109" s="3" t="s">
        <v>178</v>
      </c>
    </row>
    <row r="2110" spans="1:23" ht="23.1" customHeight="1" outlineLevel="4" x14ac:dyDescent="0.2">
      <c r="A2110" s="45" t="s">
        <v>6840</v>
      </c>
      <c r="B2110" s="45"/>
      <c r="C2110" s="45"/>
      <c r="D2110" s="45"/>
      <c r="E2110" s="45"/>
      <c r="F2110" s="45"/>
    </row>
    <row r="2111" spans="1:23" ht="21" customHeight="1" outlineLevel="5" x14ac:dyDescent="0.2">
      <c r="A2111" s="36">
        <v>1617</v>
      </c>
      <c r="B2111" s="3" t="s">
        <v>6841</v>
      </c>
      <c r="C2111" s="43" t="s">
        <v>6842</v>
      </c>
      <c r="D2111" s="43"/>
      <c r="E2111" s="43"/>
      <c r="F2111" s="43"/>
      <c r="G2111" s="4" t="s">
        <v>6843</v>
      </c>
      <c r="H2111" s="5"/>
      <c r="I2111" s="6">
        <v>6</v>
      </c>
      <c r="J2111" s="6">
        <v>255</v>
      </c>
      <c r="K2111" s="2">
        <v>1</v>
      </c>
      <c r="L2111" s="32">
        <v>2669.94</v>
      </c>
      <c r="M2111" s="8"/>
      <c r="N2111" s="9">
        <f>L2111*M2111</f>
        <v>0</v>
      </c>
      <c r="O2111" s="10">
        <f>2.034*M2111</f>
        <v>0</v>
      </c>
      <c r="P2111" s="11">
        <f>0.01258*M2111</f>
        <v>0</v>
      </c>
      <c r="Q2111" s="12"/>
      <c r="R2111" s="13" t="s">
        <v>6844</v>
      </c>
      <c r="S2111" s="13" t="s">
        <v>151</v>
      </c>
      <c r="T2111" s="14"/>
      <c r="U2111" s="3" t="str">
        <f>HYPERLINK("https://redcat-toys.ru/api/getInfo/image/5e50b157-217d-11ef-a25f-00155d82e908")</f>
        <v>https://redcat-toys.ru/api/getInfo/image/5e50b157-217d-11ef-a25f-00155d82e908</v>
      </c>
      <c r="V2111" s="3" t="s">
        <v>6845</v>
      </c>
      <c r="W2111" s="3" t="s">
        <v>178</v>
      </c>
    </row>
    <row r="2112" spans="1:23" ht="21" customHeight="1" outlineLevel="5" x14ac:dyDescent="0.2">
      <c r="A2112" s="36">
        <v>1618</v>
      </c>
      <c r="B2112" s="3" t="s">
        <v>6846</v>
      </c>
      <c r="C2112" s="43" t="s">
        <v>6847</v>
      </c>
      <c r="D2112" s="43"/>
      <c r="E2112" s="43"/>
      <c r="F2112" s="43"/>
      <c r="G2112" s="4" t="s">
        <v>6848</v>
      </c>
      <c r="H2112" s="5"/>
      <c r="I2112" s="6">
        <v>6</v>
      </c>
      <c r="J2112" s="6">
        <v>32</v>
      </c>
      <c r="K2112" s="2">
        <v>1</v>
      </c>
      <c r="L2112" s="32">
        <v>2669.94</v>
      </c>
      <c r="M2112" s="8"/>
      <c r="N2112" s="9">
        <f>L2112*M2112</f>
        <v>0</v>
      </c>
      <c r="O2112" s="10">
        <f>2.332*M2112</f>
        <v>0</v>
      </c>
      <c r="P2112" s="11">
        <f>0.01631*M2112</f>
        <v>0</v>
      </c>
      <c r="Q2112" s="12"/>
      <c r="R2112" s="13" t="s">
        <v>6849</v>
      </c>
      <c r="S2112" s="13" t="s">
        <v>151</v>
      </c>
      <c r="T2112" s="14"/>
      <c r="U2112" s="3" t="str">
        <f>HYPERLINK("https://redcat-toys.ru/api/getInfo/image/7feae3f4-217d-11ef-a25f-00155d82e908")</f>
        <v>https://redcat-toys.ru/api/getInfo/image/7feae3f4-217d-11ef-a25f-00155d82e908</v>
      </c>
      <c r="V2112" s="3" t="s">
        <v>6850</v>
      </c>
      <c r="W2112" s="3" t="s">
        <v>178</v>
      </c>
    </row>
    <row r="2113" spans="1:23" ht="21" customHeight="1" outlineLevel="5" x14ac:dyDescent="0.2">
      <c r="A2113" s="36">
        <v>1619</v>
      </c>
      <c r="B2113" s="3" t="s">
        <v>6851</v>
      </c>
      <c r="C2113" s="43" t="s">
        <v>6852</v>
      </c>
      <c r="D2113" s="43"/>
      <c r="E2113" s="43"/>
      <c r="F2113" s="43"/>
      <c r="G2113" s="4" t="s">
        <v>6853</v>
      </c>
      <c r="H2113" s="5"/>
      <c r="I2113" s="6">
        <v>6</v>
      </c>
      <c r="J2113" s="6">
        <v>275</v>
      </c>
      <c r="K2113" s="2">
        <v>1</v>
      </c>
      <c r="L2113" s="32">
        <v>2669.94</v>
      </c>
      <c r="M2113" s="8"/>
      <c r="N2113" s="9">
        <f>L2113*M2113</f>
        <v>0</v>
      </c>
      <c r="O2113" s="10">
        <f>2.054*M2113</f>
        <v>0</v>
      </c>
      <c r="P2113" s="11">
        <f>0.01315*M2113</f>
        <v>0</v>
      </c>
      <c r="Q2113" s="12"/>
      <c r="R2113" s="13" t="s">
        <v>6854</v>
      </c>
      <c r="S2113" s="13" t="s">
        <v>151</v>
      </c>
      <c r="T2113" s="14"/>
      <c r="U2113" s="3" t="str">
        <f>HYPERLINK("https://redcat-toys.ru/api/getInfo/image/a4e68b7f-217d-11ef-a25f-00155d82e908")</f>
        <v>https://redcat-toys.ru/api/getInfo/image/a4e68b7f-217d-11ef-a25f-00155d82e908</v>
      </c>
      <c r="V2113" s="3" t="s">
        <v>6855</v>
      </c>
      <c r="W2113" s="3" t="s">
        <v>178</v>
      </c>
    </row>
    <row r="2114" spans="1:23" ht="21" customHeight="1" outlineLevel="5" x14ac:dyDescent="0.2">
      <c r="A2114" s="36">
        <v>1620</v>
      </c>
      <c r="B2114" s="3" t="s">
        <v>6856</v>
      </c>
      <c r="C2114" s="43" t="s">
        <v>6857</v>
      </c>
      <c r="D2114" s="43"/>
      <c r="E2114" s="43"/>
      <c r="F2114" s="43"/>
      <c r="G2114" s="4" t="s">
        <v>6858</v>
      </c>
      <c r="H2114" s="5"/>
      <c r="I2114" s="6">
        <v>6</v>
      </c>
      <c r="J2114" s="6">
        <v>317</v>
      </c>
      <c r="K2114" s="2">
        <v>1</v>
      </c>
      <c r="L2114" s="32">
        <v>2669.94</v>
      </c>
      <c r="M2114" s="8"/>
      <c r="N2114" s="9">
        <f>L2114*M2114</f>
        <v>0</v>
      </c>
      <c r="O2114" s="10">
        <f>2.088*M2114</f>
        <v>0</v>
      </c>
      <c r="P2114" s="11">
        <f>0.01294*M2114</f>
        <v>0</v>
      </c>
      <c r="Q2114" s="12"/>
      <c r="R2114" s="13" t="s">
        <v>6859</v>
      </c>
      <c r="S2114" s="13" t="s">
        <v>151</v>
      </c>
      <c r="T2114" s="14"/>
      <c r="U2114" s="3" t="str">
        <f>HYPERLINK("https://redcat-toys.ru/api/getInfo/image/e19c3baf-217c-11ef-a25f-00155d82e908")</f>
        <v>https://redcat-toys.ru/api/getInfo/image/e19c3baf-217c-11ef-a25f-00155d82e908</v>
      </c>
      <c r="V2114" s="3" t="s">
        <v>6860</v>
      </c>
      <c r="W2114" s="3" t="s">
        <v>178</v>
      </c>
    </row>
    <row r="2115" spans="1:23" ht="21" customHeight="1" outlineLevel="5" x14ac:dyDescent="0.2">
      <c r="A2115" s="36">
        <v>1621</v>
      </c>
      <c r="B2115" s="3" t="s">
        <v>6861</v>
      </c>
      <c r="C2115" s="43" t="s">
        <v>6862</v>
      </c>
      <c r="D2115" s="43"/>
      <c r="E2115" s="43"/>
      <c r="F2115" s="43"/>
      <c r="G2115" s="4" t="s">
        <v>6863</v>
      </c>
      <c r="H2115" s="5"/>
      <c r="I2115" s="6">
        <v>6</v>
      </c>
      <c r="J2115" s="6">
        <v>64</v>
      </c>
      <c r="K2115" s="2">
        <v>1</v>
      </c>
      <c r="L2115" s="32">
        <v>2669.94</v>
      </c>
      <c r="M2115" s="8"/>
      <c r="N2115" s="9">
        <f>L2115*M2115</f>
        <v>0</v>
      </c>
      <c r="O2115" s="10">
        <f>2.387*M2115</f>
        <v>0</v>
      </c>
      <c r="P2115" s="11">
        <f>0.01621*M2115</f>
        <v>0</v>
      </c>
      <c r="Q2115" s="12"/>
      <c r="R2115" s="13" t="s">
        <v>6864</v>
      </c>
      <c r="S2115" s="13" t="s">
        <v>151</v>
      </c>
      <c r="T2115" s="14"/>
      <c r="U2115" s="3" t="str">
        <f>HYPERLINK("https://redcat-toys.ru/api/getInfo/image/1306cdae-217d-11ef-a25f-00155d82e908")</f>
        <v>https://redcat-toys.ru/api/getInfo/image/1306cdae-217d-11ef-a25f-00155d82e908</v>
      </c>
      <c r="V2115" s="3" t="s">
        <v>6865</v>
      </c>
      <c r="W2115" s="3" t="s">
        <v>178</v>
      </c>
    </row>
    <row r="2116" spans="1:23" ht="23.1" customHeight="1" outlineLevel="3" x14ac:dyDescent="0.2">
      <c r="A2116" s="44" t="s">
        <v>6866</v>
      </c>
      <c r="B2116" s="44"/>
      <c r="C2116" s="44"/>
      <c r="D2116" s="44"/>
      <c r="E2116" s="44"/>
      <c r="F2116" s="44"/>
    </row>
    <row r="2117" spans="1:23" ht="23.1" customHeight="1" outlineLevel="4" x14ac:dyDescent="0.2">
      <c r="A2117" s="45" t="s">
        <v>6867</v>
      </c>
      <c r="B2117" s="45"/>
      <c r="C2117" s="45"/>
      <c r="D2117" s="45"/>
      <c r="E2117" s="45"/>
      <c r="F2117" s="45"/>
    </row>
    <row r="2118" spans="1:23" ht="21" customHeight="1" outlineLevel="5" x14ac:dyDescent="0.2">
      <c r="A2118" s="36">
        <v>1622</v>
      </c>
      <c r="B2118" s="3" t="s">
        <v>6868</v>
      </c>
      <c r="C2118" s="43" t="s">
        <v>6869</v>
      </c>
      <c r="D2118" s="43"/>
      <c r="E2118" s="43"/>
      <c r="F2118" s="43"/>
      <c r="G2118" s="4" t="s">
        <v>6870</v>
      </c>
      <c r="H2118" s="5"/>
      <c r="I2118" s="6">
        <v>5</v>
      </c>
      <c r="J2118" s="6">
        <v>5</v>
      </c>
      <c r="K2118" s="2">
        <v>1</v>
      </c>
      <c r="L2118" s="32">
        <v>8580.98</v>
      </c>
      <c r="M2118" s="8"/>
      <c r="N2118" s="9">
        <f>L2118*M2118</f>
        <v>0</v>
      </c>
      <c r="O2118" s="10">
        <f>2.211*M2118</f>
        <v>0</v>
      </c>
      <c r="P2118" s="11">
        <f>0.02109*M2118</f>
        <v>0</v>
      </c>
      <c r="Q2118" s="12"/>
      <c r="R2118" s="13" t="s">
        <v>6871</v>
      </c>
      <c r="S2118" s="13" t="s">
        <v>151</v>
      </c>
      <c r="T2118" s="14" t="s">
        <v>152</v>
      </c>
      <c r="U2118" s="3" t="str">
        <f>HYPERLINK("https://redcat-toys.ru/api/getInfo/image/a09f476d-217c-11ef-a25f-00155d82e908")</f>
        <v>https://redcat-toys.ru/api/getInfo/image/a09f476d-217c-11ef-a25f-00155d82e908</v>
      </c>
      <c r="V2118" s="3" t="s">
        <v>6872</v>
      </c>
      <c r="W2118" s="3" t="s">
        <v>178</v>
      </c>
    </row>
    <row r="2119" spans="1:23" ht="23.1" customHeight="1" outlineLevel="3" x14ac:dyDescent="0.2">
      <c r="A2119" s="44" t="s">
        <v>6873</v>
      </c>
      <c r="B2119" s="44"/>
      <c r="C2119" s="44"/>
      <c r="D2119" s="44"/>
      <c r="E2119" s="44"/>
      <c r="F2119" s="44"/>
    </row>
    <row r="2120" spans="1:23" ht="23.1" customHeight="1" outlineLevel="4" x14ac:dyDescent="0.2">
      <c r="A2120" s="45" t="s">
        <v>6874</v>
      </c>
      <c r="B2120" s="45"/>
      <c r="C2120" s="45"/>
      <c r="D2120" s="45"/>
      <c r="E2120" s="45"/>
      <c r="F2120" s="45"/>
    </row>
    <row r="2121" spans="1:23" ht="23.1" customHeight="1" outlineLevel="5" x14ac:dyDescent="0.2">
      <c r="A2121" s="46" t="s">
        <v>6875</v>
      </c>
      <c r="B2121" s="46"/>
      <c r="C2121" s="46"/>
      <c r="D2121" s="46"/>
      <c r="E2121" s="46"/>
      <c r="F2121" s="46"/>
    </row>
    <row r="2122" spans="1:23" ht="23.1" customHeight="1" outlineLevel="6" x14ac:dyDescent="0.2">
      <c r="A2122" s="47" t="s">
        <v>6876</v>
      </c>
      <c r="B2122" s="47"/>
      <c r="C2122" s="47"/>
      <c r="D2122" s="47"/>
      <c r="E2122" s="47"/>
      <c r="F2122" s="47"/>
    </row>
    <row r="2123" spans="1:23" ht="21" customHeight="1" outlineLevel="7" x14ac:dyDescent="0.2">
      <c r="A2123" s="36">
        <v>1623</v>
      </c>
      <c r="B2123" s="3" t="s">
        <v>6877</v>
      </c>
      <c r="C2123" s="43" t="s">
        <v>6878</v>
      </c>
      <c r="D2123" s="43"/>
      <c r="E2123" s="43"/>
      <c r="F2123" s="43"/>
      <c r="G2123" s="4" t="s">
        <v>6879</v>
      </c>
      <c r="H2123" s="5"/>
      <c r="I2123" s="6">
        <v>1</v>
      </c>
      <c r="J2123" s="6">
        <v>5</v>
      </c>
      <c r="K2123" s="2">
        <v>1</v>
      </c>
      <c r="L2123" s="32">
        <v>8849</v>
      </c>
      <c r="M2123" s="8"/>
      <c r="N2123" s="9">
        <f>L2123*M2123</f>
        <v>0</v>
      </c>
      <c r="O2123" s="10">
        <f>13.412*M2123</f>
        <v>0</v>
      </c>
      <c r="P2123" s="11">
        <f>0.05094*M2123</f>
        <v>0</v>
      </c>
      <c r="Q2123" s="12"/>
      <c r="R2123" s="13"/>
      <c r="S2123" s="13" t="s">
        <v>151</v>
      </c>
      <c r="T2123" s="14" t="s">
        <v>152</v>
      </c>
      <c r="U2123" s="3" t="str">
        <f>HYPERLINK("https://redcat-toys.ru/api/getInfo/image/0cb9808a-24a4-11ee-a23d-00155d82e902")</f>
        <v>https://redcat-toys.ru/api/getInfo/image/0cb9808a-24a4-11ee-a23d-00155d82e902</v>
      </c>
      <c r="V2123" s="3" t="s">
        <v>6880</v>
      </c>
      <c r="W2123" s="3" t="s">
        <v>178</v>
      </c>
    </row>
    <row r="2124" spans="1:23" ht="21" customHeight="1" outlineLevel="7" x14ac:dyDescent="0.2">
      <c r="A2124" s="36">
        <v>1624</v>
      </c>
      <c r="B2124" s="3" t="s">
        <v>6881</v>
      </c>
      <c r="C2124" s="43" t="s">
        <v>6882</v>
      </c>
      <c r="D2124" s="43"/>
      <c r="E2124" s="43"/>
      <c r="F2124" s="43"/>
      <c r="G2124" s="4" t="s">
        <v>6883</v>
      </c>
      <c r="H2124" s="5"/>
      <c r="I2124" s="6">
        <v>1</v>
      </c>
      <c r="J2124" s="6">
        <v>5</v>
      </c>
      <c r="K2124" s="2">
        <v>1</v>
      </c>
      <c r="L2124" s="32">
        <v>8849</v>
      </c>
      <c r="M2124" s="8"/>
      <c r="N2124" s="9">
        <f>L2124*M2124</f>
        <v>0</v>
      </c>
      <c r="O2124" s="10">
        <f>8.386*M2124</f>
        <v>0</v>
      </c>
      <c r="P2124" s="11">
        <f>0.02474*M2124</f>
        <v>0</v>
      </c>
      <c r="Q2124" s="12"/>
      <c r="R2124" s="13"/>
      <c r="S2124" s="13" t="s">
        <v>151</v>
      </c>
      <c r="T2124" s="14" t="s">
        <v>152</v>
      </c>
      <c r="U2124" s="3" t="str">
        <f>HYPERLINK("https://redcat-toys.ru/api/getInfo/image/135b89e4-24a5-11ee-a23d-00155d82e902")</f>
        <v>https://redcat-toys.ru/api/getInfo/image/135b89e4-24a5-11ee-a23d-00155d82e902</v>
      </c>
      <c r="V2124" s="3" t="s">
        <v>6884</v>
      </c>
      <c r="W2124" s="3" t="s">
        <v>178</v>
      </c>
    </row>
    <row r="2125" spans="1:23" ht="21" customHeight="1" outlineLevel="7" x14ac:dyDescent="0.2">
      <c r="A2125" s="36">
        <v>1625</v>
      </c>
      <c r="B2125" s="3" t="s">
        <v>6885</v>
      </c>
      <c r="C2125" s="43" t="s">
        <v>6886</v>
      </c>
      <c r="D2125" s="43"/>
      <c r="E2125" s="43"/>
      <c r="F2125" s="43"/>
      <c r="G2125" s="4" t="s">
        <v>6887</v>
      </c>
      <c r="H2125" s="5"/>
      <c r="I2125" s="6">
        <v>1</v>
      </c>
      <c r="J2125" s="6">
        <v>3</v>
      </c>
      <c r="K2125" s="2">
        <v>1</v>
      </c>
      <c r="L2125" s="32">
        <v>8849</v>
      </c>
      <c r="M2125" s="8"/>
      <c r="N2125" s="9">
        <f>L2125*M2125</f>
        <v>0</v>
      </c>
      <c r="O2125" s="10">
        <f>13.422*M2125</f>
        <v>0</v>
      </c>
      <c r="P2125" s="11">
        <f>0.04991*M2125</f>
        <v>0</v>
      </c>
      <c r="Q2125" s="12"/>
      <c r="R2125" s="13"/>
      <c r="S2125" s="13" t="s">
        <v>151</v>
      </c>
      <c r="T2125" s="14" t="s">
        <v>152</v>
      </c>
      <c r="U2125" s="3" t="str">
        <f>HYPERLINK("https://redcat-toys.ru/api/getInfo/image/cd60c69a-24a4-11ee-a23d-00155d82e902")</f>
        <v>https://redcat-toys.ru/api/getInfo/image/cd60c69a-24a4-11ee-a23d-00155d82e902</v>
      </c>
      <c r="V2125" s="3" t="s">
        <v>6888</v>
      </c>
      <c r="W2125" s="3" t="s">
        <v>178</v>
      </c>
    </row>
    <row r="2126" spans="1:23" ht="23.1" customHeight="1" outlineLevel="5" x14ac:dyDescent="0.2">
      <c r="A2126" s="46" t="s">
        <v>6889</v>
      </c>
      <c r="B2126" s="46"/>
      <c r="C2126" s="46"/>
      <c r="D2126" s="46"/>
      <c r="E2126" s="46"/>
      <c r="F2126" s="46"/>
    </row>
    <row r="2127" spans="1:23" ht="23.1" customHeight="1" outlineLevel="6" x14ac:dyDescent="0.2">
      <c r="A2127" s="47" t="s">
        <v>6890</v>
      </c>
      <c r="B2127" s="47"/>
      <c r="C2127" s="47"/>
      <c r="D2127" s="47"/>
      <c r="E2127" s="47"/>
      <c r="F2127" s="47"/>
    </row>
    <row r="2128" spans="1:23" ht="21" customHeight="1" outlineLevel="7" x14ac:dyDescent="0.2">
      <c r="A2128" s="36">
        <v>1626</v>
      </c>
      <c r="B2128" s="3" t="s">
        <v>6891</v>
      </c>
      <c r="C2128" s="43" t="s">
        <v>6892</v>
      </c>
      <c r="D2128" s="43"/>
      <c r="E2128" s="43"/>
      <c r="F2128" s="43"/>
      <c r="G2128" s="4" t="s">
        <v>6893</v>
      </c>
      <c r="H2128" s="5"/>
      <c r="I2128" s="6">
        <v>1</v>
      </c>
      <c r="J2128" s="6">
        <v>7</v>
      </c>
      <c r="K2128" s="2">
        <v>1</v>
      </c>
      <c r="L2128" s="32">
        <v>6869.3</v>
      </c>
      <c r="M2128" s="8"/>
      <c r="N2128" s="9">
        <f>L2128*M2128</f>
        <v>0</v>
      </c>
      <c r="O2128" s="10">
        <f>13.401*M2128</f>
        <v>0</v>
      </c>
      <c r="P2128" s="11">
        <f>0.04689*M2128</f>
        <v>0</v>
      </c>
      <c r="Q2128" s="12"/>
      <c r="R2128" s="13"/>
      <c r="S2128" s="13" t="s">
        <v>151</v>
      </c>
      <c r="T2128" s="14"/>
      <c r="U2128" s="3" t="str">
        <f>HYPERLINK("https://redcat-toys.ru/api/getInfo/image/dcd0b55f-2178-11ef-a25f-00155d82e908")</f>
        <v>https://redcat-toys.ru/api/getInfo/image/dcd0b55f-2178-11ef-a25f-00155d82e908</v>
      </c>
      <c r="V2128" s="3" t="s">
        <v>6894</v>
      </c>
      <c r="W2128" s="3" t="s">
        <v>178</v>
      </c>
    </row>
    <row r="2129" spans="1:23" ht="21" customHeight="1" outlineLevel="7" x14ac:dyDescent="0.2">
      <c r="A2129" s="36">
        <v>1627</v>
      </c>
      <c r="B2129" s="3" t="s">
        <v>6895</v>
      </c>
      <c r="C2129" s="43" t="s">
        <v>6896</v>
      </c>
      <c r="D2129" s="43"/>
      <c r="E2129" s="43"/>
      <c r="F2129" s="43"/>
      <c r="G2129" s="4" t="s">
        <v>6897</v>
      </c>
      <c r="H2129" s="5"/>
      <c r="I2129" s="6">
        <v>1</v>
      </c>
      <c r="J2129" s="6">
        <v>1</v>
      </c>
      <c r="K2129" s="2">
        <v>1</v>
      </c>
      <c r="L2129" s="32">
        <v>6869.3</v>
      </c>
      <c r="M2129" s="8"/>
      <c r="N2129" s="9">
        <f>L2129*M2129</f>
        <v>0</v>
      </c>
      <c r="O2129" s="10">
        <f>13.118*M2129</f>
        <v>0</v>
      </c>
      <c r="P2129" s="11">
        <f>0.04762*M2129</f>
        <v>0</v>
      </c>
      <c r="Q2129" s="12"/>
      <c r="R2129" s="13"/>
      <c r="S2129" s="13" t="s">
        <v>151</v>
      </c>
      <c r="T2129" s="14"/>
      <c r="U2129" s="3" t="str">
        <f>HYPERLINK("https://redcat-toys.ru/api/getInfo/image/8bd1572d-1a3e-11ee-a23b-00155d82e902")</f>
        <v>https://redcat-toys.ru/api/getInfo/image/8bd1572d-1a3e-11ee-a23b-00155d82e902</v>
      </c>
      <c r="V2129" s="3" t="s">
        <v>6898</v>
      </c>
      <c r="W2129" s="3" t="s">
        <v>178</v>
      </c>
    </row>
    <row r="2130" spans="1:23" ht="23.1" customHeight="1" outlineLevel="5" x14ac:dyDescent="0.2">
      <c r="A2130" s="46" t="s">
        <v>6899</v>
      </c>
      <c r="B2130" s="46"/>
      <c r="C2130" s="46"/>
      <c r="D2130" s="46"/>
      <c r="E2130" s="46"/>
      <c r="F2130" s="46"/>
    </row>
    <row r="2131" spans="1:23" ht="23.1" customHeight="1" outlineLevel="6" x14ac:dyDescent="0.2">
      <c r="A2131" s="47" t="s">
        <v>6900</v>
      </c>
      <c r="B2131" s="47"/>
      <c r="C2131" s="47"/>
      <c r="D2131" s="47"/>
      <c r="E2131" s="47"/>
      <c r="F2131" s="47"/>
    </row>
    <row r="2132" spans="1:23" ht="21" customHeight="1" outlineLevel="7" x14ac:dyDescent="0.2">
      <c r="A2132" s="36">
        <v>1628</v>
      </c>
      <c r="B2132" s="3" t="s">
        <v>6901</v>
      </c>
      <c r="C2132" s="43" t="s">
        <v>6902</v>
      </c>
      <c r="D2132" s="43"/>
      <c r="E2132" s="43"/>
      <c r="F2132" s="43"/>
      <c r="G2132" s="4" t="s">
        <v>6903</v>
      </c>
      <c r="H2132" s="5"/>
      <c r="I2132" s="6">
        <v>1</v>
      </c>
      <c r="J2132" s="6">
        <v>17</v>
      </c>
      <c r="K2132" s="2">
        <v>1</v>
      </c>
      <c r="L2132" s="32">
        <v>4647.2700000000004</v>
      </c>
      <c r="M2132" s="8"/>
      <c r="N2132" s="9">
        <f t="shared" ref="N2132:N2137" si="94">L2132*M2132</f>
        <v>0</v>
      </c>
      <c r="O2132" s="10">
        <f>9.854*M2132</f>
        <v>0</v>
      </c>
      <c r="P2132" s="11">
        <f>0.03372*M2132</f>
        <v>0</v>
      </c>
      <c r="Q2132" s="12"/>
      <c r="R2132" s="13"/>
      <c r="S2132" s="13" t="s">
        <v>151</v>
      </c>
      <c r="T2132" s="14"/>
      <c r="U2132" s="3" t="str">
        <f>HYPERLINK("https://redcat-toys.ru/api/getInfo/image/5d5614de-24a6-11ee-a23d-00155d82e902")</f>
        <v>https://redcat-toys.ru/api/getInfo/image/5d5614de-24a6-11ee-a23d-00155d82e902</v>
      </c>
      <c r="V2132" s="3" t="s">
        <v>6904</v>
      </c>
      <c r="W2132" s="3" t="s">
        <v>178</v>
      </c>
    </row>
    <row r="2133" spans="1:23" ht="21" customHeight="1" outlineLevel="7" x14ac:dyDescent="0.2">
      <c r="A2133" s="36">
        <v>1629</v>
      </c>
      <c r="B2133" s="3" t="s">
        <v>6905</v>
      </c>
      <c r="C2133" s="43" t="s">
        <v>6906</v>
      </c>
      <c r="D2133" s="43"/>
      <c r="E2133" s="43"/>
      <c r="F2133" s="43"/>
      <c r="G2133" s="4" t="s">
        <v>6907</v>
      </c>
      <c r="H2133" s="5"/>
      <c r="I2133" s="6">
        <v>1</v>
      </c>
      <c r="J2133" s="6">
        <v>19</v>
      </c>
      <c r="K2133" s="2">
        <v>1</v>
      </c>
      <c r="L2133" s="32">
        <v>4553.87</v>
      </c>
      <c r="M2133" s="8"/>
      <c r="N2133" s="9">
        <f t="shared" si="94"/>
        <v>0</v>
      </c>
      <c r="O2133" s="10">
        <f>10.171*M2133</f>
        <v>0</v>
      </c>
      <c r="P2133" s="11">
        <f>0.03388*M2133</f>
        <v>0</v>
      </c>
      <c r="Q2133" s="12"/>
      <c r="R2133" s="13"/>
      <c r="S2133" s="13" t="s">
        <v>151</v>
      </c>
      <c r="T2133" s="14"/>
      <c r="U2133" s="3" t="str">
        <f>HYPERLINK("https://redcat-toys.ru/api/getInfo/image/e130ae8c-24a5-11ee-a23d-00155d82e902")</f>
        <v>https://redcat-toys.ru/api/getInfo/image/e130ae8c-24a5-11ee-a23d-00155d82e902</v>
      </c>
      <c r="V2133" s="3" t="s">
        <v>6908</v>
      </c>
      <c r="W2133" s="3" t="s">
        <v>178</v>
      </c>
    </row>
    <row r="2134" spans="1:23" ht="21" customHeight="1" outlineLevel="7" x14ac:dyDescent="0.2">
      <c r="A2134" s="36">
        <v>1630</v>
      </c>
      <c r="B2134" s="3" t="s">
        <v>6909</v>
      </c>
      <c r="C2134" s="43" t="s">
        <v>6910</v>
      </c>
      <c r="D2134" s="43"/>
      <c r="E2134" s="43"/>
      <c r="F2134" s="43"/>
      <c r="G2134" s="4" t="s">
        <v>6911</v>
      </c>
      <c r="H2134" s="5"/>
      <c r="I2134" s="6">
        <v>1</v>
      </c>
      <c r="J2134" s="6">
        <v>13</v>
      </c>
      <c r="K2134" s="2">
        <v>1</v>
      </c>
      <c r="L2134" s="32">
        <v>4450</v>
      </c>
      <c r="M2134" s="8"/>
      <c r="N2134" s="9">
        <f t="shared" si="94"/>
        <v>0</v>
      </c>
      <c r="O2134" s="10">
        <f>9.854*M2134</f>
        <v>0</v>
      </c>
      <c r="P2134" s="11">
        <f>0.03409*M2134</f>
        <v>0</v>
      </c>
      <c r="Q2134" s="12"/>
      <c r="R2134" s="13"/>
      <c r="S2134" s="13" t="s">
        <v>151</v>
      </c>
      <c r="T2134" s="14"/>
      <c r="U2134" s="3" t="str">
        <f>HYPERLINK("https://redcat-toys.ru/api/getInfo/image/8ccbf980-24a6-11ee-a23d-00155d82e902")</f>
        <v>https://redcat-toys.ru/api/getInfo/image/8ccbf980-24a6-11ee-a23d-00155d82e902</v>
      </c>
      <c r="V2134" s="3" t="s">
        <v>6912</v>
      </c>
      <c r="W2134" s="3" t="s">
        <v>178</v>
      </c>
    </row>
    <row r="2135" spans="1:23" ht="21" customHeight="1" outlineLevel="7" x14ac:dyDescent="0.2">
      <c r="A2135" s="36">
        <v>1631</v>
      </c>
      <c r="B2135" s="3" t="s">
        <v>6913</v>
      </c>
      <c r="C2135" s="43" t="s">
        <v>6914</v>
      </c>
      <c r="D2135" s="43"/>
      <c r="E2135" s="43"/>
      <c r="F2135" s="43"/>
      <c r="G2135" s="4" t="s">
        <v>6915</v>
      </c>
      <c r="H2135" s="5"/>
      <c r="I2135" s="6">
        <v>1</v>
      </c>
      <c r="J2135" s="6">
        <v>11</v>
      </c>
      <c r="K2135" s="2">
        <v>1</v>
      </c>
      <c r="L2135" s="32">
        <v>4428.74</v>
      </c>
      <c r="M2135" s="8"/>
      <c r="N2135" s="9">
        <f t="shared" si="94"/>
        <v>0</v>
      </c>
      <c r="O2135" s="10">
        <f>10.613*M2135</f>
        <v>0</v>
      </c>
      <c r="P2135" s="11">
        <f>0.03328*M2135</f>
        <v>0</v>
      </c>
      <c r="Q2135" s="12"/>
      <c r="R2135" s="13"/>
      <c r="S2135" s="13" t="s">
        <v>151</v>
      </c>
      <c r="T2135" s="14"/>
      <c r="U2135" s="3" t="str">
        <f>HYPERLINK("https://redcat-toys.ru/api/getInfo/image/1f4f5e3d-24a6-11ee-a23d-00155d82e902")</f>
        <v>https://redcat-toys.ru/api/getInfo/image/1f4f5e3d-24a6-11ee-a23d-00155d82e902</v>
      </c>
      <c r="V2135" s="3" t="s">
        <v>6916</v>
      </c>
      <c r="W2135" s="3" t="s">
        <v>178</v>
      </c>
    </row>
    <row r="2136" spans="1:23" ht="21" customHeight="1" outlineLevel="7" x14ac:dyDescent="0.2">
      <c r="A2136" s="36">
        <v>1632</v>
      </c>
      <c r="B2136" s="3" t="s">
        <v>6917</v>
      </c>
      <c r="C2136" s="43" t="s">
        <v>6918</v>
      </c>
      <c r="D2136" s="43"/>
      <c r="E2136" s="43"/>
      <c r="F2136" s="43"/>
      <c r="G2136" s="4" t="s">
        <v>6919</v>
      </c>
      <c r="H2136" s="5"/>
      <c r="I2136" s="6">
        <v>1</v>
      </c>
      <c r="J2136" s="6">
        <v>6</v>
      </c>
      <c r="K2136" s="2">
        <v>1</v>
      </c>
      <c r="L2136" s="32">
        <v>4750</v>
      </c>
      <c r="M2136" s="8"/>
      <c r="N2136" s="9">
        <f t="shared" si="94"/>
        <v>0</v>
      </c>
      <c r="O2136" s="10">
        <f>9.883*M2136</f>
        <v>0</v>
      </c>
      <c r="P2136" s="11">
        <f>0.03288*M2136</f>
        <v>0</v>
      </c>
      <c r="Q2136" s="12"/>
      <c r="R2136" s="13"/>
      <c r="S2136" s="13" t="s">
        <v>151</v>
      </c>
      <c r="T2136" s="14"/>
      <c r="U2136" s="3" t="str">
        <f>HYPERLINK("https://redcat-toys.ru/api/getInfo/image/178e8bdd-107e-11f0-a279-00155d82e908")</f>
        <v>https://redcat-toys.ru/api/getInfo/image/178e8bdd-107e-11f0-a279-00155d82e908</v>
      </c>
      <c r="V2136" s="3" t="s">
        <v>6920</v>
      </c>
      <c r="W2136" s="3" t="s">
        <v>178</v>
      </c>
    </row>
    <row r="2137" spans="1:23" ht="21" customHeight="1" outlineLevel="7" x14ac:dyDescent="0.2">
      <c r="A2137" s="36">
        <v>1633</v>
      </c>
      <c r="B2137" s="3" t="s">
        <v>6921</v>
      </c>
      <c r="C2137" s="43" t="s">
        <v>6922</v>
      </c>
      <c r="D2137" s="43"/>
      <c r="E2137" s="43"/>
      <c r="F2137" s="43"/>
      <c r="G2137" s="4" t="s">
        <v>6923</v>
      </c>
      <c r="H2137" s="5"/>
      <c r="I2137" s="6">
        <v>1</v>
      </c>
      <c r="J2137" s="6">
        <v>4</v>
      </c>
      <c r="K2137" s="2">
        <v>1</v>
      </c>
      <c r="L2137" s="32">
        <v>4553.87</v>
      </c>
      <c r="M2137" s="8"/>
      <c r="N2137" s="9">
        <f t="shared" si="94"/>
        <v>0</v>
      </c>
      <c r="O2137" s="10">
        <f>10.145*M2137</f>
        <v>0</v>
      </c>
      <c r="P2137" s="16">
        <f>0.0332*M2137</f>
        <v>0</v>
      </c>
      <c r="Q2137" s="12"/>
      <c r="R2137" s="13"/>
      <c r="S2137" s="13" t="s">
        <v>151</v>
      </c>
      <c r="T2137" s="14"/>
      <c r="U2137" s="3" t="str">
        <f>HYPERLINK("https://redcat-toys.ru/api/getInfo/image/7b315a5c-2178-11ef-a25f-00155d82e908")</f>
        <v>https://redcat-toys.ru/api/getInfo/image/7b315a5c-2178-11ef-a25f-00155d82e908</v>
      </c>
      <c r="V2137" s="3" t="s">
        <v>6924</v>
      </c>
      <c r="W2137" s="3" t="s">
        <v>178</v>
      </c>
    </row>
    <row r="2138" spans="1:23" ht="23.1" customHeight="1" outlineLevel="6" x14ac:dyDescent="0.2">
      <c r="A2138" s="47" t="s">
        <v>6925</v>
      </c>
      <c r="B2138" s="47"/>
      <c r="C2138" s="47"/>
      <c r="D2138" s="47"/>
      <c r="E2138" s="47"/>
      <c r="F2138" s="47"/>
    </row>
    <row r="2139" spans="1:23" ht="21" customHeight="1" outlineLevel="7" x14ac:dyDescent="0.2">
      <c r="A2139" s="36">
        <v>1634</v>
      </c>
      <c r="B2139" s="3" t="s">
        <v>6926</v>
      </c>
      <c r="C2139" s="43" t="s">
        <v>6927</v>
      </c>
      <c r="D2139" s="43"/>
      <c r="E2139" s="43"/>
      <c r="F2139" s="43"/>
      <c r="G2139" s="4" t="s">
        <v>6928</v>
      </c>
      <c r="H2139" s="5"/>
      <c r="I2139" s="6">
        <v>1</v>
      </c>
      <c r="J2139" s="6">
        <v>9</v>
      </c>
      <c r="K2139" s="2">
        <v>1</v>
      </c>
      <c r="L2139" s="32">
        <v>4745.05</v>
      </c>
      <c r="M2139" s="8"/>
      <c r="N2139" s="9">
        <f>L2139*M2139</f>
        <v>0</v>
      </c>
      <c r="O2139" s="10">
        <f>10.808*M2139</f>
        <v>0</v>
      </c>
      <c r="P2139" s="11">
        <f>0.04096*M2139</f>
        <v>0</v>
      </c>
      <c r="Q2139" s="12"/>
      <c r="R2139" s="13"/>
      <c r="S2139" s="13" t="s">
        <v>151</v>
      </c>
      <c r="T2139" s="14"/>
      <c r="U2139" s="3" t="str">
        <f>HYPERLINK("https://redcat-toys.ru/api/getInfo/image/160a4df1-2178-11ef-a25f-00155d82e908")</f>
        <v>https://redcat-toys.ru/api/getInfo/image/160a4df1-2178-11ef-a25f-00155d82e908</v>
      </c>
      <c r="V2139" s="3" t="s">
        <v>6929</v>
      </c>
      <c r="W2139" s="3" t="s">
        <v>178</v>
      </c>
    </row>
    <row r="2140" spans="1:23" ht="21" customHeight="1" outlineLevel="7" x14ac:dyDescent="0.2">
      <c r="A2140" s="36">
        <v>1635</v>
      </c>
      <c r="B2140" s="3" t="s">
        <v>6930</v>
      </c>
      <c r="C2140" s="43" t="s">
        <v>6931</v>
      </c>
      <c r="D2140" s="43"/>
      <c r="E2140" s="43"/>
      <c r="F2140" s="43"/>
      <c r="G2140" s="4" t="s">
        <v>6932</v>
      </c>
      <c r="H2140" s="5"/>
      <c r="I2140" s="6">
        <v>1</v>
      </c>
      <c r="J2140" s="6">
        <v>2</v>
      </c>
      <c r="K2140" s="2">
        <v>1</v>
      </c>
      <c r="L2140" s="32">
        <v>4745.05</v>
      </c>
      <c r="M2140" s="8"/>
      <c r="N2140" s="9">
        <f>L2140*M2140</f>
        <v>0</v>
      </c>
      <c r="O2140" s="15">
        <f>10.77*M2140</f>
        <v>0</v>
      </c>
      <c r="P2140" s="11">
        <f>0.03687*M2140</f>
        <v>0</v>
      </c>
      <c r="Q2140" s="12"/>
      <c r="R2140" s="13"/>
      <c r="S2140" s="13" t="s">
        <v>151</v>
      </c>
      <c r="T2140" s="14"/>
      <c r="U2140" s="3" t="str">
        <f>HYPERLINK("https://redcat-toys.ru/api/getInfo/image/eec88ebd-fb4c-11eb-a20e-ac1f6b442185")</f>
        <v>https://redcat-toys.ru/api/getInfo/image/eec88ebd-fb4c-11eb-a20e-ac1f6b442185</v>
      </c>
      <c r="V2140" s="3" t="s">
        <v>6933</v>
      </c>
      <c r="W2140" s="3" t="s">
        <v>178</v>
      </c>
    </row>
    <row r="2141" spans="1:23" ht="21" customHeight="1" outlineLevel="7" x14ac:dyDescent="0.2">
      <c r="A2141" s="36">
        <v>1636</v>
      </c>
      <c r="B2141" s="3" t="s">
        <v>6934</v>
      </c>
      <c r="C2141" s="43" t="s">
        <v>6935</v>
      </c>
      <c r="D2141" s="43"/>
      <c r="E2141" s="43"/>
      <c r="F2141" s="43"/>
      <c r="G2141" s="4" t="s">
        <v>6936</v>
      </c>
      <c r="H2141" s="5"/>
      <c r="I2141" s="6">
        <v>1</v>
      </c>
      <c r="J2141" s="6">
        <v>1</v>
      </c>
      <c r="K2141" s="2">
        <v>1</v>
      </c>
      <c r="L2141" s="32">
        <v>4669</v>
      </c>
      <c r="M2141" s="8"/>
      <c r="N2141" s="9">
        <f>L2141*M2141</f>
        <v>0</v>
      </c>
      <c r="O2141" s="10">
        <f>10.533*M2141</f>
        <v>0</v>
      </c>
      <c r="P2141" s="11">
        <f>0.04095*M2141</f>
        <v>0</v>
      </c>
      <c r="Q2141" s="12"/>
      <c r="R2141" s="13"/>
      <c r="S2141" s="13" t="s">
        <v>151</v>
      </c>
      <c r="T2141" s="14"/>
      <c r="U2141" s="3" t="str">
        <f>HYPERLINK("https://redcat-toys.ru/api/getInfo/image/21c6d8df-1a3c-11ee-a23b-00155d82e902")</f>
        <v>https://redcat-toys.ru/api/getInfo/image/21c6d8df-1a3c-11ee-a23b-00155d82e902</v>
      </c>
      <c r="V2141" s="3" t="s">
        <v>6937</v>
      </c>
      <c r="W2141" s="3" t="s">
        <v>178</v>
      </c>
    </row>
    <row r="2142" spans="1:23" ht="21" customHeight="1" outlineLevel="7" x14ac:dyDescent="0.2">
      <c r="A2142" s="36">
        <v>1637</v>
      </c>
      <c r="B2142" s="3" t="s">
        <v>6938</v>
      </c>
      <c r="C2142" s="43" t="s">
        <v>6939</v>
      </c>
      <c r="D2142" s="43"/>
      <c r="E2142" s="43"/>
      <c r="F2142" s="43"/>
      <c r="G2142" s="4" t="s">
        <v>6940</v>
      </c>
      <c r="H2142" s="5"/>
      <c r="I2142" s="6">
        <v>1</v>
      </c>
      <c r="J2142" s="6">
        <v>1</v>
      </c>
      <c r="K2142" s="2">
        <v>1</v>
      </c>
      <c r="L2142" s="32">
        <v>4745.05</v>
      </c>
      <c r="M2142" s="8"/>
      <c r="N2142" s="9">
        <f>L2142*M2142</f>
        <v>0</v>
      </c>
      <c r="O2142" s="10">
        <f>10.523*M2142</f>
        <v>0</v>
      </c>
      <c r="P2142" s="11">
        <f>0.04167*M2142</f>
        <v>0</v>
      </c>
      <c r="Q2142" s="12"/>
      <c r="R2142" s="13" t="s">
        <v>6941</v>
      </c>
      <c r="S2142" s="13" t="s">
        <v>151</v>
      </c>
      <c r="T2142" s="14"/>
      <c r="U2142" s="3" t="str">
        <f>HYPERLINK("https://redcat-toys.ru/api/getInfo/image/19d4c9ac-fb4e-11eb-a20e-ac1f6b442185")</f>
        <v>https://redcat-toys.ru/api/getInfo/image/19d4c9ac-fb4e-11eb-a20e-ac1f6b442185</v>
      </c>
      <c r="V2142" s="3" t="s">
        <v>6942</v>
      </c>
      <c r="W2142" s="3" t="s">
        <v>178</v>
      </c>
    </row>
    <row r="2143" spans="1:23" ht="23.1" customHeight="1" outlineLevel="5" x14ac:dyDescent="0.2">
      <c r="A2143" s="46" t="s">
        <v>6943</v>
      </c>
      <c r="B2143" s="46"/>
      <c r="C2143" s="46"/>
      <c r="D2143" s="46"/>
      <c r="E2143" s="46"/>
      <c r="F2143" s="46"/>
    </row>
    <row r="2144" spans="1:23" ht="23.1" customHeight="1" outlineLevel="6" x14ac:dyDescent="0.2">
      <c r="A2144" s="47" t="s">
        <v>6944</v>
      </c>
      <c r="B2144" s="47"/>
      <c r="C2144" s="47"/>
      <c r="D2144" s="47"/>
      <c r="E2144" s="47"/>
      <c r="F2144" s="47"/>
    </row>
    <row r="2145" spans="1:23" ht="21" customHeight="1" outlineLevel="7" x14ac:dyDescent="0.2">
      <c r="A2145" s="36">
        <v>1638</v>
      </c>
      <c r="B2145" s="3" t="s">
        <v>6945</v>
      </c>
      <c r="C2145" s="43" t="s">
        <v>6946</v>
      </c>
      <c r="D2145" s="43"/>
      <c r="E2145" s="43"/>
      <c r="F2145" s="43"/>
      <c r="G2145" s="4" t="s">
        <v>6947</v>
      </c>
      <c r="H2145" s="5"/>
      <c r="I2145" s="6">
        <v>1</v>
      </c>
      <c r="J2145" s="6">
        <v>143</v>
      </c>
      <c r="K2145" s="2">
        <v>1</v>
      </c>
      <c r="L2145" s="32">
        <v>6595.24</v>
      </c>
      <c r="M2145" s="8"/>
      <c r="N2145" s="9">
        <f>L2145*M2145</f>
        <v>0</v>
      </c>
      <c r="O2145" s="10">
        <f>11.629*M2145</f>
        <v>0</v>
      </c>
      <c r="P2145" s="11">
        <f>0.05102*M2145</f>
        <v>0</v>
      </c>
      <c r="Q2145" s="12"/>
      <c r="R2145" s="13" t="s">
        <v>6948</v>
      </c>
      <c r="S2145" s="13" t="s">
        <v>151</v>
      </c>
      <c r="T2145" s="14"/>
      <c r="U2145" s="3" t="str">
        <f>HYPERLINK("https://redcat-toys.ru/api/getInfo/image/f8f36861-fb2c-11eb-a20e-ac1f6b442185")</f>
        <v>https://redcat-toys.ru/api/getInfo/image/f8f36861-fb2c-11eb-a20e-ac1f6b442185</v>
      </c>
      <c r="V2145" s="3" t="s">
        <v>6949</v>
      </c>
      <c r="W2145" s="3" t="s">
        <v>178</v>
      </c>
    </row>
    <row r="2146" spans="1:23" ht="23.1" customHeight="1" outlineLevel="4" x14ac:dyDescent="0.2">
      <c r="A2146" s="45" t="s">
        <v>6950</v>
      </c>
      <c r="B2146" s="45"/>
      <c r="C2146" s="45"/>
      <c r="D2146" s="45"/>
      <c r="E2146" s="45"/>
      <c r="F2146" s="45"/>
    </row>
    <row r="2147" spans="1:23" ht="23.1" customHeight="1" outlineLevel="5" x14ac:dyDescent="0.2">
      <c r="A2147" s="46" t="s">
        <v>6951</v>
      </c>
      <c r="B2147" s="46"/>
      <c r="C2147" s="46"/>
      <c r="D2147" s="46"/>
      <c r="E2147" s="46"/>
      <c r="F2147" s="46"/>
    </row>
    <row r="2148" spans="1:23" ht="23.1" customHeight="1" outlineLevel="6" x14ac:dyDescent="0.2">
      <c r="A2148" s="47" t="s">
        <v>6952</v>
      </c>
      <c r="B2148" s="47"/>
      <c r="C2148" s="47"/>
      <c r="D2148" s="47"/>
      <c r="E2148" s="47"/>
      <c r="F2148" s="47"/>
    </row>
    <row r="2149" spans="1:23" ht="21" customHeight="1" outlineLevel="7" x14ac:dyDescent="0.2">
      <c r="A2149" s="36">
        <v>1639</v>
      </c>
      <c r="B2149" s="3" t="s">
        <v>6953</v>
      </c>
      <c r="C2149" s="43" t="s">
        <v>6954</v>
      </c>
      <c r="D2149" s="43"/>
      <c r="E2149" s="43"/>
      <c r="F2149" s="43"/>
      <c r="G2149" s="4" t="s">
        <v>6955</v>
      </c>
      <c r="H2149" s="5"/>
      <c r="I2149" s="6">
        <v>1</v>
      </c>
      <c r="J2149" s="6">
        <v>1</v>
      </c>
      <c r="K2149" s="2">
        <v>1</v>
      </c>
      <c r="L2149" s="32">
        <v>4286.53</v>
      </c>
      <c r="M2149" s="8"/>
      <c r="N2149" s="9">
        <f>L2149*M2149</f>
        <v>0</v>
      </c>
      <c r="O2149" s="10">
        <f>8.289*M2149</f>
        <v>0</v>
      </c>
      <c r="P2149" s="11">
        <f>0.02569*M2149</f>
        <v>0</v>
      </c>
      <c r="Q2149" s="12"/>
      <c r="R2149" s="13" t="s">
        <v>6956</v>
      </c>
      <c r="S2149" s="13" t="s">
        <v>151</v>
      </c>
      <c r="T2149" s="14"/>
      <c r="U2149" s="3" t="str">
        <f>HYPERLINK("https://redcat-toys.ru/api/getInfo/image/3a8e8c57-69c7-11ef-a265-00155d82e908")</f>
        <v>https://redcat-toys.ru/api/getInfo/image/3a8e8c57-69c7-11ef-a265-00155d82e908</v>
      </c>
      <c r="V2149" s="3" t="s">
        <v>6957</v>
      </c>
      <c r="W2149" s="3" t="s">
        <v>178</v>
      </c>
    </row>
    <row r="2150" spans="1:23" ht="21" customHeight="1" outlineLevel="7" x14ac:dyDescent="0.2">
      <c r="A2150" s="36">
        <v>1640</v>
      </c>
      <c r="B2150" s="3" t="s">
        <v>6958</v>
      </c>
      <c r="C2150" s="43" t="s">
        <v>6959</v>
      </c>
      <c r="D2150" s="43"/>
      <c r="E2150" s="43"/>
      <c r="F2150" s="43"/>
      <c r="G2150" s="4" t="s">
        <v>6960</v>
      </c>
      <c r="H2150" s="5"/>
      <c r="I2150" s="6">
        <v>1</v>
      </c>
      <c r="J2150" s="6">
        <v>7</v>
      </c>
      <c r="K2150" s="2">
        <v>1</v>
      </c>
      <c r="L2150" s="32">
        <v>4286.53</v>
      </c>
      <c r="M2150" s="8"/>
      <c r="N2150" s="9">
        <f>L2150*M2150</f>
        <v>0</v>
      </c>
      <c r="O2150" s="10">
        <f>8.671*M2150</f>
        <v>0</v>
      </c>
      <c r="P2150" s="11">
        <f>0.02604*M2150</f>
        <v>0</v>
      </c>
      <c r="Q2150" s="12"/>
      <c r="R2150" s="13" t="s">
        <v>6961</v>
      </c>
      <c r="S2150" s="13" t="s">
        <v>151</v>
      </c>
      <c r="T2150" s="14"/>
      <c r="U2150" s="3" t="str">
        <f>HYPERLINK("https://redcat-toys.ru/api/getInfo/image/73d3221c-69c7-11ef-a265-00155d82e908")</f>
        <v>https://redcat-toys.ru/api/getInfo/image/73d3221c-69c7-11ef-a265-00155d82e908</v>
      </c>
      <c r="V2150" s="3" t="s">
        <v>6962</v>
      </c>
      <c r="W2150" s="3" t="s">
        <v>178</v>
      </c>
    </row>
    <row r="2151" spans="1:23" ht="23.1" customHeight="1" outlineLevel="5" x14ac:dyDescent="0.2">
      <c r="A2151" s="46" t="s">
        <v>6963</v>
      </c>
      <c r="B2151" s="46"/>
      <c r="C2151" s="46"/>
      <c r="D2151" s="46"/>
      <c r="E2151" s="46"/>
      <c r="F2151" s="46"/>
    </row>
    <row r="2152" spans="1:23" ht="23.1" customHeight="1" outlineLevel="6" x14ac:dyDescent="0.2">
      <c r="A2152" s="47" t="s">
        <v>6964</v>
      </c>
      <c r="B2152" s="47"/>
      <c r="C2152" s="47"/>
      <c r="D2152" s="47"/>
      <c r="E2152" s="47"/>
      <c r="F2152" s="47"/>
    </row>
    <row r="2153" spans="1:23" ht="21" customHeight="1" outlineLevel="7" x14ac:dyDescent="0.2">
      <c r="A2153" s="36">
        <v>1641</v>
      </c>
      <c r="B2153" s="3" t="s">
        <v>6965</v>
      </c>
      <c r="C2153" s="43" t="s">
        <v>6966</v>
      </c>
      <c r="D2153" s="43"/>
      <c r="E2153" s="43"/>
      <c r="F2153" s="43"/>
      <c r="G2153" s="4" t="s">
        <v>6967</v>
      </c>
      <c r="H2153" s="5"/>
      <c r="I2153" s="6">
        <v>1</v>
      </c>
      <c r="J2153" s="6">
        <v>96</v>
      </c>
      <c r="K2153" s="2">
        <v>1</v>
      </c>
      <c r="L2153" s="32">
        <v>4895.42</v>
      </c>
      <c r="M2153" s="8"/>
      <c r="N2153" s="9">
        <f>L2153*M2153</f>
        <v>0</v>
      </c>
      <c r="O2153" s="10">
        <f>9.703*M2153</f>
        <v>0</v>
      </c>
      <c r="P2153" s="16">
        <f>0.0427*M2153</f>
        <v>0</v>
      </c>
      <c r="Q2153" s="12"/>
      <c r="R2153" s="13"/>
      <c r="S2153" s="13" t="s">
        <v>151</v>
      </c>
      <c r="T2153" s="14" t="s">
        <v>152</v>
      </c>
      <c r="U2153" s="3" t="str">
        <f>HYPERLINK("https://redcat-toys.ru/api/getInfo/image/785cc022-1a3c-11ee-a23b-00155d82e902")</f>
        <v>https://redcat-toys.ru/api/getInfo/image/785cc022-1a3c-11ee-a23b-00155d82e902</v>
      </c>
      <c r="V2153" s="3" t="s">
        <v>6968</v>
      </c>
      <c r="W2153" s="3" t="s">
        <v>178</v>
      </c>
    </row>
    <row r="2154" spans="1:23" ht="21" customHeight="1" outlineLevel="7" x14ac:dyDescent="0.2">
      <c r="A2154" s="36">
        <v>1642</v>
      </c>
      <c r="B2154" s="3" t="s">
        <v>6969</v>
      </c>
      <c r="C2154" s="43" t="s">
        <v>6970</v>
      </c>
      <c r="D2154" s="43"/>
      <c r="E2154" s="43"/>
      <c r="F2154" s="43"/>
      <c r="G2154" s="4" t="s">
        <v>6971</v>
      </c>
      <c r="H2154" s="5"/>
      <c r="I2154" s="6">
        <v>1</v>
      </c>
      <c r="J2154" s="6">
        <v>8</v>
      </c>
      <c r="K2154" s="2">
        <v>1</v>
      </c>
      <c r="L2154" s="32">
        <v>5646.8</v>
      </c>
      <c r="M2154" s="8"/>
      <c r="N2154" s="9">
        <f>L2154*M2154</f>
        <v>0</v>
      </c>
      <c r="O2154" s="10">
        <f>9.728*M2154</f>
        <v>0</v>
      </c>
      <c r="P2154" s="11">
        <f>0.04099*M2154</f>
        <v>0</v>
      </c>
      <c r="Q2154" s="12"/>
      <c r="R2154" s="13"/>
      <c r="S2154" s="13" t="s">
        <v>151</v>
      </c>
      <c r="T2154" s="14" t="s">
        <v>152</v>
      </c>
      <c r="U2154" s="3" t="str">
        <f>HYPERLINK("https://redcat-toys.ru/api/getInfo/image/dd0ccacb-039d-11ef-a25d-00155d82e908")</f>
        <v>https://redcat-toys.ru/api/getInfo/image/dd0ccacb-039d-11ef-a25d-00155d82e908</v>
      </c>
      <c r="V2154" s="3" t="s">
        <v>6972</v>
      </c>
      <c r="W2154" s="3" t="s">
        <v>178</v>
      </c>
    </row>
    <row r="2155" spans="1:23" ht="21" customHeight="1" outlineLevel="7" x14ac:dyDescent="0.2">
      <c r="A2155" s="36">
        <v>1643</v>
      </c>
      <c r="B2155" s="3" t="s">
        <v>6973</v>
      </c>
      <c r="C2155" s="43" t="s">
        <v>6974</v>
      </c>
      <c r="D2155" s="43"/>
      <c r="E2155" s="43"/>
      <c r="F2155" s="43"/>
      <c r="G2155" s="4" t="s">
        <v>6975</v>
      </c>
      <c r="H2155" s="5"/>
      <c r="I2155" s="6">
        <v>1</v>
      </c>
      <c r="J2155" s="6">
        <v>57</v>
      </c>
      <c r="K2155" s="2">
        <v>1</v>
      </c>
      <c r="L2155" s="32">
        <v>5646.8</v>
      </c>
      <c r="M2155" s="8"/>
      <c r="N2155" s="9">
        <f>L2155*M2155</f>
        <v>0</v>
      </c>
      <c r="O2155" s="34">
        <f>9.9*M2155</f>
        <v>0</v>
      </c>
      <c r="P2155" s="11">
        <f>0.03851*M2155</f>
        <v>0</v>
      </c>
      <c r="Q2155" s="12"/>
      <c r="R2155" s="13"/>
      <c r="S2155" s="13" t="s">
        <v>151</v>
      </c>
      <c r="T2155" s="14" t="s">
        <v>152</v>
      </c>
      <c r="U2155" s="3" t="str">
        <f>HYPERLINK("https://redcat-toys.ru/api/getInfo/image/519fa094-2179-11ef-a25f-00155d82e908")</f>
        <v>https://redcat-toys.ru/api/getInfo/image/519fa094-2179-11ef-a25f-00155d82e908</v>
      </c>
      <c r="V2155" s="3" t="s">
        <v>6976</v>
      </c>
      <c r="W2155" s="3" t="s">
        <v>178</v>
      </c>
    </row>
    <row r="2156" spans="1:23" ht="23.1" customHeight="1" outlineLevel="5" x14ac:dyDescent="0.2">
      <c r="A2156" s="46" t="s">
        <v>6977</v>
      </c>
      <c r="B2156" s="46"/>
      <c r="C2156" s="46"/>
      <c r="D2156" s="46"/>
      <c r="E2156" s="46"/>
      <c r="F2156" s="46"/>
    </row>
    <row r="2157" spans="1:23" ht="23.1" customHeight="1" outlineLevel="6" x14ac:dyDescent="0.2">
      <c r="A2157" s="47" t="s">
        <v>6978</v>
      </c>
      <c r="B2157" s="47"/>
      <c r="C2157" s="47"/>
      <c r="D2157" s="47"/>
      <c r="E2157" s="47"/>
      <c r="F2157" s="47"/>
    </row>
    <row r="2158" spans="1:23" ht="21" customHeight="1" outlineLevel="7" x14ac:dyDescent="0.2">
      <c r="A2158" s="36">
        <v>1644</v>
      </c>
      <c r="B2158" s="3" t="s">
        <v>6979</v>
      </c>
      <c r="C2158" s="43" t="s">
        <v>6980</v>
      </c>
      <c r="D2158" s="43"/>
      <c r="E2158" s="43"/>
      <c r="F2158" s="43"/>
      <c r="G2158" s="4" t="s">
        <v>6981</v>
      </c>
      <c r="H2158" s="5"/>
      <c r="I2158" s="6">
        <v>1</v>
      </c>
      <c r="J2158" s="6">
        <v>31</v>
      </c>
      <c r="K2158" s="2">
        <v>1</v>
      </c>
      <c r="L2158" s="32">
        <v>8663.7900000000009</v>
      </c>
      <c r="M2158" s="8"/>
      <c r="N2158" s="9">
        <f>L2158*M2158</f>
        <v>0</v>
      </c>
      <c r="O2158" s="10">
        <f>10.728*M2158</f>
        <v>0</v>
      </c>
      <c r="P2158" s="11">
        <f>0.02862*M2158</f>
        <v>0</v>
      </c>
      <c r="Q2158" s="12"/>
      <c r="R2158" s="13" t="s">
        <v>6982</v>
      </c>
      <c r="S2158" s="13" t="s">
        <v>151</v>
      </c>
      <c r="T2158" s="14"/>
      <c r="U2158" s="3" t="str">
        <f>HYPERLINK("https://redcat-toys.ru/api/getInfo/image/07debbd4-5df0-11ef-a262-00155d82e908")</f>
        <v>https://redcat-toys.ru/api/getInfo/image/07debbd4-5df0-11ef-a262-00155d82e908</v>
      </c>
      <c r="V2158" s="3" t="s">
        <v>6983</v>
      </c>
      <c r="W2158" s="3" t="s">
        <v>178</v>
      </c>
    </row>
    <row r="2159" spans="1:23" ht="21" customHeight="1" outlineLevel="7" x14ac:dyDescent="0.2">
      <c r="A2159" s="36">
        <v>1645</v>
      </c>
      <c r="B2159" s="3" t="s">
        <v>6984</v>
      </c>
      <c r="C2159" s="43" t="s">
        <v>6985</v>
      </c>
      <c r="D2159" s="43"/>
      <c r="E2159" s="43"/>
      <c r="F2159" s="43"/>
      <c r="G2159" s="4" t="s">
        <v>6986</v>
      </c>
      <c r="H2159" s="5"/>
      <c r="I2159" s="6">
        <v>1</v>
      </c>
      <c r="J2159" s="6">
        <v>59</v>
      </c>
      <c r="K2159" s="2">
        <v>1</v>
      </c>
      <c r="L2159" s="32">
        <v>8663.7900000000009</v>
      </c>
      <c r="M2159" s="8"/>
      <c r="N2159" s="9">
        <f>L2159*M2159</f>
        <v>0</v>
      </c>
      <c r="O2159" s="10">
        <f>10.701*M2159</f>
        <v>0</v>
      </c>
      <c r="P2159" s="11">
        <f>0.02857*M2159</f>
        <v>0</v>
      </c>
      <c r="Q2159" s="12"/>
      <c r="R2159" s="13" t="s">
        <v>6987</v>
      </c>
      <c r="S2159" s="13" t="s">
        <v>151</v>
      </c>
      <c r="T2159" s="14"/>
      <c r="U2159" s="3" t="str">
        <f>HYPERLINK("https://redcat-toys.ru/api/getInfo/image/8a7c3b5f-5def-11ef-a262-00155d82e908")</f>
        <v>https://redcat-toys.ru/api/getInfo/image/8a7c3b5f-5def-11ef-a262-00155d82e908</v>
      </c>
      <c r="V2159" s="3" t="s">
        <v>6988</v>
      </c>
      <c r="W2159" s="3" t="s">
        <v>178</v>
      </c>
    </row>
    <row r="2160" spans="1:23" ht="23.1" customHeight="1" outlineLevel="5" x14ac:dyDescent="0.2">
      <c r="A2160" s="46" t="s">
        <v>6989</v>
      </c>
      <c r="B2160" s="46"/>
      <c r="C2160" s="46"/>
      <c r="D2160" s="46"/>
      <c r="E2160" s="46"/>
      <c r="F2160" s="46"/>
    </row>
    <row r="2161" spans="1:23" ht="23.1" customHeight="1" outlineLevel="6" x14ac:dyDescent="0.2">
      <c r="A2161" s="47" t="s">
        <v>6990</v>
      </c>
      <c r="B2161" s="47"/>
      <c r="C2161" s="47"/>
      <c r="D2161" s="47"/>
      <c r="E2161" s="47"/>
      <c r="F2161" s="47"/>
    </row>
    <row r="2162" spans="1:23" ht="21" customHeight="1" outlineLevel="7" x14ac:dyDescent="0.2">
      <c r="A2162" s="36">
        <v>1646</v>
      </c>
      <c r="B2162" s="3" t="s">
        <v>6991</v>
      </c>
      <c r="C2162" s="43" t="s">
        <v>6992</v>
      </c>
      <c r="D2162" s="43"/>
      <c r="E2162" s="43"/>
      <c r="F2162" s="43"/>
      <c r="G2162" s="4" t="s">
        <v>6993</v>
      </c>
      <c r="H2162" s="5"/>
      <c r="I2162" s="6">
        <v>1</v>
      </c>
      <c r="J2162" s="6">
        <v>114</v>
      </c>
      <c r="K2162" s="2">
        <v>1</v>
      </c>
      <c r="L2162" s="32">
        <v>7477.23</v>
      </c>
      <c r="M2162" s="8"/>
      <c r="N2162" s="9">
        <f>L2162*M2162</f>
        <v>0</v>
      </c>
      <c r="O2162" s="10">
        <f>8.519*M2162</f>
        <v>0</v>
      </c>
      <c r="P2162" s="11">
        <f>0.02812*M2162</f>
        <v>0</v>
      </c>
      <c r="Q2162" s="12"/>
      <c r="R2162" s="13"/>
      <c r="S2162" s="13" t="s">
        <v>151</v>
      </c>
      <c r="T2162" s="14" t="s">
        <v>152</v>
      </c>
      <c r="U2162" s="3" t="str">
        <f>HYPERLINK("https://redcat-toys.ru/api/getInfo/image/501d1fab-03a8-11ef-a25d-00155d82e908")</f>
        <v>https://redcat-toys.ru/api/getInfo/image/501d1fab-03a8-11ef-a25d-00155d82e908</v>
      </c>
      <c r="V2162" s="3" t="s">
        <v>6994</v>
      </c>
      <c r="W2162" s="3" t="s">
        <v>178</v>
      </c>
    </row>
    <row r="2163" spans="1:23" ht="23.1" customHeight="1" outlineLevel="4" x14ac:dyDescent="0.2">
      <c r="A2163" s="45" t="s">
        <v>6995</v>
      </c>
      <c r="B2163" s="45"/>
      <c r="C2163" s="45"/>
      <c r="D2163" s="45"/>
      <c r="E2163" s="45"/>
      <c r="F2163" s="45"/>
    </row>
    <row r="2164" spans="1:23" ht="21" customHeight="1" outlineLevel="5" x14ac:dyDescent="0.2">
      <c r="A2164" s="36">
        <v>1647</v>
      </c>
      <c r="B2164" s="3" t="s">
        <v>6996</v>
      </c>
      <c r="C2164" s="43" t="s">
        <v>6997</v>
      </c>
      <c r="D2164" s="43"/>
      <c r="E2164" s="43"/>
      <c r="F2164" s="43"/>
      <c r="G2164" s="4" t="s">
        <v>6998</v>
      </c>
      <c r="H2164" s="5"/>
      <c r="I2164" s="6">
        <v>1</v>
      </c>
      <c r="J2164" s="6">
        <v>4</v>
      </c>
      <c r="K2164" s="2">
        <v>1</v>
      </c>
      <c r="L2164" s="32">
        <v>9995</v>
      </c>
      <c r="M2164" s="8"/>
      <c r="N2164" s="9">
        <f t="shared" ref="N2164:N2171" si="95">L2164*M2164</f>
        <v>0</v>
      </c>
      <c r="O2164" s="15">
        <f>25.96*M2164</f>
        <v>0</v>
      </c>
      <c r="P2164" s="11">
        <f>0.10927*M2164</f>
        <v>0</v>
      </c>
      <c r="Q2164" s="12"/>
      <c r="R2164" s="13"/>
      <c r="S2164" s="13" t="s">
        <v>151</v>
      </c>
      <c r="T2164" s="14"/>
      <c r="U2164" s="3" t="str">
        <f>HYPERLINK("https://redcat-toys.ru/api/getInfo/image/e6b1252c-2179-11ef-a25f-00155d82e908")</f>
        <v>https://redcat-toys.ru/api/getInfo/image/e6b1252c-2179-11ef-a25f-00155d82e908</v>
      </c>
      <c r="V2164" s="3" t="s">
        <v>6999</v>
      </c>
      <c r="W2164" s="3" t="s">
        <v>178</v>
      </c>
    </row>
    <row r="2165" spans="1:23" ht="21" customHeight="1" outlineLevel="5" x14ac:dyDescent="0.2">
      <c r="A2165" s="36">
        <v>1648</v>
      </c>
      <c r="B2165" s="3" t="s">
        <v>7000</v>
      </c>
      <c r="C2165" s="43" t="s">
        <v>7001</v>
      </c>
      <c r="D2165" s="43"/>
      <c r="E2165" s="43"/>
      <c r="F2165" s="43"/>
      <c r="G2165" s="4" t="s">
        <v>7002</v>
      </c>
      <c r="H2165" s="5"/>
      <c r="I2165" s="6">
        <v>1</v>
      </c>
      <c r="J2165" s="6">
        <v>2</v>
      </c>
      <c r="K2165" s="2">
        <v>1</v>
      </c>
      <c r="L2165" s="32">
        <v>13664.07</v>
      </c>
      <c r="M2165" s="8"/>
      <c r="N2165" s="9">
        <f t="shared" si="95"/>
        <v>0</v>
      </c>
      <c r="O2165" s="34">
        <f>30.3*M2165</f>
        <v>0</v>
      </c>
      <c r="P2165" s="11">
        <f>0.12132*M2165</f>
        <v>0</v>
      </c>
      <c r="Q2165" s="12"/>
      <c r="R2165" s="13"/>
      <c r="S2165" s="13" t="s">
        <v>151</v>
      </c>
      <c r="T2165" s="14"/>
      <c r="U2165" s="3" t="str">
        <f>HYPERLINK("https://redcat-toys.ru/api/getInfo/image/01a9ca7d-217a-11ef-a25f-00155d82e908")</f>
        <v>https://redcat-toys.ru/api/getInfo/image/01a9ca7d-217a-11ef-a25f-00155d82e908</v>
      </c>
      <c r="V2165" s="3" t="s">
        <v>7003</v>
      </c>
      <c r="W2165" s="3" t="s">
        <v>178</v>
      </c>
    </row>
    <row r="2166" spans="1:23" ht="21" customHeight="1" outlineLevel="5" x14ac:dyDescent="0.2">
      <c r="A2166" s="36">
        <v>1649</v>
      </c>
      <c r="B2166" s="3" t="s">
        <v>7004</v>
      </c>
      <c r="C2166" s="43" t="s">
        <v>7005</v>
      </c>
      <c r="D2166" s="43"/>
      <c r="E2166" s="43"/>
      <c r="F2166" s="43"/>
      <c r="G2166" s="4" t="s">
        <v>7006</v>
      </c>
      <c r="H2166" s="5"/>
      <c r="I2166" s="6">
        <v>1</v>
      </c>
      <c r="J2166" s="6">
        <v>2</v>
      </c>
      <c r="K2166" s="2">
        <v>1</v>
      </c>
      <c r="L2166" s="32">
        <v>15419.42</v>
      </c>
      <c r="M2166" s="8"/>
      <c r="N2166" s="9">
        <f t="shared" si="95"/>
        <v>0</v>
      </c>
      <c r="O2166" s="6">
        <f>35*M2166</f>
        <v>0</v>
      </c>
      <c r="P2166" s="11">
        <f>0.13806*M2166</f>
        <v>0</v>
      </c>
      <c r="Q2166" s="12"/>
      <c r="R2166" s="13"/>
      <c r="S2166" s="13" t="s">
        <v>151</v>
      </c>
      <c r="T2166" s="14"/>
      <c r="U2166" s="3" t="str">
        <f>HYPERLINK("https://redcat-toys.ru/api/getInfo/image/56ca9bb7-1a3f-11ee-a23b-00155d82e902")</f>
        <v>https://redcat-toys.ru/api/getInfo/image/56ca9bb7-1a3f-11ee-a23b-00155d82e902</v>
      </c>
      <c r="V2166" s="3" t="s">
        <v>7007</v>
      </c>
      <c r="W2166" s="3" t="s">
        <v>178</v>
      </c>
    </row>
    <row r="2167" spans="1:23" ht="21" customHeight="1" outlineLevel="5" x14ac:dyDescent="0.2">
      <c r="A2167" s="36">
        <v>1650</v>
      </c>
      <c r="B2167" s="3" t="s">
        <v>7008</v>
      </c>
      <c r="C2167" s="43" t="s">
        <v>7009</v>
      </c>
      <c r="D2167" s="43"/>
      <c r="E2167" s="43"/>
      <c r="F2167" s="43"/>
      <c r="G2167" s="4" t="s">
        <v>7010</v>
      </c>
      <c r="H2167" s="5"/>
      <c r="I2167" s="6">
        <v>1</v>
      </c>
      <c r="J2167" s="6">
        <v>18</v>
      </c>
      <c r="K2167" s="2">
        <v>1</v>
      </c>
      <c r="L2167" s="32">
        <v>22277.35</v>
      </c>
      <c r="M2167" s="8"/>
      <c r="N2167" s="9">
        <f t="shared" si="95"/>
        <v>0</v>
      </c>
      <c r="O2167" s="6">
        <f>43*M2167</f>
        <v>0</v>
      </c>
      <c r="P2167" s="11">
        <f>0.21504*M2167</f>
        <v>0</v>
      </c>
      <c r="Q2167" s="12"/>
      <c r="R2167" s="13"/>
      <c r="S2167" s="13" t="s">
        <v>151</v>
      </c>
      <c r="T2167" s="14"/>
      <c r="U2167" s="3" t="str">
        <f>HYPERLINK("https://redcat-toys.ru/api/getInfo/image/3c1aabc4-8a05-11ef-a265-00155d82e908")</f>
        <v>https://redcat-toys.ru/api/getInfo/image/3c1aabc4-8a05-11ef-a265-00155d82e908</v>
      </c>
      <c r="V2167" s="3" t="s">
        <v>7011</v>
      </c>
      <c r="W2167" s="3" t="s">
        <v>178</v>
      </c>
    </row>
    <row r="2168" spans="1:23" ht="21" customHeight="1" outlineLevel="5" x14ac:dyDescent="0.2">
      <c r="A2168" s="36">
        <v>1651</v>
      </c>
      <c r="B2168" s="3" t="s">
        <v>7012</v>
      </c>
      <c r="C2168" s="43" t="s">
        <v>7013</v>
      </c>
      <c r="D2168" s="43"/>
      <c r="E2168" s="43"/>
      <c r="F2168" s="43"/>
      <c r="G2168" s="4" t="s">
        <v>7014</v>
      </c>
      <c r="H2168" s="5"/>
      <c r="I2168" s="6">
        <v>1</v>
      </c>
      <c r="J2168" s="6">
        <v>11</v>
      </c>
      <c r="K2168" s="2">
        <v>1</v>
      </c>
      <c r="L2168" s="32">
        <v>20530.09</v>
      </c>
      <c r="M2168" s="8"/>
      <c r="N2168" s="9">
        <f t="shared" si="95"/>
        <v>0</v>
      </c>
      <c r="O2168" s="6">
        <f>58*M2168</f>
        <v>0</v>
      </c>
      <c r="P2168" s="11">
        <f>0.16928*M2168</f>
        <v>0</v>
      </c>
      <c r="Q2168" s="12"/>
      <c r="R2168" s="13"/>
      <c r="S2168" s="13" t="s">
        <v>151</v>
      </c>
      <c r="T2168" s="14"/>
      <c r="U2168" s="3" t="str">
        <f>HYPERLINK("https://redcat-toys.ru/api/getInfo/image/ed6045c6-8a03-11ef-a265-00155d82e908")</f>
        <v>https://redcat-toys.ru/api/getInfo/image/ed6045c6-8a03-11ef-a265-00155d82e908</v>
      </c>
      <c r="V2168" s="3" t="s">
        <v>7015</v>
      </c>
      <c r="W2168" s="3" t="s">
        <v>178</v>
      </c>
    </row>
    <row r="2169" spans="1:23" ht="21" customHeight="1" outlineLevel="5" x14ac:dyDescent="0.2">
      <c r="A2169" s="36">
        <v>1652</v>
      </c>
      <c r="B2169" s="3" t="s">
        <v>7016</v>
      </c>
      <c r="C2169" s="43" t="s">
        <v>7017</v>
      </c>
      <c r="D2169" s="43"/>
      <c r="E2169" s="43"/>
      <c r="F2169" s="43"/>
      <c r="G2169" s="4" t="s">
        <v>7018</v>
      </c>
      <c r="H2169" s="5"/>
      <c r="I2169" s="6">
        <v>1</v>
      </c>
      <c r="J2169" s="6">
        <v>7</v>
      </c>
      <c r="K2169" s="2">
        <v>1</v>
      </c>
      <c r="L2169" s="32">
        <v>28392.68</v>
      </c>
      <c r="M2169" s="8"/>
      <c r="N2169" s="9">
        <f t="shared" si="95"/>
        <v>0</v>
      </c>
      <c r="O2169" s="6">
        <f>63*M2169</f>
        <v>0</v>
      </c>
      <c r="P2169" s="11">
        <f>0.19345*M2169</f>
        <v>0</v>
      </c>
      <c r="Q2169" s="12"/>
      <c r="R2169" s="13"/>
      <c r="S2169" s="13" t="s">
        <v>151</v>
      </c>
      <c r="T2169" s="14"/>
      <c r="U2169" s="3" t="str">
        <f>HYPERLINK("https://redcat-toys.ru/api/getInfo/image/648a9ad8-8a05-11ef-a265-00155d82e908")</f>
        <v>https://redcat-toys.ru/api/getInfo/image/648a9ad8-8a05-11ef-a265-00155d82e908</v>
      </c>
      <c r="V2169" s="3" t="s">
        <v>7019</v>
      </c>
      <c r="W2169" s="3" t="s">
        <v>178</v>
      </c>
    </row>
    <row r="2170" spans="1:23" ht="21" customHeight="1" outlineLevel="5" x14ac:dyDescent="0.2">
      <c r="A2170" s="36">
        <v>1653</v>
      </c>
      <c r="B2170" s="3" t="s">
        <v>7020</v>
      </c>
      <c r="C2170" s="43" t="s">
        <v>7021</v>
      </c>
      <c r="D2170" s="43"/>
      <c r="E2170" s="43"/>
      <c r="F2170" s="43"/>
      <c r="G2170" s="4" t="s">
        <v>7022</v>
      </c>
      <c r="H2170" s="5"/>
      <c r="I2170" s="6">
        <v>1</v>
      </c>
      <c r="J2170" s="6">
        <v>16</v>
      </c>
      <c r="K2170" s="2">
        <v>1</v>
      </c>
      <c r="L2170" s="32">
        <v>31668.77</v>
      </c>
      <c r="M2170" s="8"/>
      <c r="N2170" s="9">
        <f t="shared" si="95"/>
        <v>0</v>
      </c>
      <c r="O2170" s="34">
        <f>58.2*M2170</f>
        <v>0</v>
      </c>
      <c r="P2170" s="11">
        <f>0.18234*M2170</f>
        <v>0</v>
      </c>
      <c r="Q2170" s="12"/>
      <c r="R2170" s="13"/>
      <c r="S2170" s="13" t="s">
        <v>151</v>
      </c>
      <c r="T2170" s="14"/>
      <c r="U2170" s="3" t="str">
        <f>HYPERLINK("https://redcat-toys.ru/api/getInfo/image/75b0bd34-8a05-11ef-a265-00155d82e908")</f>
        <v>https://redcat-toys.ru/api/getInfo/image/75b0bd34-8a05-11ef-a265-00155d82e908</v>
      </c>
      <c r="V2170" s="3" t="s">
        <v>7023</v>
      </c>
      <c r="W2170" s="3" t="s">
        <v>178</v>
      </c>
    </row>
    <row r="2171" spans="1:23" ht="21" customHeight="1" outlineLevel="5" x14ac:dyDescent="0.2">
      <c r="A2171" s="36">
        <v>1654</v>
      </c>
      <c r="B2171" s="3" t="s">
        <v>7024</v>
      </c>
      <c r="C2171" s="43" t="s">
        <v>7025</v>
      </c>
      <c r="D2171" s="43"/>
      <c r="E2171" s="43"/>
      <c r="F2171" s="43"/>
      <c r="G2171" s="4" t="s">
        <v>7026</v>
      </c>
      <c r="H2171" s="5"/>
      <c r="I2171" s="6">
        <v>1</v>
      </c>
      <c r="J2171" s="6">
        <v>6</v>
      </c>
      <c r="K2171" s="2">
        <v>1</v>
      </c>
      <c r="L2171" s="32">
        <v>34726.449999999997</v>
      </c>
      <c r="M2171" s="8"/>
      <c r="N2171" s="9">
        <f t="shared" si="95"/>
        <v>0</v>
      </c>
      <c r="O2171" s="6">
        <f>63*M2171</f>
        <v>0</v>
      </c>
      <c r="P2171" s="16">
        <f>0.2268*M2171</f>
        <v>0</v>
      </c>
      <c r="Q2171" s="12"/>
      <c r="R2171" s="13"/>
      <c r="S2171" s="13" t="s">
        <v>151</v>
      </c>
      <c r="T2171" s="14"/>
      <c r="U2171" s="3" t="str">
        <f>HYPERLINK("https://redcat-toys.ru/api/getInfo/image/8de0f2bb-8a05-11ef-a265-00155d82e908")</f>
        <v>https://redcat-toys.ru/api/getInfo/image/8de0f2bb-8a05-11ef-a265-00155d82e908</v>
      </c>
      <c r="V2171" s="3" t="s">
        <v>7027</v>
      </c>
      <c r="W2171" s="3" t="s">
        <v>178</v>
      </c>
    </row>
    <row r="2172" spans="1:23" ht="23.1" customHeight="1" outlineLevel="2" x14ac:dyDescent="0.2">
      <c r="A2172" s="42" t="s">
        <v>7028</v>
      </c>
      <c r="B2172" s="42"/>
      <c r="C2172" s="42"/>
      <c r="D2172" s="42"/>
      <c r="E2172" s="42"/>
      <c r="F2172" s="42"/>
    </row>
    <row r="2173" spans="1:23" ht="23.1" customHeight="1" outlineLevel="3" x14ac:dyDescent="0.2">
      <c r="A2173" s="44" t="s">
        <v>7029</v>
      </c>
      <c r="B2173" s="44"/>
      <c r="C2173" s="44"/>
      <c r="D2173" s="44"/>
      <c r="E2173" s="44"/>
      <c r="F2173" s="44"/>
    </row>
    <row r="2174" spans="1:23" ht="21" customHeight="1" outlineLevel="4" x14ac:dyDescent="0.2">
      <c r="A2174" s="36">
        <v>1655</v>
      </c>
      <c r="B2174" s="3" t="s">
        <v>7030</v>
      </c>
      <c r="C2174" s="43" t="s">
        <v>7031</v>
      </c>
      <c r="D2174" s="43"/>
      <c r="E2174" s="43"/>
      <c r="F2174" s="43"/>
      <c r="G2174" s="4" t="s">
        <v>7032</v>
      </c>
      <c r="H2174" s="5"/>
      <c r="I2174" s="6">
        <v>10</v>
      </c>
      <c r="J2174" s="6">
        <v>142</v>
      </c>
      <c r="K2174" s="2">
        <v>1</v>
      </c>
      <c r="L2174" s="32">
        <v>3600</v>
      </c>
      <c r="M2174" s="8"/>
      <c r="N2174" s="9">
        <f t="shared" ref="N2174:N2183" si="96">L2174*M2174</f>
        <v>0</v>
      </c>
      <c r="O2174" s="10">
        <f>2.243*M2174</f>
        <v>0</v>
      </c>
      <c r="P2174" s="11">
        <f>0.01307*M2174</f>
        <v>0</v>
      </c>
      <c r="Q2174" s="12"/>
      <c r="R2174" s="13" t="s">
        <v>7033</v>
      </c>
      <c r="S2174" s="13" t="s">
        <v>151</v>
      </c>
      <c r="T2174" s="14"/>
      <c r="U2174" s="3" t="str">
        <f>HYPERLINK("https://redcat-toys.ru/api/getInfo/image/8dace386-cb60-11f0-a28a-00155d82e908")</f>
        <v>https://redcat-toys.ru/api/getInfo/image/8dace386-cb60-11f0-a28a-00155d82e908</v>
      </c>
      <c r="V2174" s="3" t="s">
        <v>7034</v>
      </c>
      <c r="W2174" s="3" t="s">
        <v>178</v>
      </c>
    </row>
    <row r="2175" spans="1:23" ht="21" customHeight="1" outlineLevel="4" x14ac:dyDescent="0.2">
      <c r="A2175" s="36">
        <v>1656</v>
      </c>
      <c r="B2175" s="3" t="s">
        <v>7035</v>
      </c>
      <c r="C2175" s="43" t="s">
        <v>7036</v>
      </c>
      <c r="D2175" s="43"/>
      <c r="E2175" s="43"/>
      <c r="F2175" s="43"/>
      <c r="G2175" s="4" t="s">
        <v>7037</v>
      </c>
      <c r="H2175" s="5"/>
      <c r="I2175" s="6">
        <v>10</v>
      </c>
      <c r="J2175" s="6">
        <v>1</v>
      </c>
      <c r="K2175" s="2">
        <v>1</v>
      </c>
      <c r="L2175" s="32">
        <v>1990</v>
      </c>
      <c r="M2175" s="8"/>
      <c r="N2175" s="9">
        <f t="shared" si="96"/>
        <v>0</v>
      </c>
      <c r="O2175" s="10">
        <f>2.018*M2175</f>
        <v>0</v>
      </c>
      <c r="P2175" s="11">
        <f>0.01185*M2175</f>
        <v>0</v>
      </c>
      <c r="Q2175" s="12"/>
      <c r="R2175" s="13" t="s">
        <v>7038</v>
      </c>
      <c r="S2175" s="13" t="s">
        <v>151</v>
      </c>
      <c r="T2175" s="14"/>
      <c r="U2175" s="3" t="str">
        <f>HYPERLINK("https://redcat-toys.ru/api/getInfo/image/257edfa9-b6f2-11ef-a267-00155d82e908")</f>
        <v>https://redcat-toys.ru/api/getInfo/image/257edfa9-b6f2-11ef-a267-00155d82e908</v>
      </c>
      <c r="V2175" s="3" t="s">
        <v>7039</v>
      </c>
      <c r="W2175" s="3" t="s">
        <v>178</v>
      </c>
    </row>
    <row r="2176" spans="1:23" ht="21" customHeight="1" outlineLevel="4" x14ac:dyDescent="0.2">
      <c r="A2176" s="36">
        <v>1657</v>
      </c>
      <c r="B2176" s="3" t="s">
        <v>7040</v>
      </c>
      <c r="C2176" s="43" t="s">
        <v>7041</v>
      </c>
      <c r="D2176" s="43"/>
      <c r="E2176" s="43"/>
      <c r="F2176" s="43"/>
      <c r="G2176" s="4" t="s">
        <v>7042</v>
      </c>
      <c r="H2176" s="5"/>
      <c r="I2176" s="6">
        <v>10</v>
      </c>
      <c r="J2176" s="6">
        <v>132</v>
      </c>
      <c r="K2176" s="2">
        <v>1</v>
      </c>
      <c r="L2176" s="32">
        <v>1990</v>
      </c>
      <c r="M2176" s="8"/>
      <c r="N2176" s="9">
        <f t="shared" si="96"/>
        <v>0</v>
      </c>
      <c r="O2176" s="10">
        <f>1.877*M2176</f>
        <v>0</v>
      </c>
      <c r="P2176" s="11">
        <f>0.01236*M2176</f>
        <v>0</v>
      </c>
      <c r="Q2176" s="12"/>
      <c r="R2176" s="13" t="s">
        <v>7043</v>
      </c>
      <c r="S2176" s="13" t="s">
        <v>151</v>
      </c>
      <c r="T2176" s="14"/>
      <c r="U2176" s="3" t="str">
        <f>HYPERLINK("https://redcat-toys.ru/api/getInfo/image/9e3d290d-cb57-11f0-a28a-00155d82e908")</f>
        <v>https://redcat-toys.ru/api/getInfo/image/9e3d290d-cb57-11f0-a28a-00155d82e908</v>
      </c>
      <c r="V2176" s="3" t="s">
        <v>7044</v>
      </c>
      <c r="W2176" s="3" t="s">
        <v>178</v>
      </c>
    </row>
    <row r="2177" spans="1:23" ht="21" customHeight="1" outlineLevel="4" x14ac:dyDescent="0.2">
      <c r="A2177" s="36">
        <v>1658</v>
      </c>
      <c r="B2177" s="3" t="s">
        <v>7045</v>
      </c>
      <c r="C2177" s="43" t="s">
        <v>7046</v>
      </c>
      <c r="D2177" s="43"/>
      <c r="E2177" s="43"/>
      <c r="F2177" s="43"/>
      <c r="G2177" s="4" t="s">
        <v>7047</v>
      </c>
      <c r="H2177" s="5"/>
      <c r="I2177" s="6">
        <v>10</v>
      </c>
      <c r="J2177" s="6">
        <v>282</v>
      </c>
      <c r="K2177" s="2">
        <v>1</v>
      </c>
      <c r="L2177" s="32">
        <v>1990</v>
      </c>
      <c r="M2177" s="8"/>
      <c r="N2177" s="9">
        <f t="shared" si="96"/>
        <v>0</v>
      </c>
      <c r="O2177" s="15">
        <f>1.98*M2177</f>
        <v>0</v>
      </c>
      <c r="P2177" s="11">
        <f>0.01079*M2177</f>
        <v>0</v>
      </c>
      <c r="Q2177" s="12"/>
      <c r="R2177" s="13" t="s">
        <v>7048</v>
      </c>
      <c r="S2177" s="13" t="s">
        <v>151</v>
      </c>
      <c r="T2177" s="14"/>
      <c r="U2177" s="3" t="str">
        <f>HYPERLINK("https://redcat-toys.ru/api/getInfo/image/e112deeb-c3e9-11ee-a25a-00155d82e908")</f>
        <v>https://redcat-toys.ru/api/getInfo/image/e112deeb-c3e9-11ee-a25a-00155d82e908</v>
      </c>
      <c r="V2177" s="3" t="s">
        <v>7049</v>
      </c>
      <c r="W2177" s="3" t="s">
        <v>178</v>
      </c>
    </row>
    <row r="2178" spans="1:23" ht="21" customHeight="1" outlineLevel="4" x14ac:dyDescent="0.2">
      <c r="A2178" s="36">
        <v>1659</v>
      </c>
      <c r="B2178" s="3" t="s">
        <v>7050</v>
      </c>
      <c r="C2178" s="43" t="s">
        <v>7051</v>
      </c>
      <c r="D2178" s="43"/>
      <c r="E2178" s="43"/>
      <c r="F2178" s="43"/>
      <c r="G2178" s="4" t="s">
        <v>7052</v>
      </c>
      <c r="H2178" s="5"/>
      <c r="I2178" s="6">
        <v>10</v>
      </c>
      <c r="J2178" s="6">
        <v>34</v>
      </c>
      <c r="K2178" s="2">
        <v>1</v>
      </c>
      <c r="L2178" s="32">
        <v>4300</v>
      </c>
      <c r="M2178" s="8"/>
      <c r="N2178" s="9">
        <f t="shared" si="96"/>
        <v>0</v>
      </c>
      <c r="O2178" s="10">
        <f>2.764*M2178</f>
        <v>0</v>
      </c>
      <c r="P2178" s="11">
        <f>0.01552*M2178</f>
        <v>0</v>
      </c>
      <c r="Q2178" s="12"/>
      <c r="R2178" s="13" t="s">
        <v>7053</v>
      </c>
      <c r="S2178" s="13" t="s">
        <v>151</v>
      </c>
      <c r="T2178" s="14"/>
      <c r="U2178" s="3" t="str">
        <f>HYPERLINK("https://redcat-toys.ru/api/getInfo/image/0ea1a0a3-cb58-11f0-a28a-00155d82e908")</f>
        <v>https://redcat-toys.ru/api/getInfo/image/0ea1a0a3-cb58-11f0-a28a-00155d82e908</v>
      </c>
      <c r="V2178" s="3" t="s">
        <v>7054</v>
      </c>
      <c r="W2178" s="3" t="s">
        <v>178</v>
      </c>
    </row>
    <row r="2179" spans="1:23" ht="21" customHeight="1" outlineLevel="4" x14ac:dyDescent="0.2">
      <c r="A2179" s="36">
        <v>1660</v>
      </c>
      <c r="B2179" s="3" t="s">
        <v>7055</v>
      </c>
      <c r="C2179" s="43" t="s">
        <v>7056</v>
      </c>
      <c r="D2179" s="43"/>
      <c r="E2179" s="43"/>
      <c r="F2179" s="43"/>
      <c r="G2179" s="4" t="s">
        <v>7057</v>
      </c>
      <c r="H2179" s="5"/>
      <c r="I2179" s="6">
        <v>10</v>
      </c>
      <c r="J2179" s="6">
        <v>2</v>
      </c>
      <c r="K2179" s="2">
        <v>1</v>
      </c>
      <c r="L2179" s="32">
        <v>2700</v>
      </c>
      <c r="M2179" s="8"/>
      <c r="N2179" s="9">
        <f t="shared" si="96"/>
        <v>0</v>
      </c>
      <c r="O2179" s="10">
        <f>2.698*M2179</f>
        <v>0</v>
      </c>
      <c r="P2179" s="11">
        <f>0.01228*M2179</f>
        <v>0</v>
      </c>
      <c r="Q2179" s="12"/>
      <c r="R2179" s="13" t="s">
        <v>7058</v>
      </c>
      <c r="S2179" s="13" t="s">
        <v>151</v>
      </c>
      <c r="T2179" s="14"/>
      <c r="U2179" s="3" t="str">
        <f>HYPERLINK("https://redcat-toys.ru/api/getInfo/image/38e51d06-b6f1-11ef-a267-00155d82e908")</f>
        <v>https://redcat-toys.ru/api/getInfo/image/38e51d06-b6f1-11ef-a267-00155d82e908</v>
      </c>
      <c r="V2179" s="3" t="s">
        <v>7059</v>
      </c>
      <c r="W2179" s="3" t="s">
        <v>178</v>
      </c>
    </row>
    <row r="2180" spans="1:23" ht="21" customHeight="1" outlineLevel="4" x14ac:dyDescent="0.2">
      <c r="A2180" s="36">
        <v>1661</v>
      </c>
      <c r="B2180" s="3" t="s">
        <v>7060</v>
      </c>
      <c r="C2180" s="43" t="s">
        <v>7061</v>
      </c>
      <c r="D2180" s="43"/>
      <c r="E2180" s="43"/>
      <c r="F2180" s="43"/>
      <c r="G2180" s="4" t="s">
        <v>7062</v>
      </c>
      <c r="H2180" s="5"/>
      <c r="I2180" s="6">
        <v>10</v>
      </c>
      <c r="J2180" s="6">
        <v>1</v>
      </c>
      <c r="K2180" s="2">
        <v>1</v>
      </c>
      <c r="L2180" s="32">
        <v>2700</v>
      </c>
      <c r="M2180" s="8"/>
      <c r="N2180" s="9">
        <f t="shared" si="96"/>
        <v>0</v>
      </c>
      <c r="O2180" s="10">
        <f>2.644*M2180</f>
        <v>0</v>
      </c>
      <c r="P2180" s="16">
        <f>0.0126*M2180</f>
        <v>0</v>
      </c>
      <c r="Q2180" s="12"/>
      <c r="R2180" s="13" t="s">
        <v>7063</v>
      </c>
      <c r="S2180" s="13" t="s">
        <v>151</v>
      </c>
      <c r="T2180" s="14"/>
      <c r="U2180" s="3" t="str">
        <f>HYPERLINK("https://redcat-toys.ru/api/getInfo/image/87669103-b6f1-11ef-a267-00155d82e908")</f>
        <v>https://redcat-toys.ru/api/getInfo/image/87669103-b6f1-11ef-a267-00155d82e908</v>
      </c>
      <c r="V2180" s="3" t="s">
        <v>7064</v>
      </c>
      <c r="W2180" s="3" t="s">
        <v>178</v>
      </c>
    </row>
    <row r="2181" spans="1:23" ht="21" customHeight="1" outlineLevel="4" x14ac:dyDescent="0.2">
      <c r="A2181" s="36">
        <v>1662</v>
      </c>
      <c r="B2181" s="3" t="s">
        <v>7065</v>
      </c>
      <c r="C2181" s="43" t="s">
        <v>7066</v>
      </c>
      <c r="D2181" s="43"/>
      <c r="E2181" s="43"/>
      <c r="F2181" s="43"/>
      <c r="G2181" s="4" t="s">
        <v>7067</v>
      </c>
      <c r="H2181" s="5"/>
      <c r="I2181" s="6">
        <v>10</v>
      </c>
      <c r="J2181" s="6">
        <v>1</v>
      </c>
      <c r="K2181" s="2">
        <v>1</v>
      </c>
      <c r="L2181" s="32">
        <v>3050</v>
      </c>
      <c r="M2181" s="8"/>
      <c r="N2181" s="9">
        <f t="shared" si="96"/>
        <v>0</v>
      </c>
      <c r="O2181" s="10">
        <f>2.936*M2181</f>
        <v>0</v>
      </c>
      <c r="P2181" s="11">
        <f>0.01511*M2181</f>
        <v>0</v>
      </c>
      <c r="Q2181" s="12"/>
      <c r="R2181" s="13" t="s">
        <v>7068</v>
      </c>
      <c r="S2181" s="13" t="s">
        <v>151</v>
      </c>
      <c r="T2181" s="14"/>
      <c r="U2181" s="3" t="str">
        <f>HYPERLINK("https://redcat-toys.ru/api/getInfo/image/a607f327-cb56-11f0-a28a-00155d82e908")</f>
        <v>https://redcat-toys.ru/api/getInfo/image/a607f327-cb56-11f0-a28a-00155d82e908</v>
      </c>
      <c r="V2181" s="3" t="s">
        <v>7069</v>
      </c>
      <c r="W2181" s="3" t="s">
        <v>178</v>
      </c>
    </row>
    <row r="2182" spans="1:23" ht="21" customHeight="1" outlineLevel="4" x14ac:dyDescent="0.2">
      <c r="A2182" s="36">
        <v>1663</v>
      </c>
      <c r="B2182" s="3" t="s">
        <v>7070</v>
      </c>
      <c r="C2182" s="43" t="s">
        <v>7071</v>
      </c>
      <c r="D2182" s="43"/>
      <c r="E2182" s="43"/>
      <c r="F2182" s="43"/>
      <c r="G2182" s="4" t="s">
        <v>7072</v>
      </c>
      <c r="H2182" s="5"/>
      <c r="I2182" s="6">
        <v>8</v>
      </c>
      <c r="J2182" s="6">
        <v>1</v>
      </c>
      <c r="K2182" s="2">
        <v>1</v>
      </c>
      <c r="L2182" s="32">
        <v>3050</v>
      </c>
      <c r="M2182" s="8"/>
      <c r="N2182" s="9">
        <f t="shared" si="96"/>
        <v>0</v>
      </c>
      <c r="O2182" s="10">
        <f>2.917*M2182</f>
        <v>0</v>
      </c>
      <c r="P2182" s="16">
        <f>0.0171*M2182</f>
        <v>0</v>
      </c>
      <c r="Q2182" s="12"/>
      <c r="R2182" s="13" t="s">
        <v>7073</v>
      </c>
      <c r="S2182" s="13" t="s">
        <v>151</v>
      </c>
      <c r="T2182" s="14"/>
      <c r="U2182" s="3" t="str">
        <f>HYPERLINK("https://redcat-toys.ru/api/getInfo/image/db586837-b6ef-11ef-a267-00155d82e908")</f>
        <v>https://redcat-toys.ru/api/getInfo/image/db586837-b6ef-11ef-a267-00155d82e908</v>
      </c>
      <c r="V2182" s="3" t="s">
        <v>7074</v>
      </c>
      <c r="W2182" s="3" t="s">
        <v>178</v>
      </c>
    </row>
    <row r="2183" spans="1:23" ht="21" customHeight="1" outlineLevel="4" x14ac:dyDescent="0.2">
      <c r="A2183" s="36">
        <v>1664</v>
      </c>
      <c r="B2183" s="3" t="s">
        <v>7070</v>
      </c>
      <c r="C2183" s="43" t="s">
        <v>7071</v>
      </c>
      <c r="D2183" s="43"/>
      <c r="E2183" s="43"/>
      <c r="F2183" s="43"/>
      <c r="G2183" s="4" t="s">
        <v>7072</v>
      </c>
      <c r="H2183" s="5"/>
      <c r="I2183" s="6">
        <v>10</v>
      </c>
      <c r="J2183" s="6">
        <v>1</v>
      </c>
      <c r="K2183" s="2">
        <v>1</v>
      </c>
      <c r="L2183" s="32">
        <v>3050</v>
      </c>
      <c r="M2183" s="8"/>
      <c r="N2183" s="9">
        <f t="shared" si="96"/>
        <v>0</v>
      </c>
      <c r="O2183" s="10">
        <f>2.917*M2183</f>
        <v>0</v>
      </c>
      <c r="P2183" s="16">
        <f>0.0171*M2183</f>
        <v>0</v>
      </c>
      <c r="Q2183" s="12"/>
      <c r="R2183" s="13" t="s">
        <v>7073</v>
      </c>
      <c r="S2183" s="13" t="s">
        <v>151</v>
      </c>
      <c r="T2183" s="14"/>
      <c r="U2183" s="3" t="str">
        <f>HYPERLINK("https://redcat-toys.ru/api/getInfo/image/db586837-b6ef-11ef-a267-00155d82e908")</f>
        <v>https://redcat-toys.ru/api/getInfo/image/db586837-b6ef-11ef-a267-00155d82e908</v>
      </c>
      <c r="V2183" s="3" t="s">
        <v>7074</v>
      </c>
      <c r="W2183" s="3" t="s">
        <v>178</v>
      </c>
    </row>
    <row r="2184" spans="1:23" ht="23.1" customHeight="1" outlineLevel="3" x14ac:dyDescent="0.2">
      <c r="A2184" s="44" t="s">
        <v>7075</v>
      </c>
      <c r="B2184" s="44"/>
      <c r="C2184" s="44"/>
      <c r="D2184" s="44"/>
      <c r="E2184" s="44"/>
      <c r="F2184" s="44"/>
    </row>
    <row r="2185" spans="1:23" ht="21" customHeight="1" outlineLevel="4" x14ac:dyDescent="0.2">
      <c r="A2185" s="36">
        <v>1665</v>
      </c>
      <c r="B2185" s="3" t="s">
        <v>7076</v>
      </c>
      <c r="C2185" s="43" t="s">
        <v>7077</v>
      </c>
      <c r="D2185" s="43"/>
      <c r="E2185" s="43"/>
      <c r="F2185" s="43"/>
      <c r="G2185" s="4" t="s">
        <v>7078</v>
      </c>
      <c r="H2185" s="5"/>
      <c r="I2185" s="6">
        <v>20</v>
      </c>
      <c r="J2185" s="6">
        <v>5</v>
      </c>
      <c r="K2185" s="2">
        <v>1</v>
      </c>
      <c r="L2185" s="32">
        <v>2410.06</v>
      </c>
      <c r="M2185" s="8"/>
      <c r="N2185" s="9">
        <f>L2185*M2185</f>
        <v>0</v>
      </c>
      <c r="O2185" s="10">
        <f>0.915*M2185</f>
        <v>0</v>
      </c>
      <c r="P2185" s="11">
        <f>0.00271*M2185</f>
        <v>0</v>
      </c>
      <c r="Q2185" s="12"/>
      <c r="R2185" s="13" t="s">
        <v>7079</v>
      </c>
      <c r="S2185" s="13" t="s">
        <v>151</v>
      </c>
      <c r="T2185" s="14" t="s">
        <v>152</v>
      </c>
      <c r="U2185" s="3" t="str">
        <f>HYPERLINK("https://redcat-toys.ru/api/getInfo/image/95115ee5-10fa-11ef-a25d-00155d82e908")</f>
        <v>https://redcat-toys.ru/api/getInfo/image/95115ee5-10fa-11ef-a25d-00155d82e908</v>
      </c>
      <c r="V2185" s="3" t="s">
        <v>7080</v>
      </c>
      <c r="W2185" s="3" t="s">
        <v>178</v>
      </c>
    </row>
    <row r="2186" spans="1:23" ht="23.1" customHeight="1" outlineLevel="3" x14ac:dyDescent="0.2">
      <c r="A2186" s="44" t="s">
        <v>7081</v>
      </c>
      <c r="B2186" s="44"/>
      <c r="C2186" s="44"/>
      <c r="D2186" s="44"/>
      <c r="E2186" s="44"/>
      <c r="F2186" s="44"/>
    </row>
    <row r="2187" spans="1:23" ht="21" customHeight="1" outlineLevel="4" x14ac:dyDescent="0.2">
      <c r="A2187" s="36">
        <v>1666</v>
      </c>
      <c r="B2187" s="3" t="s">
        <v>7082</v>
      </c>
      <c r="C2187" s="43" t="s">
        <v>7083</v>
      </c>
      <c r="D2187" s="43"/>
      <c r="E2187" s="43"/>
      <c r="F2187" s="43"/>
      <c r="G2187" s="4" t="s">
        <v>7084</v>
      </c>
      <c r="H2187" s="5"/>
      <c r="I2187" s="6">
        <v>20</v>
      </c>
      <c r="J2187" s="6">
        <v>3</v>
      </c>
      <c r="K2187" s="2">
        <v>1</v>
      </c>
      <c r="L2187" s="32">
        <v>2430.38</v>
      </c>
      <c r="M2187" s="8"/>
      <c r="N2187" s="9">
        <f>L2187*M2187</f>
        <v>0</v>
      </c>
      <c r="O2187" s="10">
        <f>0.904*M2187</f>
        <v>0</v>
      </c>
      <c r="P2187" s="11">
        <f>0.00355*M2187</f>
        <v>0</v>
      </c>
      <c r="Q2187" s="12"/>
      <c r="R2187" s="13" t="s">
        <v>7085</v>
      </c>
      <c r="S2187" s="13" t="s">
        <v>151</v>
      </c>
      <c r="T2187" s="14" t="s">
        <v>152</v>
      </c>
      <c r="U2187" s="3" t="str">
        <f>HYPERLINK("https://redcat-toys.ru/api/getInfo/image/d6416bfd-10f9-11ef-a25d-00155d82e908")</f>
        <v>https://redcat-toys.ru/api/getInfo/image/d6416bfd-10f9-11ef-a25d-00155d82e908</v>
      </c>
      <c r="V2187" s="3" t="s">
        <v>7086</v>
      </c>
      <c r="W2187" s="3" t="s">
        <v>178</v>
      </c>
    </row>
    <row r="2188" spans="1:23" ht="21" customHeight="1" outlineLevel="4" x14ac:dyDescent="0.2">
      <c r="A2188" s="36">
        <v>1667</v>
      </c>
      <c r="B2188" s="3" t="s">
        <v>7087</v>
      </c>
      <c r="C2188" s="43" t="s">
        <v>7088</v>
      </c>
      <c r="D2188" s="43"/>
      <c r="E2188" s="43"/>
      <c r="F2188" s="43"/>
      <c r="G2188" s="4" t="s">
        <v>7089</v>
      </c>
      <c r="H2188" s="5"/>
      <c r="I2188" s="6">
        <v>10</v>
      </c>
      <c r="J2188" s="6">
        <v>6</v>
      </c>
      <c r="K2188" s="2">
        <v>1</v>
      </c>
      <c r="L2188" s="32">
        <v>5798.81</v>
      </c>
      <c r="M2188" s="8"/>
      <c r="N2188" s="9">
        <f>L2188*M2188</f>
        <v>0</v>
      </c>
      <c r="O2188" s="10">
        <f>1.313*M2188</f>
        <v>0</v>
      </c>
      <c r="P2188" s="16">
        <f>0.0049*M2188</f>
        <v>0</v>
      </c>
      <c r="Q2188" s="12"/>
      <c r="R2188" s="13" t="s">
        <v>7090</v>
      </c>
      <c r="S2188" s="13" t="s">
        <v>151</v>
      </c>
      <c r="T2188" s="14" t="s">
        <v>152</v>
      </c>
      <c r="U2188" s="3" t="str">
        <f>HYPERLINK("https://redcat-toys.ru/api/getInfo/image/4d41517c-10f8-11ef-a25d-00155d82e908")</f>
        <v>https://redcat-toys.ru/api/getInfo/image/4d41517c-10f8-11ef-a25d-00155d82e908</v>
      </c>
      <c r="V2188" s="3" t="s">
        <v>7091</v>
      </c>
      <c r="W2188" s="3" t="s">
        <v>178</v>
      </c>
    </row>
    <row r="2189" spans="1:23" ht="23.1" customHeight="1" outlineLevel="3" x14ac:dyDescent="0.2">
      <c r="A2189" s="44" t="s">
        <v>7092</v>
      </c>
      <c r="B2189" s="44"/>
      <c r="C2189" s="44"/>
      <c r="D2189" s="44"/>
      <c r="E2189" s="44"/>
      <c r="F2189" s="44"/>
    </row>
    <row r="2190" spans="1:23" ht="21" customHeight="1" outlineLevel="4" x14ac:dyDescent="0.2">
      <c r="A2190" s="36">
        <v>1668</v>
      </c>
      <c r="B2190" s="3" t="s">
        <v>7093</v>
      </c>
      <c r="C2190" s="43" t="s">
        <v>7094</v>
      </c>
      <c r="D2190" s="43"/>
      <c r="E2190" s="43"/>
      <c r="F2190" s="43"/>
      <c r="G2190" s="4" t="s">
        <v>7095</v>
      </c>
      <c r="H2190" s="5"/>
      <c r="I2190" s="6">
        <v>10</v>
      </c>
      <c r="J2190" s="6">
        <v>13</v>
      </c>
      <c r="K2190" s="2">
        <v>1</v>
      </c>
      <c r="L2190" s="32">
        <v>1770.68</v>
      </c>
      <c r="M2190" s="8"/>
      <c r="N2190" s="9">
        <f>L2190*M2190</f>
        <v>0</v>
      </c>
      <c r="O2190" s="10">
        <f>0.931*M2190</f>
        <v>0</v>
      </c>
      <c r="P2190" s="11">
        <f>0.01597*M2190</f>
        <v>0</v>
      </c>
      <c r="Q2190" s="12"/>
      <c r="R2190" s="13" t="s">
        <v>7096</v>
      </c>
      <c r="S2190" s="13" t="s">
        <v>151</v>
      </c>
      <c r="T2190" s="14" t="s">
        <v>152</v>
      </c>
      <c r="U2190" s="3" t="str">
        <f>HYPERLINK("https://redcat-toys.ru/api/getInfo/image/254ea9b4-9d67-11ee-a256-00155d82e908")</f>
        <v>https://redcat-toys.ru/api/getInfo/image/254ea9b4-9d67-11ee-a256-00155d82e908</v>
      </c>
      <c r="V2190" s="3" t="s">
        <v>7097</v>
      </c>
      <c r="W2190" s="3" t="s">
        <v>178</v>
      </c>
    </row>
    <row r="2191" spans="1:23" ht="23.1" customHeight="1" outlineLevel="3" x14ac:dyDescent="0.2">
      <c r="A2191" s="44" t="s">
        <v>7098</v>
      </c>
      <c r="B2191" s="44"/>
      <c r="C2191" s="44"/>
      <c r="D2191" s="44"/>
      <c r="E2191" s="44"/>
      <c r="F2191" s="44"/>
    </row>
    <row r="2192" spans="1:23" ht="21" customHeight="1" outlineLevel="4" x14ac:dyDescent="0.2">
      <c r="A2192" s="36">
        <v>1669</v>
      </c>
      <c r="B2192" s="3" t="s">
        <v>7099</v>
      </c>
      <c r="C2192" s="43" t="s">
        <v>7100</v>
      </c>
      <c r="D2192" s="43"/>
      <c r="E2192" s="43"/>
      <c r="F2192" s="43"/>
      <c r="G2192" s="4" t="s">
        <v>7101</v>
      </c>
      <c r="H2192" s="5"/>
      <c r="I2192" s="6">
        <v>1</v>
      </c>
      <c r="J2192" s="6">
        <v>6</v>
      </c>
      <c r="K2192" s="2">
        <v>1</v>
      </c>
      <c r="L2192" s="7">
        <v>710.73</v>
      </c>
      <c r="M2192" s="8"/>
      <c r="N2192" s="9">
        <f t="shared" ref="N2192:N2203" si="97">L2192*M2192</f>
        <v>0</v>
      </c>
      <c r="O2192" s="10">
        <f>0.478*M2192</f>
        <v>0</v>
      </c>
      <c r="P2192" s="11">
        <f>0.00206*M2192</f>
        <v>0</v>
      </c>
      <c r="Q2192" s="12"/>
      <c r="R2192" s="13" t="s">
        <v>7102</v>
      </c>
      <c r="S2192" s="13" t="s">
        <v>151</v>
      </c>
      <c r="T2192" s="14"/>
      <c r="U2192" s="3" t="str">
        <f>HYPERLINK("https://redcat-toys.ru/api/getInfo/image/bbc4e3b1-4372-11ef-a262-00155d82e908")</f>
        <v>https://redcat-toys.ru/api/getInfo/image/bbc4e3b1-4372-11ef-a262-00155d82e908</v>
      </c>
      <c r="V2192" s="3" t="s">
        <v>7103</v>
      </c>
      <c r="W2192" s="3" t="s">
        <v>178</v>
      </c>
    </row>
    <row r="2193" spans="1:23" ht="21" customHeight="1" outlineLevel="4" x14ac:dyDescent="0.2">
      <c r="A2193" s="36">
        <v>1670</v>
      </c>
      <c r="B2193" s="3" t="s">
        <v>7104</v>
      </c>
      <c r="C2193" s="43" t="s">
        <v>7105</v>
      </c>
      <c r="D2193" s="43"/>
      <c r="E2193" s="43"/>
      <c r="F2193" s="43"/>
      <c r="G2193" s="4" t="s">
        <v>7106</v>
      </c>
      <c r="H2193" s="5"/>
      <c r="I2193" s="6">
        <v>1</v>
      </c>
      <c r="J2193" s="6">
        <v>7</v>
      </c>
      <c r="K2193" s="2">
        <v>1</v>
      </c>
      <c r="L2193" s="7">
        <v>710.73</v>
      </c>
      <c r="M2193" s="8"/>
      <c r="N2193" s="9">
        <f t="shared" si="97"/>
        <v>0</v>
      </c>
      <c r="O2193" s="10">
        <f>0.476*M2193</f>
        <v>0</v>
      </c>
      <c r="P2193" s="11">
        <f>0.00179*M2193</f>
        <v>0</v>
      </c>
      <c r="Q2193" s="12"/>
      <c r="R2193" s="13" t="s">
        <v>7107</v>
      </c>
      <c r="S2193" s="13" t="s">
        <v>151</v>
      </c>
      <c r="T2193" s="14"/>
      <c r="U2193" s="3" t="str">
        <f>HYPERLINK("https://redcat-toys.ru/api/getInfo/image/a7c135b8-4372-11ef-a262-00155d82e908")</f>
        <v>https://redcat-toys.ru/api/getInfo/image/a7c135b8-4372-11ef-a262-00155d82e908</v>
      </c>
      <c r="V2193" s="3" t="s">
        <v>7108</v>
      </c>
      <c r="W2193" s="3" t="s">
        <v>7109</v>
      </c>
    </row>
    <row r="2194" spans="1:23" ht="21" customHeight="1" outlineLevel="4" x14ac:dyDescent="0.2">
      <c r="A2194" s="36">
        <v>1671</v>
      </c>
      <c r="B2194" s="3" t="s">
        <v>7110</v>
      </c>
      <c r="C2194" s="43" t="s">
        <v>7111</v>
      </c>
      <c r="D2194" s="43"/>
      <c r="E2194" s="43"/>
      <c r="F2194" s="43"/>
      <c r="G2194" s="4" t="s">
        <v>7112</v>
      </c>
      <c r="H2194" s="5"/>
      <c r="I2194" s="6">
        <v>1</v>
      </c>
      <c r="J2194" s="6">
        <v>6</v>
      </c>
      <c r="K2194" s="2">
        <v>1</v>
      </c>
      <c r="L2194" s="7">
        <v>991.66</v>
      </c>
      <c r="M2194" s="8"/>
      <c r="N2194" s="9">
        <f t="shared" si="97"/>
        <v>0</v>
      </c>
      <c r="O2194" s="10">
        <f>0.877*M2194</f>
        <v>0</v>
      </c>
      <c r="P2194" s="11">
        <f>0.00182*M2194</f>
        <v>0</v>
      </c>
      <c r="Q2194" s="12"/>
      <c r="R2194" s="13" t="s">
        <v>7113</v>
      </c>
      <c r="S2194" s="13" t="s">
        <v>151</v>
      </c>
      <c r="T2194" s="14"/>
      <c r="U2194" s="3" t="str">
        <f>HYPERLINK("https://redcat-toys.ru/api/getInfo/image/e6a83477-4372-11ef-a262-00155d82e908")</f>
        <v>https://redcat-toys.ru/api/getInfo/image/e6a83477-4372-11ef-a262-00155d82e908</v>
      </c>
      <c r="V2194" s="3" t="s">
        <v>7114</v>
      </c>
      <c r="W2194" s="3" t="s">
        <v>7109</v>
      </c>
    </row>
    <row r="2195" spans="1:23" ht="21" customHeight="1" outlineLevel="4" x14ac:dyDescent="0.2">
      <c r="A2195" s="36">
        <v>1672</v>
      </c>
      <c r="B2195" s="3" t="s">
        <v>7115</v>
      </c>
      <c r="C2195" s="43" t="s">
        <v>7116</v>
      </c>
      <c r="D2195" s="43"/>
      <c r="E2195" s="43"/>
      <c r="F2195" s="43"/>
      <c r="G2195" s="4" t="s">
        <v>7117</v>
      </c>
      <c r="H2195" s="5"/>
      <c r="I2195" s="6">
        <v>1</v>
      </c>
      <c r="J2195" s="6">
        <v>5</v>
      </c>
      <c r="K2195" s="2">
        <v>1</v>
      </c>
      <c r="L2195" s="7">
        <v>991.66</v>
      </c>
      <c r="M2195" s="8"/>
      <c r="N2195" s="9">
        <f t="shared" si="97"/>
        <v>0</v>
      </c>
      <c r="O2195" s="10">
        <f>0.968*M2195</f>
        <v>0</v>
      </c>
      <c r="P2195" s="11">
        <f>0.00234*M2195</f>
        <v>0</v>
      </c>
      <c r="Q2195" s="12"/>
      <c r="R2195" s="13" t="s">
        <v>7118</v>
      </c>
      <c r="S2195" s="13" t="s">
        <v>151</v>
      </c>
      <c r="T2195" s="14"/>
      <c r="U2195" s="3" t="str">
        <f>HYPERLINK("https://redcat-toys.ru/api/getInfo/image/fd93c2ee-4372-11ef-a262-00155d82e908")</f>
        <v>https://redcat-toys.ru/api/getInfo/image/fd93c2ee-4372-11ef-a262-00155d82e908</v>
      </c>
      <c r="V2195" s="3" t="s">
        <v>7119</v>
      </c>
      <c r="W2195" s="3" t="s">
        <v>7109</v>
      </c>
    </row>
    <row r="2196" spans="1:23" ht="21" customHeight="1" outlineLevel="4" x14ac:dyDescent="0.2">
      <c r="A2196" s="36">
        <v>1673</v>
      </c>
      <c r="B2196" s="3" t="s">
        <v>7120</v>
      </c>
      <c r="C2196" s="43" t="s">
        <v>7121</v>
      </c>
      <c r="D2196" s="43"/>
      <c r="E2196" s="43"/>
      <c r="F2196" s="43"/>
      <c r="G2196" s="4" t="s">
        <v>7122</v>
      </c>
      <c r="H2196" s="5"/>
      <c r="I2196" s="6">
        <v>1</v>
      </c>
      <c r="J2196" s="6">
        <v>4</v>
      </c>
      <c r="K2196" s="2">
        <v>1</v>
      </c>
      <c r="L2196" s="7">
        <v>991.66</v>
      </c>
      <c r="M2196" s="8"/>
      <c r="N2196" s="9">
        <f t="shared" si="97"/>
        <v>0</v>
      </c>
      <c r="O2196" s="10">
        <f>0.862*M2196</f>
        <v>0</v>
      </c>
      <c r="P2196" s="11">
        <f>0.00189*M2196</f>
        <v>0</v>
      </c>
      <c r="Q2196" s="12"/>
      <c r="R2196" s="13" t="s">
        <v>7123</v>
      </c>
      <c r="S2196" s="13" t="s">
        <v>151</v>
      </c>
      <c r="T2196" s="14"/>
      <c r="U2196" s="3" t="str">
        <f>HYPERLINK("https://redcat-toys.ru/api/getInfo/image/5c54c74d-4373-11ef-a262-00155d82e908")</f>
        <v>https://redcat-toys.ru/api/getInfo/image/5c54c74d-4373-11ef-a262-00155d82e908</v>
      </c>
      <c r="V2196" s="3" t="s">
        <v>7124</v>
      </c>
      <c r="W2196" s="3" t="s">
        <v>7109</v>
      </c>
    </row>
    <row r="2197" spans="1:23" ht="21" customHeight="1" outlineLevel="4" x14ac:dyDescent="0.2">
      <c r="A2197" s="36">
        <v>1674</v>
      </c>
      <c r="B2197" s="3" t="s">
        <v>7125</v>
      </c>
      <c r="C2197" s="43" t="s">
        <v>7126</v>
      </c>
      <c r="D2197" s="43"/>
      <c r="E2197" s="43"/>
      <c r="F2197" s="43"/>
      <c r="G2197" s="4" t="s">
        <v>7127</v>
      </c>
      <c r="H2197" s="5"/>
      <c r="I2197" s="6">
        <v>1</v>
      </c>
      <c r="J2197" s="6">
        <v>5</v>
      </c>
      <c r="K2197" s="2">
        <v>1</v>
      </c>
      <c r="L2197" s="7">
        <v>991.66</v>
      </c>
      <c r="M2197" s="8"/>
      <c r="N2197" s="9">
        <f t="shared" si="97"/>
        <v>0</v>
      </c>
      <c r="O2197" s="10">
        <f>0.878*M2197</f>
        <v>0</v>
      </c>
      <c r="P2197" s="11">
        <f>0.00241*M2197</f>
        <v>0</v>
      </c>
      <c r="Q2197" s="12"/>
      <c r="R2197" s="13" t="s">
        <v>7128</v>
      </c>
      <c r="S2197" s="13" t="s">
        <v>151</v>
      </c>
      <c r="T2197" s="14"/>
      <c r="U2197" s="3" t="str">
        <f>HYPERLINK("https://redcat-toys.ru/api/getInfo/image/30c5cc68-4373-11ef-a262-00155d82e908")</f>
        <v>https://redcat-toys.ru/api/getInfo/image/30c5cc68-4373-11ef-a262-00155d82e908</v>
      </c>
      <c r="V2197" s="3" t="s">
        <v>7129</v>
      </c>
      <c r="W2197" s="3" t="s">
        <v>178</v>
      </c>
    </row>
    <row r="2198" spans="1:23" ht="21" customHeight="1" outlineLevel="4" x14ac:dyDescent="0.2">
      <c r="A2198" s="36">
        <v>1675</v>
      </c>
      <c r="B2198" s="3" t="s">
        <v>7130</v>
      </c>
      <c r="C2198" s="43" t="s">
        <v>7131</v>
      </c>
      <c r="D2198" s="43"/>
      <c r="E2198" s="43"/>
      <c r="F2198" s="43"/>
      <c r="G2198" s="4" t="s">
        <v>7132</v>
      </c>
      <c r="H2198" s="5"/>
      <c r="I2198" s="6">
        <v>1</v>
      </c>
      <c r="J2198" s="6">
        <v>6</v>
      </c>
      <c r="K2198" s="2">
        <v>1</v>
      </c>
      <c r="L2198" s="7">
        <v>991.66</v>
      </c>
      <c r="M2198" s="8"/>
      <c r="N2198" s="9">
        <f t="shared" si="97"/>
        <v>0</v>
      </c>
      <c r="O2198" s="10">
        <f>1.002*M2198</f>
        <v>0</v>
      </c>
      <c r="P2198" s="11">
        <f>0.00293*M2198</f>
        <v>0</v>
      </c>
      <c r="Q2198" s="12"/>
      <c r="R2198" s="13" t="s">
        <v>7133</v>
      </c>
      <c r="S2198" s="13" t="s">
        <v>151</v>
      </c>
      <c r="T2198" s="14"/>
      <c r="U2198" s="3" t="str">
        <f>HYPERLINK("https://redcat-toys.ru/api/getInfo/image/150e6625-4373-11ef-a262-00155d82e908")</f>
        <v>https://redcat-toys.ru/api/getInfo/image/150e6625-4373-11ef-a262-00155d82e908</v>
      </c>
      <c r="V2198" s="3" t="s">
        <v>7134</v>
      </c>
      <c r="W2198" s="3" t="s">
        <v>7109</v>
      </c>
    </row>
    <row r="2199" spans="1:23" ht="21" customHeight="1" outlineLevel="4" x14ac:dyDescent="0.2">
      <c r="A2199" s="36">
        <v>1676</v>
      </c>
      <c r="B2199" s="3" t="s">
        <v>7135</v>
      </c>
      <c r="C2199" s="43" t="s">
        <v>7136</v>
      </c>
      <c r="D2199" s="43"/>
      <c r="E2199" s="43"/>
      <c r="F2199" s="43"/>
      <c r="G2199" s="4" t="s">
        <v>7137</v>
      </c>
      <c r="H2199" s="5"/>
      <c r="I2199" s="6">
        <v>1</v>
      </c>
      <c r="J2199" s="6">
        <v>5</v>
      </c>
      <c r="K2199" s="2">
        <v>1</v>
      </c>
      <c r="L2199" s="32">
        <v>1225.6600000000001</v>
      </c>
      <c r="M2199" s="8"/>
      <c r="N2199" s="9">
        <f t="shared" si="97"/>
        <v>0</v>
      </c>
      <c r="O2199" s="10">
        <f>1.255*M2199</f>
        <v>0</v>
      </c>
      <c r="P2199" s="11">
        <f>0.00488*M2199</f>
        <v>0</v>
      </c>
      <c r="Q2199" s="12"/>
      <c r="R2199" s="13" t="s">
        <v>7138</v>
      </c>
      <c r="S2199" s="13" t="s">
        <v>151</v>
      </c>
      <c r="T2199" s="14"/>
      <c r="U2199" s="3" t="str">
        <f>HYPERLINK("https://redcat-toys.ru/api/getInfo/image/0d6697f3-f24d-11ee-a25b-00155d82e908")</f>
        <v>https://redcat-toys.ru/api/getInfo/image/0d6697f3-f24d-11ee-a25b-00155d82e908</v>
      </c>
      <c r="V2199" s="3" t="s">
        <v>7139</v>
      </c>
      <c r="W2199" s="3" t="s">
        <v>7109</v>
      </c>
    </row>
    <row r="2200" spans="1:23" ht="21" customHeight="1" outlineLevel="4" x14ac:dyDescent="0.2">
      <c r="A2200" s="36">
        <v>1677</v>
      </c>
      <c r="B2200" s="3" t="s">
        <v>7140</v>
      </c>
      <c r="C2200" s="43" t="s">
        <v>7141</v>
      </c>
      <c r="D2200" s="43"/>
      <c r="E2200" s="43"/>
      <c r="F2200" s="43"/>
      <c r="G2200" s="4" t="s">
        <v>7142</v>
      </c>
      <c r="H2200" s="5"/>
      <c r="I2200" s="6">
        <v>1</v>
      </c>
      <c r="J2200" s="6">
        <v>5</v>
      </c>
      <c r="K2200" s="2">
        <v>1</v>
      </c>
      <c r="L2200" s="32">
        <v>1225.6600000000001</v>
      </c>
      <c r="M2200" s="8"/>
      <c r="N2200" s="9">
        <f t="shared" si="97"/>
        <v>0</v>
      </c>
      <c r="O2200" s="10">
        <f>1.114*M2200</f>
        <v>0</v>
      </c>
      <c r="P2200" s="11">
        <f>0.00504*M2200</f>
        <v>0</v>
      </c>
      <c r="Q2200" s="12"/>
      <c r="R2200" s="13" t="s">
        <v>7143</v>
      </c>
      <c r="S2200" s="13" t="s">
        <v>151</v>
      </c>
      <c r="T2200" s="14"/>
      <c r="U2200" s="3" t="str">
        <f>HYPERLINK("https://redcat-toys.ru/api/getInfo/image/9b89fbaf-f24d-11ee-a25b-00155d82e908")</f>
        <v>https://redcat-toys.ru/api/getInfo/image/9b89fbaf-f24d-11ee-a25b-00155d82e908</v>
      </c>
      <c r="V2200" s="3" t="s">
        <v>7144</v>
      </c>
      <c r="W2200" s="3" t="s">
        <v>7109</v>
      </c>
    </row>
    <row r="2201" spans="1:23" ht="21" customHeight="1" outlineLevel="4" x14ac:dyDescent="0.2">
      <c r="A2201" s="36">
        <v>1678</v>
      </c>
      <c r="B2201" s="3" t="s">
        <v>7145</v>
      </c>
      <c r="C2201" s="43" t="s">
        <v>7146</v>
      </c>
      <c r="D2201" s="43"/>
      <c r="E2201" s="43"/>
      <c r="F2201" s="43"/>
      <c r="G2201" s="4" t="s">
        <v>7147</v>
      </c>
      <c r="H2201" s="5"/>
      <c r="I2201" s="6">
        <v>1</v>
      </c>
      <c r="J2201" s="6">
        <v>2</v>
      </c>
      <c r="K2201" s="2">
        <v>1</v>
      </c>
      <c r="L2201" s="32">
        <v>1225.6600000000001</v>
      </c>
      <c r="M2201" s="8"/>
      <c r="N2201" s="9">
        <f t="shared" si="97"/>
        <v>0</v>
      </c>
      <c r="O2201" s="10">
        <f>1.246*M2201</f>
        <v>0</v>
      </c>
      <c r="P2201" s="11">
        <f>0.00392*M2201</f>
        <v>0</v>
      </c>
      <c r="Q2201" s="12"/>
      <c r="R2201" s="13" t="s">
        <v>7148</v>
      </c>
      <c r="S2201" s="13" t="s">
        <v>151</v>
      </c>
      <c r="T2201" s="14"/>
      <c r="U2201" s="3" t="str">
        <f>HYPERLINK("https://redcat-toys.ru/api/getInfo/image/590d9575-f24d-11ee-a25b-00155d82e908")</f>
        <v>https://redcat-toys.ru/api/getInfo/image/590d9575-f24d-11ee-a25b-00155d82e908</v>
      </c>
      <c r="V2201" s="3" t="s">
        <v>7149</v>
      </c>
      <c r="W2201" s="3" t="s">
        <v>7109</v>
      </c>
    </row>
    <row r="2202" spans="1:23" ht="21" customHeight="1" outlineLevel="4" x14ac:dyDescent="0.2">
      <c r="A2202" s="36">
        <v>1679</v>
      </c>
      <c r="B2202" s="3" t="s">
        <v>7150</v>
      </c>
      <c r="C2202" s="43" t="s">
        <v>7151</v>
      </c>
      <c r="D2202" s="43"/>
      <c r="E2202" s="43"/>
      <c r="F2202" s="43"/>
      <c r="G2202" s="4" t="s">
        <v>7152</v>
      </c>
      <c r="H2202" s="5"/>
      <c r="I2202" s="6">
        <v>1</v>
      </c>
      <c r="J2202" s="6">
        <v>22</v>
      </c>
      <c r="K2202" s="2">
        <v>1</v>
      </c>
      <c r="L2202" s="7">
        <v>710.73</v>
      </c>
      <c r="M2202" s="8"/>
      <c r="N2202" s="9">
        <f t="shared" si="97"/>
        <v>0</v>
      </c>
      <c r="O2202" s="10">
        <f>0.508*M2202</f>
        <v>0</v>
      </c>
      <c r="P2202" s="11">
        <f>0.00205*M2202</f>
        <v>0</v>
      </c>
      <c r="Q2202" s="12"/>
      <c r="R2202" s="13" t="s">
        <v>7153</v>
      </c>
      <c r="S2202" s="13" t="s">
        <v>151</v>
      </c>
      <c r="T2202" s="14"/>
      <c r="U2202" s="3" t="str">
        <f>HYPERLINK("https://redcat-toys.ru/api/getInfo/image/4c5104f0-4372-11ef-a262-00155d82e908")</f>
        <v>https://redcat-toys.ru/api/getInfo/image/4c5104f0-4372-11ef-a262-00155d82e908</v>
      </c>
      <c r="V2202" s="3" t="s">
        <v>7154</v>
      </c>
      <c r="W2202" s="3" t="s">
        <v>178</v>
      </c>
    </row>
    <row r="2203" spans="1:23" ht="21" customHeight="1" outlineLevel="4" x14ac:dyDescent="0.2">
      <c r="A2203" s="36">
        <v>1680</v>
      </c>
      <c r="B2203" s="3" t="s">
        <v>7155</v>
      </c>
      <c r="C2203" s="43" t="s">
        <v>7156</v>
      </c>
      <c r="D2203" s="43"/>
      <c r="E2203" s="43"/>
      <c r="F2203" s="43"/>
      <c r="G2203" s="4" t="s">
        <v>7157</v>
      </c>
      <c r="H2203" s="5"/>
      <c r="I2203" s="6">
        <v>1</v>
      </c>
      <c r="J2203" s="6">
        <v>26</v>
      </c>
      <c r="K2203" s="2">
        <v>1</v>
      </c>
      <c r="L2203" s="7">
        <v>710.73</v>
      </c>
      <c r="M2203" s="8"/>
      <c r="N2203" s="9">
        <f t="shared" si="97"/>
        <v>0</v>
      </c>
      <c r="O2203" s="10">
        <f>0.404*M2203</f>
        <v>0</v>
      </c>
      <c r="P2203" s="11">
        <f>0.00154*M2203</f>
        <v>0</v>
      </c>
      <c r="Q2203" s="12"/>
      <c r="R2203" s="13" t="s">
        <v>7158</v>
      </c>
      <c r="S2203" s="13" t="s">
        <v>151</v>
      </c>
      <c r="T2203" s="14"/>
      <c r="U2203" s="3" t="str">
        <f>HYPERLINK("https://redcat-toys.ru/api/getInfo/image/6ec1cf9d-4372-11ef-a262-00155d82e908")</f>
        <v>https://redcat-toys.ru/api/getInfo/image/6ec1cf9d-4372-11ef-a262-00155d82e908</v>
      </c>
      <c r="V2203" s="3" t="s">
        <v>7159</v>
      </c>
      <c r="W2203" s="3" t="s">
        <v>178</v>
      </c>
    </row>
    <row r="2204" spans="1:23" ht="23.1" customHeight="1" outlineLevel="3" x14ac:dyDescent="0.2">
      <c r="A2204" s="44" t="s">
        <v>7160</v>
      </c>
      <c r="B2204" s="44"/>
      <c r="C2204" s="44"/>
      <c r="D2204" s="44"/>
      <c r="E2204" s="44"/>
      <c r="F2204" s="44"/>
    </row>
    <row r="2205" spans="1:23" ht="21" customHeight="1" outlineLevel="4" x14ac:dyDescent="0.2">
      <c r="A2205" s="36">
        <v>1681</v>
      </c>
      <c r="B2205" s="3" t="s">
        <v>7161</v>
      </c>
      <c r="C2205" s="43" t="s">
        <v>7162</v>
      </c>
      <c r="D2205" s="43"/>
      <c r="E2205" s="43"/>
      <c r="F2205" s="43"/>
      <c r="G2205" s="4" t="s">
        <v>7163</v>
      </c>
      <c r="H2205" s="5"/>
      <c r="I2205" s="6">
        <v>100</v>
      </c>
      <c r="J2205" s="6">
        <v>30</v>
      </c>
      <c r="K2205" s="2">
        <v>1</v>
      </c>
      <c r="L2205" s="32">
        <v>1334.02</v>
      </c>
      <c r="M2205" s="8"/>
      <c r="N2205" s="9">
        <f>L2205*M2205</f>
        <v>0</v>
      </c>
      <c r="O2205" s="10">
        <f>0.192*M2205</f>
        <v>0</v>
      </c>
      <c r="P2205" s="16">
        <f>0.0005*M2205</f>
        <v>0</v>
      </c>
      <c r="Q2205" s="12"/>
      <c r="R2205" s="13" t="s">
        <v>7164</v>
      </c>
      <c r="S2205" s="13" t="s">
        <v>151</v>
      </c>
      <c r="T2205" s="14" t="s">
        <v>152</v>
      </c>
      <c r="U2205" s="3" t="str">
        <f>HYPERLINK("https://redcat-toys.ru/api/getInfo/image/a44a9177-e515-11ee-a25a-00155d82e908")</f>
        <v>https://redcat-toys.ru/api/getInfo/image/a44a9177-e515-11ee-a25a-00155d82e908</v>
      </c>
      <c r="V2205" s="3" t="s">
        <v>7165</v>
      </c>
      <c r="W2205" s="3" t="s">
        <v>7166</v>
      </c>
    </row>
    <row r="2206" spans="1:23" ht="21" customHeight="1" outlineLevel="4" x14ac:dyDescent="0.2">
      <c r="A2206" s="36">
        <v>1682</v>
      </c>
      <c r="B2206" s="3" t="s">
        <v>7167</v>
      </c>
      <c r="C2206" s="43" t="s">
        <v>7168</v>
      </c>
      <c r="D2206" s="43"/>
      <c r="E2206" s="43"/>
      <c r="F2206" s="43"/>
      <c r="G2206" s="4" t="s">
        <v>7169</v>
      </c>
      <c r="H2206" s="5"/>
      <c r="I2206" s="6">
        <v>100</v>
      </c>
      <c r="J2206" s="6">
        <v>10</v>
      </c>
      <c r="K2206" s="2">
        <v>1</v>
      </c>
      <c r="L2206" s="32">
        <v>1356.63</v>
      </c>
      <c r="M2206" s="8"/>
      <c r="N2206" s="9">
        <f>L2206*M2206</f>
        <v>0</v>
      </c>
      <c r="O2206" s="10">
        <f>0.261*M2206</f>
        <v>0</v>
      </c>
      <c r="P2206" s="11">
        <f>0.00088*M2206</f>
        <v>0</v>
      </c>
      <c r="Q2206" s="12"/>
      <c r="R2206" s="13" t="s">
        <v>7170</v>
      </c>
      <c r="S2206" s="13" t="s">
        <v>151</v>
      </c>
      <c r="T2206" s="14" t="s">
        <v>152</v>
      </c>
      <c r="U2206" s="3" t="str">
        <f>HYPERLINK("https://redcat-toys.ru/api/getInfo/image/62fc2da9-e515-11ee-a25a-00155d82e908")</f>
        <v>https://redcat-toys.ru/api/getInfo/image/62fc2da9-e515-11ee-a25a-00155d82e908</v>
      </c>
      <c r="V2206" s="3" t="s">
        <v>7171</v>
      </c>
      <c r="W2206" s="3" t="s">
        <v>7166</v>
      </c>
    </row>
    <row r="2207" spans="1:23" ht="23.1" customHeight="1" outlineLevel="3" x14ac:dyDescent="0.2">
      <c r="A2207" s="44" t="s">
        <v>7172</v>
      </c>
      <c r="B2207" s="44"/>
      <c r="C2207" s="44"/>
      <c r="D2207" s="44"/>
      <c r="E2207" s="44"/>
      <c r="F2207" s="44"/>
    </row>
    <row r="2208" spans="1:23" ht="21" customHeight="1" outlineLevel="4" x14ac:dyDescent="0.2">
      <c r="A2208" s="36">
        <v>1683</v>
      </c>
      <c r="B2208" s="3" t="s">
        <v>7173</v>
      </c>
      <c r="C2208" s="43" t="s">
        <v>7174</v>
      </c>
      <c r="D2208" s="43"/>
      <c r="E2208" s="43"/>
      <c r="F2208" s="43"/>
      <c r="G2208" s="4" t="s">
        <v>7175</v>
      </c>
      <c r="H2208" s="5"/>
      <c r="I2208" s="6">
        <v>12</v>
      </c>
      <c r="J2208" s="6">
        <v>2</v>
      </c>
      <c r="K2208" s="2">
        <v>1</v>
      </c>
      <c r="L2208" s="32">
        <v>1944.86</v>
      </c>
      <c r="M2208" s="8"/>
      <c r="N2208" s="9">
        <f>L2208*M2208</f>
        <v>0</v>
      </c>
      <c r="O2208" s="10">
        <f>2.279*M2208</f>
        <v>0</v>
      </c>
      <c r="P2208" s="11">
        <f>0.02774*M2208</f>
        <v>0</v>
      </c>
      <c r="Q2208" s="12"/>
      <c r="R2208" s="13" t="s">
        <v>7176</v>
      </c>
      <c r="S2208" s="13" t="s">
        <v>151</v>
      </c>
      <c r="T2208" s="14"/>
      <c r="U2208" s="3" t="str">
        <f>HYPERLINK("https://redcat-toys.ru/api/getInfo/image/891cde6b-bd44-11ef-a267-00155d82e908")</f>
        <v>https://redcat-toys.ru/api/getInfo/image/891cde6b-bd44-11ef-a267-00155d82e908</v>
      </c>
      <c r="V2208" s="3" t="s">
        <v>7177</v>
      </c>
      <c r="W2208" s="3" t="s">
        <v>178</v>
      </c>
    </row>
    <row r="2209" spans="1:23" ht="21" customHeight="1" outlineLevel="4" x14ac:dyDescent="0.2">
      <c r="A2209" s="36">
        <v>1684</v>
      </c>
      <c r="B2209" s="3" t="s">
        <v>7178</v>
      </c>
      <c r="C2209" s="43" t="s">
        <v>7179</v>
      </c>
      <c r="D2209" s="43"/>
      <c r="E2209" s="43"/>
      <c r="F2209" s="43"/>
      <c r="G2209" s="4" t="s">
        <v>7180</v>
      </c>
      <c r="H2209" s="5"/>
      <c r="I2209" s="6">
        <v>4</v>
      </c>
      <c r="J2209" s="6">
        <v>89</v>
      </c>
      <c r="K2209" s="2">
        <v>1</v>
      </c>
      <c r="L2209" s="32">
        <v>1999</v>
      </c>
      <c r="M2209" s="8"/>
      <c r="N2209" s="9">
        <f>L2209*M2209</f>
        <v>0</v>
      </c>
      <c r="O2209" s="10">
        <f>2.252*M2209</f>
        <v>0</v>
      </c>
      <c r="P2209" s="11">
        <f>0.01619*M2209</f>
        <v>0</v>
      </c>
      <c r="Q2209" s="12"/>
      <c r="R2209" s="13" t="s">
        <v>7181</v>
      </c>
      <c r="S2209" s="13" t="s">
        <v>151</v>
      </c>
      <c r="T2209" s="14"/>
      <c r="U2209" s="3" t="str">
        <f>HYPERLINK("https://redcat-toys.ru/api/getInfo/image/e7177912-bd43-11ef-a267-00155d82e908")</f>
        <v>https://redcat-toys.ru/api/getInfo/image/e7177912-bd43-11ef-a267-00155d82e908</v>
      </c>
      <c r="V2209" s="3" t="s">
        <v>7182</v>
      </c>
      <c r="W2209" s="3" t="s">
        <v>178</v>
      </c>
    </row>
    <row r="2210" spans="1:23" ht="21" customHeight="1" outlineLevel="4" x14ac:dyDescent="0.2">
      <c r="A2210" s="36">
        <v>1685</v>
      </c>
      <c r="B2210" s="3" t="s">
        <v>7183</v>
      </c>
      <c r="C2210" s="43" t="s">
        <v>7184</v>
      </c>
      <c r="D2210" s="43"/>
      <c r="E2210" s="43"/>
      <c r="F2210" s="43"/>
      <c r="G2210" s="4" t="s">
        <v>7185</v>
      </c>
      <c r="H2210" s="5"/>
      <c r="I2210" s="6">
        <v>4</v>
      </c>
      <c r="J2210" s="6">
        <v>85</v>
      </c>
      <c r="K2210" s="2">
        <v>1</v>
      </c>
      <c r="L2210" s="32">
        <v>1999</v>
      </c>
      <c r="M2210" s="8"/>
      <c r="N2210" s="9">
        <f>L2210*M2210</f>
        <v>0</v>
      </c>
      <c r="O2210" s="10">
        <f>2.323*M2210</f>
        <v>0</v>
      </c>
      <c r="P2210" s="11">
        <f>0.01633*M2210</f>
        <v>0</v>
      </c>
      <c r="Q2210" s="12"/>
      <c r="R2210" s="13" t="s">
        <v>7186</v>
      </c>
      <c r="S2210" s="13" t="s">
        <v>151</v>
      </c>
      <c r="T2210" s="14"/>
      <c r="U2210" s="3" t="str">
        <f>HYPERLINK("https://redcat-toys.ru/api/getInfo/image/13b6dfdc-bd44-11ef-a267-00155d82e908")</f>
        <v>https://redcat-toys.ru/api/getInfo/image/13b6dfdc-bd44-11ef-a267-00155d82e908</v>
      </c>
      <c r="V2210" s="3" t="s">
        <v>7187</v>
      </c>
      <c r="W2210" s="3" t="s">
        <v>178</v>
      </c>
    </row>
    <row r="2211" spans="1:23" ht="21" customHeight="1" outlineLevel="4" x14ac:dyDescent="0.2">
      <c r="A2211" s="36">
        <v>1686</v>
      </c>
      <c r="B2211" s="3" t="s">
        <v>7188</v>
      </c>
      <c r="C2211" s="43" t="s">
        <v>7189</v>
      </c>
      <c r="D2211" s="43"/>
      <c r="E2211" s="43"/>
      <c r="F2211" s="43"/>
      <c r="G2211" s="4" t="s">
        <v>7190</v>
      </c>
      <c r="H2211" s="5"/>
      <c r="I2211" s="6">
        <v>4</v>
      </c>
      <c r="J2211" s="6">
        <v>9</v>
      </c>
      <c r="K2211" s="2">
        <v>1</v>
      </c>
      <c r="L2211" s="32">
        <v>1999</v>
      </c>
      <c r="M2211" s="8"/>
      <c r="N2211" s="9">
        <f>L2211*M2211</f>
        <v>0</v>
      </c>
      <c r="O2211" s="10">
        <f>2.246*M2211</f>
        <v>0</v>
      </c>
      <c r="P2211" s="11">
        <f>0.01584*M2211</f>
        <v>0</v>
      </c>
      <c r="Q2211" s="12"/>
      <c r="R2211" s="13" t="s">
        <v>7191</v>
      </c>
      <c r="S2211" s="13" t="s">
        <v>151</v>
      </c>
      <c r="T2211" s="14"/>
      <c r="U2211" s="3" t="str">
        <f>HYPERLINK("https://redcat-toys.ru/api/getInfo/image/85b20e53-bd43-11ef-a267-00155d82e908")</f>
        <v>https://redcat-toys.ru/api/getInfo/image/85b20e53-bd43-11ef-a267-00155d82e908</v>
      </c>
      <c r="V2211" s="3" t="s">
        <v>7192</v>
      </c>
      <c r="W2211" s="3" t="s">
        <v>178</v>
      </c>
    </row>
    <row r="2212" spans="1:23" ht="23.1" customHeight="1" outlineLevel="3" x14ac:dyDescent="0.2">
      <c r="A2212" s="44" t="s">
        <v>7193</v>
      </c>
      <c r="B2212" s="44"/>
      <c r="C2212" s="44"/>
      <c r="D2212" s="44"/>
      <c r="E2212" s="44"/>
      <c r="F2212" s="44"/>
    </row>
    <row r="2213" spans="1:23" ht="21" customHeight="1" outlineLevel="4" x14ac:dyDescent="0.2">
      <c r="A2213" s="36">
        <v>1687</v>
      </c>
      <c r="B2213" s="3" t="s">
        <v>7194</v>
      </c>
      <c r="C2213" s="43" t="s">
        <v>7195</v>
      </c>
      <c r="D2213" s="43"/>
      <c r="E2213" s="43"/>
      <c r="F2213" s="43"/>
      <c r="G2213" s="4" t="s">
        <v>7196</v>
      </c>
      <c r="H2213" s="5"/>
      <c r="I2213" s="6">
        <v>30</v>
      </c>
      <c r="J2213" s="6">
        <v>1</v>
      </c>
      <c r="K2213" s="2">
        <v>1</v>
      </c>
      <c r="L2213" s="7">
        <v>480.02</v>
      </c>
      <c r="M2213" s="8"/>
      <c r="N2213" s="9">
        <f t="shared" ref="N2213:N2232" si="98">L2213*M2213</f>
        <v>0</v>
      </c>
      <c r="O2213" s="10">
        <f>0.675*M2213</f>
        <v>0</v>
      </c>
      <c r="P2213" s="10">
        <f>0.005*M2213</f>
        <v>0</v>
      </c>
      <c r="Q2213" s="12"/>
      <c r="R2213" s="13" t="s">
        <v>7197</v>
      </c>
      <c r="S2213" s="13" t="s">
        <v>151</v>
      </c>
      <c r="T2213" s="14"/>
      <c r="U2213" s="3" t="str">
        <f>HYPERLINK("https://redcat-toys.ru/api/getInfo/image/029ce066-bec5-11ef-a267-00155d82e908")</f>
        <v>https://redcat-toys.ru/api/getInfo/image/029ce066-bec5-11ef-a267-00155d82e908</v>
      </c>
      <c r="V2213" s="3" t="s">
        <v>7198</v>
      </c>
      <c r="W2213" s="3" t="s">
        <v>178</v>
      </c>
    </row>
    <row r="2214" spans="1:23" ht="21" customHeight="1" outlineLevel="4" x14ac:dyDescent="0.2">
      <c r="A2214" s="36">
        <v>1688</v>
      </c>
      <c r="B2214" s="3" t="s">
        <v>7199</v>
      </c>
      <c r="C2214" s="43" t="s">
        <v>7200</v>
      </c>
      <c r="D2214" s="43"/>
      <c r="E2214" s="43"/>
      <c r="F2214" s="43"/>
      <c r="G2214" s="4" t="s">
        <v>7201</v>
      </c>
      <c r="H2214" s="5"/>
      <c r="I2214" s="6">
        <v>50</v>
      </c>
      <c r="J2214" s="6">
        <v>1</v>
      </c>
      <c r="K2214" s="2">
        <v>1</v>
      </c>
      <c r="L2214" s="7">
        <v>692.77</v>
      </c>
      <c r="M2214" s="8"/>
      <c r="N2214" s="9">
        <f t="shared" si="98"/>
        <v>0</v>
      </c>
      <c r="O2214" s="10">
        <f>0.611*M2214</f>
        <v>0</v>
      </c>
      <c r="P2214" s="11">
        <f>0.00228*M2214</f>
        <v>0</v>
      </c>
      <c r="Q2214" s="12"/>
      <c r="R2214" s="13" t="s">
        <v>7202</v>
      </c>
      <c r="S2214" s="13" t="s">
        <v>151</v>
      </c>
      <c r="T2214" s="14"/>
      <c r="U2214" s="3" t="str">
        <f>HYPERLINK("https://redcat-toys.ru/api/getInfo/image/917d694a-fe3d-11ef-a274-00155d82e908")</f>
        <v>https://redcat-toys.ru/api/getInfo/image/917d694a-fe3d-11ef-a274-00155d82e908</v>
      </c>
      <c r="V2214" s="3" t="s">
        <v>7203</v>
      </c>
      <c r="W2214" s="3" t="s">
        <v>178</v>
      </c>
    </row>
    <row r="2215" spans="1:23" ht="21" customHeight="1" outlineLevel="4" x14ac:dyDescent="0.2">
      <c r="A2215" s="36">
        <v>1689</v>
      </c>
      <c r="B2215" s="3" t="s">
        <v>7204</v>
      </c>
      <c r="C2215" s="43" t="s">
        <v>7205</v>
      </c>
      <c r="D2215" s="43"/>
      <c r="E2215" s="43"/>
      <c r="F2215" s="43"/>
      <c r="G2215" s="4" t="s">
        <v>7206</v>
      </c>
      <c r="H2215" s="5"/>
      <c r="I2215" s="6">
        <v>50</v>
      </c>
      <c r="J2215" s="6">
        <v>1</v>
      </c>
      <c r="K2215" s="2">
        <v>1</v>
      </c>
      <c r="L2215" s="7">
        <v>692.77</v>
      </c>
      <c r="M2215" s="8"/>
      <c r="N2215" s="9">
        <f t="shared" si="98"/>
        <v>0</v>
      </c>
      <c r="O2215" s="10">
        <f>0.613*M2215</f>
        <v>0</v>
      </c>
      <c r="P2215" s="11">
        <f>0.00244*M2215</f>
        <v>0</v>
      </c>
      <c r="Q2215" s="12"/>
      <c r="R2215" s="13" t="s">
        <v>7207</v>
      </c>
      <c r="S2215" s="13" t="s">
        <v>151</v>
      </c>
      <c r="T2215" s="14"/>
      <c r="U2215" s="3" t="str">
        <f>HYPERLINK("https://redcat-toys.ru/api/getInfo/image/3573c5d3-fe3e-11ef-a274-00155d82e908")</f>
        <v>https://redcat-toys.ru/api/getInfo/image/3573c5d3-fe3e-11ef-a274-00155d82e908</v>
      </c>
      <c r="V2215" s="3" t="s">
        <v>7208</v>
      </c>
      <c r="W2215" s="3" t="s">
        <v>178</v>
      </c>
    </row>
    <row r="2216" spans="1:23" ht="21" customHeight="1" outlineLevel="4" x14ac:dyDescent="0.2">
      <c r="A2216" s="36">
        <v>1690</v>
      </c>
      <c r="B2216" s="3" t="s">
        <v>7209</v>
      </c>
      <c r="C2216" s="43" t="s">
        <v>7210</v>
      </c>
      <c r="D2216" s="43"/>
      <c r="E2216" s="43"/>
      <c r="F2216" s="43"/>
      <c r="G2216" s="4" t="s">
        <v>7211</v>
      </c>
      <c r="H2216" s="5"/>
      <c r="I2216" s="6">
        <v>10</v>
      </c>
      <c r="J2216" s="6">
        <v>2</v>
      </c>
      <c r="K2216" s="2">
        <v>1</v>
      </c>
      <c r="L2216" s="32">
        <v>1000</v>
      </c>
      <c r="M2216" s="8"/>
      <c r="N2216" s="9">
        <f t="shared" si="98"/>
        <v>0</v>
      </c>
      <c r="O2216" s="10">
        <f>1.875*M2216</f>
        <v>0</v>
      </c>
      <c r="P2216" s="11">
        <f>0.01907*M2216</f>
        <v>0</v>
      </c>
      <c r="Q2216" s="12"/>
      <c r="R2216" s="13" t="s">
        <v>7212</v>
      </c>
      <c r="S2216" s="13" t="s">
        <v>151</v>
      </c>
      <c r="T2216" s="14"/>
      <c r="U2216" s="3" t="str">
        <f>HYPERLINK("https://redcat-toys.ru/api/getInfo/image/2f9cd4aa-bec4-11ef-a267-00155d82e908")</f>
        <v>https://redcat-toys.ru/api/getInfo/image/2f9cd4aa-bec4-11ef-a267-00155d82e908</v>
      </c>
      <c r="V2216" s="3" t="s">
        <v>7213</v>
      </c>
      <c r="W2216" s="3" t="s">
        <v>178</v>
      </c>
    </row>
    <row r="2217" spans="1:23" ht="21" customHeight="1" outlineLevel="4" x14ac:dyDescent="0.2">
      <c r="A2217" s="36">
        <v>1691</v>
      </c>
      <c r="B2217" s="3" t="s">
        <v>7214</v>
      </c>
      <c r="C2217" s="43" t="s">
        <v>7215</v>
      </c>
      <c r="D2217" s="43"/>
      <c r="E2217" s="43"/>
      <c r="F2217" s="43"/>
      <c r="G2217" s="4" t="s">
        <v>7216</v>
      </c>
      <c r="H2217" s="5"/>
      <c r="I2217" s="6">
        <v>10</v>
      </c>
      <c r="J2217" s="6">
        <v>2</v>
      </c>
      <c r="K2217" s="2">
        <v>1</v>
      </c>
      <c r="L2217" s="32">
        <v>1000</v>
      </c>
      <c r="M2217" s="8"/>
      <c r="N2217" s="9">
        <f t="shared" si="98"/>
        <v>0</v>
      </c>
      <c r="O2217" s="10">
        <f>1.862*M2217</f>
        <v>0</v>
      </c>
      <c r="P2217" s="11">
        <f>0.01749*M2217</f>
        <v>0</v>
      </c>
      <c r="Q2217" s="12"/>
      <c r="R2217" s="13" t="s">
        <v>7217</v>
      </c>
      <c r="S2217" s="13" t="s">
        <v>151</v>
      </c>
      <c r="T2217" s="14"/>
      <c r="U2217" s="3" t="str">
        <f>HYPERLINK("https://redcat-toys.ru/api/getInfo/image/9b769729-bec4-11ef-a267-00155d82e908")</f>
        <v>https://redcat-toys.ru/api/getInfo/image/9b769729-bec4-11ef-a267-00155d82e908</v>
      </c>
      <c r="V2217" s="3" t="s">
        <v>7213</v>
      </c>
      <c r="W2217" s="3" t="s">
        <v>178</v>
      </c>
    </row>
    <row r="2218" spans="1:23" ht="21" customHeight="1" outlineLevel="4" x14ac:dyDescent="0.2">
      <c r="A2218" s="36">
        <v>1692</v>
      </c>
      <c r="B2218" s="3" t="s">
        <v>7218</v>
      </c>
      <c r="C2218" s="43" t="s">
        <v>7219</v>
      </c>
      <c r="D2218" s="43"/>
      <c r="E2218" s="43"/>
      <c r="F2218" s="43"/>
      <c r="G2218" s="4" t="s">
        <v>7220</v>
      </c>
      <c r="H2218" s="5"/>
      <c r="I2218" s="6">
        <v>10</v>
      </c>
      <c r="J2218" s="6">
        <v>224</v>
      </c>
      <c r="K2218" s="2">
        <v>1</v>
      </c>
      <c r="L2218" s="7">
        <v>999</v>
      </c>
      <c r="M2218" s="8"/>
      <c r="N2218" s="9">
        <f t="shared" si="98"/>
        <v>0</v>
      </c>
      <c r="O2218" s="10">
        <f>1.675*M2218</f>
        <v>0</v>
      </c>
      <c r="P2218" s="11">
        <f>0.00773*M2218</f>
        <v>0</v>
      </c>
      <c r="Q2218" s="12"/>
      <c r="R2218" s="13" t="s">
        <v>7221</v>
      </c>
      <c r="S2218" s="13" t="s">
        <v>151</v>
      </c>
      <c r="T2218" s="14"/>
      <c r="U2218" s="3" t="str">
        <f>HYPERLINK("https://redcat-toys.ru/api/getInfo/image/7daa70d8-65c6-11ef-a265-00155d82e908")</f>
        <v>https://redcat-toys.ru/api/getInfo/image/7daa70d8-65c6-11ef-a265-00155d82e908</v>
      </c>
      <c r="V2218" s="3" t="s">
        <v>7222</v>
      </c>
      <c r="W2218" s="3" t="s">
        <v>178</v>
      </c>
    </row>
    <row r="2219" spans="1:23" ht="21" customHeight="1" outlineLevel="4" x14ac:dyDescent="0.2">
      <c r="A2219" s="36">
        <v>1693</v>
      </c>
      <c r="B2219" s="3" t="s">
        <v>7223</v>
      </c>
      <c r="C2219" s="43" t="s">
        <v>7224</v>
      </c>
      <c r="D2219" s="43"/>
      <c r="E2219" s="43"/>
      <c r="F2219" s="43"/>
      <c r="G2219" s="4" t="s">
        <v>7225</v>
      </c>
      <c r="H2219" s="5"/>
      <c r="I2219" s="6">
        <v>10</v>
      </c>
      <c r="J2219" s="6">
        <v>23</v>
      </c>
      <c r="K2219" s="2">
        <v>1</v>
      </c>
      <c r="L2219" s="32">
        <v>1267.98</v>
      </c>
      <c r="M2219" s="8"/>
      <c r="N2219" s="9">
        <f t="shared" si="98"/>
        <v>0</v>
      </c>
      <c r="O2219" s="10">
        <f>1.723*M2219</f>
        <v>0</v>
      </c>
      <c r="P2219" s="11">
        <f>0.01068*M2219</f>
        <v>0</v>
      </c>
      <c r="Q2219" s="12"/>
      <c r="R2219" s="13" t="s">
        <v>7226</v>
      </c>
      <c r="S2219" s="13" t="s">
        <v>151</v>
      </c>
      <c r="T2219" s="14"/>
      <c r="U2219" s="3" t="str">
        <f>HYPERLINK("https://redcat-toys.ru/api/getInfo/image/d4adf7f0-8b98-11ef-a265-00155d82e908")</f>
        <v>https://redcat-toys.ru/api/getInfo/image/d4adf7f0-8b98-11ef-a265-00155d82e908</v>
      </c>
      <c r="V2219" s="3" t="s">
        <v>7227</v>
      </c>
      <c r="W2219" s="3" t="s">
        <v>178</v>
      </c>
    </row>
    <row r="2220" spans="1:23" ht="21" customHeight="1" outlineLevel="4" x14ac:dyDescent="0.2">
      <c r="A2220" s="36">
        <v>1694</v>
      </c>
      <c r="B2220" s="3" t="s">
        <v>7228</v>
      </c>
      <c r="C2220" s="43" t="s">
        <v>7229</v>
      </c>
      <c r="D2220" s="43"/>
      <c r="E2220" s="43"/>
      <c r="F2220" s="43"/>
      <c r="G2220" s="4" t="s">
        <v>7230</v>
      </c>
      <c r="H2220" s="5"/>
      <c r="I2220" s="6">
        <v>10</v>
      </c>
      <c r="J2220" s="9" t="s">
        <v>36</v>
      </c>
      <c r="K2220" s="2">
        <v>1</v>
      </c>
      <c r="L2220" s="7">
        <v>999</v>
      </c>
      <c r="M2220" s="8"/>
      <c r="N2220" s="9">
        <f t="shared" si="98"/>
        <v>0</v>
      </c>
      <c r="O2220" s="10">
        <f>1.678*M2220</f>
        <v>0</v>
      </c>
      <c r="P2220" s="11">
        <f>0.01608*M2220</f>
        <v>0</v>
      </c>
      <c r="Q2220" s="12"/>
      <c r="R2220" s="13" t="s">
        <v>7231</v>
      </c>
      <c r="S2220" s="13" t="s">
        <v>151</v>
      </c>
      <c r="T2220" s="14"/>
      <c r="U2220" s="3" t="str">
        <f>HYPERLINK("https://redcat-toys.ru/api/getInfo/image/8eab01a4-8b9a-11ef-a265-00155d82e908")</f>
        <v>https://redcat-toys.ru/api/getInfo/image/8eab01a4-8b9a-11ef-a265-00155d82e908</v>
      </c>
      <c r="V2220" s="3" t="s">
        <v>7227</v>
      </c>
      <c r="W2220" s="3" t="s">
        <v>178</v>
      </c>
    </row>
    <row r="2221" spans="1:23" ht="21" customHeight="1" outlineLevel="4" x14ac:dyDescent="0.2">
      <c r="A2221" s="36">
        <v>1695</v>
      </c>
      <c r="B2221" s="3" t="s">
        <v>7232</v>
      </c>
      <c r="C2221" s="43" t="s">
        <v>7233</v>
      </c>
      <c r="D2221" s="43"/>
      <c r="E2221" s="43"/>
      <c r="F2221" s="43"/>
      <c r="G2221" s="4" t="s">
        <v>7234</v>
      </c>
      <c r="H2221" s="5"/>
      <c r="I2221" s="6">
        <v>10</v>
      </c>
      <c r="J2221" s="6">
        <v>329</v>
      </c>
      <c r="K2221" s="2">
        <v>1</v>
      </c>
      <c r="L2221" s="7">
        <v>999</v>
      </c>
      <c r="M2221" s="8"/>
      <c r="N2221" s="9">
        <f t="shared" si="98"/>
        <v>0</v>
      </c>
      <c r="O2221" s="10">
        <f>1.663*M2221</f>
        <v>0</v>
      </c>
      <c r="P2221" s="11">
        <f>0.01541*M2221</f>
        <v>0</v>
      </c>
      <c r="Q2221" s="12"/>
      <c r="R2221" s="13" t="s">
        <v>7235</v>
      </c>
      <c r="S2221" s="13" t="s">
        <v>151</v>
      </c>
      <c r="T2221" s="14"/>
      <c r="U2221" s="3" t="str">
        <f>HYPERLINK("https://redcat-toys.ru/api/getInfo/image/8708f487-7598-11ef-a265-00155d82e908")</f>
        <v>https://redcat-toys.ru/api/getInfo/image/8708f487-7598-11ef-a265-00155d82e908</v>
      </c>
      <c r="V2221" s="3" t="s">
        <v>7236</v>
      </c>
      <c r="W2221" s="3" t="s">
        <v>178</v>
      </c>
    </row>
    <row r="2222" spans="1:23" ht="21" customHeight="1" outlineLevel="4" x14ac:dyDescent="0.2">
      <c r="A2222" s="36">
        <v>1696</v>
      </c>
      <c r="B2222" s="3" t="s">
        <v>7237</v>
      </c>
      <c r="C2222" s="43" t="s">
        <v>7238</v>
      </c>
      <c r="D2222" s="43"/>
      <c r="E2222" s="43"/>
      <c r="F2222" s="43"/>
      <c r="G2222" s="4" t="s">
        <v>7239</v>
      </c>
      <c r="H2222" s="5"/>
      <c r="I2222" s="6">
        <v>10</v>
      </c>
      <c r="J2222" s="9" t="s">
        <v>36</v>
      </c>
      <c r="K2222" s="2">
        <v>1</v>
      </c>
      <c r="L2222" s="32">
        <v>1050</v>
      </c>
      <c r="M2222" s="8"/>
      <c r="N2222" s="9">
        <f t="shared" si="98"/>
        <v>0</v>
      </c>
      <c r="O2222" s="10">
        <f>1.657*M2222</f>
        <v>0</v>
      </c>
      <c r="P2222" s="11">
        <f>0.01571*M2222</f>
        <v>0</v>
      </c>
      <c r="Q2222" s="12"/>
      <c r="R2222" s="13" t="s">
        <v>7240</v>
      </c>
      <c r="S2222" s="13" t="s">
        <v>151</v>
      </c>
      <c r="T2222" s="14"/>
      <c r="U2222" s="3" t="str">
        <f>HYPERLINK("https://redcat-toys.ru/api/getInfo/image/cf78a9a5-9995-11ee-a255-00155d82e908")</f>
        <v>https://redcat-toys.ru/api/getInfo/image/cf78a9a5-9995-11ee-a255-00155d82e908</v>
      </c>
      <c r="V2222" s="3" t="s">
        <v>7241</v>
      </c>
      <c r="W2222" s="3" t="s">
        <v>178</v>
      </c>
    </row>
    <row r="2223" spans="1:23" ht="21" customHeight="1" outlineLevel="4" x14ac:dyDescent="0.2">
      <c r="A2223" s="36">
        <v>1697</v>
      </c>
      <c r="B2223" s="3" t="s">
        <v>7242</v>
      </c>
      <c r="C2223" s="43" t="s">
        <v>7243</v>
      </c>
      <c r="D2223" s="43"/>
      <c r="E2223" s="43"/>
      <c r="F2223" s="43"/>
      <c r="G2223" s="4" t="s">
        <v>7244</v>
      </c>
      <c r="H2223" s="5"/>
      <c r="I2223" s="6">
        <v>10</v>
      </c>
      <c r="J2223" s="6">
        <v>269</v>
      </c>
      <c r="K2223" s="2">
        <v>1</v>
      </c>
      <c r="L2223" s="32">
        <v>1368</v>
      </c>
      <c r="M2223" s="8"/>
      <c r="N2223" s="9">
        <f t="shared" si="98"/>
        <v>0</v>
      </c>
      <c r="O2223" s="10">
        <f>1.655*M2223</f>
        <v>0</v>
      </c>
      <c r="P2223" s="11">
        <f>0.01705*M2223</f>
        <v>0</v>
      </c>
      <c r="Q2223" s="12"/>
      <c r="R2223" s="13" t="s">
        <v>7245</v>
      </c>
      <c r="S2223" s="13" t="s">
        <v>151</v>
      </c>
      <c r="T2223" s="14"/>
      <c r="U2223" s="3" t="str">
        <f>HYPERLINK("https://redcat-toys.ru/api/getInfo/image/e15f08ac-75c1-11ef-a265-00155d82e908")</f>
        <v>https://redcat-toys.ru/api/getInfo/image/e15f08ac-75c1-11ef-a265-00155d82e908</v>
      </c>
      <c r="V2223" s="3" t="s">
        <v>7246</v>
      </c>
      <c r="W2223" s="3" t="s">
        <v>178</v>
      </c>
    </row>
    <row r="2224" spans="1:23" ht="21" customHeight="1" outlineLevel="4" x14ac:dyDescent="0.2">
      <c r="A2224" s="36">
        <v>1698</v>
      </c>
      <c r="B2224" s="3" t="s">
        <v>7247</v>
      </c>
      <c r="C2224" s="43" t="s">
        <v>7248</v>
      </c>
      <c r="D2224" s="43"/>
      <c r="E2224" s="43"/>
      <c r="F2224" s="43"/>
      <c r="G2224" s="4" t="s">
        <v>7249</v>
      </c>
      <c r="H2224" s="5"/>
      <c r="I2224" s="6">
        <v>10</v>
      </c>
      <c r="J2224" s="9" t="s">
        <v>36</v>
      </c>
      <c r="K2224" s="2">
        <v>1</v>
      </c>
      <c r="L2224" s="7">
        <v>999</v>
      </c>
      <c r="M2224" s="8"/>
      <c r="N2224" s="9">
        <f t="shared" si="98"/>
        <v>0</v>
      </c>
      <c r="O2224" s="10">
        <f>1.557*M2224</f>
        <v>0</v>
      </c>
      <c r="P2224" s="11">
        <f>0.01543*M2224</f>
        <v>0</v>
      </c>
      <c r="Q2224" s="12"/>
      <c r="R2224" s="13" t="s">
        <v>7250</v>
      </c>
      <c r="S2224" s="13" t="s">
        <v>151</v>
      </c>
      <c r="T2224" s="14"/>
      <c r="U2224" s="3" t="str">
        <f>HYPERLINK("https://redcat-toys.ru/api/getInfo/image/2c341dec-8b99-11ef-a265-00155d82e908")</f>
        <v>https://redcat-toys.ru/api/getInfo/image/2c341dec-8b99-11ef-a265-00155d82e908</v>
      </c>
      <c r="V2224" s="3" t="s">
        <v>7227</v>
      </c>
      <c r="W2224" s="3" t="s">
        <v>178</v>
      </c>
    </row>
    <row r="2225" spans="1:23" ht="21" customHeight="1" outlineLevel="4" x14ac:dyDescent="0.2">
      <c r="A2225" s="36">
        <v>1699</v>
      </c>
      <c r="B2225" s="3" t="s">
        <v>7251</v>
      </c>
      <c r="C2225" s="43" t="s">
        <v>7252</v>
      </c>
      <c r="D2225" s="43"/>
      <c r="E2225" s="43"/>
      <c r="F2225" s="43"/>
      <c r="G2225" s="4" t="s">
        <v>7253</v>
      </c>
      <c r="H2225" s="5"/>
      <c r="I2225" s="6">
        <v>10</v>
      </c>
      <c r="J2225" s="9" t="s">
        <v>36</v>
      </c>
      <c r="K2225" s="2">
        <v>1</v>
      </c>
      <c r="L2225" s="32">
        <v>1368</v>
      </c>
      <c r="M2225" s="8"/>
      <c r="N2225" s="9">
        <f t="shared" si="98"/>
        <v>0</v>
      </c>
      <c r="O2225" s="10">
        <f>1.666*M2225</f>
        <v>0</v>
      </c>
      <c r="P2225" s="11">
        <f>0.01105*M2225</f>
        <v>0</v>
      </c>
      <c r="Q2225" s="12"/>
      <c r="R2225" s="13" t="s">
        <v>7254</v>
      </c>
      <c r="S2225" s="13" t="s">
        <v>151</v>
      </c>
      <c r="T2225" s="14"/>
      <c r="U2225" s="3" t="str">
        <f>HYPERLINK("https://redcat-toys.ru/api/getInfo/image/ee40c574-8b9a-11ef-a265-00155d82e908")</f>
        <v>https://redcat-toys.ru/api/getInfo/image/ee40c574-8b9a-11ef-a265-00155d82e908</v>
      </c>
      <c r="V2225" s="3" t="s">
        <v>7227</v>
      </c>
      <c r="W2225" s="3" t="s">
        <v>178</v>
      </c>
    </row>
    <row r="2226" spans="1:23" ht="21" customHeight="1" outlineLevel="4" x14ac:dyDescent="0.2">
      <c r="A2226" s="36">
        <v>1700</v>
      </c>
      <c r="B2226" s="3" t="s">
        <v>7255</v>
      </c>
      <c r="C2226" s="43" t="s">
        <v>7256</v>
      </c>
      <c r="D2226" s="43"/>
      <c r="E2226" s="43"/>
      <c r="F2226" s="43"/>
      <c r="G2226" s="4" t="s">
        <v>7257</v>
      </c>
      <c r="H2226" s="5"/>
      <c r="I2226" s="6">
        <v>10</v>
      </c>
      <c r="J2226" s="6">
        <v>1</v>
      </c>
      <c r="K2226" s="2">
        <v>1</v>
      </c>
      <c r="L2226" s="32">
        <v>1267.98</v>
      </c>
      <c r="M2226" s="8"/>
      <c r="N2226" s="9">
        <f t="shared" si="98"/>
        <v>0</v>
      </c>
      <c r="O2226" s="10">
        <f>1.694*M2226</f>
        <v>0</v>
      </c>
      <c r="P2226" s="11">
        <f>0.01174*M2226</f>
        <v>0</v>
      </c>
      <c r="Q2226" s="12"/>
      <c r="R2226" s="13" t="s">
        <v>7258</v>
      </c>
      <c r="S2226" s="13" t="s">
        <v>151</v>
      </c>
      <c r="T2226" s="14"/>
      <c r="U2226" s="3" t="str">
        <f>HYPERLINK("https://redcat-toys.ru/api/getInfo/image/9888b640-8b99-11ef-a265-00155d82e908")</f>
        <v>https://redcat-toys.ru/api/getInfo/image/9888b640-8b99-11ef-a265-00155d82e908</v>
      </c>
      <c r="V2226" s="3" t="s">
        <v>7227</v>
      </c>
      <c r="W2226" s="3" t="s">
        <v>178</v>
      </c>
    </row>
    <row r="2227" spans="1:23" ht="21" customHeight="1" outlineLevel="4" x14ac:dyDescent="0.2">
      <c r="A2227" s="36">
        <v>1701</v>
      </c>
      <c r="B2227" s="3" t="s">
        <v>7259</v>
      </c>
      <c r="C2227" s="43" t="s">
        <v>7260</v>
      </c>
      <c r="D2227" s="43"/>
      <c r="E2227" s="43"/>
      <c r="F2227" s="43"/>
      <c r="G2227" s="4" t="s">
        <v>7261</v>
      </c>
      <c r="H2227" s="5"/>
      <c r="I2227" s="6">
        <v>10</v>
      </c>
      <c r="J2227" s="9" t="s">
        <v>36</v>
      </c>
      <c r="K2227" s="2">
        <v>1</v>
      </c>
      <c r="L2227" s="32">
        <v>1000</v>
      </c>
      <c r="M2227" s="8"/>
      <c r="N2227" s="9">
        <f t="shared" si="98"/>
        <v>0</v>
      </c>
      <c r="O2227" s="15">
        <f>1.68*M2227</f>
        <v>0</v>
      </c>
      <c r="P2227" s="11">
        <f>0.01309*M2227</f>
        <v>0</v>
      </c>
      <c r="Q2227" s="12"/>
      <c r="R2227" s="13" t="s">
        <v>7262</v>
      </c>
      <c r="S2227" s="13" t="s">
        <v>151</v>
      </c>
      <c r="T2227" s="14"/>
      <c r="U2227" s="3" t="str">
        <f>HYPERLINK("https://redcat-toys.ru/api/getInfo/image/8689c39e-9996-11ee-a255-00155d82e908")</f>
        <v>https://redcat-toys.ru/api/getInfo/image/8689c39e-9996-11ee-a255-00155d82e908</v>
      </c>
      <c r="V2227" s="3" t="s">
        <v>7263</v>
      </c>
      <c r="W2227" s="3" t="s">
        <v>178</v>
      </c>
    </row>
    <row r="2228" spans="1:23" ht="21" customHeight="1" outlineLevel="4" x14ac:dyDescent="0.2">
      <c r="A2228" s="36">
        <v>1702</v>
      </c>
      <c r="B2228" s="3" t="s">
        <v>7264</v>
      </c>
      <c r="C2228" s="43" t="s">
        <v>7265</v>
      </c>
      <c r="D2228" s="43"/>
      <c r="E2228" s="43"/>
      <c r="F2228" s="43"/>
      <c r="G2228" s="4" t="s">
        <v>7266</v>
      </c>
      <c r="H2228" s="5"/>
      <c r="I2228" s="6">
        <v>10</v>
      </c>
      <c r="J2228" s="9" t="s">
        <v>36</v>
      </c>
      <c r="K2228" s="2">
        <v>1</v>
      </c>
      <c r="L2228" s="32">
        <v>1368</v>
      </c>
      <c r="M2228" s="8"/>
      <c r="N2228" s="9">
        <f t="shared" si="98"/>
        <v>0</v>
      </c>
      <c r="O2228" s="10">
        <f>1.643*M2228</f>
        <v>0</v>
      </c>
      <c r="P2228" s="11">
        <f>0.02042*M2228</f>
        <v>0</v>
      </c>
      <c r="Q2228" s="12"/>
      <c r="R2228" s="13" t="s">
        <v>7267</v>
      </c>
      <c r="S2228" s="13" t="s">
        <v>151</v>
      </c>
      <c r="T2228" s="14"/>
      <c r="U2228" s="3" t="str">
        <f>HYPERLINK("https://redcat-toys.ru/api/getInfo/image/5d8294d8-8b9b-11ef-a265-00155d82e908")</f>
        <v>https://redcat-toys.ru/api/getInfo/image/5d8294d8-8b9b-11ef-a265-00155d82e908</v>
      </c>
      <c r="V2228" s="3" t="s">
        <v>7227</v>
      </c>
      <c r="W2228" s="3" t="s">
        <v>178</v>
      </c>
    </row>
    <row r="2229" spans="1:23" ht="21" customHeight="1" outlineLevel="4" x14ac:dyDescent="0.2">
      <c r="A2229" s="36">
        <v>1703</v>
      </c>
      <c r="B2229" s="3" t="s">
        <v>7268</v>
      </c>
      <c r="C2229" s="43" t="s">
        <v>7269</v>
      </c>
      <c r="D2229" s="43"/>
      <c r="E2229" s="43"/>
      <c r="F2229" s="43"/>
      <c r="G2229" s="4" t="s">
        <v>7270</v>
      </c>
      <c r="H2229" s="5"/>
      <c r="I2229" s="6">
        <v>10</v>
      </c>
      <c r="J2229" s="6">
        <v>212</v>
      </c>
      <c r="K2229" s="2">
        <v>1</v>
      </c>
      <c r="L2229" s="7">
        <v>999</v>
      </c>
      <c r="M2229" s="8"/>
      <c r="N2229" s="9">
        <f t="shared" si="98"/>
        <v>0</v>
      </c>
      <c r="O2229" s="10">
        <f>1.669*M2229</f>
        <v>0</v>
      </c>
      <c r="P2229" s="16">
        <f>0.0132*M2229</f>
        <v>0</v>
      </c>
      <c r="Q2229" s="12"/>
      <c r="R2229" s="13" t="s">
        <v>7271</v>
      </c>
      <c r="S2229" s="13" t="s">
        <v>151</v>
      </c>
      <c r="T2229" s="14"/>
      <c r="U2229" s="3" t="str">
        <f>HYPERLINK("https://redcat-toys.ru/api/getInfo/image/df1c18c7-7598-11ef-a265-00155d82e908")</f>
        <v>https://redcat-toys.ru/api/getInfo/image/df1c18c7-7598-11ef-a265-00155d82e908</v>
      </c>
      <c r="V2229" s="3" t="s">
        <v>7272</v>
      </c>
      <c r="W2229" s="3" t="s">
        <v>178</v>
      </c>
    </row>
    <row r="2230" spans="1:23" ht="21" customHeight="1" outlineLevel="4" x14ac:dyDescent="0.2">
      <c r="A2230" s="36">
        <v>1704</v>
      </c>
      <c r="B2230" s="3" t="s">
        <v>7273</v>
      </c>
      <c r="C2230" s="43" t="s">
        <v>7274</v>
      </c>
      <c r="D2230" s="43"/>
      <c r="E2230" s="43"/>
      <c r="F2230" s="43"/>
      <c r="G2230" s="4" t="s">
        <v>7275</v>
      </c>
      <c r="H2230" s="5"/>
      <c r="I2230" s="6">
        <v>10</v>
      </c>
      <c r="J2230" s="6">
        <v>6</v>
      </c>
      <c r="K2230" s="2">
        <v>1</v>
      </c>
      <c r="L2230" s="7">
        <v>999</v>
      </c>
      <c r="M2230" s="8"/>
      <c r="N2230" s="9">
        <f t="shared" si="98"/>
        <v>0</v>
      </c>
      <c r="O2230" s="10">
        <f>1.676*M2230</f>
        <v>0</v>
      </c>
      <c r="P2230" s="11">
        <f>0.00008*M2230</f>
        <v>0</v>
      </c>
      <c r="Q2230" s="12"/>
      <c r="R2230" s="13" t="s">
        <v>7276</v>
      </c>
      <c r="S2230" s="13" t="s">
        <v>151</v>
      </c>
      <c r="T2230" s="14"/>
      <c r="U2230" s="3" t="str">
        <f>HYPERLINK("https://redcat-toys.ru/api/getInfo/image/d4f9ab24-8b93-11ef-a265-00155d82e908")</f>
        <v>https://redcat-toys.ru/api/getInfo/image/d4f9ab24-8b93-11ef-a265-00155d82e908</v>
      </c>
      <c r="V2230" s="3" t="s">
        <v>7227</v>
      </c>
      <c r="W2230" s="3" t="s">
        <v>178</v>
      </c>
    </row>
    <row r="2231" spans="1:23" ht="21" customHeight="1" outlineLevel="4" x14ac:dyDescent="0.2">
      <c r="A2231" s="36">
        <v>1705</v>
      </c>
      <c r="B2231" s="3" t="s">
        <v>7277</v>
      </c>
      <c r="C2231" s="43" t="s">
        <v>7278</v>
      </c>
      <c r="D2231" s="43"/>
      <c r="E2231" s="43"/>
      <c r="F2231" s="43"/>
      <c r="G2231" s="4" t="s">
        <v>7279</v>
      </c>
      <c r="H2231" s="5"/>
      <c r="I2231" s="6">
        <v>10</v>
      </c>
      <c r="J2231" s="6">
        <v>338</v>
      </c>
      <c r="K2231" s="2">
        <v>1</v>
      </c>
      <c r="L2231" s="7">
        <v>999</v>
      </c>
      <c r="M2231" s="8"/>
      <c r="N2231" s="9">
        <f t="shared" si="98"/>
        <v>0</v>
      </c>
      <c r="O2231" s="10">
        <f>1.798*M2231</f>
        <v>0</v>
      </c>
      <c r="P2231" s="11">
        <f>0.02098*M2231</f>
        <v>0</v>
      </c>
      <c r="Q2231" s="12"/>
      <c r="R2231" s="13" t="s">
        <v>7280</v>
      </c>
      <c r="S2231" s="13" t="s">
        <v>151</v>
      </c>
      <c r="T2231" s="14"/>
      <c r="U2231" s="3" t="str">
        <f>HYPERLINK("https://redcat-toys.ru/api/getInfo/image/075b6f2b-8b9a-11ef-a265-00155d82e908")</f>
        <v>https://redcat-toys.ru/api/getInfo/image/075b6f2b-8b9a-11ef-a265-00155d82e908</v>
      </c>
      <c r="V2231" s="3" t="s">
        <v>7227</v>
      </c>
      <c r="W2231" s="3" t="s">
        <v>178</v>
      </c>
    </row>
    <row r="2232" spans="1:23" ht="21" customHeight="1" outlineLevel="4" x14ac:dyDescent="0.2">
      <c r="A2232" s="36">
        <v>1706</v>
      </c>
      <c r="B2232" s="3" t="s">
        <v>7281</v>
      </c>
      <c r="C2232" s="43" t="s">
        <v>7282</v>
      </c>
      <c r="D2232" s="43"/>
      <c r="E2232" s="43"/>
      <c r="F2232" s="43"/>
      <c r="G2232" s="4" t="s">
        <v>7283</v>
      </c>
      <c r="H2232" s="5"/>
      <c r="I2232" s="6">
        <v>10</v>
      </c>
      <c r="J2232" s="9" t="s">
        <v>36</v>
      </c>
      <c r="K2232" s="2">
        <v>1</v>
      </c>
      <c r="L2232" s="7">
        <v>999</v>
      </c>
      <c r="M2232" s="8"/>
      <c r="N2232" s="9">
        <f t="shared" si="98"/>
        <v>0</v>
      </c>
      <c r="O2232" s="10">
        <f>1.682*M2232</f>
        <v>0</v>
      </c>
      <c r="P2232" s="11">
        <f>0.01417*M2232</f>
        <v>0</v>
      </c>
      <c r="Q2232" s="12"/>
      <c r="R2232" s="13" t="s">
        <v>7284</v>
      </c>
      <c r="S2232" s="13" t="s">
        <v>151</v>
      </c>
      <c r="T2232" s="14"/>
      <c r="U2232" s="3" t="str">
        <f>HYPERLINK("https://redcat-toys.ru/api/getInfo/image/f33444ae-65c5-11ef-a265-00155d82e908")</f>
        <v>https://redcat-toys.ru/api/getInfo/image/f33444ae-65c5-11ef-a265-00155d82e908</v>
      </c>
      <c r="V2232" s="3" t="s">
        <v>7285</v>
      </c>
      <c r="W2232" s="3" t="s">
        <v>178</v>
      </c>
    </row>
    <row r="2233" spans="1:23" ht="23.1" customHeight="1" outlineLevel="3" x14ac:dyDescent="0.2">
      <c r="A2233" s="44" t="s">
        <v>7286</v>
      </c>
      <c r="B2233" s="44"/>
      <c r="C2233" s="44"/>
      <c r="D2233" s="44"/>
      <c r="E2233" s="44"/>
      <c r="F2233" s="44"/>
    </row>
    <row r="2234" spans="1:23" ht="21" customHeight="1" outlineLevel="4" x14ac:dyDescent="0.2">
      <c r="A2234" s="36">
        <v>1707</v>
      </c>
      <c r="B2234" s="3" t="s">
        <v>7287</v>
      </c>
      <c r="C2234" s="43" t="s">
        <v>7288</v>
      </c>
      <c r="D2234" s="43"/>
      <c r="E2234" s="43"/>
      <c r="F2234" s="43"/>
      <c r="G2234" s="4" t="s">
        <v>7289</v>
      </c>
      <c r="H2234" s="5"/>
      <c r="I2234" s="6">
        <v>15</v>
      </c>
      <c r="J2234" s="6">
        <v>7</v>
      </c>
      <c r="K2234" s="2">
        <v>1</v>
      </c>
      <c r="L2234" s="32">
        <v>2094.9</v>
      </c>
      <c r="M2234" s="8"/>
      <c r="N2234" s="9">
        <f>L2234*M2234</f>
        <v>0</v>
      </c>
      <c r="O2234" s="10">
        <f>0.664*M2234</f>
        <v>0</v>
      </c>
      <c r="P2234" s="11">
        <f>0.00587*M2234</f>
        <v>0</v>
      </c>
      <c r="Q2234" s="12"/>
      <c r="R2234" s="13" t="s">
        <v>7290</v>
      </c>
      <c r="S2234" s="13" t="s">
        <v>151</v>
      </c>
      <c r="T2234" s="14" t="s">
        <v>152</v>
      </c>
      <c r="U2234" s="3" t="str">
        <f>HYPERLINK("https://redcat-toys.ru/api/getInfo/image/44d0e2af-b5f2-11ee-a25a-00155d82e908")</f>
        <v>https://redcat-toys.ru/api/getInfo/image/44d0e2af-b5f2-11ee-a25a-00155d82e908</v>
      </c>
      <c r="V2234" s="3" t="s">
        <v>7291</v>
      </c>
      <c r="W2234" s="3" t="s">
        <v>178</v>
      </c>
    </row>
    <row r="2235" spans="1:23" ht="23.1" customHeight="1" outlineLevel="3" x14ac:dyDescent="0.2">
      <c r="A2235" s="44" t="s">
        <v>7292</v>
      </c>
      <c r="B2235" s="44"/>
      <c r="C2235" s="44"/>
      <c r="D2235" s="44"/>
      <c r="E2235" s="44"/>
      <c r="F2235" s="44"/>
    </row>
    <row r="2236" spans="1:23" ht="21" customHeight="1" outlineLevel="4" x14ac:dyDescent="0.2">
      <c r="A2236" s="36">
        <v>1708</v>
      </c>
      <c r="B2236" s="3" t="s">
        <v>7293</v>
      </c>
      <c r="C2236" s="43" t="s">
        <v>7294</v>
      </c>
      <c r="D2236" s="43"/>
      <c r="E2236" s="43"/>
      <c r="F2236" s="43"/>
      <c r="G2236" s="4" t="s">
        <v>7295</v>
      </c>
      <c r="H2236" s="5"/>
      <c r="I2236" s="6">
        <v>1</v>
      </c>
      <c r="J2236" s="6">
        <v>3</v>
      </c>
      <c r="K2236" s="2">
        <v>1</v>
      </c>
      <c r="L2236" s="32">
        <v>11883.06</v>
      </c>
      <c r="M2236" s="8"/>
      <c r="N2236" s="9">
        <f>L2236*M2236</f>
        <v>0</v>
      </c>
      <c r="O2236" s="10">
        <f>11.364*M2236</f>
        <v>0</v>
      </c>
      <c r="P2236" s="11">
        <f>0.04977*M2236</f>
        <v>0</v>
      </c>
      <c r="Q2236" s="12"/>
      <c r="R2236" s="13" t="s">
        <v>7296</v>
      </c>
      <c r="S2236" s="13" t="s">
        <v>151</v>
      </c>
      <c r="T2236" s="14" t="s">
        <v>152</v>
      </c>
      <c r="U2236" s="3" t="str">
        <f>HYPERLINK("https://redcat-toys.ru/api/getInfo/image/ee885014-7fc5-11ee-a248-00155d82e902")</f>
        <v>https://redcat-toys.ru/api/getInfo/image/ee885014-7fc5-11ee-a248-00155d82e902</v>
      </c>
      <c r="V2236" s="3" t="s">
        <v>7297</v>
      </c>
      <c r="W2236" s="3" t="s">
        <v>178</v>
      </c>
    </row>
    <row r="2237" spans="1:23" ht="23.1" customHeight="1" outlineLevel="3" x14ac:dyDescent="0.2">
      <c r="A2237" s="44" t="s">
        <v>7298</v>
      </c>
      <c r="B2237" s="44"/>
      <c r="C2237" s="44"/>
      <c r="D2237" s="44"/>
      <c r="E2237" s="44"/>
      <c r="F2237" s="44"/>
    </row>
    <row r="2238" spans="1:23" ht="21" customHeight="1" outlineLevel="4" x14ac:dyDescent="0.2">
      <c r="A2238" s="36">
        <v>1709</v>
      </c>
      <c r="B2238" s="3" t="s">
        <v>7299</v>
      </c>
      <c r="C2238" s="43" t="s">
        <v>7300</v>
      </c>
      <c r="D2238" s="43"/>
      <c r="E2238" s="43"/>
      <c r="F2238" s="43"/>
      <c r="G2238" s="4" t="s">
        <v>7301</v>
      </c>
      <c r="H2238" s="5"/>
      <c r="I2238" s="6">
        <v>1</v>
      </c>
      <c r="J2238" s="6">
        <v>22</v>
      </c>
      <c r="K2238" s="2">
        <v>1</v>
      </c>
      <c r="L2238" s="32">
        <v>3550</v>
      </c>
      <c r="M2238" s="8"/>
      <c r="N2238" s="9">
        <f>L2238*M2238</f>
        <v>0</v>
      </c>
      <c r="O2238" s="10">
        <f>6.122*M2238</f>
        <v>0</v>
      </c>
      <c r="P2238" s="11">
        <f>0.02843*M2238</f>
        <v>0</v>
      </c>
      <c r="Q2238" s="12"/>
      <c r="R2238" s="13" t="s">
        <v>7302</v>
      </c>
      <c r="S2238" s="13" t="s">
        <v>151</v>
      </c>
      <c r="T2238" s="14"/>
      <c r="U2238" s="3" t="str">
        <f>HYPERLINK("https://redcat-toys.ru/api/getInfo/image/3e8feccd-981a-11ee-a250-00155d82e908")</f>
        <v>https://redcat-toys.ru/api/getInfo/image/3e8feccd-981a-11ee-a250-00155d82e908</v>
      </c>
      <c r="V2238" s="3" t="s">
        <v>7303</v>
      </c>
      <c r="W2238" s="3" t="s">
        <v>178</v>
      </c>
    </row>
    <row r="2239" spans="1:23" ht="21" customHeight="1" outlineLevel="4" x14ac:dyDescent="0.2">
      <c r="A2239" s="36">
        <v>1710</v>
      </c>
      <c r="B2239" s="3" t="s">
        <v>7304</v>
      </c>
      <c r="C2239" s="43" t="s">
        <v>7305</v>
      </c>
      <c r="D2239" s="43"/>
      <c r="E2239" s="43"/>
      <c r="F2239" s="43"/>
      <c r="G2239" s="4" t="s">
        <v>7306</v>
      </c>
      <c r="H2239" s="5"/>
      <c r="I2239" s="6">
        <v>1</v>
      </c>
      <c r="J2239" s="6">
        <v>3</v>
      </c>
      <c r="K2239" s="2">
        <v>1</v>
      </c>
      <c r="L2239" s="32">
        <v>4576.8900000000003</v>
      </c>
      <c r="M2239" s="8"/>
      <c r="N2239" s="9">
        <f>L2239*M2239</f>
        <v>0</v>
      </c>
      <c r="O2239" s="10">
        <f>6.212*M2239</f>
        <v>0</v>
      </c>
      <c r="P2239" s="11">
        <f>0.03099*M2239</f>
        <v>0</v>
      </c>
      <c r="Q2239" s="12"/>
      <c r="R2239" s="13" t="s">
        <v>7307</v>
      </c>
      <c r="S2239" s="13" t="s">
        <v>151</v>
      </c>
      <c r="T2239" s="14"/>
      <c r="U2239" s="3" t="str">
        <f>HYPERLINK("https://redcat-toys.ru/api/getInfo/image/7587d069-9818-11ee-a250-00155d82e908")</f>
        <v>https://redcat-toys.ru/api/getInfo/image/7587d069-9818-11ee-a250-00155d82e908</v>
      </c>
      <c r="V2239" s="3" t="s">
        <v>7308</v>
      </c>
      <c r="W2239" s="3" t="s">
        <v>178</v>
      </c>
    </row>
    <row r="2240" spans="1:23" ht="21" customHeight="1" outlineLevel="4" x14ac:dyDescent="0.2">
      <c r="A2240" s="36">
        <v>1711</v>
      </c>
      <c r="B2240" s="3" t="s">
        <v>7309</v>
      </c>
      <c r="C2240" s="43" t="s">
        <v>7310</v>
      </c>
      <c r="D2240" s="43"/>
      <c r="E2240" s="43"/>
      <c r="F2240" s="43"/>
      <c r="G2240" s="4" t="s">
        <v>7311</v>
      </c>
      <c r="H2240" s="5"/>
      <c r="I2240" s="6">
        <v>1</v>
      </c>
      <c r="J2240" s="6">
        <v>30</v>
      </c>
      <c r="K2240" s="2">
        <v>1</v>
      </c>
      <c r="L2240" s="32">
        <v>3550</v>
      </c>
      <c r="M2240" s="8"/>
      <c r="N2240" s="9">
        <f>L2240*M2240</f>
        <v>0</v>
      </c>
      <c r="O2240" s="10">
        <f>6.207*M2240</f>
        <v>0</v>
      </c>
      <c r="P2240" s="11">
        <f>0.03297*M2240</f>
        <v>0</v>
      </c>
      <c r="Q2240" s="12"/>
      <c r="R2240" s="13" t="s">
        <v>7312</v>
      </c>
      <c r="S2240" s="13" t="s">
        <v>151</v>
      </c>
      <c r="T2240" s="14"/>
      <c r="U2240" s="3" t="str">
        <f>HYPERLINK("https://redcat-toys.ru/api/getInfo/image/1481caa0-981b-11ee-a250-00155d82e908")</f>
        <v>https://redcat-toys.ru/api/getInfo/image/1481caa0-981b-11ee-a250-00155d82e908</v>
      </c>
      <c r="V2240" s="3" t="s">
        <v>7313</v>
      </c>
      <c r="W2240" s="3" t="s">
        <v>178</v>
      </c>
    </row>
    <row r="2241" spans="1:23" ht="21" customHeight="1" outlineLevel="4" x14ac:dyDescent="0.2">
      <c r="A2241" s="36">
        <v>1712</v>
      </c>
      <c r="B2241" s="3" t="s">
        <v>7314</v>
      </c>
      <c r="C2241" s="43" t="s">
        <v>7315</v>
      </c>
      <c r="D2241" s="43"/>
      <c r="E2241" s="43"/>
      <c r="F2241" s="43"/>
      <c r="G2241" s="4" t="s">
        <v>7316</v>
      </c>
      <c r="H2241" s="5"/>
      <c r="I2241" s="6">
        <v>1</v>
      </c>
      <c r="J2241" s="6">
        <v>189</v>
      </c>
      <c r="K2241" s="2">
        <v>1</v>
      </c>
      <c r="L2241" s="32">
        <v>3550</v>
      </c>
      <c r="M2241" s="8"/>
      <c r="N2241" s="9">
        <f>L2241*M2241</f>
        <v>0</v>
      </c>
      <c r="O2241" s="10">
        <f>6.207*M2241</f>
        <v>0</v>
      </c>
      <c r="P2241" s="11">
        <f>0.03255*M2241</f>
        <v>0</v>
      </c>
      <c r="Q2241" s="12"/>
      <c r="R2241" s="13" t="s">
        <v>7317</v>
      </c>
      <c r="S2241" s="13" t="s">
        <v>151</v>
      </c>
      <c r="T2241" s="14"/>
      <c r="U2241" s="3" t="str">
        <f>HYPERLINK("https://redcat-toys.ru/api/getInfo/image/be39f825-9817-11ee-a250-00155d82e908")</f>
        <v>https://redcat-toys.ru/api/getInfo/image/be39f825-9817-11ee-a250-00155d82e908</v>
      </c>
      <c r="V2241" s="3" t="s">
        <v>7318</v>
      </c>
      <c r="W2241" s="3" t="s">
        <v>178</v>
      </c>
    </row>
    <row r="2242" spans="1:23" ht="23.1" customHeight="1" outlineLevel="1" x14ac:dyDescent="0.2">
      <c r="A2242" s="41" t="s">
        <v>7319</v>
      </c>
      <c r="B2242" s="41"/>
      <c r="C2242" s="41"/>
      <c r="D2242" s="41"/>
      <c r="E2242" s="41"/>
      <c r="F2242" s="41"/>
    </row>
    <row r="2243" spans="1:23" ht="23.1" customHeight="1" outlineLevel="2" x14ac:dyDescent="0.2">
      <c r="A2243" s="42" t="s">
        <v>2755</v>
      </c>
      <c r="B2243" s="42"/>
      <c r="C2243" s="42"/>
      <c r="D2243" s="42"/>
      <c r="E2243" s="42"/>
      <c r="F2243" s="42"/>
    </row>
    <row r="2244" spans="1:23" ht="23.1" customHeight="1" outlineLevel="3" x14ac:dyDescent="0.2">
      <c r="A2244" s="44" t="s">
        <v>7320</v>
      </c>
      <c r="B2244" s="44"/>
      <c r="C2244" s="44"/>
      <c r="D2244" s="44"/>
      <c r="E2244" s="44"/>
      <c r="F2244" s="44"/>
    </row>
    <row r="2245" spans="1:23" ht="21" customHeight="1" outlineLevel="4" x14ac:dyDescent="0.2">
      <c r="A2245" s="36">
        <v>1713</v>
      </c>
      <c r="B2245" s="3" t="s">
        <v>7321</v>
      </c>
      <c r="C2245" s="43" t="s">
        <v>7322</v>
      </c>
      <c r="D2245" s="43"/>
      <c r="E2245" s="43"/>
      <c r="F2245" s="43"/>
      <c r="G2245" s="4" t="s">
        <v>7323</v>
      </c>
      <c r="H2245" s="5" t="s">
        <v>28</v>
      </c>
      <c r="I2245" s="6">
        <v>240</v>
      </c>
      <c r="J2245" s="6">
        <v>27</v>
      </c>
      <c r="K2245" s="2">
        <v>5</v>
      </c>
      <c r="L2245" s="7">
        <v>129.11000000000001</v>
      </c>
      <c r="M2245" s="8"/>
      <c r="N2245" s="9">
        <f>L2245*M2245</f>
        <v>0</v>
      </c>
      <c r="O2245" s="10">
        <f>0.054*M2245</f>
        <v>0</v>
      </c>
      <c r="P2245" s="11">
        <f>0.00048*M2245</f>
        <v>0</v>
      </c>
      <c r="Q2245" s="12"/>
      <c r="R2245" s="13" t="s">
        <v>7324</v>
      </c>
      <c r="S2245" s="13" t="s">
        <v>30</v>
      </c>
      <c r="T2245" s="14"/>
      <c r="U2245" s="3" t="str">
        <f>HYPERLINK("https://redcat-toys.ru/api/getInfo/image/12aa7baf-9e6d-11ee-a257-00155d82e908")</f>
        <v>https://redcat-toys.ru/api/getInfo/image/12aa7baf-9e6d-11ee-a257-00155d82e908</v>
      </c>
      <c r="V2245" s="3" t="s">
        <v>7325</v>
      </c>
      <c r="W2245" s="3" t="s">
        <v>32</v>
      </c>
    </row>
    <row r="2246" spans="1:23" ht="21" customHeight="1" outlineLevel="4" x14ac:dyDescent="0.2">
      <c r="A2246" s="36">
        <v>1714</v>
      </c>
      <c r="B2246" s="3" t="s">
        <v>7321</v>
      </c>
      <c r="C2246" s="43" t="s">
        <v>7322</v>
      </c>
      <c r="D2246" s="43"/>
      <c r="E2246" s="43"/>
      <c r="F2246" s="43"/>
      <c r="G2246" s="4" t="s">
        <v>7323</v>
      </c>
      <c r="H2246" s="5" t="s">
        <v>28</v>
      </c>
      <c r="I2246" s="6">
        <v>480</v>
      </c>
      <c r="J2246" s="6">
        <v>27</v>
      </c>
      <c r="K2246" s="2">
        <v>5</v>
      </c>
      <c r="L2246" s="7">
        <v>129.11000000000001</v>
      </c>
      <c r="M2246" s="8"/>
      <c r="N2246" s="9">
        <f>L2246*M2246</f>
        <v>0</v>
      </c>
      <c r="O2246" s="10">
        <f>0.054*M2246</f>
        <v>0</v>
      </c>
      <c r="P2246" s="11">
        <f>0.00048*M2246</f>
        <v>0</v>
      </c>
      <c r="Q2246" s="12"/>
      <c r="R2246" s="13" t="s">
        <v>7324</v>
      </c>
      <c r="S2246" s="13" t="s">
        <v>30</v>
      </c>
      <c r="T2246" s="14"/>
      <c r="U2246" s="3" t="str">
        <f>HYPERLINK("https://redcat-toys.ru/api/getInfo/image/12aa7baf-9e6d-11ee-a257-00155d82e908")</f>
        <v>https://redcat-toys.ru/api/getInfo/image/12aa7baf-9e6d-11ee-a257-00155d82e908</v>
      </c>
      <c r="V2246" s="3" t="s">
        <v>7325</v>
      </c>
      <c r="W2246" s="3" t="s">
        <v>32</v>
      </c>
    </row>
    <row r="2247" spans="1:23" ht="23.1" customHeight="1" outlineLevel="3" x14ac:dyDescent="0.2">
      <c r="A2247" s="44" t="s">
        <v>7326</v>
      </c>
      <c r="B2247" s="44"/>
      <c r="C2247" s="44"/>
      <c r="D2247" s="44"/>
      <c r="E2247" s="44"/>
      <c r="F2247" s="44"/>
    </row>
    <row r="2248" spans="1:23" ht="21" customHeight="1" outlineLevel="4" x14ac:dyDescent="0.2">
      <c r="A2248" s="36">
        <v>1715</v>
      </c>
      <c r="B2248" s="3" t="s">
        <v>7327</v>
      </c>
      <c r="C2248" s="43" t="s">
        <v>7328</v>
      </c>
      <c r="D2248" s="43"/>
      <c r="E2248" s="43"/>
      <c r="F2248" s="43"/>
      <c r="G2248" s="4" t="s">
        <v>7329</v>
      </c>
      <c r="H2248" s="5" t="s">
        <v>28</v>
      </c>
      <c r="I2248" s="6">
        <v>288</v>
      </c>
      <c r="J2248" s="9" t="s">
        <v>36</v>
      </c>
      <c r="K2248" s="2">
        <v>12</v>
      </c>
      <c r="L2248" s="7">
        <v>132.69999999999999</v>
      </c>
      <c r="M2248" s="8"/>
      <c r="N2248" s="9">
        <f t="shared" ref="N2248:N2259" si="99">L2248*M2248</f>
        <v>0</v>
      </c>
      <c r="O2248" s="10">
        <f>1.216*M2248</f>
        <v>0</v>
      </c>
      <c r="P2248" s="11">
        <f>0.00578*M2248</f>
        <v>0</v>
      </c>
      <c r="Q2248" s="12"/>
      <c r="R2248" s="13" t="s">
        <v>7330</v>
      </c>
      <c r="S2248" s="13" t="s">
        <v>30</v>
      </c>
      <c r="T2248" s="14"/>
      <c r="U2248" s="3"/>
      <c r="V2248" s="3"/>
      <c r="W2248" s="3" t="s">
        <v>32</v>
      </c>
    </row>
    <row r="2249" spans="1:23" ht="21" customHeight="1" outlineLevel="4" x14ac:dyDescent="0.2">
      <c r="A2249" s="36">
        <v>1716</v>
      </c>
      <c r="B2249" s="3" t="s">
        <v>7331</v>
      </c>
      <c r="C2249" s="43" t="s">
        <v>7332</v>
      </c>
      <c r="D2249" s="43"/>
      <c r="E2249" s="43"/>
      <c r="F2249" s="43"/>
      <c r="G2249" s="4" t="s">
        <v>7333</v>
      </c>
      <c r="H2249" s="5" t="s">
        <v>28</v>
      </c>
      <c r="I2249" s="6">
        <v>288</v>
      </c>
      <c r="J2249" s="9" t="s">
        <v>36</v>
      </c>
      <c r="K2249" s="2">
        <v>12</v>
      </c>
      <c r="L2249" s="7">
        <v>115.58</v>
      </c>
      <c r="M2249" s="8"/>
      <c r="N2249" s="9">
        <f t="shared" si="99"/>
        <v>0</v>
      </c>
      <c r="O2249" s="10">
        <f>0.761*M2249</f>
        <v>0</v>
      </c>
      <c r="P2249" s="11">
        <f>0.00405*M2249</f>
        <v>0</v>
      </c>
      <c r="Q2249" s="12"/>
      <c r="R2249" s="13" t="s">
        <v>7334</v>
      </c>
      <c r="S2249" s="13" t="s">
        <v>30</v>
      </c>
      <c r="T2249" s="14"/>
      <c r="U2249" s="3"/>
      <c r="V2249" s="3"/>
      <c r="W2249" s="3" t="s">
        <v>32</v>
      </c>
    </row>
    <row r="2250" spans="1:23" ht="21" customHeight="1" outlineLevel="4" x14ac:dyDescent="0.2">
      <c r="A2250" s="36">
        <v>1717</v>
      </c>
      <c r="B2250" s="3" t="s">
        <v>7335</v>
      </c>
      <c r="C2250" s="43" t="s">
        <v>7336</v>
      </c>
      <c r="D2250" s="43"/>
      <c r="E2250" s="43"/>
      <c r="F2250" s="43"/>
      <c r="G2250" s="4" t="s">
        <v>7337</v>
      </c>
      <c r="H2250" s="5" t="s">
        <v>28</v>
      </c>
      <c r="I2250" s="6">
        <v>288</v>
      </c>
      <c r="J2250" s="9" t="s">
        <v>36</v>
      </c>
      <c r="K2250" s="2">
        <v>12</v>
      </c>
      <c r="L2250" s="7">
        <v>132.69999999999999</v>
      </c>
      <c r="M2250" s="8"/>
      <c r="N2250" s="9">
        <f t="shared" si="99"/>
        <v>0</v>
      </c>
      <c r="O2250" s="10">
        <f>1.018*M2250</f>
        <v>0</v>
      </c>
      <c r="P2250" s="11">
        <f>0.00369*M2250</f>
        <v>0</v>
      </c>
      <c r="Q2250" s="12"/>
      <c r="R2250" s="13" t="s">
        <v>7338</v>
      </c>
      <c r="S2250" s="13" t="s">
        <v>30</v>
      </c>
      <c r="T2250" s="14"/>
      <c r="U2250" s="3"/>
      <c r="V2250" s="3"/>
      <c r="W2250" s="3" t="s">
        <v>32</v>
      </c>
    </row>
    <row r="2251" spans="1:23" ht="21" customHeight="1" outlineLevel="4" x14ac:dyDescent="0.2">
      <c r="A2251" s="36">
        <v>1718</v>
      </c>
      <c r="B2251" s="3" t="s">
        <v>7339</v>
      </c>
      <c r="C2251" s="43" t="s">
        <v>7340</v>
      </c>
      <c r="D2251" s="43"/>
      <c r="E2251" s="43"/>
      <c r="F2251" s="43"/>
      <c r="G2251" s="4" t="s">
        <v>7341</v>
      </c>
      <c r="H2251" s="5" t="s">
        <v>28</v>
      </c>
      <c r="I2251" s="6">
        <v>360</v>
      </c>
      <c r="J2251" s="9" t="s">
        <v>36</v>
      </c>
      <c r="K2251" s="2">
        <v>15</v>
      </c>
      <c r="L2251" s="7">
        <v>109.58</v>
      </c>
      <c r="M2251" s="8"/>
      <c r="N2251" s="9">
        <f t="shared" si="99"/>
        <v>0</v>
      </c>
      <c r="O2251" s="9">
        <v>0</v>
      </c>
      <c r="P2251" s="9">
        <v>0</v>
      </c>
      <c r="Q2251" s="12"/>
      <c r="R2251" s="13" t="s">
        <v>7342</v>
      </c>
      <c r="S2251" s="13" t="s">
        <v>30</v>
      </c>
      <c r="T2251" s="14"/>
      <c r="U2251" s="3"/>
      <c r="V2251" s="3"/>
      <c r="W2251" s="3" t="s">
        <v>32</v>
      </c>
    </row>
    <row r="2252" spans="1:23" ht="21" customHeight="1" outlineLevel="4" x14ac:dyDescent="0.2">
      <c r="A2252" s="36">
        <v>1719</v>
      </c>
      <c r="B2252" s="3" t="s">
        <v>7343</v>
      </c>
      <c r="C2252" s="43" t="s">
        <v>7344</v>
      </c>
      <c r="D2252" s="43"/>
      <c r="E2252" s="43"/>
      <c r="F2252" s="43"/>
      <c r="G2252" s="4" t="s">
        <v>7345</v>
      </c>
      <c r="H2252" s="5" t="s">
        <v>28</v>
      </c>
      <c r="I2252" s="6">
        <v>288</v>
      </c>
      <c r="J2252" s="9" t="s">
        <v>36</v>
      </c>
      <c r="K2252" s="2">
        <v>12</v>
      </c>
      <c r="L2252" s="7">
        <v>177.64</v>
      </c>
      <c r="M2252" s="8"/>
      <c r="N2252" s="9">
        <f t="shared" si="99"/>
        <v>0</v>
      </c>
      <c r="O2252" s="10">
        <f>1.096*M2252</f>
        <v>0</v>
      </c>
      <c r="P2252" s="11">
        <f>0.00535*M2252</f>
        <v>0</v>
      </c>
      <c r="Q2252" s="12"/>
      <c r="R2252" s="13" t="s">
        <v>7346</v>
      </c>
      <c r="S2252" s="13" t="s">
        <v>30</v>
      </c>
      <c r="T2252" s="14"/>
      <c r="U2252" s="3"/>
      <c r="V2252" s="3"/>
      <c r="W2252" s="3" t="s">
        <v>32</v>
      </c>
    </row>
    <row r="2253" spans="1:23" ht="21" customHeight="1" outlineLevel="4" x14ac:dyDescent="0.2">
      <c r="A2253" s="36">
        <v>1720</v>
      </c>
      <c r="B2253" s="3" t="s">
        <v>7347</v>
      </c>
      <c r="C2253" s="43" t="s">
        <v>7348</v>
      </c>
      <c r="D2253" s="43"/>
      <c r="E2253" s="43"/>
      <c r="F2253" s="43"/>
      <c r="G2253" s="4" t="s">
        <v>7349</v>
      </c>
      <c r="H2253" s="5" t="s">
        <v>28</v>
      </c>
      <c r="I2253" s="6">
        <v>288</v>
      </c>
      <c r="J2253" s="9" t="s">
        <v>36</v>
      </c>
      <c r="K2253" s="2">
        <v>12</v>
      </c>
      <c r="L2253" s="7">
        <v>177.64</v>
      </c>
      <c r="M2253" s="8"/>
      <c r="N2253" s="9">
        <f t="shared" si="99"/>
        <v>0</v>
      </c>
      <c r="O2253" s="10">
        <f>1.053*M2253</f>
        <v>0</v>
      </c>
      <c r="P2253" s="11">
        <f>0.00558*M2253</f>
        <v>0</v>
      </c>
      <c r="Q2253" s="12"/>
      <c r="R2253" s="13" t="s">
        <v>7350</v>
      </c>
      <c r="S2253" s="13" t="s">
        <v>30</v>
      </c>
      <c r="T2253" s="14"/>
      <c r="U2253" s="3"/>
      <c r="V2253" s="3"/>
      <c r="W2253" s="3" t="s">
        <v>32</v>
      </c>
    </row>
    <row r="2254" spans="1:23" ht="21" customHeight="1" outlineLevel="4" x14ac:dyDescent="0.2">
      <c r="A2254" s="36">
        <v>1721</v>
      </c>
      <c r="B2254" s="3" t="s">
        <v>7351</v>
      </c>
      <c r="C2254" s="43" t="s">
        <v>7352</v>
      </c>
      <c r="D2254" s="43"/>
      <c r="E2254" s="43"/>
      <c r="F2254" s="43"/>
      <c r="G2254" s="4" t="s">
        <v>7353</v>
      </c>
      <c r="H2254" s="5" t="s">
        <v>28</v>
      </c>
      <c r="I2254" s="6">
        <v>288</v>
      </c>
      <c r="J2254" s="9" t="s">
        <v>36</v>
      </c>
      <c r="K2254" s="2">
        <v>12</v>
      </c>
      <c r="L2254" s="7">
        <v>100.59</v>
      </c>
      <c r="M2254" s="8"/>
      <c r="N2254" s="9">
        <f t="shared" si="99"/>
        <v>0</v>
      </c>
      <c r="O2254" s="10">
        <f>0.753*M2254</f>
        <v>0</v>
      </c>
      <c r="P2254" s="11">
        <f>0.00287*M2254</f>
        <v>0</v>
      </c>
      <c r="Q2254" s="12"/>
      <c r="R2254" s="13" t="s">
        <v>7354</v>
      </c>
      <c r="S2254" s="13" t="s">
        <v>30</v>
      </c>
      <c r="T2254" s="14"/>
      <c r="U2254" s="3"/>
      <c r="V2254" s="3"/>
      <c r="W2254" s="3" t="s">
        <v>32</v>
      </c>
    </row>
    <row r="2255" spans="1:23" ht="21" customHeight="1" outlineLevel="4" x14ac:dyDescent="0.2">
      <c r="A2255" s="36">
        <v>1722</v>
      </c>
      <c r="B2255" s="3" t="s">
        <v>7355</v>
      </c>
      <c r="C2255" s="43" t="s">
        <v>7356</v>
      </c>
      <c r="D2255" s="43"/>
      <c r="E2255" s="43"/>
      <c r="F2255" s="43"/>
      <c r="G2255" s="4" t="s">
        <v>7357</v>
      </c>
      <c r="H2255" s="5" t="s">
        <v>28</v>
      </c>
      <c r="I2255" s="6">
        <v>288</v>
      </c>
      <c r="J2255" s="9" t="s">
        <v>36</v>
      </c>
      <c r="K2255" s="2">
        <v>12</v>
      </c>
      <c r="L2255" s="7">
        <v>115.58</v>
      </c>
      <c r="M2255" s="8"/>
      <c r="N2255" s="9">
        <f t="shared" si="99"/>
        <v>0</v>
      </c>
      <c r="O2255" s="10">
        <f>0.732*M2255</f>
        <v>0</v>
      </c>
      <c r="P2255" s="11">
        <f>0.00275*M2255</f>
        <v>0</v>
      </c>
      <c r="Q2255" s="12"/>
      <c r="R2255" s="13" t="s">
        <v>7358</v>
      </c>
      <c r="S2255" s="13" t="s">
        <v>30</v>
      </c>
      <c r="T2255" s="14"/>
      <c r="U2255" s="3"/>
      <c r="V2255" s="3"/>
      <c r="W2255" s="3" t="s">
        <v>32</v>
      </c>
    </row>
    <row r="2256" spans="1:23" ht="21" customHeight="1" outlineLevel="4" x14ac:dyDescent="0.2">
      <c r="A2256" s="36">
        <v>1723</v>
      </c>
      <c r="B2256" s="3" t="s">
        <v>7359</v>
      </c>
      <c r="C2256" s="43" t="s">
        <v>7360</v>
      </c>
      <c r="D2256" s="43"/>
      <c r="E2256" s="43"/>
      <c r="F2256" s="43"/>
      <c r="G2256" s="4" t="s">
        <v>7361</v>
      </c>
      <c r="H2256" s="5" t="s">
        <v>28</v>
      </c>
      <c r="I2256" s="6">
        <v>288</v>
      </c>
      <c r="J2256" s="9" t="s">
        <v>36</v>
      </c>
      <c r="K2256" s="2">
        <v>12</v>
      </c>
      <c r="L2256" s="7">
        <v>114.72</v>
      </c>
      <c r="M2256" s="8"/>
      <c r="N2256" s="9">
        <f t="shared" si="99"/>
        <v>0</v>
      </c>
      <c r="O2256" s="15">
        <f>0.81*M2256</f>
        <v>0</v>
      </c>
      <c r="P2256" s="16">
        <f>0.0038*M2256</f>
        <v>0</v>
      </c>
      <c r="Q2256" s="12"/>
      <c r="R2256" s="13" t="s">
        <v>7362</v>
      </c>
      <c r="S2256" s="13" t="s">
        <v>30</v>
      </c>
      <c r="T2256" s="14"/>
      <c r="U2256" s="3"/>
      <c r="V2256" s="3"/>
      <c r="W2256" s="3" t="s">
        <v>32</v>
      </c>
    </row>
    <row r="2257" spans="1:23" ht="21" customHeight="1" outlineLevel="4" x14ac:dyDescent="0.2">
      <c r="A2257" s="36">
        <v>1724</v>
      </c>
      <c r="B2257" s="3" t="s">
        <v>7363</v>
      </c>
      <c r="C2257" s="43" t="s">
        <v>7364</v>
      </c>
      <c r="D2257" s="43"/>
      <c r="E2257" s="43"/>
      <c r="F2257" s="43"/>
      <c r="G2257" s="4" t="s">
        <v>7365</v>
      </c>
      <c r="H2257" s="5" t="s">
        <v>28</v>
      </c>
      <c r="I2257" s="6">
        <v>144</v>
      </c>
      <c r="J2257" s="9" t="s">
        <v>36</v>
      </c>
      <c r="K2257" s="2">
        <v>12</v>
      </c>
      <c r="L2257" s="7">
        <v>141.26</v>
      </c>
      <c r="M2257" s="8"/>
      <c r="N2257" s="9">
        <f t="shared" si="99"/>
        <v>0</v>
      </c>
      <c r="O2257" s="10">
        <f>1.365*M2257</f>
        <v>0</v>
      </c>
      <c r="P2257" s="11">
        <f>0.00571*M2257</f>
        <v>0</v>
      </c>
      <c r="Q2257" s="12"/>
      <c r="R2257" s="13" t="s">
        <v>7366</v>
      </c>
      <c r="S2257" s="13" t="s">
        <v>30</v>
      </c>
      <c r="T2257" s="14"/>
      <c r="U2257" s="3"/>
      <c r="V2257" s="3"/>
      <c r="W2257" s="3" t="s">
        <v>32</v>
      </c>
    </row>
    <row r="2258" spans="1:23" ht="21" customHeight="1" outlineLevel="4" x14ac:dyDescent="0.2">
      <c r="A2258" s="36">
        <v>1725</v>
      </c>
      <c r="B2258" s="3" t="s">
        <v>7367</v>
      </c>
      <c r="C2258" s="43" t="s">
        <v>7368</v>
      </c>
      <c r="D2258" s="43"/>
      <c r="E2258" s="43"/>
      <c r="F2258" s="43"/>
      <c r="G2258" s="4" t="s">
        <v>7369</v>
      </c>
      <c r="H2258" s="5" t="s">
        <v>28</v>
      </c>
      <c r="I2258" s="6">
        <v>288</v>
      </c>
      <c r="J2258" s="9" t="s">
        <v>36</v>
      </c>
      <c r="K2258" s="2">
        <v>12</v>
      </c>
      <c r="L2258" s="7">
        <v>119</v>
      </c>
      <c r="M2258" s="8"/>
      <c r="N2258" s="9">
        <f t="shared" si="99"/>
        <v>0</v>
      </c>
      <c r="O2258" s="10">
        <f>0.873*M2258</f>
        <v>0</v>
      </c>
      <c r="P2258" s="11">
        <f>0.00366*M2258</f>
        <v>0</v>
      </c>
      <c r="Q2258" s="12"/>
      <c r="R2258" s="13" t="s">
        <v>7370</v>
      </c>
      <c r="S2258" s="13" t="s">
        <v>30</v>
      </c>
      <c r="T2258" s="14"/>
      <c r="U2258" s="3"/>
      <c r="V2258" s="3"/>
      <c r="W2258" s="3" t="s">
        <v>32</v>
      </c>
    </row>
    <row r="2259" spans="1:23" ht="21" customHeight="1" outlineLevel="4" x14ac:dyDescent="0.2">
      <c r="A2259" s="36">
        <v>1726</v>
      </c>
      <c r="B2259" s="3" t="s">
        <v>7371</v>
      </c>
      <c r="C2259" s="43" t="s">
        <v>7372</v>
      </c>
      <c r="D2259" s="43"/>
      <c r="E2259" s="43"/>
      <c r="F2259" s="43"/>
      <c r="G2259" s="4" t="s">
        <v>7373</v>
      </c>
      <c r="H2259" s="5" t="s">
        <v>28</v>
      </c>
      <c r="I2259" s="6">
        <v>288</v>
      </c>
      <c r="J2259" s="9" t="s">
        <v>36</v>
      </c>
      <c r="K2259" s="2">
        <v>12</v>
      </c>
      <c r="L2259" s="7">
        <v>177.64</v>
      </c>
      <c r="M2259" s="8"/>
      <c r="N2259" s="9">
        <f t="shared" si="99"/>
        <v>0</v>
      </c>
      <c r="O2259" s="15">
        <f>0.94*M2259</f>
        <v>0</v>
      </c>
      <c r="P2259" s="11">
        <f>0.00549*M2259</f>
        <v>0</v>
      </c>
      <c r="Q2259" s="12"/>
      <c r="R2259" s="13" t="s">
        <v>7374</v>
      </c>
      <c r="S2259" s="13" t="s">
        <v>30</v>
      </c>
      <c r="T2259" s="14"/>
      <c r="U2259" s="3"/>
      <c r="V2259" s="3"/>
      <c r="W2259" s="3" t="s">
        <v>32</v>
      </c>
    </row>
    <row r="2260" spans="1:23" ht="23.1" customHeight="1" outlineLevel="2" x14ac:dyDescent="0.2">
      <c r="A2260" s="42" t="s">
        <v>7375</v>
      </c>
      <c r="B2260" s="42"/>
      <c r="C2260" s="42"/>
      <c r="D2260" s="42"/>
      <c r="E2260" s="42"/>
      <c r="F2260" s="42"/>
    </row>
    <row r="2261" spans="1:23" ht="23.1" customHeight="1" outlineLevel="3" x14ac:dyDescent="0.2">
      <c r="A2261" s="44" t="s">
        <v>7376</v>
      </c>
      <c r="B2261" s="44"/>
      <c r="C2261" s="44"/>
      <c r="D2261" s="44"/>
      <c r="E2261" s="44"/>
      <c r="F2261" s="44"/>
    </row>
    <row r="2262" spans="1:23" ht="21" customHeight="1" outlineLevel="4" x14ac:dyDescent="0.2">
      <c r="A2262" s="36">
        <v>1727</v>
      </c>
      <c r="B2262" s="3" t="s">
        <v>7377</v>
      </c>
      <c r="C2262" s="43" t="s">
        <v>7378</v>
      </c>
      <c r="D2262" s="43"/>
      <c r="E2262" s="43"/>
      <c r="F2262" s="43"/>
      <c r="G2262" s="4" t="s">
        <v>7379</v>
      </c>
      <c r="H2262" s="5" t="s">
        <v>28</v>
      </c>
      <c r="I2262" s="6">
        <v>288</v>
      </c>
      <c r="J2262" s="6">
        <v>288</v>
      </c>
      <c r="K2262" s="2">
        <v>12</v>
      </c>
      <c r="L2262" s="7">
        <v>131.68</v>
      </c>
      <c r="M2262" s="8"/>
      <c r="N2262" s="9">
        <f>L2262*M2262</f>
        <v>0</v>
      </c>
      <c r="O2262" s="10">
        <f>0.074*M2262</f>
        <v>0</v>
      </c>
      <c r="P2262" s="11">
        <f>0.00068*M2262</f>
        <v>0</v>
      </c>
      <c r="Q2262" s="12"/>
      <c r="R2262" s="13" t="s">
        <v>7380</v>
      </c>
      <c r="S2262" s="13" t="s">
        <v>30</v>
      </c>
      <c r="T2262" s="14" t="s">
        <v>152</v>
      </c>
      <c r="U2262" s="3" t="str">
        <f>HYPERLINK("https://redcat-toys.ru/api/getInfo/image/614da8c0-9684-11ef-a267-00155d82e908")</f>
        <v>https://redcat-toys.ru/api/getInfo/image/614da8c0-9684-11ef-a267-00155d82e908</v>
      </c>
      <c r="V2262" s="3" t="s">
        <v>7381</v>
      </c>
      <c r="W2262" s="3" t="s">
        <v>32</v>
      </c>
    </row>
    <row r="2263" spans="1:23" ht="23.1" customHeight="1" outlineLevel="2" x14ac:dyDescent="0.2">
      <c r="A2263" s="42" t="s">
        <v>7382</v>
      </c>
      <c r="B2263" s="42"/>
      <c r="C2263" s="42"/>
      <c r="D2263" s="42"/>
      <c r="E2263" s="42"/>
      <c r="F2263" s="42"/>
    </row>
    <row r="2264" spans="1:23" ht="23.1" customHeight="1" outlineLevel="3" x14ac:dyDescent="0.2">
      <c r="A2264" s="44" t="s">
        <v>7383</v>
      </c>
      <c r="B2264" s="44"/>
      <c r="C2264" s="44"/>
      <c r="D2264" s="44"/>
      <c r="E2264" s="44"/>
      <c r="F2264" s="44"/>
    </row>
    <row r="2265" spans="1:23" ht="21" customHeight="1" outlineLevel="4" x14ac:dyDescent="0.2">
      <c r="A2265" s="36">
        <v>1728</v>
      </c>
      <c r="B2265" s="3" t="s">
        <v>7384</v>
      </c>
      <c r="C2265" s="43" t="s">
        <v>7385</v>
      </c>
      <c r="D2265" s="43"/>
      <c r="E2265" s="43"/>
      <c r="F2265" s="43"/>
      <c r="G2265" s="4" t="s">
        <v>7386</v>
      </c>
      <c r="H2265" s="5" t="s">
        <v>28</v>
      </c>
      <c r="I2265" s="6">
        <v>48</v>
      </c>
      <c r="J2265" s="6">
        <v>84</v>
      </c>
      <c r="K2265" s="2">
        <v>1</v>
      </c>
      <c r="L2265" s="7">
        <v>808.14</v>
      </c>
      <c r="M2265" s="8"/>
      <c r="N2265" s="9">
        <f>L2265*M2265</f>
        <v>0</v>
      </c>
      <c r="O2265" s="10">
        <f>0.459*M2265</f>
        <v>0</v>
      </c>
      <c r="P2265" s="11">
        <f>0.00196*M2265</f>
        <v>0</v>
      </c>
      <c r="Q2265" s="12"/>
      <c r="R2265" s="13" t="s">
        <v>7387</v>
      </c>
      <c r="S2265" s="13" t="s">
        <v>30</v>
      </c>
      <c r="T2265" s="14"/>
      <c r="U2265" s="3" t="str">
        <f>HYPERLINK("https://redcat-toys.ru/api/getInfo/image/95058804-6218-11f0-a281-00155d82e908")</f>
        <v>https://redcat-toys.ru/api/getInfo/image/95058804-6218-11f0-a281-00155d82e908</v>
      </c>
      <c r="V2265" s="3" t="s">
        <v>7388</v>
      </c>
      <c r="W2265" s="3" t="s">
        <v>32</v>
      </c>
    </row>
    <row r="2266" spans="1:23" ht="23.1" customHeight="1" outlineLevel="2" x14ac:dyDescent="0.2">
      <c r="A2266" s="42" t="s">
        <v>7389</v>
      </c>
      <c r="B2266" s="42"/>
      <c r="C2266" s="42"/>
      <c r="D2266" s="42"/>
      <c r="E2266" s="42"/>
      <c r="F2266" s="42"/>
    </row>
    <row r="2267" spans="1:23" ht="23.1" customHeight="1" outlineLevel="3" x14ac:dyDescent="0.2">
      <c r="A2267" s="44" t="s">
        <v>7390</v>
      </c>
      <c r="B2267" s="44"/>
      <c r="C2267" s="44"/>
      <c r="D2267" s="44"/>
      <c r="E2267" s="44"/>
      <c r="F2267" s="44"/>
    </row>
    <row r="2268" spans="1:23" ht="23.1" customHeight="1" outlineLevel="4" x14ac:dyDescent="0.2">
      <c r="A2268" s="45" t="s">
        <v>7391</v>
      </c>
      <c r="B2268" s="45"/>
      <c r="C2268" s="45"/>
      <c r="D2268" s="45"/>
      <c r="E2268" s="45"/>
      <c r="F2268" s="45"/>
    </row>
    <row r="2269" spans="1:23" ht="21" customHeight="1" outlineLevel="5" x14ac:dyDescent="0.2">
      <c r="A2269" s="36">
        <v>1729</v>
      </c>
      <c r="B2269" s="3" t="s">
        <v>7392</v>
      </c>
      <c r="C2269" s="43" t="s">
        <v>7393</v>
      </c>
      <c r="D2269" s="43"/>
      <c r="E2269" s="43"/>
      <c r="F2269" s="43"/>
      <c r="G2269" s="4" t="s">
        <v>7394</v>
      </c>
      <c r="H2269" s="5" t="s">
        <v>28</v>
      </c>
      <c r="I2269" s="6">
        <v>120</v>
      </c>
      <c r="J2269" s="6">
        <v>405</v>
      </c>
      <c r="K2269" s="2">
        <v>2</v>
      </c>
      <c r="L2269" s="7">
        <v>362.15</v>
      </c>
      <c r="M2269" s="8"/>
      <c r="N2269" s="9">
        <f t="shared" ref="N2269:N2280" si="100">L2269*M2269</f>
        <v>0</v>
      </c>
      <c r="O2269" s="10">
        <f>0.124*M2269</f>
        <v>0</v>
      </c>
      <c r="P2269" s="11">
        <f>0.00083*M2269</f>
        <v>0</v>
      </c>
      <c r="Q2269" s="12"/>
      <c r="R2269" s="13" t="s">
        <v>7395</v>
      </c>
      <c r="S2269" s="13" t="s">
        <v>30</v>
      </c>
      <c r="T2269" s="14"/>
      <c r="U2269" s="3" t="str">
        <f>HYPERLINK("https://redcat-toys.ru/api/getInfo/image/fb7a138e-159d-11ee-a23b-00155d82e902")</f>
        <v>https://redcat-toys.ru/api/getInfo/image/fb7a138e-159d-11ee-a23b-00155d82e902</v>
      </c>
      <c r="V2269" s="3" t="s">
        <v>7396</v>
      </c>
      <c r="W2269" s="3" t="s">
        <v>32</v>
      </c>
    </row>
    <row r="2270" spans="1:23" ht="21" customHeight="1" outlineLevel="5" x14ac:dyDescent="0.2">
      <c r="A2270" s="36">
        <v>1730</v>
      </c>
      <c r="B2270" s="3" t="s">
        <v>7392</v>
      </c>
      <c r="C2270" s="43" t="s">
        <v>7393</v>
      </c>
      <c r="D2270" s="43"/>
      <c r="E2270" s="43"/>
      <c r="F2270" s="43"/>
      <c r="G2270" s="4" t="s">
        <v>7394</v>
      </c>
      <c r="H2270" s="5" t="s">
        <v>28</v>
      </c>
      <c r="I2270" s="6">
        <v>240</v>
      </c>
      <c r="J2270" s="6">
        <v>405</v>
      </c>
      <c r="K2270" s="2">
        <v>2</v>
      </c>
      <c r="L2270" s="7">
        <v>362.15</v>
      </c>
      <c r="M2270" s="8"/>
      <c r="N2270" s="9">
        <f t="shared" si="100"/>
        <v>0</v>
      </c>
      <c r="O2270" s="10">
        <f>0.124*M2270</f>
        <v>0</v>
      </c>
      <c r="P2270" s="11">
        <f>0.00083*M2270</f>
        <v>0</v>
      </c>
      <c r="Q2270" s="12"/>
      <c r="R2270" s="13" t="s">
        <v>7395</v>
      </c>
      <c r="S2270" s="13" t="s">
        <v>30</v>
      </c>
      <c r="T2270" s="14"/>
      <c r="U2270" s="3" t="str">
        <f>HYPERLINK("https://redcat-toys.ru/api/getInfo/image/fb7a138e-159d-11ee-a23b-00155d82e902")</f>
        <v>https://redcat-toys.ru/api/getInfo/image/fb7a138e-159d-11ee-a23b-00155d82e902</v>
      </c>
      <c r="V2270" s="3" t="s">
        <v>7396</v>
      </c>
      <c r="W2270" s="3" t="s">
        <v>32</v>
      </c>
    </row>
    <row r="2271" spans="1:23" ht="21" customHeight="1" outlineLevel="5" x14ac:dyDescent="0.2">
      <c r="A2271" s="36">
        <v>1731</v>
      </c>
      <c r="B2271" s="3" t="s">
        <v>7397</v>
      </c>
      <c r="C2271" s="43" t="s">
        <v>7398</v>
      </c>
      <c r="D2271" s="43"/>
      <c r="E2271" s="43"/>
      <c r="F2271" s="43"/>
      <c r="G2271" s="4" t="s">
        <v>7399</v>
      </c>
      <c r="H2271" s="5" t="s">
        <v>28</v>
      </c>
      <c r="I2271" s="6">
        <v>60</v>
      </c>
      <c r="J2271" s="6">
        <v>64</v>
      </c>
      <c r="K2271" s="2">
        <v>1</v>
      </c>
      <c r="L2271" s="7">
        <v>402.79</v>
      </c>
      <c r="M2271" s="8"/>
      <c r="N2271" s="9">
        <f t="shared" si="100"/>
        <v>0</v>
      </c>
      <c r="O2271" s="10">
        <f>0.219*M2271</f>
        <v>0</v>
      </c>
      <c r="P2271" s="11">
        <f>0.00193*M2271</f>
        <v>0</v>
      </c>
      <c r="Q2271" s="12"/>
      <c r="R2271" s="13" t="s">
        <v>7400</v>
      </c>
      <c r="S2271" s="13" t="s">
        <v>30</v>
      </c>
      <c r="T2271" s="14"/>
      <c r="U2271" s="3" t="str">
        <f>HYPERLINK("https://redcat-toys.ru/api/getInfo/image/1a56b560-f772-11f0-a28d-00155d82e908")</f>
        <v>https://redcat-toys.ru/api/getInfo/image/1a56b560-f772-11f0-a28d-00155d82e908</v>
      </c>
      <c r="V2271" s="3" t="s">
        <v>7401</v>
      </c>
      <c r="W2271" s="3" t="s">
        <v>32</v>
      </c>
    </row>
    <row r="2272" spans="1:23" ht="21" customHeight="1" outlineLevel="5" x14ac:dyDescent="0.2">
      <c r="A2272" s="36">
        <v>1732</v>
      </c>
      <c r="B2272" s="3" t="s">
        <v>7397</v>
      </c>
      <c r="C2272" s="43" t="s">
        <v>7398</v>
      </c>
      <c r="D2272" s="43"/>
      <c r="E2272" s="43"/>
      <c r="F2272" s="43"/>
      <c r="G2272" s="4" t="s">
        <v>7399</v>
      </c>
      <c r="H2272" s="5" t="s">
        <v>28</v>
      </c>
      <c r="I2272" s="6">
        <v>120</v>
      </c>
      <c r="J2272" s="6">
        <v>64</v>
      </c>
      <c r="K2272" s="2">
        <v>1</v>
      </c>
      <c r="L2272" s="7">
        <v>402.79</v>
      </c>
      <c r="M2272" s="8"/>
      <c r="N2272" s="9">
        <f t="shared" si="100"/>
        <v>0</v>
      </c>
      <c r="O2272" s="10">
        <f>0.219*M2272</f>
        <v>0</v>
      </c>
      <c r="P2272" s="11">
        <f>0.00193*M2272</f>
        <v>0</v>
      </c>
      <c r="Q2272" s="12"/>
      <c r="R2272" s="13" t="s">
        <v>7400</v>
      </c>
      <c r="S2272" s="13" t="s">
        <v>30</v>
      </c>
      <c r="T2272" s="14"/>
      <c r="U2272" s="3" t="str">
        <f>HYPERLINK("https://redcat-toys.ru/api/getInfo/image/1a56b560-f772-11f0-a28d-00155d82e908")</f>
        <v>https://redcat-toys.ru/api/getInfo/image/1a56b560-f772-11f0-a28d-00155d82e908</v>
      </c>
      <c r="V2272" s="3" t="s">
        <v>7401</v>
      </c>
      <c r="W2272" s="3" t="s">
        <v>32</v>
      </c>
    </row>
    <row r="2273" spans="1:23" ht="21" customHeight="1" outlineLevel="5" x14ac:dyDescent="0.2">
      <c r="A2273" s="36">
        <v>1733</v>
      </c>
      <c r="B2273" s="3" t="s">
        <v>7402</v>
      </c>
      <c r="C2273" s="43" t="s">
        <v>7403</v>
      </c>
      <c r="D2273" s="43"/>
      <c r="E2273" s="43"/>
      <c r="F2273" s="43"/>
      <c r="G2273" s="4" t="s">
        <v>7404</v>
      </c>
      <c r="H2273" s="5" t="s">
        <v>28</v>
      </c>
      <c r="I2273" s="6">
        <v>60</v>
      </c>
      <c r="J2273" s="6">
        <v>10</v>
      </c>
      <c r="K2273" s="2">
        <v>1</v>
      </c>
      <c r="L2273" s="7">
        <v>402.79</v>
      </c>
      <c r="M2273" s="8"/>
      <c r="N2273" s="9">
        <f t="shared" si="100"/>
        <v>0</v>
      </c>
      <c r="O2273" s="10">
        <f>0.229*M2273</f>
        <v>0</v>
      </c>
      <c r="P2273" s="11">
        <f>0.00279*M2273</f>
        <v>0</v>
      </c>
      <c r="Q2273" s="12"/>
      <c r="R2273" s="13" t="s">
        <v>7405</v>
      </c>
      <c r="S2273" s="13" t="s">
        <v>30</v>
      </c>
      <c r="T2273" s="14"/>
      <c r="U2273" s="3" t="str">
        <f>HYPERLINK("https://redcat-toys.ru/api/getInfo/image/d096e394-f772-11f0-a28d-00155d82e908")</f>
        <v>https://redcat-toys.ru/api/getInfo/image/d096e394-f772-11f0-a28d-00155d82e908</v>
      </c>
      <c r="V2273" s="3" t="s">
        <v>7401</v>
      </c>
      <c r="W2273" s="3" t="s">
        <v>32</v>
      </c>
    </row>
    <row r="2274" spans="1:23" ht="21" customHeight="1" outlineLevel="5" x14ac:dyDescent="0.2">
      <c r="A2274" s="36">
        <v>1734</v>
      </c>
      <c r="B2274" s="3" t="s">
        <v>7402</v>
      </c>
      <c r="C2274" s="43" t="s">
        <v>7403</v>
      </c>
      <c r="D2274" s="43"/>
      <c r="E2274" s="43"/>
      <c r="F2274" s="43"/>
      <c r="G2274" s="4" t="s">
        <v>7404</v>
      </c>
      <c r="H2274" s="5" t="s">
        <v>28</v>
      </c>
      <c r="I2274" s="6">
        <v>120</v>
      </c>
      <c r="J2274" s="6">
        <v>10</v>
      </c>
      <c r="K2274" s="2">
        <v>1</v>
      </c>
      <c r="L2274" s="7">
        <v>402.79</v>
      </c>
      <c r="M2274" s="8"/>
      <c r="N2274" s="9">
        <f t="shared" si="100"/>
        <v>0</v>
      </c>
      <c r="O2274" s="10">
        <f>0.229*M2274</f>
        <v>0</v>
      </c>
      <c r="P2274" s="11">
        <f>0.00279*M2274</f>
        <v>0</v>
      </c>
      <c r="Q2274" s="12"/>
      <c r="R2274" s="13" t="s">
        <v>7405</v>
      </c>
      <c r="S2274" s="13" t="s">
        <v>30</v>
      </c>
      <c r="T2274" s="14"/>
      <c r="U2274" s="3" t="str">
        <f>HYPERLINK("https://redcat-toys.ru/api/getInfo/image/d096e394-f772-11f0-a28d-00155d82e908")</f>
        <v>https://redcat-toys.ru/api/getInfo/image/d096e394-f772-11f0-a28d-00155d82e908</v>
      </c>
      <c r="V2274" s="3" t="s">
        <v>7401</v>
      </c>
      <c r="W2274" s="3" t="s">
        <v>32</v>
      </c>
    </row>
    <row r="2275" spans="1:23" ht="21" customHeight="1" outlineLevel="5" x14ac:dyDescent="0.2">
      <c r="A2275" s="36">
        <v>1735</v>
      </c>
      <c r="B2275" s="3" t="s">
        <v>7406</v>
      </c>
      <c r="C2275" s="43" t="s">
        <v>7407</v>
      </c>
      <c r="D2275" s="43"/>
      <c r="E2275" s="43"/>
      <c r="F2275" s="43"/>
      <c r="G2275" s="4" t="s">
        <v>7408</v>
      </c>
      <c r="H2275" s="5" t="s">
        <v>28</v>
      </c>
      <c r="I2275" s="6">
        <v>144</v>
      </c>
      <c r="J2275" s="6">
        <v>394</v>
      </c>
      <c r="K2275" s="2">
        <v>4</v>
      </c>
      <c r="L2275" s="7">
        <v>173.78</v>
      </c>
      <c r="M2275" s="8"/>
      <c r="N2275" s="9">
        <f t="shared" si="100"/>
        <v>0</v>
      </c>
      <c r="O2275" s="10">
        <f>0.093*M2275</f>
        <v>0</v>
      </c>
      <c r="P2275" s="11">
        <f>0.00048*M2275</f>
        <v>0</v>
      </c>
      <c r="Q2275" s="12"/>
      <c r="R2275" s="13" t="s">
        <v>7409</v>
      </c>
      <c r="S2275" s="13" t="s">
        <v>30</v>
      </c>
      <c r="T2275" s="14"/>
      <c r="U2275" s="3" t="str">
        <f>HYPERLINK("https://redcat-toys.ru/api/getInfo/image/118920c9-f774-11f0-a28d-00155d82e908")</f>
        <v>https://redcat-toys.ru/api/getInfo/image/118920c9-f774-11f0-a28d-00155d82e908</v>
      </c>
      <c r="V2275" s="3" t="s">
        <v>7410</v>
      </c>
      <c r="W2275" s="3" t="s">
        <v>32</v>
      </c>
    </row>
    <row r="2276" spans="1:23" ht="21" customHeight="1" outlineLevel="5" x14ac:dyDescent="0.2">
      <c r="A2276" s="36">
        <v>1736</v>
      </c>
      <c r="B2276" s="3" t="s">
        <v>7406</v>
      </c>
      <c r="C2276" s="43" t="s">
        <v>7407</v>
      </c>
      <c r="D2276" s="43"/>
      <c r="E2276" s="43"/>
      <c r="F2276" s="43"/>
      <c r="G2276" s="4" t="s">
        <v>7408</v>
      </c>
      <c r="H2276" s="5" t="s">
        <v>28</v>
      </c>
      <c r="I2276" s="6">
        <v>288</v>
      </c>
      <c r="J2276" s="6">
        <v>394</v>
      </c>
      <c r="K2276" s="2">
        <v>4</v>
      </c>
      <c r="L2276" s="7">
        <v>173.78</v>
      </c>
      <c r="M2276" s="8"/>
      <c r="N2276" s="9">
        <f t="shared" si="100"/>
        <v>0</v>
      </c>
      <c r="O2276" s="10">
        <f>0.093*M2276</f>
        <v>0</v>
      </c>
      <c r="P2276" s="11">
        <f>0.00048*M2276</f>
        <v>0</v>
      </c>
      <c r="Q2276" s="12"/>
      <c r="R2276" s="13" t="s">
        <v>7409</v>
      </c>
      <c r="S2276" s="13" t="s">
        <v>30</v>
      </c>
      <c r="T2276" s="14"/>
      <c r="U2276" s="3" t="str">
        <f>HYPERLINK("https://redcat-toys.ru/api/getInfo/image/118920c9-f774-11f0-a28d-00155d82e908")</f>
        <v>https://redcat-toys.ru/api/getInfo/image/118920c9-f774-11f0-a28d-00155d82e908</v>
      </c>
      <c r="V2276" s="3" t="s">
        <v>7410</v>
      </c>
      <c r="W2276" s="3" t="s">
        <v>32</v>
      </c>
    </row>
    <row r="2277" spans="1:23" ht="21" customHeight="1" outlineLevel="5" x14ac:dyDescent="0.2">
      <c r="A2277" s="36">
        <v>1737</v>
      </c>
      <c r="B2277" s="3" t="s">
        <v>7411</v>
      </c>
      <c r="C2277" s="43" t="s">
        <v>7412</v>
      </c>
      <c r="D2277" s="43"/>
      <c r="E2277" s="43"/>
      <c r="F2277" s="43"/>
      <c r="G2277" s="4" t="s">
        <v>7413</v>
      </c>
      <c r="H2277" s="5" t="s">
        <v>28</v>
      </c>
      <c r="I2277" s="6">
        <v>60</v>
      </c>
      <c r="J2277" s="6">
        <v>81</v>
      </c>
      <c r="K2277" s="2">
        <v>2</v>
      </c>
      <c r="L2277" s="7">
        <v>361.5</v>
      </c>
      <c r="M2277" s="8"/>
      <c r="N2277" s="9">
        <f t="shared" si="100"/>
        <v>0</v>
      </c>
      <c r="O2277" s="10">
        <f>0.197*M2277</f>
        <v>0</v>
      </c>
      <c r="P2277" s="11">
        <f>0.00312*M2277</f>
        <v>0</v>
      </c>
      <c r="Q2277" s="12"/>
      <c r="R2277" s="13" t="s">
        <v>7414</v>
      </c>
      <c r="S2277" s="13" t="s">
        <v>30</v>
      </c>
      <c r="T2277" s="14"/>
      <c r="U2277" s="3" t="str">
        <f>HYPERLINK("https://redcat-toys.ru/api/getInfo/image/61049029-f770-11f0-a28d-00155d82e908")</f>
        <v>https://redcat-toys.ru/api/getInfo/image/61049029-f770-11f0-a28d-00155d82e908</v>
      </c>
      <c r="V2277" s="3"/>
      <c r="W2277" s="3" t="s">
        <v>32</v>
      </c>
    </row>
    <row r="2278" spans="1:23" ht="21" customHeight="1" outlineLevel="5" x14ac:dyDescent="0.2">
      <c r="A2278" s="36">
        <v>1738</v>
      </c>
      <c r="B2278" s="3" t="s">
        <v>7411</v>
      </c>
      <c r="C2278" s="43" t="s">
        <v>7412</v>
      </c>
      <c r="D2278" s="43"/>
      <c r="E2278" s="43"/>
      <c r="F2278" s="43"/>
      <c r="G2278" s="4" t="s">
        <v>7413</v>
      </c>
      <c r="H2278" s="5" t="s">
        <v>28</v>
      </c>
      <c r="I2278" s="6">
        <v>120</v>
      </c>
      <c r="J2278" s="6">
        <v>81</v>
      </c>
      <c r="K2278" s="2">
        <v>2</v>
      </c>
      <c r="L2278" s="7">
        <v>361.5</v>
      </c>
      <c r="M2278" s="8"/>
      <c r="N2278" s="9">
        <f t="shared" si="100"/>
        <v>0</v>
      </c>
      <c r="O2278" s="10">
        <f>0.197*M2278</f>
        <v>0</v>
      </c>
      <c r="P2278" s="11">
        <f>0.00312*M2278</f>
        <v>0</v>
      </c>
      <c r="Q2278" s="12"/>
      <c r="R2278" s="13" t="s">
        <v>7414</v>
      </c>
      <c r="S2278" s="13" t="s">
        <v>30</v>
      </c>
      <c r="T2278" s="14"/>
      <c r="U2278" s="3" t="str">
        <f>HYPERLINK("https://redcat-toys.ru/api/getInfo/image/61049029-f770-11f0-a28d-00155d82e908")</f>
        <v>https://redcat-toys.ru/api/getInfo/image/61049029-f770-11f0-a28d-00155d82e908</v>
      </c>
      <c r="V2278" s="3"/>
      <c r="W2278" s="3" t="s">
        <v>32</v>
      </c>
    </row>
    <row r="2279" spans="1:23" ht="21" customHeight="1" outlineLevel="5" x14ac:dyDescent="0.2">
      <c r="A2279" s="36">
        <v>1739</v>
      </c>
      <c r="B2279" s="3" t="s">
        <v>7415</v>
      </c>
      <c r="C2279" s="43" t="s">
        <v>7416</v>
      </c>
      <c r="D2279" s="43"/>
      <c r="E2279" s="43"/>
      <c r="F2279" s="43"/>
      <c r="G2279" s="4" t="s">
        <v>7417</v>
      </c>
      <c r="H2279" s="5" t="s">
        <v>28</v>
      </c>
      <c r="I2279" s="6">
        <v>120</v>
      </c>
      <c r="J2279" s="9" t="s">
        <v>36</v>
      </c>
      <c r="K2279" s="2">
        <v>3</v>
      </c>
      <c r="L2279" s="7">
        <v>229.62</v>
      </c>
      <c r="M2279" s="8"/>
      <c r="N2279" s="9">
        <f t="shared" si="100"/>
        <v>0</v>
      </c>
      <c r="O2279" s="10">
        <f>0.135*M2279</f>
        <v>0</v>
      </c>
      <c r="P2279" s="11">
        <f>0.00053*M2279</f>
        <v>0</v>
      </c>
      <c r="Q2279" s="12"/>
      <c r="R2279" s="13" t="s">
        <v>7418</v>
      </c>
      <c r="S2279" s="13" t="s">
        <v>30</v>
      </c>
      <c r="T2279" s="14"/>
      <c r="U2279" s="3" t="str">
        <f>HYPERLINK("https://redcat-toys.ru/api/getInfo/image/289fce8c-f773-11f0-a28d-00155d82e908")</f>
        <v>https://redcat-toys.ru/api/getInfo/image/289fce8c-f773-11f0-a28d-00155d82e908</v>
      </c>
      <c r="V2279" s="3" t="s">
        <v>7419</v>
      </c>
      <c r="W2279" s="3" t="s">
        <v>32</v>
      </c>
    </row>
    <row r="2280" spans="1:23" ht="21" customHeight="1" outlineLevel="5" x14ac:dyDescent="0.2">
      <c r="A2280" s="36">
        <v>1740</v>
      </c>
      <c r="B2280" s="3" t="s">
        <v>7415</v>
      </c>
      <c r="C2280" s="43" t="s">
        <v>7416</v>
      </c>
      <c r="D2280" s="43"/>
      <c r="E2280" s="43"/>
      <c r="F2280" s="43"/>
      <c r="G2280" s="4" t="s">
        <v>7417</v>
      </c>
      <c r="H2280" s="5" t="s">
        <v>28</v>
      </c>
      <c r="I2280" s="6">
        <v>240</v>
      </c>
      <c r="J2280" s="9" t="s">
        <v>36</v>
      </c>
      <c r="K2280" s="2">
        <v>3</v>
      </c>
      <c r="L2280" s="7">
        <v>229.62</v>
      </c>
      <c r="M2280" s="8"/>
      <c r="N2280" s="9">
        <f t="shared" si="100"/>
        <v>0</v>
      </c>
      <c r="O2280" s="10">
        <f>0.135*M2280</f>
        <v>0</v>
      </c>
      <c r="P2280" s="11">
        <f>0.00053*M2280</f>
        <v>0</v>
      </c>
      <c r="Q2280" s="12"/>
      <c r="R2280" s="13" t="s">
        <v>7418</v>
      </c>
      <c r="S2280" s="13" t="s">
        <v>30</v>
      </c>
      <c r="T2280" s="14"/>
      <c r="U2280" s="3" t="str">
        <f>HYPERLINK("https://redcat-toys.ru/api/getInfo/image/289fce8c-f773-11f0-a28d-00155d82e908")</f>
        <v>https://redcat-toys.ru/api/getInfo/image/289fce8c-f773-11f0-a28d-00155d82e908</v>
      </c>
      <c r="V2280" s="3" t="s">
        <v>7419</v>
      </c>
      <c r="W2280" s="3" t="s">
        <v>32</v>
      </c>
    </row>
    <row r="2281" spans="1:23" ht="23.1" customHeight="1" outlineLevel="2" x14ac:dyDescent="0.2">
      <c r="A2281" s="42" t="s">
        <v>7420</v>
      </c>
      <c r="B2281" s="42"/>
      <c r="C2281" s="42"/>
      <c r="D2281" s="42"/>
      <c r="E2281" s="42"/>
      <c r="F2281" s="42"/>
    </row>
    <row r="2282" spans="1:23" ht="21" customHeight="1" outlineLevel="3" x14ac:dyDescent="0.2">
      <c r="A2282" s="36">
        <v>1741</v>
      </c>
      <c r="B2282" s="3" t="s">
        <v>7421</v>
      </c>
      <c r="C2282" s="43" t="s">
        <v>7422</v>
      </c>
      <c r="D2282" s="43"/>
      <c r="E2282" s="43"/>
      <c r="F2282" s="43"/>
      <c r="G2282" s="4" t="s">
        <v>7423</v>
      </c>
      <c r="H2282" s="5" t="s">
        <v>28</v>
      </c>
      <c r="I2282" s="6">
        <v>576</v>
      </c>
      <c r="J2282" s="6">
        <v>11</v>
      </c>
      <c r="K2282" s="2">
        <v>11</v>
      </c>
      <c r="L2282" s="7">
        <v>84.98</v>
      </c>
      <c r="M2282" s="8"/>
      <c r="N2282" s="9">
        <f>L2282*M2282</f>
        <v>0</v>
      </c>
      <c r="O2282" s="10">
        <f>0.031*M2282</f>
        <v>0</v>
      </c>
      <c r="P2282" s="11">
        <f>0.00013*M2282</f>
        <v>0</v>
      </c>
      <c r="Q2282" s="12"/>
      <c r="R2282" s="13" t="s">
        <v>7424</v>
      </c>
      <c r="S2282" s="13" t="s">
        <v>30</v>
      </c>
      <c r="T2282" s="14"/>
      <c r="U2282" s="3" t="str">
        <f>HYPERLINK("https://redcat-toys.ru/api/getInfo/image/736f5b6a-318d-11ec-a20f-ac1f6b442185")</f>
        <v>https://redcat-toys.ru/api/getInfo/image/736f5b6a-318d-11ec-a20f-ac1f6b442185</v>
      </c>
      <c r="V2282" s="3" t="s">
        <v>7425</v>
      </c>
      <c r="W2282" s="3" t="s">
        <v>32</v>
      </c>
    </row>
    <row r="2283" spans="1:23" ht="21" customHeight="1" outlineLevel="3" x14ac:dyDescent="0.2">
      <c r="A2283" s="36">
        <v>1742</v>
      </c>
      <c r="B2283" s="3" t="s">
        <v>7421</v>
      </c>
      <c r="C2283" s="43" t="s">
        <v>7422</v>
      </c>
      <c r="D2283" s="43"/>
      <c r="E2283" s="43"/>
      <c r="F2283" s="43"/>
      <c r="G2283" s="4" t="s">
        <v>7423</v>
      </c>
      <c r="H2283" s="5" t="s">
        <v>28</v>
      </c>
      <c r="I2283" s="6">
        <v>288</v>
      </c>
      <c r="J2283" s="6">
        <v>11</v>
      </c>
      <c r="K2283" s="2">
        <v>11</v>
      </c>
      <c r="L2283" s="7">
        <v>84.98</v>
      </c>
      <c r="M2283" s="8"/>
      <c r="N2283" s="9">
        <f>L2283*M2283</f>
        <v>0</v>
      </c>
      <c r="O2283" s="10">
        <f>0.031*M2283</f>
        <v>0</v>
      </c>
      <c r="P2283" s="11">
        <f>0.00013*M2283</f>
        <v>0</v>
      </c>
      <c r="Q2283" s="12"/>
      <c r="R2283" s="13" t="s">
        <v>7424</v>
      </c>
      <c r="S2283" s="13" t="s">
        <v>30</v>
      </c>
      <c r="T2283" s="14"/>
      <c r="U2283" s="3" t="str">
        <f>HYPERLINK("https://redcat-toys.ru/api/getInfo/image/736f5b6a-318d-11ec-a20f-ac1f6b442185")</f>
        <v>https://redcat-toys.ru/api/getInfo/image/736f5b6a-318d-11ec-a20f-ac1f6b442185</v>
      </c>
      <c r="V2283" s="3" t="s">
        <v>7425</v>
      </c>
      <c r="W2283" s="3" t="s">
        <v>32</v>
      </c>
    </row>
    <row r="2284" spans="1:23" ht="23.1" customHeight="1" outlineLevel="2" x14ac:dyDescent="0.2">
      <c r="A2284" s="42" t="s">
        <v>7426</v>
      </c>
      <c r="B2284" s="42"/>
      <c r="C2284" s="42"/>
      <c r="D2284" s="42"/>
      <c r="E2284" s="42"/>
      <c r="F2284" s="42"/>
    </row>
    <row r="2285" spans="1:23" ht="23.1" customHeight="1" outlineLevel="3" x14ac:dyDescent="0.2">
      <c r="A2285" s="44" t="s">
        <v>7383</v>
      </c>
      <c r="B2285" s="44"/>
      <c r="C2285" s="44"/>
      <c r="D2285" s="44"/>
      <c r="E2285" s="44"/>
      <c r="F2285" s="44"/>
    </row>
    <row r="2286" spans="1:23" ht="21" customHeight="1" outlineLevel="4" x14ac:dyDescent="0.2">
      <c r="A2286" s="36">
        <v>1743</v>
      </c>
      <c r="B2286" s="3" t="s">
        <v>7427</v>
      </c>
      <c r="C2286" s="43" t="s">
        <v>7428</v>
      </c>
      <c r="D2286" s="43"/>
      <c r="E2286" s="43"/>
      <c r="F2286" s="43"/>
      <c r="G2286" s="4" t="s">
        <v>7429</v>
      </c>
      <c r="H2286" s="5" t="s">
        <v>28</v>
      </c>
      <c r="I2286" s="6">
        <v>324</v>
      </c>
      <c r="J2286" s="9" t="s">
        <v>36</v>
      </c>
      <c r="K2286" s="2">
        <v>7</v>
      </c>
      <c r="L2286" s="7">
        <v>97.36</v>
      </c>
      <c r="M2286" s="8"/>
      <c r="N2286" s="9">
        <f>L2286*M2286</f>
        <v>0</v>
      </c>
      <c r="O2286" s="15">
        <f>0.04*M2286</f>
        <v>0</v>
      </c>
      <c r="P2286" s="11">
        <f>0.00038*M2286</f>
        <v>0</v>
      </c>
      <c r="Q2286" s="12"/>
      <c r="R2286" s="13" t="s">
        <v>7430</v>
      </c>
      <c r="S2286" s="13" t="s">
        <v>30</v>
      </c>
      <c r="T2286" s="14"/>
      <c r="U2286" s="3" t="str">
        <f>HYPERLINK("https://redcat-toys.ru/api/getInfo/image/8309e8f1-647a-11ec-a20f-ac1f6b442185")</f>
        <v>https://redcat-toys.ru/api/getInfo/image/8309e8f1-647a-11ec-a20f-ac1f6b442185</v>
      </c>
      <c r="V2286" s="3" t="s">
        <v>7431</v>
      </c>
      <c r="W2286" s="3" t="s">
        <v>32</v>
      </c>
    </row>
    <row r="2287" spans="1:23" ht="21" customHeight="1" outlineLevel="4" x14ac:dyDescent="0.2">
      <c r="A2287" s="36">
        <v>1744</v>
      </c>
      <c r="B2287" s="3" t="s">
        <v>7427</v>
      </c>
      <c r="C2287" s="43" t="s">
        <v>7428</v>
      </c>
      <c r="D2287" s="43"/>
      <c r="E2287" s="43"/>
      <c r="F2287" s="43"/>
      <c r="G2287" s="4" t="s">
        <v>7429</v>
      </c>
      <c r="H2287" s="5" t="s">
        <v>28</v>
      </c>
      <c r="I2287" s="6">
        <v>648</v>
      </c>
      <c r="J2287" s="9" t="s">
        <v>36</v>
      </c>
      <c r="K2287" s="2">
        <v>7</v>
      </c>
      <c r="L2287" s="7">
        <v>97.36</v>
      </c>
      <c r="M2287" s="8"/>
      <c r="N2287" s="9">
        <f>L2287*M2287</f>
        <v>0</v>
      </c>
      <c r="O2287" s="15">
        <f>0.04*M2287</f>
        <v>0</v>
      </c>
      <c r="P2287" s="11">
        <f>0.00038*M2287</f>
        <v>0</v>
      </c>
      <c r="Q2287" s="12"/>
      <c r="R2287" s="13" t="s">
        <v>7430</v>
      </c>
      <c r="S2287" s="13" t="s">
        <v>30</v>
      </c>
      <c r="T2287" s="14"/>
      <c r="U2287" s="3" t="str">
        <f>HYPERLINK("https://redcat-toys.ru/api/getInfo/image/8309e8f1-647a-11ec-a20f-ac1f6b442185")</f>
        <v>https://redcat-toys.ru/api/getInfo/image/8309e8f1-647a-11ec-a20f-ac1f6b442185</v>
      </c>
      <c r="V2287" s="3" t="s">
        <v>7431</v>
      </c>
      <c r="W2287" s="3" t="s">
        <v>32</v>
      </c>
    </row>
    <row r="2288" spans="1:23" ht="21" customHeight="1" outlineLevel="4" x14ac:dyDescent="0.2">
      <c r="A2288" s="37">
        <v>1745</v>
      </c>
      <c r="B2288" s="18" t="s">
        <v>7432</v>
      </c>
      <c r="C2288" s="49" t="s">
        <v>7433</v>
      </c>
      <c r="D2288" s="49"/>
      <c r="E2288" s="49"/>
      <c r="F2288" s="49"/>
      <c r="G2288" s="19" t="s">
        <v>7434</v>
      </c>
      <c r="H2288" s="20" t="s">
        <v>28</v>
      </c>
      <c r="I2288" s="21">
        <v>144</v>
      </c>
      <c r="J2288" s="23" t="s">
        <v>36</v>
      </c>
      <c r="K2288" s="17">
        <v>6</v>
      </c>
      <c r="L2288" s="22">
        <v>117.24</v>
      </c>
      <c r="M2288" s="8"/>
      <c r="N2288" s="23">
        <f>L2288*M2288</f>
        <v>0</v>
      </c>
      <c r="O2288" s="24">
        <f>11.503*M2288</f>
        <v>0</v>
      </c>
      <c r="P2288" s="25">
        <f>0.04937*M2288</f>
        <v>0</v>
      </c>
      <c r="Q2288" s="26" t="s">
        <v>175</v>
      </c>
      <c r="R2288" s="27" t="s">
        <v>7435</v>
      </c>
      <c r="S2288" s="27" t="s">
        <v>30</v>
      </c>
      <c r="T2288" s="28"/>
      <c r="U2288" s="18" t="str">
        <f>HYPERLINK("https://redcat-toys.ru/api/getInfo/image/305ce5ff-3711-11f1-a293-00155d82e908")</f>
        <v>https://redcat-toys.ru/api/getInfo/image/305ce5ff-3711-11f1-a293-00155d82e908</v>
      </c>
      <c r="V2288" s="18" t="s">
        <v>7436</v>
      </c>
      <c r="W2288" s="18" t="s">
        <v>32</v>
      </c>
    </row>
    <row r="2289" spans="1:23" ht="21" customHeight="1" outlineLevel="4" x14ac:dyDescent="0.2">
      <c r="A2289" s="37">
        <v>1746</v>
      </c>
      <c r="B2289" s="18" t="s">
        <v>7432</v>
      </c>
      <c r="C2289" s="49" t="s">
        <v>7433</v>
      </c>
      <c r="D2289" s="49"/>
      <c r="E2289" s="49"/>
      <c r="F2289" s="49"/>
      <c r="G2289" s="19" t="s">
        <v>7434</v>
      </c>
      <c r="H2289" s="20" t="s">
        <v>28</v>
      </c>
      <c r="I2289" s="21">
        <v>288</v>
      </c>
      <c r="J2289" s="23" t="s">
        <v>36</v>
      </c>
      <c r="K2289" s="17">
        <v>6</v>
      </c>
      <c r="L2289" s="22">
        <v>117.24</v>
      </c>
      <c r="M2289" s="8"/>
      <c r="N2289" s="23">
        <f>L2289*M2289</f>
        <v>0</v>
      </c>
      <c r="O2289" s="24">
        <f>11.503*M2289</f>
        <v>0</v>
      </c>
      <c r="P2289" s="25">
        <f>0.04937*M2289</f>
        <v>0</v>
      </c>
      <c r="Q2289" s="26" t="s">
        <v>175</v>
      </c>
      <c r="R2289" s="27" t="s">
        <v>7435</v>
      </c>
      <c r="S2289" s="27" t="s">
        <v>30</v>
      </c>
      <c r="T2289" s="28"/>
      <c r="U2289" s="18" t="str">
        <f>HYPERLINK("https://redcat-toys.ru/api/getInfo/image/305ce5ff-3711-11f1-a293-00155d82e908")</f>
        <v>https://redcat-toys.ru/api/getInfo/image/305ce5ff-3711-11f1-a293-00155d82e908</v>
      </c>
      <c r="V2289" s="18" t="s">
        <v>7436</v>
      </c>
      <c r="W2289" s="18" t="s">
        <v>32</v>
      </c>
    </row>
    <row r="2290" spans="1:23" ht="23.1" customHeight="1" outlineLevel="2" x14ac:dyDescent="0.2">
      <c r="A2290" s="42" t="s">
        <v>7437</v>
      </c>
      <c r="B2290" s="42"/>
      <c r="C2290" s="42"/>
      <c r="D2290" s="42"/>
      <c r="E2290" s="42"/>
      <c r="F2290" s="42"/>
    </row>
    <row r="2291" spans="1:23" ht="23.1" customHeight="1" outlineLevel="3" x14ac:dyDescent="0.2">
      <c r="A2291" s="44" t="s">
        <v>7438</v>
      </c>
      <c r="B2291" s="44"/>
      <c r="C2291" s="44"/>
      <c r="D2291" s="44"/>
      <c r="E2291" s="44"/>
      <c r="F2291" s="44"/>
    </row>
    <row r="2292" spans="1:23" ht="23.1" customHeight="1" outlineLevel="4" x14ac:dyDescent="0.2">
      <c r="A2292" s="45" t="s">
        <v>7439</v>
      </c>
      <c r="B2292" s="45"/>
      <c r="C2292" s="45"/>
      <c r="D2292" s="45"/>
      <c r="E2292" s="45"/>
      <c r="F2292" s="45"/>
    </row>
    <row r="2293" spans="1:23" ht="21" customHeight="1" outlineLevel="5" x14ac:dyDescent="0.2">
      <c r="A2293" s="36">
        <v>1747</v>
      </c>
      <c r="B2293" s="3" t="s">
        <v>7440</v>
      </c>
      <c r="C2293" s="43" t="s">
        <v>7441</v>
      </c>
      <c r="D2293" s="43"/>
      <c r="E2293" s="43"/>
      <c r="F2293" s="43"/>
      <c r="G2293" s="4" t="s">
        <v>7442</v>
      </c>
      <c r="H2293" s="5" t="s">
        <v>28</v>
      </c>
      <c r="I2293" s="6">
        <v>144</v>
      </c>
      <c r="J2293" s="9" t="s">
        <v>36</v>
      </c>
      <c r="K2293" s="2">
        <v>12</v>
      </c>
      <c r="L2293" s="7">
        <v>127.65</v>
      </c>
      <c r="M2293" s="8"/>
      <c r="N2293" s="9">
        <f t="shared" ref="N2293:N2303" si="101">L2293*M2293</f>
        <v>0</v>
      </c>
      <c r="O2293" s="10">
        <f>0.123*M2293</f>
        <v>0</v>
      </c>
      <c r="P2293" s="11">
        <f>0.00016*M2293</f>
        <v>0</v>
      </c>
      <c r="Q2293" s="12"/>
      <c r="R2293" s="13" t="s">
        <v>7443</v>
      </c>
      <c r="S2293" s="13" t="s">
        <v>30</v>
      </c>
      <c r="T2293" s="14"/>
      <c r="U2293" s="3" t="str">
        <f>HYPERLINK("https://redcat-toys.ru/api/getInfo/image/5cadb871-db24-11f0-a28c-00155d82e908")</f>
        <v>https://redcat-toys.ru/api/getInfo/image/5cadb871-db24-11f0-a28c-00155d82e908</v>
      </c>
      <c r="V2293" s="3" t="s">
        <v>7444</v>
      </c>
      <c r="W2293" s="3" t="s">
        <v>32</v>
      </c>
    </row>
    <row r="2294" spans="1:23" ht="21" customHeight="1" outlineLevel="5" x14ac:dyDescent="0.2">
      <c r="A2294" s="36">
        <v>1748</v>
      </c>
      <c r="B2294" s="3" t="s">
        <v>7445</v>
      </c>
      <c r="C2294" s="43" t="s">
        <v>7446</v>
      </c>
      <c r="D2294" s="43"/>
      <c r="E2294" s="43"/>
      <c r="F2294" s="43"/>
      <c r="G2294" s="4" t="s">
        <v>7447</v>
      </c>
      <c r="H2294" s="5" t="s">
        <v>28</v>
      </c>
      <c r="I2294" s="6">
        <v>144</v>
      </c>
      <c r="J2294" s="9" t="s">
        <v>36</v>
      </c>
      <c r="K2294" s="2">
        <v>12</v>
      </c>
      <c r="L2294" s="7">
        <v>127.65</v>
      </c>
      <c r="M2294" s="8"/>
      <c r="N2294" s="9">
        <f t="shared" si="101"/>
        <v>0</v>
      </c>
      <c r="O2294" s="10">
        <f>0.121*M2294</f>
        <v>0</v>
      </c>
      <c r="P2294" s="11">
        <f>0.00037*M2294</f>
        <v>0</v>
      </c>
      <c r="Q2294" s="12"/>
      <c r="R2294" s="13" t="s">
        <v>7448</v>
      </c>
      <c r="S2294" s="13" t="s">
        <v>30</v>
      </c>
      <c r="T2294" s="14"/>
      <c r="U2294" s="3" t="str">
        <f>HYPERLINK("https://redcat-toys.ru/api/getInfo/image/025ad22e-db23-11f0-a28c-00155d82e908")</f>
        <v>https://redcat-toys.ru/api/getInfo/image/025ad22e-db23-11f0-a28c-00155d82e908</v>
      </c>
      <c r="V2294" s="3" t="s">
        <v>7449</v>
      </c>
      <c r="W2294" s="3" t="s">
        <v>32</v>
      </c>
    </row>
    <row r="2295" spans="1:23" ht="21" customHeight="1" outlineLevel="5" x14ac:dyDescent="0.2">
      <c r="A2295" s="36">
        <v>1749</v>
      </c>
      <c r="B2295" s="3" t="s">
        <v>7450</v>
      </c>
      <c r="C2295" s="43" t="s">
        <v>7451</v>
      </c>
      <c r="D2295" s="43"/>
      <c r="E2295" s="43"/>
      <c r="F2295" s="43"/>
      <c r="G2295" s="4" t="s">
        <v>7452</v>
      </c>
      <c r="H2295" s="5" t="s">
        <v>28</v>
      </c>
      <c r="I2295" s="6">
        <v>144</v>
      </c>
      <c r="J2295" s="9" t="s">
        <v>36</v>
      </c>
      <c r="K2295" s="2">
        <v>12</v>
      </c>
      <c r="L2295" s="7">
        <v>127.65</v>
      </c>
      <c r="M2295" s="8"/>
      <c r="N2295" s="9">
        <f t="shared" si="101"/>
        <v>0</v>
      </c>
      <c r="O2295" s="10">
        <f>1.801*M2295</f>
        <v>0</v>
      </c>
      <c r="P2295" s="11">
        <f>0.00591*M2295</f>
        <v>0</v>
      </c>
      <c r="Q2295" s="12"/>
      <c r="R2295" s="13" t="s">
        <v>7453</v>
      </c>
      <c r="S2295" s="13" t="s">
        <v>30</v>
      </c>
      <c r="T2295" s="14"/>
      <c r="U2295" s="3" t="str">
        <f>HYPERLINK("https://redcat-toys.ru/api/getInfo/image/cceb9051-db23-11f0-a28c-00155d82e908")</f>
        <v>https://redcat-toys.ru/api/getInfo/image/cceb9051-db23-11f0-a28c-00155d82e908</v>
      </c>
      <c r="V2295" s="3" t="s">
        <v>7454</v>
      </c>
      <c r="W2295" s="3" t="s">
        <v>32</v>
      </c>
    </row>
    <row r="2296" spans="1:23" ht="21" customHeight="1" outlineLevel="5" x14ac:dyDescent="0.2">
      <c r="A2296" s="36">
        <v>1750</v>
      </c>
      <c r="B2296" s="3" t="s">
        <v>7455</v>
      </c>
      <c r="C2296" s="43" t="s">
        <v>7456</v>
      </c>
      <c r="D2296" s="43"/>
      <c r="E2296" s="43"/>
      <c r="F2296" s="43"/>
      <c r="G2296" s="4" t="s">
        <v>7457</v>
      </c>
      <c r="H2296" s="5" t="s">
        <v>28</v>
      </c>
      <c r="I2296" s="6">
        <v>144</v>
      </c>
      <c r="J2296" s="9" t="s">
        <v>36</v>
      </c>
      <c r="K2296" s="2">
        <v>12</v>
      </c>
      <c r="L2296" s="7">
        <v>127.65</v>
      </c>
      <c r="M2296" s="8"/>
      <c r="N2296" s="9">
        <f t="shared" si="101"/>
        <v>0</v>
      </c>
      <c r="O2296" s="10">
        <f>0.116*M2296</f>
        <v>0</v>
      </c>
      <c r="P2296" s="11">
        <f>0.00038*M2296</f>
        <v>0</v>
      </c>
      <c r="Q2296" s="12"/>
      <c r="R2296" s="13" t="s">
        <v>7458</v>
      </c>
      <c r="S2296" s="13" t="s">
        <v>30</v>
      </c>
      <c r="T2296" s="14"/>
      <c r="U2296" s="3" t="str">
        <f>HYPERLINK("https://redcat-toys.ru/api/getInfo/image/d845d9d3-db24-11f0-a28c-00155d82e908")</f>
        <v>https://redcat-toys.ru/api/getInfo/image/d845d9d3-db24-11f0-a28c-00155d82e908</v>
      </c>
      <c r="V2296" s="3" t="s">
        <v>7459</v>
      </c>
      <c r="W2296" s="3" t="s">
        <v>32</v>
      </c>
    </row>
    <row r="2297" spans="1:23" ht="21" customHeight="1" outlineLevel="5" x14ac:dyDescent="0.2">
      <c r="A2297" s="36">
        <v>1751</v>
      </c>
      <c r="B2297" s="3" t="s">
        <v>7460</v>
      </c>
      <c r="C2297" s="43" t="s">
        <v>7461</v>
      </c>
      <c r="D2297" s="43"/>
      <c r="E2297" s="43"/>
      <c r="F2297" s="43"/>
      <c r="G2297" s="4" t="s">
        <v>7462</v>
      </c>
      <c r="H2297" s="5" t="s">
        <v>28</v>
      </c>
      <c r="I2297" s="6">
        <v>144</v>
      </c>
      <c r="J2297" s="9" t="s">
        <v>36</v>
      </c>
      <c r="K2297" s="2">
        <v>12</v>
      </c>
      <c r="L2297" s="7">
        <v>119.28</v>
      </c>
      <c r="M2297" s="8"/>
      <c r="N2297" s="9">
        <f t="shared" si="101"/>
        <v>0</v>
      </c>
      <c r="O2297" s="10">
        <f>0.128*M2297</f>
        <v>0</v>
      </c>
      <c r="P2297" s="11">
        <f>0.00048*M2297</f>
        <v>0</v>
      </c>
      <c r="Q2297" s="12"/>
      <c r="R2297" s="13" t="s">
        <v>7463</v>
      </c>
      <c r="S2297" s="13" t="s">
        <v>30</v>
      </c>
      <c r="T2297" s="14"/>
      <c r="U2297" s="3" t="str">
        <f>HYPERLINK("https://redcat-toys.ru/api/getInfo/image/09d46a4f-db1d-11f0-a28c-00155d82e908")</f>
        <v>https://redcat-toys.ru/api/getInfo/image/09d46a4f-db1d-11f0-a28c-00155d82e908</v>
      </c>
      <c r="V2297" s="3" t="s">
        <v>7464</v>
      </c>
      <c r="W2297" s="3" t="s">
        <v>32</v>
      </c>
    </row>
    <row r="2298" spans="1:23" ht="21" customHeight="1" outlineLevel="5" x14ac:dyDescent="0.2">
      <c r="A2298" s="36">
        <v>1752</v>
      </c>
      <c r="B2298" s="3" t="s">
        <v>7465</v>
      </c>
      <c r="C2298" s="43" t="s">
        <v>7466</v>
      </c>
      <c r="D2298" s="43"/>
      <c r="E2298" s="43"/>
      <c r="F2298" s="43"/>
      <c r="G2298" s="4" t="s">
        <v>7467</v>
      </c>
      <c r="H2298" s="5" t="s">
        <v>28</v>
      </c>
      <c r="I2298" s="6">
        <v>144</v>
      </c>
      <c r="J2298" s="9" t="s">
        <v>36</v>
      </c>
      <c r="K2298" s="2">
        <v>12</v>
      </c>
      <c r="L2298" s="7">
        <v>119.28</v>
      </c>
      <c r="M2298" s="8"/>
      <c r="N2298" s="9">
        <f t="shared" si="101"/>
        <v>0</v>
      </c>
      <c r="O2298" s="10">
        <f>0.114*M2298</f>
        <v>0</v>
      </c>
      <c r="P2298" s="11">
        <f>0.00054*M2298</f>
        <v>0</v>
      </c>
      <c r="Q2298" s="12"/>
      <c r="R2298" s="13" t="s">
        <v>7468</v>
      </c>
      <c r="S2298" s="13" t="s">
        <v>30</v>
      </c>
      <c r="T2298" s="14"/>
      <c r="U2298" s="3" t="str">
        <f>HYPERLINK("https://redcat-toys.ru/api/getInfo/image/02051fd6-db1e-11f0-a28c-00155d82e908")</f>
        <v>https://redcat-toys.ru/api/getInfo/image/02051fd6-db1e-11f0-a28c-00155d82e908</v>
      </c>
      <c r="V2298" s="3" t="s">
        <v>7464</v>
      </c>
      <c r="W2298" s="3" t="s">
        <v>32</v>
      </c>
    </row>
    <row r="2299" spans="1:23" ht="21" customHeight="1" outlineLevel="5" x14ac:dyDescent="0.2">
      <c r="A2299" s="36">
        <v>1753</v>
      </c>
      <c r="B2299" s="3" t="s">
        <v>7469</v>
      </c>
      <c r="C2299" s="43" t="s">
        <v>7470</v>
      </c>
      <c r="D2299" s="43"/>
      <c r="E2299" s="43"/>
      <c r="F2299" s="43"/>
      <c r="G2299" s="4" t="s">
        <v>7471</v>
      </c>
      <c r="H2299" s="5" t="s">
        <v>28</v>
      </c>
      <c r="I2299" s="6">
        <v>144</v>
      </c>
      <c r="J2299" s="9" t="s">
        <v>36</v>
      </c>
      <c r="K2299" s="2">
        <v>12</v>
      </c>
      <c r="L2299" s="7">
        <v>119.28</v>
      </c>
      <c r="M2299" s="8"/>
      <c r="N2299" s="9">
        <f t="shared" si="101"/>
        <v>0</v>
      </c>
      <c r="O2299" s="10">
        <f>0.133*M2299</f>
        <v>0</v>
      </c>
      <c r="P2299" s="11">
        <f>0.00047*M2299</f>
        <v>0</v>
      </c>
      <c r="Q2299" s="12"/>
      <c r="R2299" s="13" t="s">
        <v>7472</v>
      </c>
      <c r="S2299" s="13" t="s">
        <v>30</v>
      </c>
      <c r="T2299" s="14"/>
      <c r="U2299" s="3" t="str">
        <f>HYPERLINK("https://redcat-toys.ru/api/getInfo/image/310d6cd7-db20-11f0-a28c-00155d82e908")</f>
        <v>https://redcat-toys.ru/api/getInfo/image/310d6cd7-db20-11f0-a28c-00155d82e908</v>
      </c>
      <c r="V2299" s="3" t="s">
        <v>7464</v>
      </c>
      <c r="W2299" s="3" t="s">
        <v>32</v>
      </c>
    </row>
    <row r="2300" spans="1:23" ht="21" customHeight="1" outlineLevel="5" x14ac:dyDescent="0.2">
      <c r="A2300" s="36">
        <v>1754</v>
      </c>
      <c r="B2300" s="3" t="s">
        <v>7473</v>
      </c>
      <c r="C2300" s="43" t="s">
        <v>7474</v>
      </c>
      <c r="D2300" s="43"/>
      <c r="E2300" s="43"/>
      <c r="F2300" s="43"/>
      <c r="G2300" s="4" t="s">
        <v>7475</v>
      </c>
      <c r="H2300" s="5" t="s">
        <v>28</v>
      </c>
      <c r="I2300" s="6">
        <v>144</v>
      </c>
      <c r="J2300" s="6">
        <v>72</v>
      </c>
      <c r="K2300" s="2">
        <v>18</v>
      </c>
      <c r="L2300" s="7">
        <v>127.65</v>
      </c>
      <c r="M2300" s="8"/>
      <c r="N2300" s="9">
        <f t="shared" si="101"/>
        <v>0</v>
      </c>
      <c r="O2300" s="10">
        <f>0.098*M2300</f>
        <v>0</v>
      </c>
      <c r="P2300" s="11">
        <f>0.00032*M2300</f>
        <v>0</v>
      </c>
      <c r="Q2300" s="12"/>
      <c r="R2300" s="13" t="s">
        <v>7476</v>
      </c>
      <c r="S2300" s="13" t="s">
        <v>30</v>
      </c>
      <c r="T2300" s="14"/>
      <c r="U2300" s="3" t="str">
        <f>HYPERLINK("https://redcat-toys.ru/api/getInfo/image/806b09b5-db1a-11f0-a28c-00155d82e908")</f>
        <v>https://redcat-toys.ru/api/getInfo/image/806b09b5-db1a-11f0-a28c-00155d82e908</v>
      </c>
      <c r="V2300" s="3" t="s">
        <v>7477</v>
      </c>
      <c r="W2300" s="3" t="s">
        <v>32</v>
      </c>
    </row>
    <row r="2301" spans="1:23" ht="21" customHeight="1" outlineLevel="5" x14ac:dyDescent="0.2">
      <c r="A2301" s="36">
        <v>1755</v>
      </c>
      <c r="B2301" s="3" t="s">
        <v>7478</v>
      </c>
      <c r="C2301" s="43" t="s">
        <v>7479</v>
      </c>
      <c r="D2301" s="43"/>
      <c r="E2301" s="43"/>
      <c r="F2301" s="43"/>
      <c r="G2301" s="4" t="s">
        <v>7480</v>
      </c>
      <c r="H2301" s="5" t="s">
        <v>28</v>
      </c>
      <c r="I2301" s="6">
        <v>144</v>
      </c>
      <c r="J2301" s="9" t="s">
        <v>36</v>
      </c>
      <c r="K2301" s="2">
        <v>18</v>
      </c>
      <c r="L2301" s="7">
        <v>127.65</v>
      </c>
      <c r="M2301" s="8"/>
      <c r="N2301" s="9">
        <f t="shared" si="101"/>
        <v>0</v>
      </c>
      <c r="O2301" s="10">
        <f>0.103*M2301</f>
        <v>0</v>
      </c>
      <c r="P2301" s="11">
        <f>0.00032*M2301</f>
        <v>0</v>
      </c>
      <c r="Q2301" s="12"/>
      <c r="R2301" s="13" t="s">
        <v>7481</v>
      </c>
      <c r="S2301" s="13" t="s">
        <v>30</v>
      </c>
      <c r="T2301" s="14"/>
      <c r="U2301" s="3" t="str">
        <f>HYPERLINK("https://redcat-toys.ru/api/getInfo/image/b85f62e6-db1b-11f0-a28c-00155d82e908")</f>
        <v>https://redcat-toys.ru/api/getInfo/image/b85f62e6-db1b-11f0-a28c-00155d82e908</v>
      </c>
      <c r="V2301" s="3" t="s">
        <v>7477</v>
      </c>
      <c r="W2301" s="3" t="s">
        <v>32</v>
      </c>
    </row>
    <row r="2302" spans="1:23" ht="21" customHeight="1" outlineLevel="5" x14ac:dyDescent="0.2">
      <c r="A2302" s="36">
        <v>1756</v>
      </c>
      <c r="B2302" s="3" t="s">
        <v>7482</v>
      </c>
      <c r="C2302" s="43" t="s">
        <v>7483</v>
      </c>
      <c r="D2302" s="43"/>
      <c r="E2302" s="43"/>
      <c r="F2302" s="43"/>
      <c r="G2302" s="4" t="s">
        <v>7484</v>
      </c>
      <c r="H2302" s="5" t="s">
        <v>28</v>
      </c>
      <c r="I2302" s="6">
        <v>144</v>
      </c>
      <c r="J2302" s="6">
        <v>486</v>
      </c>
      <c r="K2302" s="2">
        <v>18</v>
      </c>
      <c r="L2302" s="7">
        <v>127.65</v>
      </c>
      <c r="M2302" s="8"/>
      <c r="N2302" s="9">
        <f t="shared" si="101"/>
        <v>0</v>
      </c>
      <c r="O2302" s="10">
        <f>0.103*M2302</f>
        <v>0</v>
      </c>
      <c r="P2302" s="11">
        <f>0.00032*M2302</f>
        <v>0</v>
      </c>
      <c r="Q2302" s="12"/>
      <c r="R2302" s="13" t="s">
        <v>7485</v>
      </c>
      <c r="S2302" s="13" t="s">
        <v>30</v>
      </c>
      <c r="T2302" s="14"/>
      <c r="U2302" s="3" t="str">
        <f>HYPERLINK("https://redcat-toys.ru/api/getInfo/image/685372f8-db1c-11f0-a28c-00155d82e908")</f>
        <v>https://redcat-toys.ru/api/getInfo/image/685372f8-db1c-11f0-a28c-00155d82e908</v>
      </c>
      <c r="V2302" s="3" t="s">
        <v>7477</v>
      </c>
      <c r="W2302" s="3" t="s">
        <v>32</v>
      </c>
    </row>
    <row r="2303" spans="1:23" ht="21" customHeight="1" outlineLevel="5" x14ac:dyDescent="0.2">
      <c r="A2303" s="36">
        <v>1757</v>
      </c>
      <c r="B2303" s="3" t="s">
        <v>7486</v>
      </c>
      <c r="C2303" s="43" t="s">
        <v>7487</v>
      </c>
      <c r="D2303" s="43"/>
      <c r="E2303" s="43"/>
      <c r="F2303" s="43"/>
      <c r="G2303" s="4" t="s">
        <v>7488</v>
      </c>
      <c r="H2303" s="5" t="s">
        <v>28</v>
      </c>
      <c r="I2303" s="6">
        <v>144</v>
      </c>
      <c r="J2303" s="9" t="s">
        <v>36</v>
      </c>
      <c r="K2303" s="2">
        <v>18</v>
      </c>
      <c r="L2303" s="7">
        <v>127.65</v>
      </c>
      <c r="M2303" s="8"/>
      <c r="N2303" s="9">
        <f t="shared" si="101"/>
        <v>0</v>
      </c>
      <c r="O2303" s="10">
        <f>0.098*M2303</f>
        <v>0</v>
      </c>
      <c r="P2303" s="11">
        <f>0.00032*M2303</f>
        <v>0</v>
      </c>
      <c r="Q2303" s="12"/>
      <c r="R2303" s="13" t="s">
        <v>7489</v>
      </c>
      <c r="S2303" s="13" t="s">
        <v>30</v>
      </c>
      <c r="T2303" s="14"/>
      <c r="U2303" s="3" t="str">
        <f>HYPERLINK("https://redcat-toys.ru/api/getInfo/image/e04099bb-db19-11f0-a28c-00155d82e908")</f>
        <v>https://redcat-toys.ru/api/getInfo/image/e04099bb-db19-11f0-a28c-00155d82e908</v>
      </c>
      <c r="V2303" s="3" t="s">
        <v>7490</v>
      </c>
      <c r="W2303" s="3" t="s">
        <v>32</v>
      </c>
    </row>
    <row r="2304" spans="1:23" ht="23.1" customHeight="1" outlineLevel="3" x14ac:dyDescent="0.2">
      <c r="A2304" s="44" t="s">
        <v>7491</v>
      </c>
      <c r="B2304" s="44"/>
      <c r="C2304" s="44"/>
      <c r="D2304" s="44"/>
      <c r="E2304" s="44"/>
      <c r="F2304" s="44"/>
    </row>
    <row r="2305" spans="1:23" ht="23.1" customHeight="1" outlineLevel="4" x14ac:dyDescent="0.2">
      <c r="A2305" s="45" t="s">
        <v>7492</v>
      </c>
      <c r="B2305" s="45"/>
      <c r="C2305" s="45"/>
      <c r="D2305" s="45"/>
      <c r="E2305" s="45"/>
      <c r="F2305" s="45"/>
    </row>
    <row r="2306" spans="1:23" ht="21" customHeight="1" outlineLevel="5" x14ac:dyDescent="0.2">
      <c r="A2306" s="36">
        <v>1758</v>
      </c>
      <c r="B2306" s="3" t="s">
        <v>7493</v>
      </c>
      <c r="C2306" s="43" t="s">
        <v>7494</v>
      </c>
      <c r="D2306" s="43"/>
      <c r="E2306" s="43"/>
      <c r="F2306" s="43"/>
      <c r="G2306" s="4" t="s">
        <v>7495</v>
      </c>
      <c r="H2306" s="5" t="s">
        <v>28</v>
      </c>
      <c r="I2306" s="6">
        <v>144</v>
      </c>
      <c r="J2306" s="6">
        <v>24</v>
      </c>
      <c r="K2306" s="2">
        <v>24</v>
      </c>
      <c r="L2306" s="7">
        <v>69.06</v>
      </c>
      <c r="M2306" s="8"/>
      <c r="N2306" s="9">
        <f t="shared" ref="N2306:N2314" si="102">L2306*M2306</f>
        <v>0</v>
      </c>
      <c r="O2306" s="10">
        <f>0.133*M2306</f>
        <v>0</v>
      </c>
      <c r="P2306" s="11">
        <f>0.00038*M2306</f>
        <v>0</v>
      </c>
      <c r="Q2306" s="12"/>
      <c r="R2306" s="13" t="s">
        <v>7496</v>
      </c>
      <c r="S2306" s="13" t="s">
        <v>30</v>
      </c>
      <c r="T2306" s="14"/>
      <c r="U2306" s="3" t="str">
        <f>HYPERLINK("https://redcat-toys.ru/api/getInfo/image/13f279f3-db26-11f0-a28c-00155d82e908")</f>
        <v>https://redcat-toys.ru/api/getInfo/image/13f279f3-db26-11f0-a28c-00155d82e908</v>
      </c>
      <c r="V2306" s="3" t="s">
        <v>7497</v>
      </c>
      <c r="W2306" s="3" t="s">
        <v>32</v>
      </c>
    </row>
    <row r="2307" spans="1:23" ht="21" customHeight="1" outlineLevel="5" x14ac:dyDescent="0.2">
      <c r="A2307" s="36">
        <v>1759</v>
      </c>
      <c r="B2307" s="3" t="s">
        <v>7498</v>
      </c>
      <c r="C2307" s="43" t="s">
        <v>7499</v>
      </c>
      <c r="D2307" s="43"/>
      <c r="E2307" s="43"/>
      <c r="F2307" s="43"/>
      <c r="G2307" s="4" t="s">
        <v>7500</v>
      </c>
      <c r="H2307" s="5" t="s">
        <v>28</v>
      </c>
      <c r="I2307" s="6">
        <v>192</v>
      </c>
      <c r="J2307" s="6">
        <v>360</v>
      </c>
      <c r="K2307" s="2">
        <v>24</v>
      </c>
      <c r="L2307" s="7">
        <v>119.28</v>
      </c>
      <c r="M2307" s="8"/>
      <c r="N2307" s="9">
        <f t="shared" si="102"/>
        <v>0</v>
      </c>
      <c r="O2307" s="10">
        <f>0.236*M2307</f>
        <v>0</v>
      </c>
      <c r="P2307" s="16">
        <f>0.0005*M2307</f>
        <v>0</v>
      </c>
      <c r="Q2307" s="12"/>
      <c r="R2307" s="13" t="s">
        <v>7501</v>
      </c>
      <c r="S2307" s="13" t="s">
        <v>30</v>
      </c>
      <c r="T2307" s="14"/>
      <c r="U2307" s="3" t="str">
        <f>HYPERLINK("https://redcat-toys.ru/api/getInfo/image/61086152-db22-11f0-a28c-00155d82e908")</f>
        <v>https://redcat-toys.ru/api/getInfo/image/61086152-db22-11f0-a28c-00155d82e908</v>
      </c>
      <c r="V2307" s="3" t="s">
        <v>7502</v>
      </c>
      <c r="W2307" s="3" t="s">
        <v>32</v>
      </c>
    </row>
    <row r="2308" spans="1:23" ht="21" customHeight="1" outlineLevel="5" x14ac:dyDescent="0.2">
      <c r="A2308" s="36">
        <v>1760</v>
      </c>
      <c r="B2308" s="3" t="s">
        <v>7503</v>
      </c>
      <c r="C2308" s="43" t="s">
        <v>7504</v>
      </c>
      <c r="D2308" s="43"/>
      <c r="E2308" s="43"/>
      <c r="F2308" s="43"/>
      <c r="G2308" s="4" t="s">
        <v>7505</v>
      </c>
      <c r="H2308" s="5" t="s">
        <v>28</v>
      </c>
      <c r="I2308" s="6">
        <v>360</v>
      </c>
      <c r="J2308" s="9" t="s">
        <v>36</v>
      </c>
      <c r="K2308" s="2">
        <v>24</v>
      </c>
      <c r="L2308" s="7">
        <v>87.05</v>
      </c>
      <c r="M2308" s="8"/>
      <c r="N2308" s="9">
        <f t="shared" si="102"/>
        <v>0</v>
      </c>
      <c r="O2308" s="10">
        <f>0.056*M2308</f>
        <v>0</v>
      </c>
      <c r="P2308" s="11">
        <f>0.00012*M2308</f>
        <v>0</v>
      </c>
      <c r="Q2308" s="12"/>
      <c r="R2308" s="13" t="s">
        <v>7506</v>
      </c>
      <c r="S2308" s="13" t="s">
        <v>30</v>
      </c>
      <c r="T2308" s="14"/>
      <c r="U2308" s="3" t="str">
        <f>HYPERLINK("https://redcat-toys.ru/api/getInfo/image/a53b737b-db18-11f0-a28c-00155d82e908")</f>
        <v>https://redcat-toys.ru/api/getInfo/image/a53b737b-db18-11f0-a28c-00155d82e908</v>
      </c>
      <c r="V2308" s="3" t="s">
        <v>7507</v>
      </c>
      <c r="W2308" s="3" t="s">
        <v>32</v>
      </c>
    </row>
    <row r="2309" spans="1:23" ht="21" customHeight="1" outlineLevel="5" x14ac:dyDescent="0.2">
      <c r="A2309" s="36">
        <v>1761</v>
      </c>
      <c r="B2309" s="3" t="s">
        <v>7508</v>
      </c>
      <c r="C2309" s="43" t="s">
        <v>7509</v>
      </c>
      <c r="D2309" s="43"/>
      <c r="E2309" s="43"/>
      <c r="F2309" s="43"/>
      <c r="G2309" s="4" t="s">
        <v>7510</v>
      </c>
      <c r="H2309" s="5" t="s">
        <v>28</v>
      </c>
      <c r="I2309" s="6">
        <v>360</v>
      </c>
      <c r="J2309" s="9" t="s">
        <v>36</v>
      </c>
      <c r="K2309" s="2">
        <v>24</v>
      </c>
      <c r="L2309" s="7">
        <v>87.05</v>
      </c>
      <c r="M2309" s="8"/>
      <c r="N2309" s="9">
        <f t="shared" si="102"/>
        <v>0</v>
      </c>
      <c r="O2309" s="10">
        <f>0.056*M2309</f>
        <v>0</v>
      </c>
      <c r="P2309" s="11">
        <f>0.00016*M2309</f>
        <v>0</v>
      </c>
      <c r="Q2309" s="12"/>
      <c r="R2309" s="13" t="s">
        <v>7511</v>
      </c>
      <c r="S2309" s="13" t="s">
        <v>30</v>
      </c>
      <c r="T2309" s="14"/>
      <c r="U2309" s="3" t="str">
        <f>HYPERLINK("https://redcat-toys.ru/api/getInfo/image/31e21397-db19-11f0-a28c-00155d82e908")</f>
        <v>https://redcat-toys.ru/api/getInfo/image/31e21397-db19-11f0-a28c-00155d82e908</v>
      </c>
      <c r="V2309" s="3" t="s">
        <v>7512</v>
      </c>
      <c r="W2309" s="3" t="s">
        <v>32</v>
      </c>
    </row>
    <row r="2310" spans="1:23" ht="21" customHeight="1" outlineLevel="5" x14ac:dyDescent="0.2">
      <c r="A2310" s="36">
        <v>1762</v>
      </c>
      <c r="B2310" s="3" t="s">
        <v>7513</v>
      </c>
      <c r="C2310" s="43" t="s">
        <v>7514</v>
      </c>
      <c r="D2310" s="43"/>
      <c r="E2310" s="43"/>
      <c r="F2310" s="43"/>
      <c r="G2310" s="4" t="s">
        <v>7515</v>
      </c>
      <c r="H2310" s="5" t="s">
        <v>28</v>
      </c>
      <c r="I2310" s="6">
        <v>144</v>
      </c>
      <c r="J2310" s="9" t="s">
        <v>36</v>
      </c>
      <c r="K2310" s="2">
        <v>4</v>
      </c>
      <c r="L2310" s="7">
        <v>131.83000000000001</v>
      </c>
      <c r="M2310" s="8"/>
      <c r="N2310" s="9">
        <f t="shared" si="102"/>
        <v>0</v>
      </c>
      <c r="O2310" s="10">
        <f>0.152*M2310</f>
        <v>0</v>
      </c>
      <c r="P2310" s="11">
        <f>0.00052*M2310</f>
        <v>0</v>
      </c>
      <c r="Q2310" s="12"/>
      <c r="R2310" s="13" t="s">
        <v>7516</v>
      </c>
      <c r="S2310" s="13" t="s">
        <v>30</v>
      </c>
      <c r="T2310" s="14"/>
      <c r="U2310" s="3" t="str">
        <f>HYPERLINK("https://redcat-toys.ru/api/getInfo/image/03e32d04-db15-11f0-a28c-00155d82e908")</f>
        <v>https://redcat-toys.ru/api/getInfo/image/03e32d04-db15-11f0-a28c-00155d82e908</v>
      </c>
      <c r="V2310" s="3" t="s">
        <v>7517</v>
      </c>
      <c r="W2310" s="3" t="s">
        <v>32</v>
      </c>
    </row>
    <row r="2311" spans="1:23" ht="21" customHeight="1" outlineLevel="5" x14ac:dyDescent="0.2">
      <c r="A2311" s="36">
        <v>1763</v>
      </c>
      <c r="B2311" s="3" t="s">
        <v>7518</v>
      </c>
      <c r="C2311" s="43" t="s">
        <v>7519</v>
      </c>
      <c r="D2311" s="43"/>
      <c r="E2311" s="43"/>
      <c r="F2311" s="43"/>
      <c r="G2311" s="4" t="s">
        <v>7520</v>
      </c>
      <c r="H2311" s="5" t="s">
        <v>28</v>
      </c>
      <c r="I2311" s="6">
        <v>144</v>
      </c>
      <c r="J2311" s="9" t="s">
        <v>36</v>
      </c>
      <c r="K2311" s="2">
        <v>4</v>
      </c>
      <c r="L2311" s="7">
        <v>131.83000000000001</v>
      </c>
      <c r="M2311" s="8"/>
      <c r="N2311" s="9">
        <f t="shared" si="102"/>
        <v>0</v>
      </c>
      <c r="O2311" s="10">
        <f>0.142*M2311</f>
        <v>0</v>
      </c>
      <c r="P2311" s="11">
        <f>0.00054*M2311</f>
        <v>0</v>
      </c>
      <c r="Q2311" s="12"/>
      <c r="R2311" s="13" t="s">
        <v>7521</v>
      </c>
      <c r="S2311" s="13" t="s">
        <v>30</v>
      </c>
      <c r="T2311" s="14"/>
      <c r="U2311" s="3" t="str">
        <f>HYPERLINK("https://redcat-toys.ru/api/getInfo/image/eb9372a1-db15-11f0-a28c-00155d82e908")</f>
        <v>https://redcat-toys.ru/api/getInfo/image/eb9372a1-db15-11f0-a28c-00155d82e908</v>
      </c>
      <c r="V2311" s="3" t="s">
        <v>7517</v>
      </c>
      <c r="W2311" s="3" t="s">
        <v>32</v>
      </c>
    </row>
    <row r="2312" spans="1:23" ht="21" customHeight="1" outlineLevel="5" x14ac:dyDescent="0.2">
      <c r="A2312" s="36">
        <v>1764</v>
      </c>
      <c r="B2312" s="3" t="s">
        <v>7522</v>
      </c>
      <c r="C2312" s="43" t="s">
        <v>7523</v>
      </c>
      <c r="D2312" s="43"/>
      <c r="E2312" s="43"/>
      <c r="F2312" s="43"/>
      <c r="G2312" s="4" t="s">
        <v>7524</v>
      </c>
      <c r="H2312" s="5" t="s">
        <v>28</v>
      </c>
      <c r="I2312" s="6">
        <v>80</v>
      </c>
      <c r="J2312" s="6">
        <v>120</v>
      </c>
      <c r="K2312" s="2">
        <v>4</v>
      </c>
      <c r="L2312" s="7">
        <v>131.83000000000001</v>
      </c>
      <c r="M2312" s="8"/>
      <c r="N2312" s="9">
        <f t="shared" si="102"/>
        <v>0</v>
      </c>
      <c r="O2312" s="10">
        <f>0.287*M2312</f>
        <v>0</v>
      </c>
      <c r="P2312" s="11">
        <f>0.00051*M2312</f>
        <v>0</v>
      </c>
      <c r="Q2312" s="12"/>
      <c r="R2312" s="13" t="s">
        <v>7525</v>
      </c>
      <c r="S2312" s="13" t="s">
        <v>30</v>
      </c>
      <c r="T2312" s="14"/>
      <c r="U2312" s="3" t="str">
        <f>HYPERLINK("https://redcat-toys.ru/api/getInfo/image/c6720a88-db11-11f0-a28c-00155d82e908")</f>
        <v>https://redcat-toys.ru/api/getInfo/image/c6720a88-db11-11f0-a28c-00155d82e908</v>
      </c>
      <c r="V2312" s="3" t="s">
        <v>7526</v>
      </c>
      <c r="W2312" s="3" t="s">
        <v>32</v>
      </c>
    </row>
    <row r="2313" spans="1:23" ht="21" customHeight="1" outlineLevel="5" x14ac:dyDescent="0.2">
      <c r="A2313" s="36">
        <v>1765</v>
      </c>
      <c r="B2313" s="3" t="s">
        <v>7527</v>
      </c>
      <c r="C2313" s="43" t="s">
        <v>7528</v>
      </c>
      <c r="D2313" s="43"/>
      <c r="E2313" s="43"/>
      <c r="F2313" s="43"/>
      <c r="G2313" s="4" t="s">
        <v>7529</v>
      </c>
      <c r="H2313" s="5" t="s">
        <v>28</v>
      </c>
      <c r="I2313" s="6">
        <v>80</v>
      </c>
      <c r="J2313" s="6">
        <v>204</v>
      </c>
      <c r="K2313" s="2">
        <v>4</v>
      </c>
      <c r="L2313" s="7">
        <v>131.83000000000001</v>
      </c>
      <c r="M2313" s="8"/>
      <c r="N2313" s="9">
        <f t="shared" si="102"/>
        <v>0</v>
      </c>
      <c r="O2313" s="10">
        <f>0.287*M2313</f>
        <v>0</v>
      </c>
      <c r="P2313" s="11">
        <f>0.00051*M2313</f>
        <v>0</v>
      </c>
      <c r="Q2313" s="12"/>
      <c r="R2313" s="13" t="s">
        <v>7530</v>
      </c>
      <c r="S2313" s="13" t="s">
        <v>30</v>
      </c>
      <c r="T2313" s="14"/>
      <c r="U2313" s="3" t="str">
        <f>HYPERLINK("https://redcat-toys.ru/api/getInfo/image/203be49a-db13-11f0-a28c-00155d82e908")</f>
        <v>https://redcat-toys.ru/api/getInfo/image/203be49a-db13-11f0-a28c-00155d82e908</v>
      </c>
      <c r="V2313" s="3" t="s">
        <v>7526</v>
      </c>
      <c r="W2313" s="3" t="s">
        <v>32</v>
      </c>
    </row>
    <row r="2314" spans="1:23" ht="21" customHeight="1" outlineLevel="5" x14ac:dyDescent="0.2">
      <c r="A2314" s="36">
        <v>1766</v>
      </c>
      <c r="B2314" s="3" t="s">
        <v>7531</v>
      </c>
      <c r="C2314" s="43" t="s">
        <v>7532</v>
      </c>
      <c r="D2314" s="43"/>
      <c r="E2314" s="43"/>
      <c r="F2314" s="43"/>
      <c r="G2314" s="4" t="s">
        <v>7533</v>
      </c>
      <c r="H2314" s="5" t="s">
        <v>28</v>
      </c>
      <c r="I2314" s="6">
        <v>80</v>
      </c>
      <c r="J2314" s="6">
        <v>292</v>
      </c>
      <c r="K2314" s="2">
        <v>4</v>
      </c>
      <c r="L2314" s="7">
        <v>131.83000000000001</v>
      </c>
      <c r="M2314" s="8"/>
      <c r="N2314" s="9">
        <f t="shared" si="102"/>
        <v>0</v>
      </c>
      <c r="O2314" s="10">
        <f>0.281*M2314</f>
        <v>0</v>
      </c>
      <c r="P2314" s="11">
        <f>0.00032*M2314</f>
        <v>0</v>
      </c>
      <c r="Q2314" s="12"/>
      <c r="R2314" s="13" t="s">
        <v>7534</v>
      </c>
      <c r="S2314" s="13" t="s">
        <v>30</v>
      </c>
      <c r="T2314" s="14"/>
      <c r="U2314" s="3" t="str">
        <f>HYPERLINK("https://redcat-toys.ru/api/getInfo/image/e478306c-db13-11f0-a28c-00155d82e908")</f>
        <v>https://redcat-toys.ru/api/getInfo/image/e478306c-db13-11f0-a28c-00155d82e908</v>
      </c>
      <c r="V2314" s="3" t="s">
        <v>7526</v>
      </c>
      <c r="W2314" s="3" t="s">
        <v>32</v>
      </c>
    </row>
    <row r="2315" spans="1:23" ht="23.1" customHeight="1" outlineLevel="2" x14ac:dyDescent="0.2">
      <c r="A2315" s="42" t="s">
        <v>7535</v>
      </c>
      <c r="B2315" s="42"/>
      <c r="C2315" s="42"/>
      <c r="D2315" s="42"/>
      <c r="E2315" s="42"/>
      <c r="F2315" s="42"/>
    </row>
    <row r="2316" spans="1:23" ht="23.1" customHeight="1" outlineLevel="3" x14ac:dyDescent="0.2">
      <c r="A2316" s="44" t="s">
        <v>7536</v>
      </c>
      <c r="B2316" s="44"/>
      <c r="C2316" s="44"/>
      <c r="D2316" s="44"/>
      <c r="E2316" s="44"/>
      <c r="F2316" s="44"/>
    </row>
    <row r="2317" spans="1:23" ht="23.1" customHeight="1" outlineLevel="4" x14ac:dyDescent="0.2">
      <c r="A2317" s="45" t="s">
        <v>7537</v>
      </c>
      <c r="B2317" s="45"/>
      <c r="C2317" s="45"/>
      <c r="D2317" s="45"/>
      <c r="E2317" s="45"/>
      <c r="F2317" s="45"/>
    </row>
    <row r="2318" spans="1:23" ht="21" customHeight="1" outlineLevel="5" x14ac:dyDescent="0.2">
      <c r="A2318" s="36">
        <v>1767</v>
      </c>
      <c r="B2318" s="3" t="s">
        <v>7538</v>
      </c>
      <c r="C2318" s="43" t="s">
        <v>7539</v>
      </c>
      <c r="D2318" s="43"/>
      <c r="E2318" s="43"/>
      <c r="F2318" s="43"/>
      <c r="G2318" s="4" t="s">
        <v>7540</v>
      </c>
      <c r="H2318" s="5"/>
      <c r="I2318" s="6">
        <v>192</v>
      </c>
      <c r="J2318" s="6">
        <v>2</v>
      </c>
      <c r="K2318" s="2">
        <v>2</v>
      </c>
      <c r="L2318" s="7">
        <v>94.81</v>
      </c>
      <c r="M2318" s="8"/>
      <c r="N2318" s="9">
        <f>L2318*M2318</f>
        <v>0</v>
      </c>
      <c r="O2318" s="10">
        <f>0.155*M2318</f>
        <v>0</v>
      </c>
      <c r="P2318" s="11">
        <f>0.00034*M2318</f>
        <v>0</v>
      </c>
      <c r="Q2318" s="12"/>
      <c r="R2318" s="13" t="s">
        <v>7541</v>
      </c>
      <c r="S2318" s="13" t="s">
        <v>151</v>
      </c>
      <c r="T2318" s="14" t="s">
        <v>152</v>
      </c>
      <c r="U2318" s="3" t="str">
        <f>HYPERLINK("https://redcat-toys.ru/api/getInfo/image/d695a647-5683-11ec-a20f-ac1f6b442185")</f>
        <v>https://redcat-toys.ru/api/getInfo/image/d695a647-5683-11ec-a20f-ac1f6b442185</v>
      </c>
      <c r="V2318" s="3" t="s">
        <v>7542</v>
      </c>
      <c r="W2318" s="3" t="s">
        <v>178</v>
      </c>
    </row>
    <row r="2319" spans="1:23" ht="23.1" customHeight="1" outlineLevel="2" x14ac:dyDescent="0.2">
      <c r="A2319" s="42" t="s">
        <v>7543</v>
      </c>
      <c r="B2319" s="42"/>
      <c r="C2319" s="42"/>
      <c r="D2319" s="42"/>
      <c r="E2319" s="42"/>
      <c r="F2319" s="42"/>
    </row>
    <row r="2320" spans="1:23" ht="21" customHeight="1" outlineLevel="3" x14ac:dyDescent="0.2">
      <c r="A2320" s="36">
        <v>1768</v>
      </c>
      <c r="B2320" s="3" t="s">
        <v>7544</v>
      </c>
      <c r="C2320" s="43" t="s">
        <v>7545</v>
      </c>
      <c r="D2320" s="43"/>
      <c r="E2320" s="43"/>
      <c r="F2320" s="43"/>
      <c r="G2320" s="4" t="s">
        <v>7546</v>
      </c>
      <c r="H2320" s="5"/>
      <c r="I2320" s="6">
        <v>288</v>
      </c>
      <c r="J2320" s="9" t="s">
        <v>36</v>
      </c>
      <c r="K2320" s="2">
        <v>2</v>
      </c>
      <c r="L2320" s="7">
        <v>275.10000000000002</v>
      </c>
      <c r="M2320" s="8"/>
      <c r="N2320" s="9">
        <f>L2320*M2320</f>
        <v>0</v>
      </c>
      <c r="O2320" s="10">
        <f>0.092*M2320</f>
        <v>0</v>
      </c>
      <c r="P2320" s="11">
        <f>0.00048*M2320</f>
        <v>0</v>
      </c>
      <c r="Q2320" s="12"/>
      <c r="R2320" s="13" t="s">
        <v>7547</v>
      </c>
      <c r="S2320" s="13" t="s">
        <v>151</v>
      </c>
      <c r="T2320" s="14"/>
      <c r="U2320" s="3" t="str">
        <f>HYPERLINK("https://redcat-toys.ru/api/getInfo/image/bc63eb08-9b0d-11ed-a22e-00155d82e902")</f>
        <v>https://redcat-toys.ru/api/getInfo/image/bc63eb08-9b0d-11ed-a22e-00155d82e902</v>
      </c>
      <c r="V2320" s="3" t="s">
        <v>7548</v>
      </c>
      <c r="W2320" s="3" t="s">
        <v>178</v>
      </c>
    </row>
    <row r="2321" spans="1:23" ht="21" customHeight="1" outlineLevel="3" x14ac:dyDescent="0.2">
      <c r="A2321" s="36">
        <v>1769</v>
      </c>
      <c r="B2321" s="3" t="s">
        <v>7549</v>
      </c>
      <c r="C2321" s="43" t="s">
        <v>7550</v>
      </c>
      <c r="D2321" s="43"/>
      <c r="E2321" s="43"/>
      <c r="F2321" s="43"/>
      <c r="G2321" s="4" t="s">
        <v>7551</v>
      </c>
      <c r="H2321" s="5"/>
      <c r="I2321" s="6">
        <v>288</v>
      </c>
      <c r="J2321" s="9" t="s">
        <v>36</v>
      </c>
      <c r="K2321" s="2">
        <v>3</v>
      </c>
      <c r="L2321" s="7">
        <v>240.39</v>
      </c>
      <c r="M2321" s="8"/>
      <c r="N2321" s="9">
        <f>L2321*M2321</f>
        <v>0</v>
      </c>
      <c r="O2321" s="10">
        <f>0.094*M2321</f>
        <v>0</v>
      </c>
      <c r="P2321" s="11">
        <f>0.00039*M2321</f>
        <v>0</v>
      </c>
      <c r="Q2321" s="12"/>
      <c r="R2321" s="13" t="s">
        <v>7552</v>
      </c>
      <c r="S2321" s="13" t="s">
        <v>151</v>
      </c>
      <c r="T2321" s="14"/>
      <c r="U2321" s="3" t="str">
        <f>HYPERLINK("https://redcat-toys.ru/api/getInfo/image/eaafc32a-9b0d-11ed-a22e-00155d82e902")</f>
        <v>https://redcat-toys.ru/api/getInfo/image/eaafc32a-9b0d-11ed-a22e-00155d82e902</v>
      </c>
      <c r="V2321" s="3" t="s">
        <v>7548</v>
      </c>
      <c r="W2321" s="3" t="s">
        <v>178</v>
      </c>
    </row>
    <row r="2322" spans="1:23" ht="21" customHeight="1" outlineLevel="3" x14ac:dyDescent="0.2">
      <c r="A2322" s="36">
        <v>1770</v>
      </c>
      <c r="B2322" s="3" t="s">
        <v>7553</v>
      </c>
      <c r="C2322" s="43" t="s">
        <v>7554</v>
      </c>
      <c r="D2322" s="43"/>
      <c r="E2322" s="43"/>
      <c r="F2322" s="43"/>
      <c r="G2322" s="4" t="s">
        <v>7555</v>
      </c>
      <c r="H2322" s="5"/>
      <c r="I2322" s="6">
        <v>288</v>
      </c>
      <c r="J2322" s="6">
        <v>1</v>
      </c>
      <c r="K2322" s="2">
        <v>1</v>
      </c>
      <c r="L2322" s="7">
        <v>235.89</v>
      </c>
      <c r="M2322" s="8"/>
      <c r="N2322" s="9">
        <f>L2322*M2322</f>
        <v>0</v>
      </c>
      <c r="O2322" s="10">
        <f>0.086*M2322</f>
        <v>0</v>
      </c>
      <c r="P2322" s="11">
        <f>0.00055*M2322</f>
        <v>0</v>
      </c>
      <c r="Q2322" s="12"/>
      <c r="R2322" s="13" t="s">
        <v>7556</v>
      </c>
      <c r="S2322" s="13" t="s">
        <v>151</v>
      </c>
      <c r="T2322" s="14"/>
      <c r="U2322" s="3" t="str">
        <f>HYPERLINK("https://redcat-toys.ru/api/getInfo/image/12eb8292-9b0e-11ed-a22e-00155d82e902")</f>
        <v>https://redcat-toys.ru/api/getInfo/image/12eb8292-9b0e-11ed-a22e-00155d82e902</v>
      </c>
      <c r="V2322" s="3" t="s">
        <v>7548</v>
      </c>
      <c r="W2322" s="3" t="s">
        <v>178</v>
      </c>
    </row>
    <row r="2323" spans="1:23" ht="21" customHeight="1" outlineLevel="3" x14ac:dyDescent="0.2">
      <c r="A2323" s="36">
        <v>1771</v>
      </c>
      <c r="B2323" s="3" t="s">
        <v>7557</v>
      </c>
      <c r="C2323" s="43" t="s">
        <v>7558</v>
      </c>
      <c r="D2323" s="43"/>
      <c r="E2323" s="43"/>
      <c r="F2323" s="43"/>
      <c r="G2323" s="4" t="s">
        <v>7559</v>
      </c>
      <c r="H2323" s="5"/>
      <c r="I2323" s="6">
        <v>400</v>
      </c>
      <c r="J2323" s="9" t="s">
        <v>36</v>
      </c>
      <c r="K2323" s="2">
        <v>3</v>
      </c>
      <c r="L2323" s="7">
        <v>199.97</v>
      </c>
      <c r="M2323" s="8"/>
      <c r="N2323" s="9">
        <f>L2323*M2323</f>
        <v>0</v>
      </c>
      <c r="O2323" s="15">
        <f>0.06*M2323</f>
        <v>0</v>
      </c>
      <c r="P2323" s="11">
        <f>0.00032*M2323</f>
        <v>0</v>
      </c>
      <c r="Q2323" s="12"/>
      <c r="R2323" s="13" t="s">
        <v>7560</v>
      </c>
      <c r="S2323" s="13" t="s">
        <v>151</v>
      </c>
      <c r="T2323" s="14"/>
      <c r="U2323" s="3" t="str">
        <f>HYPERLINK("https://redcat-toys.ru/api/getInfo/image/3574217f-9b0e-11ed-a22e-00155d82e902")</f>
        <v>https://redcat-toys.ru/api/getInfo/image/3574217f-9b0e-11ed-a22e-00155d82e902</v>
      </c>
      <c r="V2323" s="3" t="s">
        <v>7561</v>
      </c>
      <c r="W2323" s="3" t="s">
        <v>178</v>
      </c>
    </row>
    <row r="2324" spans="1:23" ht="21" customHeight="1" outlineLevel="3" x14ac:dyDescent="0.2">
      <c r="A2324" s="36">
        <v>1772</v>
      </c>
      <c r="B2324" s="3" t="s">
        <v>7562</v>
      </c>
      <c r="C2324" s="43" t="s">
        <v>7563</v>
      </c>
      <c r="D2324" s="43"/>
      <c r="E2324" s="43"/>
      <c r="F2324" s="43"/>
      <c r="G2324" s="4" t="s">
        <v>7564</v>
      </c>
      <c r="H2324" s="5"/>
      <c r="I2324" s="6">
        <v>288</v>
      </c>
      <c r="J2324" s="6">
        <v>18</v>
      </c>
      <c r="K2324" s="2">
        <v>2</v>
      </c>
      <c r="L2324" s="7">
        <v>281.32</v>
      </c>
      <c r="M2324" s="8"/>
      <c r="N2324" s="9">
        <f>L2324*M2324</f>
        <v>0</v>
      </c>
      <c r="O2324" s="10">
        <f>0.038*M2324</f>
        <v>0</v>
      </c>
      <c r="P2324" s="11">
        <f>0.00032*M2324</f>
        <v>0</v>
      </c>
      <c r="Q2324" s="12"/>
      <c r="R2324" s="13" t="s">
        <v>7565</v>
      </c>
      <c r="S2324" s="13" t="s">
        <v>151</v>
      </c>
      <c r="T2324" s="14" t="s">
        <v>152</v>
      </c>
      <c r="U2324" s="3" t="str">
        <f>HYPERLINK("https://redcat-toys.ru/api/getInfo/image/09847a07-9b0f-11ed-a22e-00155d82e902")</f>
        <v>https://redcat-toys.ru/api/getInfo/image/09847a07-9b0f-11ed-a22e-00155d82e902</v>
      </c>
      <c r="V2324" s="3" t="s">
        <v>7566</v>
      </c>
      <c r="W2324" s="3" t="s">
        <v>178</v>
      </c>
    </row>
    <row r="2325" spans="1:23" ht="23.1" customHeight="1" outlineLevel="2" x14ac:dyDescent="0.2">
      <c r="A2325" s="42" t="s">
        <v>7567</v>
      </c>
      <c r="B2325" s="42"/>
      <c r="C2325" s="42"/>
      <c r="D2325" s="42"/>
      <c r="E2325" s="42"/>
      <c r="F2325" s="42"/>
    </row>
    <row r="2326" spans="1:23" ht="23.1" customHeight="1" outlineLevel="3" x14ac:dyDescent="0.2">
      <c r="A2326" s="44" t="s">
        <v>7568</v>
      </c>
      <c r="B2326" s="44"/>
      <c r="C2326" s="44"/>
      <c r="D2326" s="44"/>
      <c r="E2326" s="44"/>
      <c r="F2326" s="44"/>
    </row>
    <row r="2327" spans="1:23" ht="21" customHeight="1" outlineLevel="4" x14ac:dyDescent="0.2">
      <c r="A2327" s="36">
        <v>1773</v>
      </c>
      <c r="B2327" s="3" t="s">
        <v>7569</v>
      </c>
      <c r="C2327" s="43" t="s">
        <v>7570</v>
      </c>
      <c r="D2327" s="43"/>
      <c r="E2327" s="43"/>
      <c r="F2327" s="43"/>
      <c r="G2327" s="4" t="s">
        <v>7571</v>
      </c>
      <c r="H2327" s="5" t="s">
        <v>28</v>
      </c>
      <c r="I2327" s="35">
        <v>1200</v>
      </c>
      <c r="J2327" s="6">
        <v>350</v>
      </c>
      <c r="K2327" s="2">
        <v>50</v>
      </c>
      <c r="L2327" s="7">
        <v>53.71</v>
      </c>
      <c r="M2327" s="8"/>
      <c r="N2327" s="9">
        <f>L2327*M2327</f>
        <v>0</v>
      </c>
      <c r="O2327" s="10">
        <f>0.028*M2327</f>
        <v>0</v>
      </c>
      <c r="P2327" s="11">
        <f>0.00013*M2327</f>
        <v>0</v>
      </c>
      <c r="Q2327" s="12"/>
      <c r="R2327" s="13" t="s">
        <v>7572</v>
      </c>
      <c r="S2327" s="13" t="s">
        <v>30</v>
      </c>
      <c r="T2327" s="14" t="s">
        <v>152</v>
      </c>
      <c r="U2327" s="3" t="str">
        <f>HYPERLINK("https://redcat-toys.ru/api/getInfo/image/d6d7c81a-9a82-11ee-a256-00155d82e908")</f>
        <v>https://redcat-toys.ru/api/getInfo/image/d6d7c81a-9a82-11ee-a256-00155d82e908</v>
      </c>
      <c r="V2327" s="3" t="s">
        <v>7573</v>
      </c>
      <c r="W2327" s="3" t="s">
        <v>32</v>
      </c>
    </row>
    <row r="2328" spans="1:23" ht="23.1" customHeight="1" outlineLevel="1" x14ac:dyDescent="0.2">
      <c r="A2328" s="41" t="s">
        <v>7574</v>
      </c>
      <c r="B2328" s="41"/>
      <c r="C2328" s="41"/>
      <c r="D2328" s="41"/>
      <c r="E2328" s="41"/>
      <c r="F2328" s="41"/>
    </row>
    <row r="2329" spans="1:23" ht="23.1" customHeight="1" outlineLevel="2" x14ac:dyDescent="0.2">
      <c r="A2329" s="42" t="s">
        <v>7575</v>
      </c>
      <c r="B2329" s="42"/>
      <c r="C2329" s="42"/>
      <c r="D2329" s="42"/>
      <c r="E2329" s="42"/>
      <c r="F2329" s="42"/>
    </row>
    <row r="2330" spans="1:23" ht="23.1" customHeight="1" outlineLevel="3" x14ac:dyDescent="0.2">
      <c r="A2330" s="44" t="s">
        <v>7576</v>
      </c>
      <c r="B2330" s="44"/>
      <c r="C2330" s="44"/>
      <c r="D2330" s="44"/>
      <c r="E2330" s="44"/>
      <c r="F2330" s="44"/>
    </row>
    <row r="2331" spans="1:23" ht="23.1" customHeight="1" outlineLevel="4" x14ac:dyDescent="0.2">
      <c r="A2331" s="45" t="s">
        <v>7577</v>
      </c>
      <c r="B2331" s="45"/>
      <c r="C2331" s="45"/>
      <c r="D2331" s="45"/>
      <c r="E2331" s="45"/>
      <c r="F2331" s="45"/>
    </row>
    <row r="2332" spans="1:23" ht="21" customHeight="1" outlineLevel="5" x14ac:dyDescent="0.2">
      <c r="A2332" s="36">
        <v>1774</v>
      </c>
      <c r="B2332" s="3" t="s">
        <v>7578</v>
      </c>
      <c r="C2332" s="43" t="s">
        <v>7579</v>
      </c>
      <c r="D2332" s="43"/>
      <c r="E2332" s="43"/>
      <c r="F2332" s="43"/>
      <c r="G2332" s="4" t="s">
        <v>7580</v>
      </c>
      <c r="H2332" s="5" t="s">
        <v>28</v>
      </c>
      <c r="I2332" s="6">
        <v>40</v>
      </c>
      <c r="J2332" s="6">
        <v>3</v>
      </c>
      <c r="K2332" s="2">
        <v>3</v>
      </c>
      <c r="L2332" s="7">
        <v>71.459999999999994</v>
      </c>
      <c r="M2332" s="8"/>
      <c r="N2332" s="9">
        <f>L2332*M2332</f>
        <v>0</v>
      </c>
      <c r="O2332" s="10">
        <f>0.038*M2332</f>
        <v>0</v>
      </c>
      <c r="P2332" s="11">
        <f>0.00249*M2332</f>
        <v>0</v>
      </c>
      <c r="Q2332" s="12"/>
      <c r="R2332" s="13" t="s">
        <v>7581</v>
      </c>
      <c r="S2332" s="13" t="s">
        <v>30</v>
      </c>
      <c r="T2332" s="14" t="s">
        <v>152</v>
      </c>
      <c r="U2332" s="3" t="str">
        <f>HYPERLINK("https://redcat-toys.ru/api/getInfo/image/42a35ef0-98eb-11ef-a267-00155d82e908")</f>
        <v>https://redcat-toys.ru/api/getInfo/image/42a35ef0-98eb-11ef-a267-00155d82e908</v>
      </c>
      <c r="V2332" s="3" t="s">
        <v>7582</v>
      </c>
      <c r="W2332" s="3" t="s">
        <v>32</v>
      </c>
    </row>
    <row r="2333" spans="1:23" ht="23.1" customHeight="1" outlineLevel="4" x14ac:dyDescent="0.2">
      <c r="A2333" s="45" t="s">
        <v>7583</v>
      </c>
      <c r="B2333" s="45"/>
      <c r="C2333" s="45"/>
      <c r="D2333" s="45"/>
      <c r="E2333" s="45"/>
      <c r="F2333" s="45"/>
    </row>
    <row r="2334" spans="1:23" ht="21" customHeight="1" outlineLevel="5" x14ac:dyDescent="0.2">
      <c r="A2334" s="36">
        <v>1775</v>
      </c>
      <c r="B2334" s="3" t="s">
        <v>7584</v>
      </c>
      <c r="C2334" s="43" t="s">
        <v>7585</v>
      </c>
      <c r="D2334" s="43"/>
      <c r="E2334" s="43"/>
      <c r="F2334" s="43"/>
      <c r="G2334" s="4" t="s">
        <v>7586</v>
      </c>
      <c r="H2334" s="5" t="s">
        <v>28</v>
      </c>
      <c r="I2334" s="6">
        <v>200</v>
      </c>
      <c r="J2334" s="9" t="s">
        <v>36</v>
      </c>
      <c r="K2334" s="2">
        <v>35</v>
      </c>
      <c r="L2334" s="7">
        <v>22.2</v>
      </c>
      <c r="M2334" s="8"/>
      <c r="N2334" s="9">
        <f t="shared" ref="N2334:N2339" si="103">L2334*M2334</f>
        <v>0</v>
      </c>
      <c r="O2334" s="10">
        <f>0.014*M2334</f>
        <v>0</v>
      </c>
      <c r="P2334" s="11">
        <f>0.00034*M2334</f>
        <v>0</v>
      </c>
      <c r="Q2334" s="12"/>
      <c r="R2334" s="13" t="s">
        <v>7587</v>
      </c>
      <c r="S2334" s="13" t="s">
        <v>30</v>
      </c>
      <c r="T2334" s="14"/>
      <c r="U2334" s="3" t="str">
        <f>HYPERLINK("https://redcat-toys.ru/api/getInfo/image/28e7ae6b-dc27-11e4-aad1-5cf3fc4a2490")</f>
        <v>https://redcat-toys.ru/api/getInfo/image/28e7ae6b-dc27-11e4-aad1-5cf3fc4a2490</v>
      </c>
      <c r="V2334" s="3" t="s">
        <v>7588</v>
      </c>
      <c r="W2334" s="3" t="s">
        <v>32</v>
      </c>
    </row>
    <row r="2335" spans="1:23" ht="21" customHeight="1" outlineLevel="5" x14ac:dyDescent="0.2">
      <c r="A2335" s="36">
        <v>1776</v>
      </c>
      <c r="B2335" s="3" t="s">
        <v>7589</v>
      </c>
      <c r="C2335" s="43" t="s">
        <v>7590</v>
      </c>
      <c r="D2335" s="43"/>
      <c r="E2335" s="43"/>
      <c r="F2335" s="43"/>
      <c r="G2335" s="4" t="s">
        <v>7591</v>
      </c>
      <c r="H2335" s="5" t="s">
        <v>28</v>
      </c>
      <c r="I2335" s="6">
        <v>350</v>
      </c>
      <c r="J2335" s="9" t="s">
        <v>36</v>
      </c>
      <c r="K2335" s="2">
        <v>35</v>
      </c>
      <c r="L2335" s="7">
        <v>22.2</v>
      </c>
      <c r="M2335" s="8"/>
      <c r="N2335" s="9">
        <f t="shared" si="103"/>
        <v>0</v>
      </c>
      <c r="O2335" s="10">
        <f>0.017*M2335</f>
        <v>0</v>
      </c>
      <c r="P2335" s="11">
        <f>0.00034*M2335</f>
        <v>0</v>
      </c>
      <c r="Q2335" s="12"/>
      <c r="R2335" s="13" t="s">
        <v>7592</v>
      </c>
      <c r="S2335" s="13" t="s">
        <v>30</v>
      </c>
      <c r="T2335" s="14"/>
      <c r="U2335" s="3" t="str">
        <f>HYPERLINK("https://redcat-toys.ru/api/getInfo/image/4f8ed20e-dc27-11e4-aad1-5cf3fc4a2490")</f>
        <v>https://redcat-toys.ru/api/getInfo/image/4f8ed20e-dc27-11e4-aad1-5cf3fc4a2490</v>
      </c>
      <c r="V2335" s="3" t="s">
        <v>7593</v>
      </c>
      <c r="W2335" s="3" t="s">
        <v>32</v>
      </c>
    </row>
    <row r="2336" spans="1:23" ht="21" customHeight="1" outlineLevel="5" x14ac:dyDescent="0.2">
      <c r="A2336" s="36">
        <v>1777</v>
      </c>
      <c r="B2336" s="3" t="s">
        <v>7594</v>
      </c>
      <c r="C2336" s="43" t="s">
        <v>7595</v>
      </c>
      <c r="D2336" s="43"/>
      <c r="E2336" s="43"/>
      <c r="F2336" s="43"/>
      <c r="G2336" s="4" t="s">
        <v>7596</v>
      </c>
      <c r="H2336" s="5" t="s">
        <v>28</v>
      </c>
      <c r="I2336" s="6">
        <v>48</v>
      </c>
      <c r="J2336" s="9" t="s">
        <v>36</v>
      </c>
      <c r="K2336" s="2">
        <v>10</v>
      </c>
      <c r="L2336" s="7">
        <v>74.16</v>
      </c>
      <c r="M2336" s="8"/>
      <c r="N2336" s="9">
        <f t="shared" si="103"/>
        <v>0</v>
      </c>
      <c r="O2336" s="15">
        <f>0.06*M2336</f>
        <v>0</v>
      </c>
      <c r="P2336" s="11">
        <f>0.00365*M2336</f>
        <v>0</v>
      </c>
      <c r="Q2336" s="12"/>
      <c r="R2336" s="13" t="s">
        <v>7597</v>
      </c>
      <c r="S2336" s="13" t="s">
        <v>30</v>
      </c>
      <c r="T2336" s="14"/>
      <c r="U2336" s="3" t="str">
        <f>HYPERLINK("https://redcat-toys.ru/api/getInfo/image/ceff8f39-a241-11e5-9e78-5cf3fc4a2490")</f>
        <v>https://redcat-toys.ru/api/getInfo/image/ceff8f39-a241-11e5-9e78-5cf3fc4a2490</v>
      </c>
      <c r="V2336" s="3" t="s">
        <v>7598</v>
      </c>
      <c r="W2336" s="3" t="s">
        <v>32</v>
      </c>
    </row>
    <row r="2337" spans="1:23" ht="21" customHeight="1" outlineLevel="5" x14ac:dyDescent="0.2">
      <c r="A2337" s="36">
        <v>1778</v>
      </c>
      <c r="B2337" s="3" t="s">
        <v>7599</v>
      </c>
      <c r="C2337" s="43" t="s">
        <v>7600</v>
      </c>
      <c r="D2337" s="43"/>
      <c r="E2337" s="43"/>
      <c r="F2337" s="43"/>
      <c r="G2337" s="4" t="s">
        <v>7601</v>
      </c>
      <c r="H2337" s="5" t="s">
        <v>28</v>
      </c>
      <c r="I2337" s="6">
        <v>40</v>
      </c>
      <c r="J2337" s="9" t="s">
        <v>36</v>
      </c>
      <c r="K2337" s="2">
        <v>10</v>
      </c>
      <c r="L2337" s="7">
        <v>63.24</v>
      </c>
      <c r="M2337" s="8"/>
      <c r="N2337" s="9">
        <f t="shared" si="103"/>
        <v>0</v>
      </c>
      <c r="O2337" s="10">
        <f>0.039*M2337</f>
        <v>0</v>
      </c>
      <c r="P2337" s="11">
        <f>0.00254*M2337</f>
        <v>0</v>
      </c>
      <c r="Q2337" s="12"/>
      <c r="R2337" s="13" t="s">
        <v>7602</v>
      </c>
      <c r="S2337" s="13" t="s">
        <v>30</v>
      </c>
      <c r="T2337" s="14"/>
      <c r="U2337" s="3" t="str">
        <f>HYPERLINK("https://redcat-toys.ru/api/getInfo/image/7a745386-783e-11eb-a274-ac1f6b442184")</f>
        <v>https://redcat-toys.ru/api/getInfo/image/7a745386-783e-11eb-a274-ac1f6b442184</v>
      </c>
      <c r="V2337" s="3" t="s">
        <v>7603</v>
      </c>
      <c r="W2337" s="3" t="s">
        <v>32</v>
      </c>
    </row>
    <row r="2338" spans="1:23" ht="21" customHeight="1" outlineLevel="5" x14ac:dyDescent="0.2">
      <c r="A2338" s="36">
        <v>1779</v>
      </c>
      <c r="B2338" s="3" t="s">
        <v>7604</v>
      </c>
      <c r="C2338" s="43" t="s">
        <v>7605</v>
      </c>
      <c r="D2338" s="43"/>
      <c r="E2338" s="43"/>
      <c r="F2338" s="43"/>
      <c r="G2338" s="4" t="s">
        <v>7606</v>
      </c>
      <c r="H2338" s="5" t="s">
        <v>28</v>
      </c>
      <c r="I2338" s="6">
        <v>20</v>
      </c>
      <c r="J2338" s="9" t="s">
        <v>36</v>
      </c>
      <c r="K2338" s="2">
        <v>7</v>
      </c>
      <c r="L2338" s="7">
        <v>92</v>
      </c>
      <c r="M2338" s="8"/>
      <c r="N2338" s="9">
        <f t="shared" si="103"/>
        <v>0</v>
      </c>
      <c r="O2338" s="10">
        <f>0.074*M2338</f>
        <v>0</v>
      </c>
      <c r="P2338" s="11">
        <f>0.00179*M2338</f>
        <v>0</v>
      </c>
      <c r="Q2338" s="12"/>
      <c r="R2338" s="13" t="s">
        <v>7607</v>
      </c>
      <c r="S2338" s="13" t="s">
        <v>30</v>
      </c>
      <c r="T2338" s="14"/>
      <c r="U2338" s="3" t="str">
        <f>HYPERLINK("https://redcat-toys.ru/api/getInfo/image/790aae7b-9e41-11e5-9e78-5cf3fc4a2490")</f>
        <v>https://redcat-toys.ru/api/getInfo/image/790aae7b-9e41-11e5-9e78-5cf3fc4a2490</v>
      </c>
      <c r="V2338" s="3" t="s">
        <v>7608</v>
      </c>
      <c r="W2338" s="3" t="s">
        <v>32</v>
      </c>
    </row>
    <row r="2339" spans="1:23" ht="21" customHeight="1" outlineLevel="5" x14ac:dyDescent="0.2">
      <c r="A2339" s="36">
        <v>1780</v>
      </c>
      <c r="B2339" s="3" t="s">
        <v>7609</v>
      </c>
      <c r="C2339" s="43" t="s">
        <v>7610</v>
      </c>
      <c r="D2339" s="43"/>
      <c r="E2339" s="43"/>
      <c r="F2339" s="43"/>
      <c r="G2339" s="4" t="s">
        <v>7611</v>
      </c>
      <c r="H2339" s="5" t="s">
        <v>28</v>
      </c>
      <c r="I2339" s="6">
        <v>20</v>
      </c>
      <c r="J2339" s="9" t="s">
        <v>36</v>
      </c>
      <c r="K2339" s="2">
        <v>10</v>
      </c>
      <c r="L2339" s="7">
        <v>78.86</v>
      </c>
      <c r="M2339" s="8"/>
      <c r="N2339" s="9">
        <f t="shared" si="103"/>
        <v>0</v>
      </c>
      <c r="O2339" s="10">
        <f>0.043*M2339</f>
        <v>0</v>
      </c>
      <c r="P2339" s="11">
        <f>0.00057*M2339</f>
        <v>0</v>
      </c>
      <c r="Q2339" s="12"/>
      <c r="R2339" s="13" t="s">
        <v>7612</v>
      </c>
      <c r="S2339" s="13" t="s">
        <v>30</v>
      </c>
      <c r="T2339" s="14"/>
      <c r="U2339" s="3" t="str">
        <f>HYPERLINK("https://redcat-toys.ru/api/getInfo/image/a15cea35-23d9-11e9-a21d-ac1f6b442184")</f>
        <v>https://redcat-toys.ru/api/getInfo/image/a15cea35-23d9-11e9-a21d-ac1f6b442184</v>
      </c>
      <c r="V2339" s="3" t="s">
        <v>7608</v>
      </c>
      <c r="W2339" s="3" t="s">
        <v>32</v>
      </c>
    </row>
    <row r="2340" spans="1:23" ht="23.1" customHeight="1" outlineLevel="4" x14ac:dyDescent="0.2">
      <c r="A2340" s="45" t="s">
        <v>7613</v>
      </c>
      <c r="B2340" s="45"/>
      <c r="C2340" s="45"/>
      <c r="D2340" s="45"/>
      <c r="E2340" s="45"/>
      <c r="F2340" s="45"/>
    </row>
    <row r="2341" spans="1:23" ht="21" customHeight="1" outlineLevel="5" x14ac:dyDescent="0.2">
      <c r="A2341" s="36">
        <v>1781</v>
      </c>
      <c r="B2341" s="3" t="s">
        <v>7614</v>
      </c>
      <c r="C2341" s="43" t="s">
        <v>7615</v>
      </c>
      <c r="D2341" s="43"/>
      <c r="E2341" s="43"/>
      <c r="F2341" s="43"/>
      <c r="G2341" s="4" t="s">
        <v>7616</v>
      </c>
      <c r="H2341" s="5" t="s">
        <v>28</v>
      </c>
      <c r="I2341" s="6">
        <v>30</v>
      </c>
      <c r="J2341" s="6">
        <v>1</v>
      </c>
      <c r="K2341" s="2">
        <v>1</v>
      </c>
      <c r="L2341" s="7">
        <v>102</v>
      </c>
      <c r="M2341" s="8"/>
      <c r="N2341" s="9">
        <f t="shared" ref="N2341:N2347" si="104">L2341*M2341</f>
        <v>0</v>
      </c>
      <c r="O2341" s="10">
        <f>0.074*M2341</f>
        <v>0</v>
      </c>
      <c r="P2341" s="11">
        <f>0.00387*M2341</f>
        <v>0</v>
      </c>
      <c r="Q2341" s="12"/>
      <c r="R2341" s="13" t="s">
        <v>7617</v>
      </c>
      <c r="S2341" s="13" t="s">
        <v>30</v>
      </c>
      <c r="T2341" s="14"/>
      <c r="U2341" s="3" t="str">
        <f>HYPERLINK("https://redcat-toys.ru/api/getInfo/image/5463f61f-a252-11e5-9e78-5cf3fc4a2490")</f>
        <v>https://redcat-toys.ru/api/getInfo/image/5463f61f-a252-11e5-9e78-5cf3fc4a2490</v>
      </c>
      <c r="V2341" s="3" t="s">
        <v>7618</v>
      </c>
      <c r="W2341" s="3" t="s">
        <v>32</v>
      </c>
    </row>
    <row r="2342" spans="1:23" ht="21" customHeight="1" outlineLevel="5" x14ac:dyDescent="0.2">
      <c r="A2342" s="36">
        <v>1782</v>
      </c>
      <c r="B2342" s="3" t="s">
        <v>7619</v>
      </c>
      <c r="C2342" s="43" t="s">
        <v>7620</v>
      </c>
      <c r="D2342" s="43"/>
      <c r="E2342" s="43"/>
      <c r="F2342" s="43"/>
      <c r="G2342" s="4" t="s">
        <v>7621</v>
      </c>
      <c r="H2342" s="5" t="s">
        <v>28</v>
      </c>
      <c r="I2342" s="6">
        <v>40</v>
      </c>
      <c r="J2342" s="9" t="s">
        <v>36</v>
      </c>
      <c r="K2342" s="2">
        <v>6</v>
      </c>
      <c r="L2342" s="7">
        <v>109.5</v>
      </c>
      <c r="M2342" s="8"/>
      <c r="N2342" s="9">
        <f t="shared" si="104"/>
        <v>0</v>
      </c>
      <c r="O2342" s="15">
        <f>0.07*M2342</f>
        <v>0</v>
      </c>
      <c r="P2342" s="11">
        <f>0.01382*M2342</f>
        <v>0</v>
      </c>
      <c r="Q2342" s="12"/>
      <c r="R2342" s="13" t="s">
        <v>7622</v>
      </c>
      <c r="S2342" s="13" t="s">
        <v>30</v>
      </c>
      <c r="T2342" s="14"/>
      <c r="U2342" s="3" t="str">
        <f>HYPERLINK("https://redcat-toys.ru/api/getInfo/image/50bfa5a3-a253-11e5-9e78-5cf3fc4a2490")</f>
        <v>https://redcat-toys.ru/api/getInfo/image/50bfa5a3-a253-11e5-9e78-5cf3fc4a2490</v>
      </c>
      <c r="V2342" s="3" t="s">
        <v>7623</v>
      </c>
      <c r="W2342" s="3" t="s">
        <v>32</v>
      </c>
    </row>
    <row r="2343" spans="1:23" ht="21" customHeight="1" outlineLevel="5" x14ac:dyDescent="0.2">
      <c r="A2343" s="36">
        <v>1783</v>
      </c>
      <c r="B2343" s="3" t="s">
        <v>7624</v>
      </c>
      <c r="C2343" s="43" t="s">
        <v>7625</v>
      </c>
      <c r="D2343" s="43"/>
      <c r="E2343" s="43"/>
      <c r="F2343" s="43"/>
      <c r="G2343" s="4" t="s">
        <v>7626</v>
      </c>
      <c r="H2343" s="5" t="s">
        <v>28</v>
      </c>
      <c r="I2343" s="6">
        <v>24</v>
      </c>
      <c r="J2343" s="9" t="s">
        <v>36</v>
      </c>
      <c r="K2343" s="2">
        <v>3</v>
      </c>
      <c r="L2343" s="7">
        <v>210.35</v>
      </c>
      <c r="M2343" s="8"/>
      <c r="N2343" s="9">
        <f t="shared" si="104"/>
        <v>0</v>
      </c>
      <c r="O2343" s="10">
        <f>0.126*M2343</f>
        <v>0</v>
      </c>
      <c r="P2343" s="11">
        <f>0.00708*M2343</f>
        <v>0</v>
      </c>
      <c r="Q2343" s="12"/>
      <c r="R2343" s="13" t="s">
        <v>7627</v>
      </c>
      <c r="S2343" s="13" t="s">
        <v>30</v>
      </c>
      <c r="T2343" s="14"/>
      <c r="U2343" s="3" t="str">
        <f>HYPERLINK("https://redcat-toys.ru/api/getInfo/image/46527299-a255-11e5-9e78-5cf3fc4a2490")</f>
        <v>https://redcat-toys.ru/api/getInfo/image/46527299-a255-11e5-9e78-5cf3fc4a2490</v>
      </c>
      <c r="V2343" s="3" t="s">
        <v>7623</v>
      </c>
      <c r="W2343" s="3" t="s">
        <v>32</v>
      </c>
    </row>
    <row r="2344" spans="1:23" ht="21" customHeight="1" outlineLevel="5" x14ac:dyDescent="0.2">
      <c r="A2344" s="36">
        <v>1784</v>
      </c>
      <c r="B2344" s="3" t="s">
        <v>7628</v>
      </c>
      <c r="C2344" s="43" t="s">
        <v>7629</v>
      </c>
      <c r="D2344" s="43"/>
      <c r="E2344" s="43"/>
      <c r="F2344" s="43"/>
      <c r="G2344" s="4" t="s">
        <v>7630</v>
      </c>
      <c r="H2344" s="5" t="s">
        <v>28</v>
      </c>
      <c r="I2344" s="6">
        <v>20</v>
      </c>
      <c r="J2344" s="6">
        <v>11</v>
      </c>
      <c r="K2344" s="2">
        <v>5</v>
      </c>
      <c r="L2344" s="7">
        <v>140.72999999999999</v>
      </c>
      <c r="M2344" s="8"/>
      <c r="N2344" s="9">
        <f t="shared" si="104"/>
        <v>0</v>
      </c>
      <c r="O2344" s="15">
        <f>0.11*M2344</f>
        <v>0</v>
      </c>
      <c r="P2344" s="11">
        <f>0.00607*M2344</f>
        <v>0</v>
      </c>
      <c r="Q2344" s="12"/>
      <c r="R2344" s="13" t="s">
        <v>7631</v>
      </c>
      <c r="S2344" s="13" t="s">
        <v>30</v>
      </c>
      <c r="T2344" s="14"/>
      <c r="U2344" s="3" t="str">
        <f>HYPERLINK("https://redcat-toys.ru/api/getInfo/image/7a84d2ce-f3cf-11e8-a214-ac1f6b442184")</f>
        <v>https://redcat-toys.ru/api/getInfo/image/7a84d2ce-f3cf-11e8-a214-ac1f6b442184</v>
      </c>
      <c r="V2344" s="3" t="s">
        <v>7632</v>
      </c>
      <c r="W2344" s="3" t="s">
        <v>32</v>
      </c>
    </row>
    <row r="2345" spans="1:23" ht="21" customHeight="1" outlineLevel="5" x14ac:dyDescent="0.2">
      <c r="A2345" s="36">
        <v>1785</v>
      </c>
      <c r="B2345" s="3" t="s">
        <v>7633</v>
      </c>
      <c r="C2345" s="43" t="s">
        <v>7634</v>
      </c>
      <c r="D2345" s="43"/>
      <c r="E2345" s="43"/>
      <c r="F2345" s="43"/>
      <c r="G2345" s="4" t="s">
        <v>7635</v>
      </c>
      <c r="H2345" s="5" t="s">
        <v>28</v>
      </c>
      <c r="I2345" s="6">
        <v>24</v>
      </c>
      <c r="J2345" s="6">
        <v>7</v>
      </c>
      <c r="K2345" s="2">
        <v>5</v>
      </c>
      <c r="L2345" s="7">
        <v>152.72</v>
      </c>
      <c r="M2345" s="8"/>
      <c r="N2345" s="9">
        <f t="shared" si="104"/>
        <v>0</v>
      </c>
      <c r="O2345" s="10">
        <f>0.111*M2345</f>
        <v>0</v>
      </c>
      <c r="P2345" s="11">
        <f>0.00379*M2345</f>
        <v>0</v>
      </c>
      <c r="Q2345" s="12"/>
      <c r="R2345" s="13" t="s">
        <v>7636</v>
      </c>
      <c r="S2345" s="13" t="s">
        <v>30</v>
      </c>
      <c r="T2345" s="14"/>
      <c r="U2345" s="3" t="str">
        <f>HYPERLINK("https://redcat-toys.ru/api/getInfo/image/e43ffe6e-07a2-11e6-b4aa-5cf3fc4a2490")</f>
        <v>https://redcat-toys.ru/api/getInfo/image/e43ffe6e-07a2-11e6-b4aa-5cf3fc4a2490</v>
      </c>
      <c r="V2345" s="3" t="s">
        <v>7637</v>
      </c>
      <c r="W2345" s="3" t="s">
        <v>32</v>
      </c>
    </row>
    <row r="2346" spans="1:23" ht="21" customHeight="1" outlineLevel="5" x14ac:dyDescent="0.2">
      <c r="A2346" s="36">
        <v>1786</v>
      </c>
      <c r="B2346" s="3" t="s">
        <v>7633</v>
      </c>
      <c r="C2346" s="43" t="s">
        <v>7634</v>
      </c>
      <c r="D2346" s="43"/>
      <c r="E2346" s="43"/>
      <c r="F2346" s="43"/>
      <c r="G2346" s="4" t="s">
        <v>7635</v>
      </c>
      <c r="H2346" s="5" t="s">
        <v>28</v>
      </c>
      <c r="I2346" s="6">
        <v>10</v>
      </c>
      <c r="J2346" s="6">
        <v>7</v>
      </c>
      <c r="K2346" s="2">
        <v>5</v>
      </c>
      <c r="L2346" s="7">
        <v>152.72</v>
      </c>
      <c r="M2346" s="8"/>
      <c r="N2346" s="9">
        <f t="shared" si="104"/>
        <v>0</v>
      </c>
      <c r="O2346" s="10">
        <f>0.111*M2346</f>
        <v>0</v>
      </c>
      <c r="P2346" s="11">
        <f>0.00379*M2346</f>
        <v>0</v>
      </c>
      <c r="Q2346" s="12"/>
      <c r="R2346" s="13" t="s">
        <v>7636</v>
      </c>
      <c r="S2346" s="13" t="s">
        <v>30</v>
      </c>
      <c r="T2346" s="14"/>
      <c r="U2346" s="3" t="str">
        <f>HYPERLINK("https://redcat-toys.ru/api/getInfo/image/e43ffe6e-07a2-11e6-b4aa-5cf3fc4a2490")</f>
        <v>https://redcat-toys.ru/api/getInfo/image/e43ffe6e-07a2-11e6-b4aa-5cf3fc4a2490</v>
      </c>
      <c r="V2346" s="3" t="s">
        <v>7637</v>
      </c>
      <c r="W2346" s="3" t="s">
        <v>32</v>
      </c>
    </row>
    <row r="2347" spans="1:23" ht="21" customHeight="1" outlineLevel="5" x14ac:dyDescent="0.2">
      <c r="A2347" s="36">
        <v>1787</v>
      </c>
      <c r="B2347" s="3" t="s">
        <v>7638</v>
      </c>
      <c r="C2347" s="43" t="s">
        <v>7639</v>
      </c>
      <c r="D2347" s="43"/>
      <c r="E2347" s="43"/>
      <c r="F2347" s="43"/>
      <c r="G2347" s="4" t="s">
        <v>7640</v>
      </c>
      <c r="H2347" s="5" t="s">
        <v>28</v>
      </c>
      <c r="I2347" s="6">
        <v>10</v>
      </c>
      <c r="J2347" s="6">
        <v>330</v>
      </c>
      <c r="K2347" s="2">
        <v>3</v>
      </c>
      <c r="L2347" s="7">
        <v>200.32</v>
      </c>
      <c r="M2347" s="8"/>
      <c r="N2347" s="9">
        <f t="shared" si="104"/>
        <v>0</v>
      </c>
      <c r="O2347" s="10">
        <f>0.123*M2347</f>
        <v>0</v>
      </c>
      <c r="P2347" s="11">
        <f>0.00552*M2347</f>
        <v>0</v>
      </c>
      <c r="Q2347" s="12"/>
      <c r="R2347" s="13" t="s">
        <v>7641</v>
      </c>
      <c r="S2347" s="13" t="s">
        <v>30</v>
      </c>
      <c r="T2347" s="14"/>
      <c r="U2347" s="3" t="str">
        <f>HYPERLINK("https://redcat-toys.ru/api/getInfo/image/63f10d3c-6718-11ed-a22a-00155d82e902")</f>
        <v>https://redcat-toys.ru/api/getInfo/image/63f10d3c-6718-11ed-a22a-00155d82e902</v>
      </c>
      <c r="V2347" s="3" t="s">
        <v>7642</v>
      </c>
      <c r="W2347" s="3" t="s">
        <v>32</v>
      </c>
    </row>
    <row r="2348" spans="1:23" ht="23.1" customHeight="1" outlineLevel="4" x14ac:dyDescent="0.2">
      <c r="A2348" s="45" t="s">
        <v>7643</v>
      </c>
      <c r="B2348" s="45"/>
      <c r="C2348" s="45"/>
      <c r="D2348" s="45"/>
      <c r="E2348" s="45"/>
      <c r="F2348" s="45"/>
    </row>
    <row r="2349" spans="1:23" ht="21" customHeight="1" outlineLevel="5" x14ac:dyDescent="0.2">
      <c r="A2349" s="36">
        <v>1788</v>
      </c>
      <c r="B2349" s="3" t="s">
        <v>7644</v>
      </c>
      <c r="C2349" s="43" t="s">
        <v>7645</v>
      </c>
      <c r="D2349" s="43"/>
      <c r="E2349" s="43"/>
      <c r="F2349" s="43"/>
      <c r="G2349" s="4" t="s">
        <v>7646</v>
      </c>
      <c r="H2349" s="5" t="s">
        <v>28</v>
      </c>
      <c r="I2349" s="6">
        <v>10</v>
      </c>
      <c r="J2349" s="6">
        <v>2</v>
      </c>
      <c r="K2349" s="2">
        <v>2</v>
      </c>
      <c r="L2349" s="7">
        <v>205.51</v>
      </c>
      <c r="M2349" s="8"/>
      <c r="N2349" s="9">
        <f t="shared" ref="N2349:N2354" si="105">L2349*M2349</f>
        <v>0</v>
      </c>
      <c r="O2349" s="10">
        <f>0.103*M2349</f>
        <v>0</v>
      </c>
      <c r="P2349" s="11">
        <f>0.00314*M2349</f>
        <v>0</v>
      </c>
      <c r="Q2349" s="12"/>
      <c r="R2349" s="13" t="s">
        <v>7647</v>
      </c>
      <c r="S2349" s="13" t="s">
        <v>30</v>
      </c>
      <c r="T2349" s="14" t="s">
        <v>152</v>
      </c>
      <c r="U2349" s="3" t="str">
        <f>HYPERLINK("https://redcat-toys.ru/api/getInfo/image/7290bbca-98ed-11ef-a267-00155d82e908")</f>
        <v>https://redcat-toys.ru/api/getInfo/image/7290bbca-98ed-11ef-a267-00155d82e908</v>
      </c>
      <c r="V2349" s="3" t="s">
        <v>7648</v>
      </c>
      <c r="W2349" s="3" t="s">
        <v>32</v>
      </c>
    </row>
    <row r="2350" spans="1:23" ht="21" customHeight="1" outlineLevel="5" x14ac:dyDescent="0.2">
      <c r="A2350" s="36">
        <v>1789</v>
      </c>
      <c r="B2350" s="3" t="s">
        <v>7649</v>
      </c>
      <c r="C2350" s="43" t="s">
        <v>7650</v>
      </c>
      <c r="D2350" s="43"/>
      <c r="E2350" s="43"/>
      <c r="F2350" s="43"/>
      <c r="G2350" s="4" t="s">
        <v>7651</v>
      </c>
      <c r="H2350" s="5" t="s">
        <v>28</v>
      </c>
      <c r="I2350" s="6">
        <v>10</v>
      </c>
      <c r="J2350" s="6">
        <v>1</v>
      </c>
      <c r="K2350" s="2">
        <v>1</v>
      </c>
      <c r="L2350" s="7">
        <v>198.25</v>
      </c>
      <c r="M2350" s="8"/>
      <c r="N2350" s="9">
        <f t="shared" si="105"/>
        <v>0</v>
      </c>
      <c r="O2350" s="10">
        <f>0.082*M2350</f>
        <v>0</v>
      </c>
      <c r="P2350" s="11">
        <f>0.00305*M2350</f>
        <v>0</v>
      </c>
      <c r="Q2350" s="12"/>
      <c r="R2350" s="13" t="s">
        <v>7652</v>
      </c>
      <c r="S2350" s="13" t="s">
        <v>30</v>
      </c>
      <c r="T2350" s="14" t="s">
        <v>152</v>
      </c>
      <c r="U2350" s="3" t="str">
        <f>HYPERLINK("https://redcat-toys.ru/api/getInfo/image/a285e197-98ed-11ef-a267-00155d82e908")</f>
        <v>https://redcat-toys.ru/api/getInfo/image/a285e197-98ed-11ef-a267-00155d82e908</v>
      </c>
      <c r="V2350" s="3" t="s">
        <v>7653</v>
      </c>
      <c r="W2350" s="3" t="s">
        <v>32</v>
      </c>
    </row>
    <row r="2351" spans="1:23" ht="21" customHeight="1" outlineLevel="5" x14ac:dyDescent="0.2">
      <c r="A2351" s="36">
        <v>1790</v>
      </c>
      <c r="B2351" s="3" t="s">
        <v>7654</v>
      </c>
      <c r="C2351" s="43" t="s">
        <v>7655</v>
      </c>
      <c r="D2351" s="43"/>
      <c r="E2351" s="43"/>
      <c r="F2351" s="43"/>
      <c r="G2351" s="4" t="s">
        <v>7656</v>
      </c>
      <c r="H2351" s="5" t="s">
        <v>28</v>
      </c>
      <c r="I2351" s="6">
        <v>10</v>
      </c>
      <c r="J2351" s="6">
        <v>1</v>
      </c>
      <c r="K2351" s="2">
        <v>1</v>
      </c>
      <c r="L2351" s="7">
        <v>205.51</v>
      </c>
      <c r="M2351" s="8"/>
      <c r="N2351" s="9">
        <f t="shared" si="105"/>
        <v>0</v>
      </c>
      <c r="O2351" s="10">
        <f>0.101*M2351</f>
        <v>0</v>
      </c>
      <c r="P2351" s="11">
        <f>0.00336*M2351</f>
        <v>0</v>
      </c>
      <c r="Q2351" s="12"/>
      <c r="R2351" s="13" t="s">
        <v>7657</v>
      </c>
      <c r="S2351" s="13" t="s">
        <v>30</v>
      </c>
      <c r="T2351" s="14" t="s">
        <v>152</v>
      </c>
      <c r="U2351" s="3" t="str">
        <f>HYPERLINK("https://redcat-toys.ru/api/getInfo/image/6e56e843-98ef-11ef-a267-00155d82e908")</f>
        <v>https://redcat-toys.ru/api/getInfo/image/6e56e843-98ef-11ef-a267-00155d82e908</v>
      </c>
      <c r="V2351" s="3" t="s">
        <v>7658</v>
      </c>
      <c r="W2351" s="3" t="s">
        <v>32</v>
      </c>
    </row>
    <row r="2352" spans="1:23" ht="21" customHeight="1" outlineLevel="5" x14ac:dyDescent="0.2">
      <c r="A2352" s="36">
        <v>1791</v>
      </c>
      <c r="B2352" s="3" t="s">
        <v>7659</v>
      </c>
      <c r="C2352" s="43" t="s">
        <v>7660</v>
      </c>
      <c r="D2352" s="43"/>
      <c r="E2352" s="43"/>
      <c r="F2352" s="43"/>
      <c r="G2352" s="4" t="s">
        <v>7661</v>
      </c>
      <c r="H2352" s="5" t="s">
        <v>28</v>
      </c>
      <c r="I2352" s="6">
        <v>10</v>
      </c>
      <c r="J2352" s="6">
        <v>2</v>
      </c>
      <c r="K2352" s="2">
        <v>2</v>
      </c>
      <c r="L2352" s="7">
        <v>391.02</v>
      </c>
      <c r="M2352" s="8"/>
      <c r="N2352" s="9">
        <f t="shared" si="105"/>
        <v>0</v>
      </c>
      <c r="O2352" s="15">
        <f>0.21*M2352</f>
        <v>0</v>
      </c>
      <c r="P2352" s="11">
        <f>0.00536*M2352</f>
        <v>0</v>
      </c>
      <c r="Q2352" s="12"/>
      <c r="R2352" s="13" t="s">
        <v>7662</v>
      </c>
      <c r="S2352" s="13" t="s">
        <v>30</v>
      </c>
      <c r="T2352" s="14" t="s">
        <v>152</v>
      </c>
      <c r="U2352" s="3" t="str">
        <f>HYPERLINK("https://redcat-toys.ru/api/getInfo/image/9045ffde-98ef-11ef-a267-00155d82e908")</f>
        <v>https://redcat-toys.ru/api/getInfo/image/9045ffde-98ef-11ef-a267-00155d82e908</v>
      </c>
      <c r="V2352" s="3" t="s">
        <v>7663</v>
      </c>
      <c r="W2352" s="3" t="s">
        <v>32</v>
      </c>
    </row>
    <row r="2353" spans="1:23" ht="21" customHeight="1" outlineLevel="5" x14ac:dyDescent="0.2">
      <c r="A2353" s="36">
        <v>1792</v>
      </c>
      <c r="B2353" s="3" t="s">
        <v>7664</v>
      </c>
      <c r="C2353" s="43" t="s">
        <v>7665</v>
      </c>
      <c r="D2353" s="43"/>
      <c r="E2353" s="43"/>
      <c r="F2353" s="43"/>
      <c r="G2353" s="4" t="s">
        <v>7666</v>
      </c>
      <c r="H2353" s="5" t="s">
        <v>28</v>
      </c>
      <c r="I2353" s="6">
        <v>10</v>
      </c>
      <c r="J2353" s="6">
        <v>1</v>
      </c>
      <c r="K2353" s="2">
        <v>1</v>
      </c>
      <c r="L2353" s="7">
        <v>198.25</v>
      </c>
      <c r="M2353" s="8"/>
      <c r="N2353" s="9">
        <f t="shared" si="105"/>
        <v>0</v>
      </c>
      <c r="O2353" s="10">
        <f>0.112*M2353</f>
        <v>0</v>
      </c>
      <c r="P2353" s="11">
        <f>0.00531*M2353</f>
        <v>0</v>
      </c>
      <c r="Q2353" s="12"/>
      <c r="R2353" s="13" t="s">
        <v>7667</v>
      </c>
      <c r="S2353" s="13" t="s">
        <v>30</v>
      </c>
      <c r="T2353" s="14" t="s">
        <v>152</v>
      </c>
      <c r="U2353" s="3" t="str">
        <f>HYPERLINK("https://redcat-toys.ru/api/getInfo/image/ec9650ad-98f0-11ef-a267-00155d82e908")</f>
        <v>https://redcat-toys.ru/api/getInfo/image/ec9650ad-98f0-11ef-a267-00155d82e908</v>
      </c>
      <c r="V2353" s="3" t="s">
        <v>7668</v>
      </c>
      <c r="W2353" s="3" t="s">
        <v>32</v>
      </c>
    </row>
    <row r="2354" spans="1:23" ht="21" customHeight="1" outlineLevel="5" x14ac:dyDescent="0.2">
      <c r="A2354" s="36">
        <v>1793</v>
      </c>
      <c r="B2354" s="3" t="s">
        <v>7669</v>
      </c>
      <c r="C2354" s="43" t="s">
        <v>7670</v>
      </c>
      <c r="D2354" s="43"/>
      <c r="E2354" s="43"/>
      <c r="F2354" s="43"/>
      <c r="G2354" s="4" t="s">
        <v>7671</v>
      </c>
      <c r="H2354" s="5" t="s">
        <v>28</v>
      </c>
      <c r="I2354" s="6">
        <v>10</v>
      </c>
      <c r="J2354" s="6">
        <v>1</v>
      </c>
      <c r="K2354" s="2">
        <v>1</v>
      </c>
      <c r="L2354" s="7">
        <v>195.15</v>
      </c>
      <c r="M2354" s="8"/>
      <c r="N2354" s="9">
        <f t="shared" si="105"/>
        <v>0</v>
      </c>
      <c r="O2354" s="10">
        <f>0.107*M2354</f>
        <v>0</v>
      </c>
      <c r="P2354" s="11">
        <f>0.00273*M2354</f>
        <v>0</v>
      </c>
      <c r="Q2354" s="12"/>
      <c r="R2354" s="13" t="s">
        <v>7672</v>
      </c>
      <c r="S2354" s="13" t="s">
        <v>30</v>
      </c>
      <c r="T2354" s="14" t="s">
        <v>152</v>
      </c>
      <c r="U2354" s="3" t="str">
        <f>HYPERLINK("https://redcat-toys.ru/api/getInfo/image/fe36fa13-98f0-11ef-a267-00155d82e908")</f>
        <v>https://redcat-toys.ru/api/getInfo/image/fe36fa13-98f0-11ef-a267-00155d82e908</v>
      </c>
      <c r="V2354" s="3" t="s">
        <v>7673</v>
      </c>
      <c r="W2354" s="3" t="s">
        <v>32</v>
      </c>
    </row>
    <row r="2355" spans="1:23" ht="23.1" customHeight="1" outlineLevel="3" x14ac:dyDescent="0.2">
      <c r="A2355" s="44" t="s">
        <v>7674</v>
      </c>
      <c r="B2355" s="44"/>
      <c r="C2355" s="44"/>
      <c r="D2355" s="44"/>
      <c r="E2355" s="44"/>
      <c r="F2355" s="44"/>
    </row>
    <row r="2356" spans="1:23" ht="21" customHeight="1" outlineLevel="4" x14ac:dyDescent="0.2">
      <c r="A2356" s="36">
        <v>1794</v>
      </c>
      <c r="B2356" s="3" t="s">
        <v>7675</v>
      </c>
      <c r="C2356" s="43" t="s">
        <v>7676</v>
      </c>
      <c r="D2356" s="43"/>
      <c r="E2356" s="43"/>
      <c r="F2356" s="43"/>
      <c r="G2356" s="4" t="s">
        <v>7677</v>
      </c>
      <c r="H2356" s="5" t="s">
        <v>28</v>
      </c>
      <c r="I2356" s="6">
        <v>24</v>
      </c>
      <c r="J2356" s="6">
        <v>341</v>
      </c>
      <c r="K2356" s="2">
        <v>3</v>
      </c>
      <c r="L2356" s="7">
        <v>204</v>
      </c>
      <c r="M2356" s="8"/>
      <c r="N2356" s="9">
        <f>L2356*M2356</f>
        <v>0</v>
      </c>
      <c r="O2356" s="10">
        <f>0.229*M2356</f>
        <v>0</v>
      </c>
      <c r="P2356" s="11">
        <f>0.00903*M2356</f>
        <v>0</v>
      </c>
      <c r="Q2356" s="12"/>
      <c r="R2356" s="13" t="s">
        <v>7678</v>
      </c>
      <c r="S2356" s="13" t="s">
        <v>30</v>
      </c>
      <c r="T2356" s="14"/>
      <c r="U2356" s="3" t="str">
        <f>HYPERLINK("https://redcat-toys.ru/api/getInfo/image/e297f761-98c8-11e5-b0ae-5cf3fc4a2490")</f>
        <v>https://redcat-toys.ru/api/getInfo/image/e297f761-98c8-11e5-b0ae-5cf3fc4a2490</v>
      </c>
      <c r="V2356" s="3" t="s">
        <v>7679</v>
      </c>
      <c r="W2356" s="3" t="s">
        <v>32</v>
      </c>
    </row>
    <row r="2357" spans="1:23" ht="21" customHeight="1" outlineLevel="4" x14ac:dyDescent="0.2">
      <c r="A2357" s="36">
        <v>1795</v>
      </c>
      <c r="B2357" s="3" t="s">
        <v>7680</v>
      </c>
      <c r="C2357" s="43" t="s">
        <v>7681</v>
      </c>
      <c r="D2357" s="43"/>
      <c r="E2357" s="43"/>
      <c r="F2357" s="43"/>
      <c r="G2357" s="4" t="s">
        <v>7682</v>
      </c>
      <c r="H2357" s="5" t="s">
        <v>28</v>
      </c>
      <c r="I2357" s="6">
        <v>14</v>
      </c>
      <c r="J2357" s="9" t="s">
        <v>36</v>
      </c>
      <c r="K2357" s="2">
        <v>2</v>
      </c>
      <c r="L2357" s="7">
        <v>267</v>
      </c>
      <c r="M2357" s="8"/>
      <c r="N2357" s="9">
        <f>L2357*M2357</f>
        <v>0</v>
      </c>
      <c r="O2357" s="10">
        <f>0.284*M2357</f>
        <v>0</v>
      </c>
      <c r="P2357" s="11">
        <f>0.00977*M2357</f>
        <v>0</v>
      </c>
      <c r="Q2357" s="12"/>
      <c r="R2357" s="13" t="s">
        <v>7683</v>
      </c>
      <c r="S2357" s="13" t="s">
        <v>30</v>
      </c>
      <c r="T2357" s="14"/>
      <c r="U2357" s="3" t="str">
        <f>HYPERLINK("https://redcat-toys.ru/api/getInfo/image/0607809f-98c9-11e5-b0ae-5cf3fc4a2490")</f>
        <v>https://redcat-toys.ru/api/getInfo/image/0607809f-98c9-11e5-b0ae-5cf3fc4a2490</v>
      </c>
      <c r="V2357" s="3" t="s">
        <v>7684</v>
      </c>
      <c r="W2357" s="3" t="s">
        <v>32</v>
      </c>
    </row>
    <row r="2358" spans="1:23" ht="21" customHeight="1" outlineLevel="4" x14ac:dyDescent="0.2">
      <c r="A2358" s="36">
        <v>1796</v>
      </c>
      <c r="B2358" s="3" t="s">
        <v>7680</v>
      </c>
      <c r="C2358" s="43" t="s">
        <v>7681</v>
      </c>
      <c r="D2358" s="43"/>
      <c r="E2358" s="43"/>
      <c r="F2358" s="43"/>
      <c r="G2358" s="4" t="s">
        <v>7682</v>
      </c>
      <c r="H2358" s="5" t="s">
        <v>28</v>
      </c>
      <c r="I2358" s="6">
        <v>12</v>
      </c>
      <c r="J2358" s="9" t="s">
        <v>36</v>
      </c>
      <c r="K2358" s="2">
        <v>2</v>
      </c>
      <c r="L2358" s="7">
        <v>267</v>
      </c>
      <c r="M2358" s="8"/>
      <c r="N2358" s="9">
        <f>L2358*M2358</f>
        <v>0</v>
      </c>
      <c r="O2358" s="10">
        <f>0.284*M2358</f>
        <v>0</v>
      </c>
      <c r="P2358" s="11">
        <f>0.00977*M2358</f>
        <v>0</v>
      </c>
      <c r="Q2358" s="12"/>
      <c r="R2358" s="13" t="s">
        <v>7683</v>
      </c>
      <c r="S2358" s="13" t="s">
        <v>30</v>
      </c>
      <c r="T2358" s="14"/>
      <c r="U2358" s="3" t="str">
        <f>HYPERLINK("https://redcat-toys.ru/api/getInfo/image/0607809f-98c9-11e5-b0ae-5cf3fc4a2490")</f>
        <v>https://redcat-toys.ru/api/getInfo/image/0607809f-98c9-11e5-b0ae-5cf3fc4a2490</v>
      </c>
      <c r="V2358" s="3" t="s">
        <v>7684</v>
      </c>
      <c r="W2358" s="3" t="s">
        <v>32</v>
      </c>
    </row>
    <row r="2359" spans="1:23" ht="21" customHeight="1" outlineLevel="4" x14ac:dyDescent="0.2">
      <c r="A2359" s="36">
        <v>1797</v>
      </c>
      <c r="B2359" s="3" t="s">
        <v>7685</v>
      </c>
      <c r="C2359" s="43" t="s">
        <v>7686</v>
      </c>
      <c r="D2359" s="43"/>
      <c r="E2359" s="43"/>
      <c r="F2359" s="43"/>
      <c r="G2359" s="4" t="s">
        <v>7687</v>
      </c>
      <c r="H2359" s="5" t="s">
        <v>28</v>
      </c>
      <c r="I2359" s="6">
        <v>4</v>
      </c>
      <c r="J2359" s="9" t="s">
        <v>36</v>
      </c>
      <c r="K2359" s="2">
        <v>4</v>
      </c>
      <c r="L2359" s="7">
        <v>480</v>
      </c>
      <c r="M2359" s="8"/>
      <c r="N2359" s="9">
        <f>L2359*M2359</f>
        <v>0</v>
      </c>
      <c r="O2359" s="10">
        <f>0.458*M2359</f>
        <v>0</v>
      </c>
      <c r="P2359" s="16">
        <f>0.0189*M2359</f>
        <v>0</v>
      </c>
      <c r="Q2359" s="12"/>
      <c r="R2359" s="13"/>
      <c r="S2359" s="13" t="s">
        <v>30</v>
      </c>
      <c r="T2359" s="14" t="s">
        <v>152</v>
      </c>
      <c r="U2359" s="3" t="str">
        <f>HYPERLINK("https://redcat-toys.ru/api/getInfo/image/fca94281-e0c5-11ec-a213-ac1f6b442185")</f>
        <v>https://redcat-toys.ru/api/getInfo/image/fca94281-e0c5-11ec-a213-ac1f6b442185</v>
      </c>
      <c r="V2359" s="3" t="s">
        <v>7688</v>
      </c>
      <c r="W2359" s="3" t="s">
        <v>32</v>
      </c>
    </row>
    <row r="2360" spans="1:23" ht="23.1" customHeight="1" outlineLevel="3" x14ac:dyDescent="0.2">
      <c r="A2360" s="44" t="s">
        <v>7689</v>
      </c>
      <c r="B2360" s="44"/>
      <c r="C2360" s="44"/>
      <c r="D2360" s="44"/>
      <c r="E2360" s="44"/>
      <c r="F2360" s="44"/>
    </row>
    <row r="2361" spans="1:23" ht="21" customHeight="1" outlineLevel="4" x14ac:dyDescent="0.2">
      <c r="A2361" s="36">
        <v>1798</v>
      </c>
      <c r="B2361" s="3" t="s">
        <v>7690</v>
      </c>
      <c r="C2361" s="43" t="s">
        <v>7691</v>
      </c>
      <c r="D2361" s="43"/>
      <c r="E2361" s="43"/>
      <c r="F2361" s="43"/>
      <c r="G2361" s="4" t="s">
        <v>7692</v>
      </c>
      <c r="H2361" s="5"/>
      <c r="I2361" s="6">
        <v>120</v>
      </c>
      <c r="J2361" s="6">
        <v>3</v>
      </c>
      <c r="K2361" s="2">
        <v>3</v>
      </c>
      <c r="L2361" s="7">
        <v>57.5</v>
      </c>
      <c r="M2361" s="8"/>
      <c r="N2361" s="9">
        <f>L2361*M2361</f>
        <v>0</v>
      </c>
      <c r="O2361" s="10">
        <f>0.195*M2361</f>
        <v>0</v>
      </c>
      <c r="P2361" s="11">
        <f>0.00132*M2361</f>
        <v>0</v>
      </c>
      <c r="Q2361" s="12"/>
      <c r="R2361" s="13" t="s">
        <v>7693</v>
      </c>
      <c r="S2361" s="13" t="s">
        <v>151</v>
      </c>
      <c r="T2361" s="14" t="s">
        <v>152</v>
      </c>
      <c r="U2361" s="3" t="str">
        <f>HYPERLINK("https://redcat-toys.ru/api/getInfo/image/e3e0805c-ee9a-11e6-81a9-5cf3fc4a2490")</f>
        <v>https://redcat-toys.ru/api/getInfo/image/e3e0805c-ee9a-11e6-81a9-5cf3fc4a2490</v>
      </c>
      <c r="V2361" s="3" t="s">
        <v>7694</v>
      </c>
      <c r="W2361" s="3" t="s">
        <v>178</v>
      </c>
    </row>
    <row r="2362" spans="1:23" ht="23.1" customHeight="1" outlineLevel="3" x14ac:dyDescent="0.2">
      <c r="A2362" s="44" t="s">
        <v>7695</v>
      </c>
      <c r="B2362" s="44"/>
      <c r="C2362" s="44"/>
      <c r="D2362" s="44"/>
      <c r="E2362" s="44"/>
      <c r="F2362" s="44"/>
    </row>
    <row r="2363" spans="1:23" ht="23.1" customHeight="1" outlineLevel="4" x14ac:dyDescent="0.2">
      <c r="A2363" s="45" t="s">
        <v>7696</v>
      </c>
      <c r="B2363" s="45"/>
      <c r="C2363" s="45"/>
      <c r="D2363" s="45"/>
      <c r="E2363" s="45"/>
      <c r="F2363" s="45"/>
    </row>
    <row r="2364" spans="1:23" ht="21" customHeight="1" outlineLevel="5" x14ac:dyDescent="0.2">
      <c r="A2364" s="36">
        <v>1799</v>
      </c>
      <c r="B2364" s="3" t="s">
        <v>7697</v>
      </c>
      <c r="C2364" s="43" t="s">
        <v>7698</v>
      </c>
      <c r="D2364" s="43"/>
      <c r="E2364" s="43"/>
      <c r="F2364" s="43"/>
      <c r="G2364" s="4" t="s">
        <v>7699</v>
      </c>
      <c r="H2364" s="5"/>
      <c r="I2364" s="9"/>
      <c r="J2364" s="6">
        <v>240</v>
      </c>
      <c r="K2364" s="2">
        <v>10</v>
      </c>
      <c r="L2364" s="7">
        <v>118.91</v>
      </c>
      <c r="M2364" s="8"/>
      <c r="N2364" s="9">
        <f>L2364*M2364</f>
        <v>0</v>
      </c>
      <c r="O2364" s="10">
        <f>0.137*M2364</f>
        <v>0</v>
      </c>
      <c r="P2364" s="16">
        <f>0.0072*M2364</f>
        <v>0</v>
      </c>
      <c r="Q2364" s="12"/>
      <c r="R2364" s="13" t="s">
        <v>7700</v>
      </c>
      <c r="S2364" s="13" t="s">
        <v>151</v>
      </c>
      <c r="T2364" s="14"/>
      <c r="U2364" s="3" t="str">
        <f>HYPERLINK("https://redcat-toys.ru/api/getInfo/image/3a0debbf-5744-11e7-977d-5cf3fc4a2490")</f>
        <v>https://redcat-toys.ru/api/getInfo/image/3a0debbf-5744-11e7-977d-5cf3fc4a2490</v>
      </c>
      <c r="V2364" s="3" t="s">
        <v>7701</v>
      </c>
      <c r="W2364" s="3" t="s">
        <v>178</v>
      </c>
    </row>
    <row r="2365" spans="1:23" ht="21" customHeight="1" outlineLevel="5" x14ac:dyDescent="0.2">
      <c r="A2365" s="36">
        <v>1800</v>
      </c>
      <c r="B2365" s="3" t="s">
        <v>7702</v>
      </c>
      <c r="C2365" s="43" t="s">
        <v>7703</v>
      </c>
      <c r="D2365" s="43"/>
      <c r="E2365" s="43"/>
      <c r="F2365" s="43"/>
      <c r="G2365" s="4" t="s">
        <v>7704</v>
      </c>
      <c r="H2365" s="5"/>
      <c r="I2365" s="9"/>
      <c r="J2365" s="6">
        <v>230</v>
      </c>
      <c r="K2365" s="2">
        <v>10</v>
      </c>
      <c r="L2365" s="7">
        <v>132.29</v>
      </c>
      <c r="M2365" s="8"/>
      <c r="N2365" s="9">
        <f>L2365*M2365</f>
        <v>0</v>
      </c>
      <c r="O2365" s="15">
        <f>0.12*M2365</f>
        <v>0</v>
      </c>
      <c r="P2365" s="16">
        <f>0.0098*M2365</f>
        <v>0</v>
      </c>
      <c r="Q2365" s="12"/>
      <c r="R2365" s="13" t="s">
        <v>7705</v>
      </c>
      <c r="S2365" s="13" t="s">
        <v>151</v>
      </c>
      <c r="T2365" s="14"/>
      <c r="U2365" s="3" t="str">
        <f>HYPERLINK("https://redcat-toys.ru/api/getInfo/image/279db4f8-9205-11e7-8697-5cf3fc4a2490")</f>
        <v>https://redcat-toys.ru/api/getInfo/image/279db4f8-9205-11e7-8697-5cf3fc4a2490</v>
      </c>
      <c r="V2365" s="3" t="s">
        <v>7706</v>
      </c>
      <c r="W2365" s="3" t="s">
        <v>178</v>
      </c>
    </row>
    <row r="2366" spans="1:23" ht="21" customHeight="1" outlineLevel="5" x14ac:dyDescent="0.2">
      <c r="A2366" s="36">
        <v>1801</v>
      </c>
      <c r="B2366" s="3" t="s">
        <v>7707</v>
      </c>
      <c r="C2366" s="43" t="s">
        <v>7708</v>
      </c>
      <c r="D2366" s="43"/>
      <c r="E2366" s="43"/>
      <c r="F2366" s="43"/>
      <c r="G2366" s="4" t="s">
        <v>7709</v>
      </c>
      <c r="H2366" s="5"/>
      <c r="I2366" s="9"/>
      <c r="J2366" s="6">
        <v>270</v>
      </c>
      <c r="K2366" s="2">
        <v>10</v>
      </c>
      <c r="L2366" s="7">
        <v>144.21</v>
      </c>
      <c r="M2366" s="8"/>
      <c r="N2366" s="9">
        <f>L2366*M2366</f>
        <v>0</v>
      </c>
      <c r="O2366" s="15">
        <f>0.13*M2366</f>
        <v>0</v>
      </c>
      <c r="P2366" s="16">
        <f>0.0128*M2366</f>
        <v>0</v>
      </c>
      <c r="Q2366" s="12"/>
      <c r="R2366" s="13" t="s">
        <v>7710</v>
      </c>
      <c r="S2366" s="13" t="s">
        <v>151</v>
      </c>
      <c r="T2366" s="14"/>
      <c r="U2366" s="3" t="str">
        <f>HYPERLINK("https://redcat-toys.ru/api/getInfo/image/686f3b96-5744-11e7-977d-5cf3fc4a2490")</f>
        <v>https://redcat-toys.ru/api/getInfo/image/686f3b96-5744-11e7-977d-5cf3fc4a2490</v>
      </c>
      <c r="V2366" s="3" t="s">
        <v>7711</v>
      </c>
      <c r="W2366" s="3" t="s">
        <v>178</v>
      </c>
    </row>
    <row r="2367" spans="1:23" ht="21" customHeight="1" outlineLevel="5" x14ac:dyDescent="0.2">
      <c r="A2367" s="36">
        <v>1802</v>
      </c>
      <c r="B2367" s="3" t="s">
        <v>7712</v>
      </c>
      <c r="C2367" s="43" t="s">
        <v>7713</v>
      </c>
      <c r="D2367" s="43"/>
      <c r="E2367" s="43"/>
      <c r="F2367" s="43"/>
      <c r="G2367" s="4" t="s">
        <v>7714</v>
      </c>
      <c r="H2367" s="5"/>
      <c r="I2367" s="9"/>
      <c r="J2367" s="6">
        <v>170</v>
      </c>
      <c r="K2367" s="2">
        <v>10</v>
      </c>
      <c r="L2367" s="7">
        <v>155.77000000000001</v>
      </c>
      <c r="M2367" s="8"/>
      <c r="N2367" s="9">
        <f>L2367*M2367</f>
        <v>0</v>
      </c>
      <c r="O2367" s="10">
        <f>0.145*M2367</f>
        <v>0</v>
      </c>
      <c r="P2367" s="16">
        <f>0.0162*M2367</f>
        <v>0</v>
      </c>
      <c r="Q2367" s="12"/>
      <c r="R2367" s="13" t="s">
        <v>7715</v>
      </c>
      <c r="S2367" s="13" t="s">
        <v>151</v>
      </c>
      <c r="T2367" s="14"/>
      <c r="U2367" s="3" t="str">
        <f>HYPERLINK("https://redcat-toys.ru/api/getInfo/image/8c49f5b8-5744-11e7-977d-5cf3fc4a2490")</f>
        <v>https://redcat-toys.ru/api/getInfo/image/8c49f5b8-5744-11e7-977d-5cf3fc4a2490</v>
      </c>
      <c r="V2367" s="3" t="s">
        <v>7716</v>
      </c>
      <c r="W2367" s="3" t="s">
        <v>178</v>
      </c>
    </row>
    <row r="2368" spans="1:23" ht="23.1" customHeight="1" outlineLevel="3" x14ac:dyDescent="0.2">
      <c r="A2368" s="44" t="s">
        <v>7717</v>
      </c>
      <c r="B2368" s="44"/>
      <c r="C2368" s="44"/>
      <c r="D2368" s="44"/>
      <c r="E2368" s="44"/>
      <c r="F2368" s="44"/>
    </row>
    <row r="2369" spans="1:23" ht="23.1" customHeight="1" outlineLevel="4" x14ac:dyDescent="0.2">
      <c r="A2369" s="45" t="s">
        <v>7718</v>
      </c>
      <c r="B2369" s="45"/>
      <c r="C2369" s="45"/>
      <c r="D2369" s="45"/>
      <c r="E2369" s="45"/>
      <c r="F2369" s="45"/>
    </row>
    <row r="2370" spans="1:23" ht="21" customHeight="1" outlineLevel="5" x14ac:dyDescent="0.2">
      <c r="A2370" s="36">
        <v>1803</v>
      </c>
      <c r="B2370" s="3" t="s">
        <v>7719</v>
      </c>
      <c r="C2370" s="43" t="s">
        <v>7720</v>
      </c>
      <c r="D2370" s="43"/>
      <c r="E2370" s="43"/>
      <c r="F2370" s="43"/>
      <c r="G2370" s="4" t="s">
        <v>7721</v>
      </c>
      <c r="H2370" s="5" t="s">
        <v>28</v>
      </c>
      <c r="I2370" s="6">
        <v>3</v>
      </c>
      <c r="J2370" s="6">
        <v>244</v>
      </c>
      <c r="K2370" s="2">
        <v>1</v>
      </c>
      <c r="L2370" s="7">
        <v>727.5</v>
      </c>
      <c r="M2370" s="8"/>
      <c r="N2370" s="9">
        <f>L2370*M2370</f>
        <v>0</v>
      </c>
      <c r="O2370" s="10">
        <f>0.729*M2370</f>
        <v>0</v>
      </c>
      <c r="P2370" s="11">
        <f>0.03073*M2370</f>
        <v>0</v>
      </c>
      <c r="Q2370" s="12"/>
      <c r="R2370" s="13" t="s">
        <v>7722</v>
      </c>
      <c r="S2370" s="13" t="s">
        <v>30</v>
      </c>
      <c r="T2370" s="14"/>
      <c r="U2370" s="3" t="str">
        <f>HYPERLINK("https://redcat-toys.ru/api/getInfo/image/2767d699-48ba-11ea-a240-ac1f6b442184")</f>
        <v>https://redcat-toys.ru/api/getInfo/image/2767d699-48ba-11ea-a240-ac1f6b442184</v>
      </c>
      <c r="V2370" s="3" t="s">
        <v>7723</v>
      </c>
      <c r="W2370" s="3" t="s">
        <v>32</v>
      </c>
    </row>
    <row r="2371" spans="1:23" ht="21" customHeight="1" outlineLevel="5" x14ac:dyDescent="0.2">
      <c r="A2371" s="36">
        <v>1804</v>
      </c>
      <c r="B2371" s="3" t="s">
        <v>7724</v>
      </c>
      <c r="C2371" s="43" t="s">
        <v>7725</v>
      </c>
      <c r="D2371" s="43"/>
      <c r="E2371" s="43"/>
      <c r="F2371" s="43"/>
      <c r="G2371" s="4" t="s">
        <v>7726</v>
      </c>
      <c r="H2371" s="5" t="s">
        <v>28</v>
      </c>
      <c r="I2371" s="6">
        <v>12</v>
      </c>
      <c r="J2371" s="6">
        <v>90</v>
      </c>
      <c r="K2371" s="2">
        <v>3</v>
      </c>
      <c r="L2371" s="7">
        <v>201</v>
      </c>
      <c r="M2371" s="8"/>
      <c r="N2371" s="9">
        <f>L2371*M2371</f>
        <v>0</v>
      </c>
      <c r="O2371" s="15">
        <f>0.12*M2371</f>
        <v>0</v>
      </c>
      <c r="P2371" s="11">
        <f>0.00864*M2371</f>
        <v>0</v>
      </c>
      <c r="Q2371" s="12"/>
      <c r="R2371" s="13" t="s">
        <v>7727</v>
      </c>
      <c r="S2371" s="13" t="s">
        <v>30</v>
      </c>
      <c r="T2371" s="14"/>
      <c r="U2371" s="3" t="str">
        <f>HYPERLINK("https://redcat-toys.ru/api/getInfo/image/671f17bd-48b6-11ea-a240-ac1f6b442184")</f>
        <v>https://redcat-toys.ru/api/getInfo/image/671f17bd-48b6-11ea-a240-ac1f6b442184</v>
      </c>
      <c r="V2371" s="3" t="s">
        <v>7723</v>
      </c>
      <c r="W2371" s="3" t="s">
        <v>32</v>
      </c>
    </row>
    <row r="2372" spans="1:23" ht="21" customHeight="1" outlineLevel="5" x14ac:dyDescent="0.2">
      <c r="A2372" s="36">
        <v>1805</v>
      </c>
      <c r="B2372" s="3" t="s">
        <v>7728</v>
      </c>
      <c r="C2372" s="43" t="s">
        <v>7729</v>
      </c>
      <c r="D2372" s="43"/>
      <c r="E2372" s="43"/>
      <c r="F2372" s="43"/>
      <c r="G2372" s="4" t="s">
        <v>7730</v>
      </c>
      <c r="H2372" s="5" t="s">
        <v>28</v>
      </c>
      <c r="I2372" s="6">
        <v>6</v>
      </c>
      <c r="J2372" s="6">
        <v>105</v>
      </c>
      <c r="K2372" s="2">
        <v>2</v>
      </c>
      <c r="L2372" s="7">
        <v>375</v>
      </c>
      <c r="M2372" s="8"/>
      <c r="N2372" s="9">
        <f>L2372*M2372</f>
        <v>0</v>
      </c>
      <c r="O2372" s="10">
        <f>0.082*M2372</f>
        <v>0</v>
      </c>
      <c r="P2372" s="11">
        <f>0.61413*M2372</f>
        <v>0</v>
      </c>
      <c r="Q2372" s="12"/>
      <c r="R2372" s="13" t="s">
        <v>7731</v>
      </c>
      <c r="S2372" s="13" t="s">
        <v>30</v>
      </c>
      <c r="T2372" s="14"/>
      <c r="U2372" s="3" t="str">
        <f>HYPERLINK("https://redcat-toys.ru/api/getInfo/image/1c2414c7-0ee8-11eb-a25b-ac1f6b442184")</f>
        <v>https://redcat-toys.ru/api/getInfo/image/1c2414c7-0ee8-11eb-a25b-ac1f6b442184</v>
      </c>
      <c r="V2372" s="3" t="s">
        <v>7723</v>
      </c>
      <c r="W2372" s="3" t="s">
        <v>32</v>
      </c>
    </row>
    <row r="2373" spans="1:23" ht="21" customHeight="1" outlineLevel="5" x14ac:dyDescent="0.2">
      <c r="A2373" s="36">
        <v>1806</v>
      </c>
      <c r="B2373" s="3" t="s">
        <v>7732</v>
      </c>
      <c r="C2373" s="43" t="s">
        <v>7733</v>
      </c>
      <c r="D2373" s="43"/>
      <c r="E2373" s="43"/>
      <c r="F2373" s="43"/>
      <c r="G2373" s="4" t="s">
        <v>7734</v>
      </c>
      <c r="H2373" s="5" t="s">
        <v>28</v>
      </c>
      <c r="I2373" s="6">
        <v>6</v>
      </c>
      <c r="J2373" s="6">
        <v>155</v>
      </c>
      <c r="K2373" s="2">
        <v>2</v>
      </c>
      <c r="L2373" s="7">
        <v>375</v>
      </c>
      <c r="M2373" s="8"/>
      <c r="N2373" s="9">
        <f>L2373*M2373</f>
        <v>0</v>
      </c>
      <c r="O2373" s="10">
        <f>0.368*M2373</f>
        <v>0</v>
      </c>
      <c r="P2373" s="11">
        <f>0.01051*M2373</f>
        <v>0</v>
      </c>
      <c r="Q2373" s="12"/>
      <c r="R2373" s="13" t="s">
        <v>7735</v>
      </c>
      <c r="S2373" s="13" t="s">
        <v>30</v>
      </c>
      <c r="T2373" s="14"/>
      <c r="U2373" s="3" t="str">
        <f>HYPERLINK("https://redcat-toys.ru/api/getInfo/image/b667df60-48b6-11ea-a240-ac1f6b442184")</f>
        <v>https://redcat-toys.ru/api/getInfo/image/b667df60-48b6-11ea-a240-ac1f6b442184</v>
      </c>
      <c r="V2373" s="3" t="s">
        <v>7723</v>
      </c>
      <c r="W2373" s="3" t="s">
        <v>32</v>
      </c>
    </row>
    <row r="2374" spans="1:23" ht="23.1" customHeight="1" outlineLevel="4" x14ac:dyDescent="0.2">
      <c r="A2374" s="45" t="s">
        <v>7736</v>
      </c>
      <c r="B2374" s="45"/>
      <c r="C2374" s="45"/>
      <c r="D2374" s="45"/>
      <c r="E2374" s="45"/>
      <c r="F2374" s="45"/>
    </row>
    <row r="2375" spans="1:23" ht="21" customHeight="1" outlineLevel="5" x14ac:dyDescent="0.2">
      <c r="A2375" s="36">
        <v>1807</v>
      </c>
      <c r="B2375" s="3" t="s">
        <v>7737</v>
      </c>
      <c r="C2375" s="43" t="s">
        <v>7738</v>
      </c>
      <c r="D2375" s="43"/>
      <c r="E2375" s="43"/>
      <c r="F2375" s="43"/>
      <c r="G2375" s="4" t="s">
        <v>7739</v>
      </c>
      <c r="H2375" s="5" t="s">
        <v>28</v>
      </c>
      <c r="I2375" s="6">
        <v>1</v>
      </c>
      <c r="J2375" s="6">
        <v>115</v>
      </c>
      <c r="K2375" s="2">
        <v>1</v>
      </c>
      <c r="L2375" s="7">
        <v>862.5</v>
      </c>
      <c r="M2375" s="8"/>
      <c r="N2375" s="9">
        <f>L2375*M2375</f>
        <v>0</v>
      </c>
      <c r="O2375" s="10">
        <f>0.799*M2375</f>
        <v>0</v>
      </c>
      <c r="P2375" s="11">
        <f>0.06441*M2375</f>
        <v>0</v>
      </c>
      <c r="Q2375" s="12"/>
      <c r="R2375" s="13" t="s">
        <v>7740</v>
      </c>
      <c r="S2375" s="13" t="s">
        <v>30</v>
      </c>
      <c r="T2375" s="14"/>
      <c r="U2375" s="3" t="str">
        <f>HYPERLINK("https://redcat-toys.ru/api/getInfo/image/14c90fc9-b033-11ec-a211-ac1f6b442185")</f>
        <v>https://redcat-toys.ru/api/getInfo/image/14c90fc9-b033-11ec-a211-ac1f6b442185</v>
      </c>
      <c r="V2375" s="3" t="s">
        <v>7741</v>
      </c>
      <c r="W2375" s="3" t="s">
        <v>32</v>
      </c>
    </row>
    <row r="2376" spans="1:23" ht="21" customHeight="1" outlineLevel="5" x14ac:dyDescent="0.2">
      <c r="A2376" s="36">
        <v>1808</v>
      </c>
      <c r="B2376" s="3" t="s">
        <v>7742</v>
      </c>
      <c r="C2376" s="43" t="s">
        <v>7743</v>
      </c>
      <c r="D2376" s="43"/>
      <c r="E2376" s="43"/>
      <c r="F2376" s="43"/>
      <c r="G2376" s="4" t="s">
        <v>7744</v>
      </c>
      <c r="H2376" s="5" t="s">
        <v>28</v>
      </c>
      <c r="I2376" s="6">
        <v>1</v>
      </c>
      <c r="J2376" s="6">
        <v>114</v>
      </c>
      <c r="K2376" s="2">
        <v>1</v>
      </c>
      <c r="L2376" s="7">
        <v>697.5</v>
      </c>
      <c r="M2376" s="8"/>
      <c r="N2376" s="9">
        <f>L2376*M2376</f>
        <v>0</v>
      </c>
      <c r="O2376" s="10">
        <f>0.623*M2376</f>
        <v>0</v>
      </c>
      <c r="P2376" s="11">
        <f>0.05265*M2376</f>
        <v>0</v>
      </c>
      <c r="Q2376" s="12"/>
      <c r="R2376" s="13" t="s">
        <v>7745</v>
      </c>
      <c r="S2376" s="13" t="s">
        <v>30</v>
      </c>
      <c r="T2376" s="14"/>
      <c r="U2376" s="3" t="str">
        <f>HYPERLINK("https://redcat-toys.ru/api/getInfo/image/cb4e707c-b032-11ec-a211-ac1f6b442185")</f>
        <v>https://redcat-toys.ru/api/getInfo/image/cb4e707c-b032-11ec-a211-ac1f6b442185</v>
      </c>
      <c r="V2376" s="3" t="s">
        <v>7741</v>
      </c>
      <c r="W2376" s="3" t="s">
        <v>32</v>
      </c>
    </row>
    <row r="2377" spans="1:23" ht="23.1" customHeight="1" outlineLevel="4" x14ac:dyDescent="0.2">
      <c r="A2377" s="45" t="s">
        <v>7746</v>
      </c>
      <c r="B2377" s="45"/>
      <c r="C2377" s="45"/>
      <c r="D2377" s="45"/>
      <c r="E2377" s="45"/>
      <c r="F2377" s="45"/>
    </row>
    <row r="2378" spans="1:23" ht="21" customHeight="1" outlineLevel="5" x14ac:dyDescent="0.2">
      <c r="A2378" s="36">
        <v>1809</v>
      </c>
      <c r="B2378" s="3" t="s">
        <v>7747</v>
      </c>
      <c r="C2378" s="43" t="s">
        <v>7748</v>
      </c>
      <c r="D2378" s="43"/>
      <c r="E2378" s="43"/>
      <c r="F2378" s="43"/>
      <c r="G2378" s="4" t="s">
        <v>7749</v>
      </c>
      <c r="H2378" s="5" t="s">
        <v>28</v>
      </c>
      <c r="I2378" s="6">
        <v>4</v>
      </c>
      <c r="J2378" s="6">
        <v>118</v>
      </c>
      <c r="K2378" s="2">
        <v>2</v>
      </c>
      <c r="L2378" s="7">
        <v>304.5</v>
      </c>
      <c r="M2378" s="8"/>
      <c r="N2378" s="9">
        <f>L2378*M2378</f>
        <v>0</v>
      </c>
      <c r="O2378" s="10">
        <f>0.312*M2378</f>
        <v>0</v>
      </c>
      <c r="P2378" s="11">
        <f>0.02666*M2378</f>
        <v>0</v>
      </c>
      <c r="Q2378" s="12"/>
      <c r="R2378" s="13" t="s">
        <v>7750</v>
      </c>
      <c r="S2378" s="13" t="s">
        <v>30</v>
      </c>
      <c r="T2378" s="14"/>
      <c r="U2378" s="3" t="str">
        <f>HYPERLINK("https://redcat-toys.ru/api/getInfo/image/6375a652-e796-11e5-98ff-5cf3fc4a2490")</f>
        <v>https://redcat-toys.ru/api/getInfo/image/6375a652-e796-11e5-98ff-5cf3fc4a2490</v>
      </c>
      <c r="V2378" s="3" t="s">
        <v>7723</v>
      </c>
      <c r="W2378" s="3" t="s">
        <v>32</v>
      </c>
    </row>
    <row r="2379" spans="1:23" ht="21" customHeight="1" outlineLevel="5" x14ac:dyDescent="0.2">
      <c r="A2379" s="36">
        <v>1810</v>
      </c>
      <c r="B2379" s="3" t="s">
        <v>7751</v>
      </c>
      <c r="C2379" s="43" t="s">
        <v>7752</v>
      </c>
      <c r="D2379" s="43"/>
      <c r="E2379" s="43"/>
      <c r="F2379" s="43"/>
      <c r="G2379" s="4" t="s">
        <v>7753</v>
      </c>
      <c r="H2379" s="5" t="s">
        <v>28</v>
      </c>
      <c r="I2379" s="6">
        <v>2</v>
      </c>
      <c r="J2379" s="6">
        <v>94</v>
      </c>
      <c r="K2379" s="2">
        <v>1</v>
      </c>
      <c r="L2379" s="7">
        <v>604.5</v>
      </c>
      <c r="M2379" s="8"/>
      <c r="N2379" s="9">
        <f>L2379*M2379</f>
        <v>0</v>
      </c>
      <c r="O2379" s="10">
        <f>1.153*M2379</f>
        <v>0</v>
      </c>
      <c r="P2379" s="11">
        <f>0.04043*M2379</f>
        <v>0</v>
      </c>
      <c r="Q2379" s="12"/>
      <c r="R2379" s="13" t="s">
        <v>7754</v>
      </c>
      <c r="S2379" s="13" t="s">
        <v>30</v>
      </c>
      <c r="T2379" s="14"/>
      <c r="U2379" s="3" t="str">
        <f>HYPERLINK("https://redcat-toys.ru/api/getInfo/image/97f79af2-e796-11e5-98ff-5cf3fc4a2490")</f>
        <v>https://redcat-toys.ru/api/getInfo/image/97f79af2-e796-11e5-98ff-5cf3fc4a2490</v>
      </c>
      <c r="V2379" s="3" t="s">
        <v>7723</v>
      </c>
      <c r="W2379" s="3" t="s">
        <v>32</v>
      </c>
    </row>
    <row r="2380" spans="1:23" ht="21" customHeight="1" outlineLevel="5" x14ac:dyDescent="0.2">
      <c r="A2380" s="36">
        <v>1811</v>
      </c>
      <c r="B2380" s="3" t="s">
        <v>7751</v>
      </c>
      <c r="C2380" s="43" t="s">
        <v>7752</v>
      </c>
      <c r="D2380" s="43"/>
      <c r="E2380" s="43"/>
      <c r="F2380" s="43"/>
      <c r="G2380" s="4" t="s">
        <v>7753</v>
      </c>
      <c r="H2380" s="5" t="s">
        <v>28</v>
      </c>
      <c r="I2380" s="6">
        <v>1</v>
      </c>
      <c r="J2380" s="6">
        <v>94</v>
      </c>
      <c r="K2380" s="2">
        <v>1</v>
      </c>
      <c r="L2380" s="7">
        <v>604.5</v>
      </c>
      <c r="M2380" s="8"/>
      <c r="N2380" s="9">
        <f>L2380*M2380</f>
        <v>0</v>
      </c>
      <c r="O2380" s="10">
        <f>1.153*M2380</f>
        <v>0</v>
      </c>
      <c r="P2380" s="11">
        <f>0.04043*M2380</f>
        <v>0</v>
      </c>
      <c r="Q2380" s="12"/>
      <c r="R2380" s="13" t="s">
        <v>7754</v>
      </c>
      <c r="S2380" s="13" t="s">
        <v>30</v>
      </c>
      <c r="T2380" s="14"/>
      <c r="U2380" s="3" t="str">
        <f>HYPERLINK("https://redcat-toys.ru/api/getInfo/image/97f79af2-e796-11e5-98ff-5cf3fc4a2490")</f>
        <v>https://redcat-toys.ru/api/getInfo/image/97f79af2-e796-11e5-98ff-5cf3fc4a2490</v>
      </c>
      <c r="V2380" s="3" t="s">
        <v>7723</v>
      </c>
      <c r="W2380" s="3" t="s">
        <v>32</v>
      </c>
    </row>
    <row r="2381" spans="1:23" ht="21" customHeight="1" outlineLevel="5" x14ac:dyDescent="0.2">
      <c r="A2381" s="36">
        <v>1812</v>
      </c>
      <c r="B2381" s="3" t="s">
        <v>7755</v>
      </c>
      <c r="C2381" s="43" t="s">
        <v>7756</v>
      </c>
      <c r="D2381" s="43"/>
      <c r="E2381" s="43"/>
      <c r="F2381" s="43"/>
      <c r="G2381" s="4" t="s">
        <v>7757</v>
      </c>
      <c r="H2381" s="5" t="s">
        <v>28</v>
      </c>
      <c r="I2381" s="6">
        <v>1</v>
      </c>
      <c r="J2381" s="9" t="s">
        <v>36</v>
      </c>
      <c r="K2381" s="2">
        <v>1</v>
      </c>
      <c r="L2381" s="7">
        <v>922.5</v>
      </c>
      <c r="M2381" s="8"/>
      <c r="N2381" s="9">
        <f>L2381*M2381</f>
        <v>0</v>
      </c>
      <c r="O2381" s="10">
        <f>1.533*M2381</f>
        <v>0</v>
      </c>
      <c r="P2381" s="11">
        <f>0.05441*M2381</f>
        <v>0</v>
      </c>
      <c r="Q2381" s="12"/>
      <c r="R2381" s="13" t="s">
        <v>7758</v>
      </c>
      <c r="S2381" s="13" t="s">
        <v>30</v>
      </c>
      <c r="T2381" s="14"/>
      <c r="U2381" s="3" t="str">
        <f>HYPERLINK("https://redcat-toys.ru/api/getInfo/image/df1c677e-f25e-11e5-b4aa-5cf3fc4a2490")</f>
        <v>https://redcat-toys.ru/api/getInfo/image/df1c677e-f25e-11e5-b4aa-5cf3fc4a2490</v>
      </c>
      <c r="V2381" s="3" t="s">
        <v>7723</v>
      </c>
      <c r="W2381" s="3" t="s">
        <v>32</v>
      </c>
    </row>
    <row r="2382" spans="1:23" ht="21" customHeight="1" outlineLevel="5" x14ac:dyDescent="0.2">
      <c r="A2382" s="36">
        <v>1813</v>
      </c>
      <c r="B2382" s="3" t="s">
        <v>7759</v>
      </c>
      <c r="C2382" s="43" t="s">
        <v>7760</v>
      </c>
      <c r="D2382" s="43"/>
      <c r="E2382" s="43"/>
      <c r="F2382" s="43"/>
      <c r="G2382" s="4" t="s">
        <v>7761</v>
      </c>
      <c r="H2382" s="5" t="s">
        <v>28</v>
      </c>
      <c r="I2382" s="6">
        <v>1</v>
      </c>
      <c r="J2382" s="6">
        <v>90</v>
      </c>
      <c r="K2382" s="2">
        <v>1</v>
      </c>
      <c r="L2382" s="32">
        <v>1162.5</v>
      </c>
      <c r="M2382" s="8"/>
      <c r="N2382" s="9">
        <f>L2382*M2382</f>
        <v>0</v>
      </c>
      <c r="O2382" s="10">
        <f>1.431*M2382</f>
        <v>0</v>
      </c>
      <c r="P2382" s="16">
        <f>0.1182*M2382</f>
        <v>0</v>
      </c>
      <c r="Q2382" s="12"/>
      <c r="R2382" s="13"/>
      <c r="S2382" s="13" t="s">
        <v>30</v>
      </c>
      <c r="T2382" s="14"/>
      <c r="U2382" s="3" t="str">
        <f>HYPERLINK("https://redcat-toys.ru/api/getInfo/image/14c915c6-eb53-11e5-98ff-5cf3fc4a2490")</f>
        <v>https://redcat-toys.ru/api/getInfo/image/14c915c6-eb53-11e5-98ff-5cf3fc4a2490</v>
      </c>
      <c r="V2382" s="3" t="s">
        <v>7723</v>
      </c>
      <c r="W2382" s="3" t="s">
        <v>32</v>
      </c>
    </row>
    <row r="2383" spans="1:23" ht="23.1" customHeight="1" outlineLevel="2" x14ac:dyDescent="0.2">
      <c r="A2383" s="42" t="s">
        <v>7762</v>
      </c>
      <c r="B2383" s="42"/>
      <c r="C2383" s="42"/>
      <c r="D2383" s="42"/>
      <c r="E2383" s="42"/>
      <c r="F2383" s="42"/>
    </row>
    <row r="2384" spans="1:23" ht="23.1" customHeight="1" outlineLevel="3" x14ac:dyDescent="0.2">
      <c r="A2384" s="44" t="s">
        <v>7763</v>
      </c>
      <c r="B2384" s="44"/>
      <c r="C2384" s="44"/>
      <c r="D2384" s="44"/>
      <c r="E2384" s="44"/>
      <c r="F2384" s="44"/>
    </row>
    <row r="2385" spans="1:23" ht="21" customHeight="1" outlineLevel="4" x14ac:dyDescent="0.2">
      <c r="A2385" s="36">
        <v>1814</v>
      </c>
      <c r="B2385" s="3" t="s">
        <v>7764</v>
      </c>
      <c r="C2385" s="43" t="s">
        <v>7765</v>
      </c>
      <c r="D2385" s="43"/>
      <c r="E2385" s="43"/>
      <c r="F2385" s="43"/>
      <c r="G2385" s="4" t="s">
        <v>7766</v>
      </c>
      <c r="H2385" s="5" t="s">
        <v>28</v>
      </c>
      <c r="I2385" s="6">
        <v>5</v>
      </c>
      <c r="J2385" s="9" t="s">
        <v>36</v>
      </c>
      <c r="K2385" s="2">
        <v>1</v>
      </c>
      <c r="L2385" s="7">
        <v>705</v>
      </c>
      <c r="M2385" s="8"/>
      <c r="N2385" s="9">
        <f>L2385*M2385</f>
        <v>0</v>
      </c>
      <c r="O2385" s="10">
        <f>0.717*M2385</f>
        <v>0</v>
      </c>
      <c r="P2385" s="11">
        <f>0.00479*M2385</f>
        <v>0</v>
      </c>
      <c r="Q2385" s="12"/>
      <c r="R2385" s="13" t="s">
        <v>7767</v>
      </c>
      <c r="S2385" s="13" t="s">
        <v>30</v>
      </c>
      <c r="T2385" s="14"/>
      <c r="U2385" s="3" t="str">
        <f>HYPERLINK("https://redcat-toys.ru/api/getInfo/image/4a4487c7-9e3d-11e5-9e78-5cf3fc4a2490")</f>
        <v>https://redcat-toys.ru/api/getInfo/image/4a4487c7-9e3d-11e5-9e78-5cf3fc4a2490</v>
      </c>
      <c r="V2385" s="3" t="s">
        <v>7768</v>
      </c>
      <c r="W2385" s="3" t="s">
        <v>32</v>
      </c>
    </row>
    <row r="2386" spans="1:23" ht="21" customHeight="1" outlineLevel="4" x14ac:dyDescent="0.2">
      <c r="A2386" s="36">
        <v>1815</v>
      </c>
      <c r="B2386" s="3" t="s">
        <v>7764</v>
      </c>
      <c r="C2386" s="43" t="s">
        <v>7765</v>
      </c>
      <c r="D2386" s="43"/>
      <c r="E2386" s="43"/>
      <c r="F2386" s="43"/>
      <c r="G2386" s="4" t="s">
        <v>7766</v>
      </c>
      <c r="H2386" s="5" t="s">
        <v>28</v>
      </c>
      <c r="I2386" s="6">
        <v>10</v>
      </c>
      <c r="J2386" s="9" t="s">
        <v>36</v>
      </c>
      <c r="K2386" s="2">
        <v>1</v>
      </c>
      <c r="L2386" s="7">
        <v>705</v>
      </c>
      <c r="M2386" s="8"/>
      <c r="N2386" s="9">
        <f>L2386*M2386</f>
        <v>0</v>
      </c>
      <c r="O2386" s="10">
        <f>0.717*M2386</f>
        <v>0</v>
      </c>
      <c r="P2386" s="11">
        <f>0.00479*M2386</f>
        <v>0</v>
      </c>
      <c r="Q2386" s="12"/>
      <c r="R2386" s="13" t="s">
        <v>7767</v>
      </c>
      <c r="S2386" s="13" t="s">
        <v>30</v>
      </c>
      <c r="T2386" s="14"/>
      <c r="U2386" s="3" t="str">
        <f>HYPERLINK("https://redcat-toys.ru/api/getInfo/image/4a4487c7-9e3d-11e5-9e78-5cf3fc4a2490")</f>
        <v>https://redcat-toys.ru/api/getInfo/image/4a4487c7-9e3d-11e5-9e78-5cf3fc4a2490</v>
      </c>
      <c r="V2386" s="3" t="s">
        <v>7768</v>
      </c>
      <c r="W2386" s="3" t="s">
        <v>32</v>
      </c>
    </row>
    <row r="2387" spans="1:23" ht="21" customHeight="1" outlineLevel="4" x14ac:dyDescent="0.2">
      <c r="A2387" s="36">
        <v>1816</v>
      </c>
      <c r="B2387" s="3" t="s">
        <v>7769</v>
      </c>
      <c r="C2387" s="43" t="s">
        <v>7770</v>
      </c>
      <c r="D2387" s="43"/>
      <c r="E2387" s="43"/>
      <c r="F2387" s="43"/>
      <c r="G2387" s="4" t="s">
        <v>7771</v>
      </c>
      <c r="H2387" s="5" t="s">
        <v>28</v>
      </c>
      <c r="I2387" s="6">
        <v>6</v>
      </c>
      <c r="J2387" s="9" t="s">
        <v>36</v>
      </c>
      <c r="K2387" s="2">
        <v>1</v>
      </c>
      <c r="L2387" s="7">
        <v>663</v>
      </c>
      <c r="M2387" s="8"/>
      <c r="N2387" s="9">
        <f>L2387*M2387</f>
        <v>0</v>
      </c>
      <c r="O2387" s="10">
        <f>0.693*M2387</f>
        <v>0</v>
      </c>
      <c r="P2387" s="11">
        <f>0.00365*M2387</f>
        <v>0</v>
      </c>
      <c r="Q2387" s="12"/>
      <c r="R2387" s="13" t="s">
        <v>7772</v>
      </c>
      <c r="S2387" s="13" t="s">
        <v>30</v>
      </c>
      <c r="T2387" s="14"/>
      <c r="U2387" s="3" t="str">
        <f>HYPERLINK("https://redcat-toys.ru/api/getInfo/image/57b4304b-9e3d-11e5-9e78-5cf3fc4a2490")</f>
        <v>https://redcat-toys.ru/api/getInfo/image/57b4304b-9e3d-11e5-9e78-5cf3fc4a2490</v>
      </c>
      <c r="V2387" s="3" t="s">
        <v>7768</v>
      </c>
      <c r="W2387" s="3" t="s">
        <v>32</v>
      </c>
    </row>
    <row r="2388" spans="1:23" ht="23.1" customHeight="1" outlineLevel="2" x14ac:dyDescent="0.2">
      <c r="A2388" s="42" t="s">
        <v>7773</v>
      </c>
      <c r="B2388" s="42"/>
      <c r="C2388" s="42"/>
      <c r="D2388" s="42"/>
      <c r="E2388" s="42"/>
      <c r="F2388" s="42"/>
    </row>
    <row r="2389" spans="1:23" ht="23.1" customHeight="1" outlineLevel="3" x14ac:dyDescent="0.2">
      <c r="A2389" s="44" t="s">
        <v>7774</v>
      </c>
      <c r="B2389" s="44"/>
      <c r="C2389" s="44"/>
      <c r="D2389" s="44"/>
      <c r="E2389" s="44"/>
      <c r="F2389" s="44"/>
    </row>
    <row r="2390" spans="1:23" ht="23.1" customHeight="1" outlineLevel="4" x14ac:dyDescent="0.2">
      <c r="A2390" s="45" t="s">
        <v>7775</v>
      </c>
      <c r="B2390" s="45"/>
      <c r="C2390" s="45"/>
      <c r="D2390" s="45"/>
      <c r="E2390" s="45"/>
      <c r="F2390" s="45"/>
    </row>
    <row r="2391" spans="1:23" ht="23.1" customHeight="1" outlineLevel="5" x14ac:dyDescent="0.2">
      <c r="A2391" s="46" t="s">
        <v>7776</v>
      </c>
      <c r="B2391" s="46"/>
      <c r="C2391" s="46"/>
      <c r="D2391" s="46"/>
      <c r="E2391" s="46"/>
      <c r="F2391" s="46"/>
    </row>
    <row r="2392" spans="1:23" ht="21" customHeight="1" outlineLevel="6" x14ac:dyDescent="0.2">
      <c r="A2392" s="36">
        <v>1817</v>
      </c>
      <c r="B2392" s="3" t="s">
        <v>7777</v>
      </c>
      <c r="C2392" s="43" t="s">
        <v>7778</v>
      </c>
      <c r="D2392" s="43"/>
      <c r="E2392" s="43"/>
      <c r="F2392" s="43"/>
      <c r="G2392" s="4" t="s">
        <v>7779</v>
      </c>
      <c r="H2392" s="5" t="s">
        <v>28</v>
      </c>
      <c r="I2392" s="6">
        <v>12</v>
      </c>
      <c r="J2392" s="9" t="s">
        <v>36</v>
      </c>
      <c r="K2392" s="2">
        <v>2</v>
      </c>
      <c r="L2392" s="7">
        <v>400.2</v>
      </c>
      <c r="M2392" s="8"/>
      <c r="N2392" s="9">
        <f>L2392*M2392</f>
        <v>0</v>
      </c>
      <c r="O2392" s="10">
        <f>0.369*M2392</f>
        <v>0</v>
      </c>
      <c r="P2392" s="11">
        <f>0.00685*M2392</f>
        <v>0</v>
      </c>
      <c r="Q2392" s="12"/>
      <c r="R2392" s="13" t="s">
        <v>7780</v>
      </c>
      <c r="S2392" s="13" t="s">
        <v>30</v>
      </c>
      <c r="T2392" s="14" t="s">
        <v>152</v>
      </c>
      <c r="U2392" s="3" t="str">
        <f>HYPERLINK("https://redcat-toys.ru/api/getInfo/image/6426d8d2-edaa-11ee-a25b-00155d82e908")</f>
        <v>https://redcat-toys.ru/api/getInfo/image/6426d8d2-edaa-11ee-a25b-00155d82e908</v>
      </c>
      <c r="V2392" s="3" t="s">
        <v>7781</v>
      </c>
      <c r="W2392" s="3" t="s">
        <v>32</v>
      </c>
    </row>
    <row r="2393" spans="1:23" ht="21" customHeight="1" outlineLevel="6" x14ac:dyDescent="0.2">
      <c r="A2393" s="36">
        <v>1818</v>
      </c>
      <c r="B2393" s="3" t="s">
        <v>7782</v>
      </c>
      <c r="C2393" s="43" t="s">
        <v>7783</v>
      </c>
      <c r="D2393" s="43"/>
      <c r="E2393" s="43"/>
      <c r="F2393" s="43"/>
      <c r="G2393" s="4" t="s">
        <v>7784</v>
      </c>
      <c r="H2393" s="5" t="s">
        <v>28</v>
      </c>
      <c r="I2393" s="6">
        <v>12</v>
      </c>
      <c r="J2393" s="9" t="s">
        <v>36</v>
      </c>
      <c r="K2393" s="2">
        <v>2</v>
      </c>
      <c r="L2393" s="7">
        <v>397.9</v>
      </c>
      <c r="M2393" s="8"/>
      <c r="N2393" s="9">
        <f>L2393*M2393</f>
        <v>0</v>
      </c>
      <c r="O2393" s="10">
        <f>0.371*M2393</f>
        <v>0</v>
      </c>
      <c r="P2393" s="11">
        <f>0.00858*M2393</f>
        <v>0</v>
      </c>
      <c r="Q2393" s="12"/>
      <c r="R2393" s="13" t="s">
        <v>7785</v>
      </c>
      <c r="S2393" s="13" t="s">
        <v>30</v>
      </c>
      <c r="T2393" s="14"/>
      <c r="U2393" s="3" t="str">
        <f>HYPERLINK("https://redcat-toys.ru/api/getInfo/image/eb725bc4-edaa-11ee-a25b-00155d82e908")</f>
        <v>https://redcat-toys.ru/api/getInfo/image/eb725bc4-edaa-11ee-a25b-00155d82e908</v>
      </c>
      <c r="V2393" s="3" t="s">
        <v>7781</v>
      </c>
      <c r="W2393" s="3" t="s">
        <v>32</v>
      </c>
    </row>
    <row r="2394" spans="1:23" ht="23.1" customHeight="1" outlineLevel="5" x14ac:dyDescent="0.2">
      <c r="A2394" s="46" t="s">
        <v>7786</v>
      </c>
      <c r="B2394" s="46"/>
      <c r="C2394" s="46"/>
      <c r="D2394" s="46"/>
      <c r="E2394" s="46"/>
      <c r="F2394" s="46"/>
    </row>
    <row r="2395" spans="1:23" ht="21" customHeight="1" outlineLevel="6" x14ac:dyDescent="0.2">
      <c r="A2395" s="36">
        <v>1819</v>
      </c>
      <c r="B2395" s="3" t="s">
        <v>7787</v>
      </c>
      <c r="C2395" s="43" t="s">
        <v>7788</v>
      </c>
      <c r="D2395" s="43"/>
      <c r="E2395" s="43"/>
      <c r="F2395" s="43"/>
      <c r="G2395" s="4" t="s">
        <v>7789</v>
      </c>
      <c r="H2395" s="5" t="s">
        <v>28</v>
      </c>
      <c r="I2395" s="6">
        <v>12</v>
      </c>
      <c r="J2395" s="9" t="s">
        <v>36</v>
      </c>
      <c r="K2395" s="2">
        <v>2</v>
      </c>
      <c r="L2395" s="7">
        <v>386.4</v>
      </c>
      <c r="M2395" s="8"/>
      <c r="N2395" s="9">
        <f t="shared" ref="N2395:N2401" si="106">L2395*M2395</f>
        <v>0</v>
      </c>
      <c r="O2395" s="10">
        <f>0.372*M2395</f>
        <v>0</v>
      </c>
      <c r="P2395" s="11">
        <f>0.00649*M2395</f>
        <v>0</v>
      </c>
      <c r="Q2395" s="12"/>
      <c r="R2395" s="13" t="s">
        <v>7790</v>
      </c>
      <c r="S2395" s="13" t="s">
        <v>30</v>
      </c>
      <c r="T2395" s="14" t="s">
        <v>152</v>
      </c>
      <c r="U2395" s="3" t="str">
        <f>HYPERLINK("https://redcat-toys.ru/api/getInfo/image/4b072b8b-ec17-11ee-a25b-00155d82e908")</f>
        <v>https://redcat-toys.ru/api/getInfo/image/4b072b8b-ec17-11ee-a25b-00155d82e908</v>
      </c>
      <c r="V2395" s="3" t="s">
        <v>7791</v>
      </c>
      <c r="W2395" s="3" t="s">
        <v>32</v>
      </c>
    </row>
    <row r="2396" spans="1:23" ht="21" customHeight="1" outlineLevel="6" x14ac:dyDescent="0.2">
      <c r="A2396" s="36">
        <v>1820</v>
      </c>
      <c r="B2396" s="3" t="s">
        <v>7792</v>
      </c>
      <c r="C2396" s="43" t="s">
        <v>7793</v>
      </c>
      <c r="D2396" s="43"/>
      <c r="E2396" s="43"/>
      <c r="F2396" s="43"/>
      <c r="G2396" s="4" t="s">
        <v>7794</v>
      </c>
      <c r="H2396" s="5" t="s">
        <v>28</v>
      </c>
      <c r="I2396" s="6">
        <v>12</v>
      </c>
      <c r="J2396" s="9" t="s">
        <v>36</v>
      </c>
      <c r="K2396" s="2">
        <v>2</v>
      </c>
      <c r="L2396" s="7">
        <v>386.4</v>
      </c>
      <c r="M2396" s="8"/>
      <c r="N2396" s="9">
        <f t="shared" si="106"/>
        <v>0</v>
      </c>
      <c r="O2396" s="10">
        <f>0.366*M2396</f>
        <v>0</v>
      </c>
      <c r="P2396" s="11">
        <f>0.00616*M2396</f>
        <v>0</v>
      </c>
      <c r="Q2396" s="12"/>
      <c r="R2396" s="13" t="s">
        <v>7795</v>
      </c>
      <c r="S2396" s="13" t="s">
        <v>30</v>
      </c>
      <c r="T2396" s="14" t="s">
        <v>152</v>
      </c>
      <c r="U2396" s="3" t="str">
        <f>HYPERLINK("https://redcat-toys.ru/api/getInfo/image/082d5fe5-ec17-11ee-a25b-00155d82e908")</f>
        <v>https://redcat-toys.ru/api/getInfo/image/082d5fe5-ec17-11ee-a25b-00155d82e908</v>
      </c>
      <c r="V2396" s="3" t="s">
        <v>7796</v>
      </c>
      <c r="W2396" s="3" t="s">
        <v>32</v>
      </c>
    </row>
    <row r="2397" spans="1:23" ht="21" customHeight="1" outlineLevel="6" x14ac:dyDescent="0.2">
      <c r="A2397" s="36">
        <v>1821</v>
      </c>
      <c r="B2397" s="3" t="s">
        <v>7797</v>
      </c>
      <c r="C2397" s="43" t="s">
        <v>7798</v>
      </c>
      <c r="D2397" s="43"/>
      <c r="E2397" s="43"/>
      <c r="F2397" s="43"/>
      <c r="G2397" s="4" t="s">
        <v>7799</v>
      </c>
      <c r="H2397" s="5" t="s">
        <v>28</v>
      </c>
      <c r="I2397" s="6">
        <v>12</v>
      </c>
      <c r="J2397" s="9" t="s">
        <v>36</v>
      </c>
      <c r="K2397" s="2">
        <v>2</v>
      </c>
      <c r="L2397" s="7">
        <v>386.4</v>
      </c>
      <c r="M2397" s="8"/>
      <c r="N2397" s="9">
        <f t="shared" si="106"/>
        <v>0</v>
      </c>
      <c r="O2397" s="10">
        <f>0.372*M2397</f>
        <v>0</v>
      </c>
      <c r="P2397" s="11">
        <f>0.00857*M2397</f>
        <v>0</v>
      </c>
      <c r="Q2397" s="12"/>
      <c r="R2397" s="13" t="s">
        <v>7800</v>
      </c>
      <c r="S2397" s="13" t="s">
        <v>30</v>
      </c>
      <c r="T2397" s="14"/>
      <c r="U2397" s="3" t="str">
        <f>HYPERLINK("https://redcat-toys.ru/api/getInfo/image/d4e3946f-ec16-11ee-a25b-00155d82e908")</f>
        <v>https://redcat-toys.ru/api/getInfo/image/d4e3946f-ec16-11ee-a25b-00155d82e908</v>
      </c>
      <c r="V2397" s="3" t="s">
        <v>7801</v>
      </c>
      <c r="W2397" s="3" t="s">
        <v>32</v>
      </c>
    </row>
    <row r="2398" spans="1:23" ht="21" customHeight="1" outlineLevel="6" x14ac:dyDescent="0.2">
      <c r="A2398" s="36">
        <v>1822</v>
      </c>
      <c r="B2398" s="3" t="s">
        <v>7802</v>
      </c>
      <c r="C2398" s="43" t="s">
        <v>7803</v>
      </c>
      <c r="D2398" s="43"/>
      <c r="E2398" s="43"/>
      <c r="F2398" s="43"/>
      <c r="G2398" s="4" t="s">
        <v>7804</v>
      </c>
      <c r="H2398" s="5" t="s">
        <v>28</v>
      </c>
      <c r="I2398" s="6">
        <v>12</v>
      </c>
      <c r="J2398" s="9" t="s">
        <v>36</v>
      </c>
      <c r="K2398" s="2">
        <v>2</v>
      </c>
      <c r="L2398" s="7">
        <v>386.4</v>
      </c>
      <c r="M2398" s="8"/>
      <c r="N2398" s="9">
        <f t="shared" si="106"/>
        <v>0</v>
      </c>
      <c r="O2398" s="10">
        <f>0.392*M2398</f>
        <v>0</v>
      </c>
      <c r="P2398" s="11">
        <f>0.00557*M2398</f>
        <v>0</v>
      </c>
      <c r="Q2398" s="12"/>
      <c r="R2398" s="13" t="s">
        <v>7805</v>
      </c>
      <c r="S2398" s="13" t="s">
        <v>30</v>
      </c>
      <c r="T2398" s="14"/>
      <c r="U2398" s="3" t="str">
        <f>HYPERLINK("https://redcat-toys.ru/api/getInfo/image/74732d7e-ec16-11ee-a25b-00155d82e908")</f>
        <v>https://redcat-toys.ru/api/getInfo/image/74732d7e-ec16-11ee-a25b-00155d82e908</v>
      </c>
      <c r="V2398" s="3" t="s">
        <v>7806</v>
      </c>
      <c r="W2398" s="3" t="s">
        <v>32</v>
      </c>
    </row>
    <row r="2399" spans="1:23" ht="21" customHeight="1" outlineLevel="6" x14ac:dyDescent="0.2">
      <c r="A2399" s="36">
        <v>1823</v>
      </c>
      <c r="B2399" s="3" t="s">
        <v>7807</v>
      </c>
      <c r="C2399" s="43" t="s">
        <v>7808</v>
      </c>
      <c r="D2399" s="43"/>
      <c r="E2399" s="43"/>
      <c r="F2399" s="43"/>
      <c r="G2399" s="4" t="s">
        <v>7809</v>
      </c>
      <c r="H2399" s="5" t="s">
        <v>28</v>
      </c>
      <c r="I2399" s="6">
        <v>12</v>
      </c>
      <c r="J2399" s="9" t="s">
        <v>36</v>
      </c>
      <c r="K2399" s="2">
        <v>2</v>
      </c>
      <c r="L2399" s="7">
        <v>347</v>
      </c>
      <c r="M2399" s="8"/>
      <c r="N2399" s="9">
        <f t="shared" si="106"/>
        <v>0</v>
      </c>
      <c r="O2399" s="10">
        <f>0.346*M2399</f>
        <v>0</v>
      </c>
      <c r="P2399" s="11">
        <f>0.03144*M2399</f>
        <v>0</v>
      </c>
      <c r="Q2399" s="12"/>
      <c r="R2399" s="13" t="s">
        <v>7810</v>
      </c>
      <c r="S2399" s="13" t="s">
        <v>30</v>
      </c>
      <c r="T2399" s="14" t="s">
        <v>152</v>
      </c>
      <c r="U2399" s="3" t="str">
        <f>HYPERLINK("https://redcat-toys.ru/api/getInfo/image/2db6dee4-ec18-11ee-a25b-00155d82e908")</f>
        <v>https://redcat-toys.ru/api/getInfo/image/2db6dee4-ec18-11ee-a25b-00155d82e908</v>
      </c>
      <c r="V2399" s="3" t="s">
        <v>7811</v>
      </c>
      <c r="W2399" s="3" t="s">
        <v>32</v>
      </c>
    </row>
    <row r="2400" spans="1:23" ht="21" customHeight="1" outlineLevel="6" x14ac:dyDescent="0.2">
      <c r="A2400" s="36">
        <v>1824</v>
      </c>
      <c r="B2400" s="3" t="s">
        <v>7812</v>
      </c>
      <c r="C2400" s="43" t="s">
        <v>7813</v>
      </c>
      <c r="D2400" s="43"/>
      <c r="E2400" s="43"/>
      <c r="F2400" s="43"/>
      <c r="G2400" s="4" t="s">
        <v>7814</v>
      </c>
      <c r="H2400" s="5" t="s">
        <v>28</v>
      </c>
      <c r="I2400" s="6">
        <v>12</v>
      </c>
      <c r="J2400" s="9" t="s">
        <v>36</v>
      </c>
      <c r="K2400" s="2">
        <v>2</v>
      </c>
      <c r="L2400" s="7">
        <v>347</v>
      </c>
      <c r="M2400" s="8"/>
      <c r="N2400" s="9">
        <f t="shared" si="106"/>
        <v>0</v>
      </c>
      <c r="O2400" s="10">
        <f>0.374*M2400</f>
        <v>0</v>
      </c>
      <c r="P2400" s="11">
        <f>0.00579*M2400</f>
        <v>0</v>
      </c>
      <c r="Q2400" s="12"/>
      <c r="R2400" s="13" t="s">
        <v>7815</v>
      </c>
      <c r="S2400" s="13" t="s">
        <v>30</v>
      </c>
      <c r="T2400" s="14" t="s">
        <v>152</v>
      </c>
      <c r="U2400" s="3" t="str">
        <f>HYPERLINK("https://redcat-toys.ru/api/getInfo/image/78a9e8c3-ec17-11ee-a25b-00155d82e908")</f>
        <v>https://redcat-toys.ru/api/getInfo/image/78a9e8c3-ec17-11ee-a25b-00155d82e908</v>
      </c>
      <c r="V2400" s="3" t="s">
        <v>7816</v>
      </c>
      <c r="W2400" s="3" t="s">
        <v>32</v>
      </c>
    </row>
    <row r="2401" spans="1:23" ht="21" customHeight="1" outlineLevel="6" x14ac:dyDescent="0.2">
      <c r="A2401" s="36">
        <v>1825</v>
      </c>
      <c r="B2401" s="3" t="s">
        <v>7817</v>
      </c>
      <c r="C2401" s="43" t="s">
        <v>7818</v>
      </c>
      <c r="D2401" s="43"/>
      <c r="E2401" s="43"/>
      <c r="F2401" s="43"/>
      <c r="G2401" s="4" t="s">
        <v>7819</v>
      </c>
      <c r="H2401" s="5" t="s">
        <v>28</v>
      </c>
      <c r="I2401" s="6">
        <v>12</v>
      </c>
      <c r="J2401" s="9" t="s">
        <v>36</v>
      </c>
      <c r="K2401" s="2">
        <v>2</v>
      </c>
      <c r="L2401" s="7">
        <v>347</v>
      </c>
      <c r="M2401" s="8"/>
      <c r="N2401" s="9">
        <f t="shared" si="106"/>
        <v>0</v>
      </c>
      <c r="O2401" s="10">
        <f>0.374*M2401</f>
        <v>0</v>
      </c>
      <c r="P2401" s="11">
        <f>0.00719*M2401</f>
        <v>0</v>
      </c>
      <c r="Q2401" s="12"/>
      <c r="R2401" s="13" t="s">
        <v>7820</v>
      </c>
      <c r="S2401" s="13" t="s">
        <v>30</v>
      </c>
      <c r="T2401" s="14"/>
      <c r="U2401" s="3" t="str">
        <f>HYPERLINK("https://redcat-toys.ru/api/getInfo/image/e6ba5f91-ec17-11ee-a25b-00155d82e908")</f>
        <v>https://redcat-toys.ru/api/getInfo/image/e6ba5f91-ec17-11ee-a25b-00155d82e908</v>
      </c>
      <c r="V2401" s="3" t="s">
        <v>7821</v>
      </c>
      <c r="W2401" s="3" t="s">
        <v>32</v>
      </c>
    </row>
    <row r="2402" spans="1:23" ht="23.1" customHeight="1" outlineLevel="5" x14ac:dyDescent="0.2">
      <c r="A2402" s="46" t="s">
        <v>7822</v>
      </c>
      <c r="B2402" s="46"/>
      <c r="C2402" s="46"/>
      <c r="D2402" s="46"/>
      <c r="E2402" s="46"/>
      <c r="F2402" s="46"/>
    </row>
    <row r="2403" spans="1:23" ht="21" customHeight="1" outlineLevel="6" x14ac:dyDescent="0.2">
      <c r="A2403" s="36">
        <v>1826</v>
      </c>
      <c r="B2403" s="3" t="s">
        <v>7823</v>
      </c>
      <c r="C2403" s="43" t="s">
        <v>7824</v>
      </c>
      <c r="D2403" s="43"/>
      <c r="E2403" s="43"/>
      <c r="F2403" s="43"/>
      <c r="G2403" s="4" t="s">
        <v>7825</v>
      </c>
      <c r="H2403" s="5" t="s">
        <v>28</v>
      </c>
      <c r="I2403" s="6">
        <v>12</v>
      </c>
      <c r="J2403" s="6">
        <v>399</v>
      </c>
      <c r="K2403" s="2">
        <v>2</v>
      </c>
      <c r="L2403" s="7">
        <v>347</v>
      </c>
      <c r="M2403" s="8"/>
      <c r="N2403" s="9">
        <f t="shared" ref="N2403:N2410" si="107">L2403*M2403</f>
        <v>0</v>
      </c>
      <c r="O2403" s="10">
        <f>0.349*M2403</f>
        <v>0</v>
      </c>
      <c r="P2403" s="11">
        <f>0.00735*M2403</f>
        <v>0</v>
      </c>
      <c r="Q2403" s="12"/>
      <c r="R2403" s="13" t="s">
        <v>7826</v>
      </c>
      <c r="S2403" s="13" t="s">
        <v>30</v>
      </c>
      <c r="T2403" s="14"/>
      <c r="U2403" s="3" t="str">
        <f>HYPERLINK("https://redcat-toys.ru/api/getInfo/image/4d4705d2-ec1b-11ee-a25b-00155d82e908")</f>
        <v>https://redcat-toys.ru/api/getInfo/image/4d4705d2-ec1b-11ee-a25b-00155d82e908</v>
      </c>
      <c r="V2403" s="3" t="s">
        <v>7827</v>
      </c>
      <c r="W2403" s="3" t="s">
        <v>32</v>
      </c>
    </row>
    <row r="2404" spans="1:23" ht="21" customHeight="1" outlineLevel="6" x14ac:dyDescent="0.2">
      <c r="A2404" s="36">
        <v>1827</v>
      </c>
      <c r="B2404" s="3" t="s">
        <v>7828</v>
      </c>
      <c r="C2404" s="43" t="s">
        <v>7829</v>
      </c>
      <c r="D2404" s="43"/>
      <c r="E2404" s="43"/>
      <c r="F2404" s="43"/>
      <c r="G2404" s="4" t="s">
        <v>7830</v>
      </c>
      <c r="H2404" s="5" t="s">
        <v>28</v>
      </c>
      <c r="I2404" s="6">
        <v>12</v>
      </c>
      <c r="J2404" s="9" t="s">
        <v>36</v>
      </c>
      <c r="K2404" s="2">
        <v>2</v>
      </c>
      <c r="L2404" s="7">
        <v>347</v>
      </c>
      <c r="M2404" s="8"/>
      <c r="N2404" s="9">
        <f t="shared" si="107"/>
        <v>0</v>
      </c>
      <c r="O2404" s="10">
        <f>0.357*M2404</f>
        <v>0</v>
      </c>
      <c r="P2404" s="11">
        <f>0.00435*M2404</f>
        <v>0</v>
      </c>
      <c r="Q2404" s="12"/>
      <c r="R2404" s="13" t="s">
        <v>7831</v>
      </c>
      <c r="S2404" s="13" t="s">
        <v>30</v>
      </c>
      <c r="T2404" s="14" t="s">
        <v>152</v>
      </c>
      <c r="U2404" s="3" t="str">
        <f>HYPERLINK("https://redcat-toys.ru/api/getInfo/image/16bf86e2-ec1b-11ee-a25b-00155d82e908")</f>
        <v>https://redcat-toys.ru/api/getInfo/image/16bf86e2-ec1b-11ee-a25b-00155d82e908</v>
      </c>
      <c r="V2404" s="3" t="s">
        <v>7832</v>
      </c>
      <c r="W2404" s="3" t="s">
        <v>32</v>
      </c>
    </row>
    <row r="2405" spans="1:23" ht="21" customHeight="1" outlineLevel="6" x14ac:dyDescent="0.2">
      <c r="A2405" s="36">
        <v>1828</v>
      </c>
      <c r="B2405" s="3" t="s">
        <v>7833</v>
      </c>
      <c r="C2405" s="43" t="s">
        <v>7834</v>
      </c>
      <c r="D2405" s="43"/>
      <c r="E2405" s="43"/>
      <c r="F2405" s="43"/>
      <c r="G2405" s="4" t="s">
        <v>7835</v>
      </c>
      <c r="H2405" s="5" t="s">
        <v>28</v>
      </c>
      <c r="I2405" s="6">
        <v>12</v>
      </c>
      <c r="J2405" s="6">
        <v>348</v>
      </c>
      <c r="K2405" s="2">
        <v>2</v>
      </c>
      <c r="L2405" s="7">
        <v>347</v>
      </c>
      <c r="M2405" s="8"/>
      <c r="N2405" s="9">
        <f t="shared" si="107"/>
        <v>0</v>
      </c>
      <c r="O2405" s="10">
        <f>0.352*M2405</f>
        <v>0</v>
      </c>
      <c r="P2405" s="11">
        <f>0.00691*M2405</f>
        <v>0</v>
      </c>
      <c r="Q2405" s="12"/>
      <c r="R2405" s="13" t="s">
        <v>7836</v>
      </c>
      <c r="S2405" s="13" t="s">
        <v>30</v>
      </c>
      <c r="T2405" s="14" t="s">
        <v>152</v>
      </c>
      <c r="U2405" s="3" t="str">
        <f>HYPERLINK("https://redcat-toys.ru/api/getInfo/image/c4830844-ec1a-11ee-a25b-00155d82e908")</f>
        <v>https://redcat-toys.ru/api/getInfo/image/c4830844-ec1a-11ee-a25b-00155d82e908</v>
      </c>
      <c r="V2405" s="3" t="s">
        <v>7837</v>
      </c>
      <c r="W2405" s="3" t="s">
        <v>32</v>
      </c>
    </row>
    <row r="2406" spans="1:23" ht="21" customHeight="1" outlineLevel="6" x14ac:dyDescent="0.2">
      <c r="A2406" s="36">
        <v>1829</v>
      </c>
      <c r="B2406" s="3" t="s">
        <v>7838</v>
      </c>
      <c r="C2406" s="43" t="s">
        <v>7839</v>
      </c>
      <c r="D2406" s="43"/>
      <c r="E2406" s="43"/>
      <c r="F2406" s="43"/>
      <c r="G2406" s="4" t="s">
        <v>7840</v>
      </c>
      <c r="H2406" s="5" t="s">
        <v>28</v>
      </c>
      <c r="I2406" s="6">
        <v>12</v>
      </c>
      <c r="J2406" s="6">
        <v>52</v>
      </c>
      <c r="K2406" s="2">
        <v>2</v>
      </c>
      <c r="L2406" s="7">
        <v>347</v>
      </c>
      <c r="M2406" s="8"/>
      <c r="N2406" s="9">
        <f t="shared" si="107"/>
        <v>0</v>
      </c>
      <c r="O2406" s="10">
        <f>0.376*M2406</f>
        <v>0</v>
      </c>
      <c r="P2406" s="11">
        <f>0.00415*M2406</f>
        <v>0</v>
      </c>
      <c r="Q2406" s="12"/>
      <c r="R2406" s="13" t="s">
        <v>7841</v>
      </c>
      <c r="S2406" s="13" t="s">
        <v>30</v>
      </c>
      <c r="T2406" s="14"/>
      <c r="U2406" s="3" t="str">
        <f>HYPERLINK("https://redcat-toys.ru/api/getInfo/image/48c41d17-ec1a-11ee-a25b-00155d82e908")</f>
        <v>https://redcat-toys.ru/api/getInfo/image/48c41d17-ec1a-11ee-a25b-00155d82e908</v>
      </c>
      <c r="V2406" s="3" t="s">
        <v>7842</v>
      </c>
      <c r="W2406" s="3" t="s">
        <v>32</v>
      </c>
    </row>
    <row r="2407" spans="1:23" ht="21" customHeight="1" outlineLevel="6" x14ac:dyDescent="0.2">
      <c r="A2407" s="36">
        <v>1830</v>
      </c>
      <c r="B2407" s="3" t="s">
        <v>7843</v>
      </c>
      <c r="C2407" s="43" t="s">
        <v>7844</v>
      </c>
      <c r="D2407" s="43"/>
      <c r="E2407" s="43"/>
      <c r="F2407" s="43"/>
      <c r="G2407" s="4" t="s">
        <v>7845</v>
      </c>
      <c r="H2407" s="5" t="s">
        <v>28</v>
      </c>
      <c r="I2407" s="6">
        <v>12</v>
      </c>
      <c r="J2407" s="9" t="s">
        <v>36</v>
      </c>
      <c r="K2407" s="2">
        <v>2</v>
      </c>
      <c r="L2407" s="7">
        <v>347</v>
      </c>
      <c r="M2407" s="8"/>
      <c r="N2407" s="9">
        <f t="shared" si="107"/>
        <v>0</v>
      </c>
      <c r="O2407" s="15">
        <f>0.35*M2407</f>
        <v>0</v>
      </c>
      <c r="P2407" s="11">
        <f>0.00631*M2407</f>
        <v>0</v>
      </c>
      <c r="Q2407" s="12"/>
      <c r="R2407" s="13" t="s">
        <v>7846</v>
      </c>
      <c r="S2407" s="13" t="s">
        <v>30</v>
      </c>
      <c r="T2407" s="14"/>
      <c r="U2407" s="3" t="str">
        <f>HYPERLINK("https://redcat-toys.ru/api/getInfo/image/9ac77d9b-ec1a-11ee-a25b-00155d82e908")</f>
        <v>https://redcat-toys.ru/api/getInfo/image/9ac77d9b-ec1a-11ee-a25b-00155d82e908</v>
      </c>
      <c r="V2407" s="3" t="s">
        <v>7847</v>
      </c>
      <c r="W2407" s="3" t="s">
        <v>32</v>
      </c>
    </row>
    <row r="2408" spans="1:23" ht="21" customHeight="1" outlineLevel="6" x14ac:dyDescent="0.2">
      <c r="A2408" s="36">
        <v>1831</v>
      </c>
      <c r="B2408" s="3" t="s">
        <v>7848</v>
      </c>
      <c r="C2408" s="43" t="s">
        <v>7849</v>
      </c>
      <c r="D2408" s="43"/>
      <c r="E2408" s="43"/>
      <c r="F2408" s="43"/>
      <c r="G2408" s="4" t="s">
        <v>7850</v>
      </c>
      <c r="H2408" s="5" t="s">
        <v>28</v>
      </c>
      <c r="I2408" s="6">
        <v>12</v>
      </c>
      <c r="J2408" s="9" t="s">
        <v>36</v>
      </c>
      <c r="K2408" s="2">
        <v>2</v>
      </c>
      <c r="L2408" s="7">
        <v>347</v>
      </c>
      <c r="M2408" s="8"/>
      <c r="N2408" s="9">
        <f t="shared" si="107"/>
        <v>0</v>
      </c>
      <c r="O2408" s="10">
        <f>0.382*M2408</f>
        <v>0</v>
      </c>
      <c r="P2408" s="11">
        <f>0.00737*M2408</f>
        <v>0</v>
      </c>
      <c r="Q2408" s="12"/>
      <c r="R2408" s="13" t="s">
        <v>7851</v>
      </c>
      <c r="S2408" s="13" t="s">
        <v>30</v>
      </c>
      <c r="T2408" s="14" t="s">
        <v>152</v>
      </c>
      <c r="U2408" s="3" t="str">
        <f>HYPERLINK("https://redcat-toys.ru/api/getInfo/image/d2c8edf0-ec19-11ee-a25b-00155d82e908")</f>
        <v>https://redcat-toys.ru/api/getInfo/image/d2c8edf0-ec19-11ee-a25b-00155d82e908</v>
      </c>
      <c r="V2408" s="3" t="s">
        <v>7852</v>
      </c>
      <c r="W2408" s="3" t="s">
        <v>32</v>
      </c>
    </row>
    <row r="2409" spans="1:23" ht="21" customHeight="1" outlineLevel="6" x14ac:dyDescent="0.2">
      <c r="A2409" s="36">
        <v>1832</v>
      </c>
      <c r="B2409" s="3" t="s">
        <v>7853</v>
      </c>
      <c r="C2409" s="43" t="s">
        <v>7854</v>
      </c>
      <c r="D2409" s="43"/>
      <c r="E2409" s="43"/>
      <c r="F2409" s="43"/>
      <c r="G2409" s="4" t="s">
        <v>7855</v>
      </c>
      <c r="H2409" s="5" t="s">
        <v>28</v>
      </c>
      <c r="I2409" s="6">
        <v>12</v>
      </c>
      <c r="J2409" s="9" t="s">
        <v>36</v>
      </c>
      <c r="K2409" s="2">
        <v>2</v>
      </c>
      <c r="L2409" s="7">
        <v>347</v>
      </c>
      <c r="M2409" s="8"/>
      <c r="N2409" s="9">
        <f t="shared" si="107"/>
        <v>0</v>
      </c>
      <c r="O2409" s="10">
        <f>0.371*M2409</f>
        <v>0</v>
      </c>
      <c r="P2409" s="10">
        <f>0.006*M2409</f>
        <v>0</v>
      </c>
      <c r="Q2409" s="12"/>
      <c r="R2409" s="13" t="s">
        <v>7856</v>
      </c>
      <c r="S2409" s="13" t="s">
        <v>30</v>
      </c>
      <c r="T2409" s="14"/>
      <c r="U2409" s="3" t="str">
        <f>HYPERLINK("https://redcat-toys.ru/api/getInfo/image/19ad840c-ec1a-11ee-a25b-00155d82e908")</f>
        <v>https://redcat-toys.ru/api/getInfo/image/19ad840c-ec1a-11ee-a25b-00155d82e908</v>
      </c>
      <c r="V2409" s="3" t="s">
        <v>7857</v>
      </c>
      <c r="W2409" s="3" t="s">
        <v>32</v>
      </c>
    </row>
    <row r="2410" spans="1:23" ht="21" customHeight="1" outlineLevel="6" x14ac:dyDescent="0.2">
      <c r="A2410" s="36">
        <v>1833</v>
      </c>
      <c r="B2410" s="3" t="s">
        <v>7858</v>
      </c>
      <c r="C2410" s="43" t="s">
        <v>7859</v>
      </c>
      <c r="D2410" s="43"/>
      <c r="E2410" s="43"/>
      <c r="F2410" s="43"/>
      <c r="G2410" s="4" t="s">
        <v>7860</v>
      </c>
      <c r="H2410" s="5" t="s">
        <v>28</v>
      </c>
      <c r="I2410" s="6">
        <v>12</v>
      </c>
      <c r="J2410" s="9" t="s">
        <v>36</v>
      </c>
      <c r="K2410" s="2">
        <v>2</v>
      </c>
      <c r="L2410" s="7">
        <v>347</v>
      </c>
      <c r="M2410" s="8"/>
      <c r="N2410" s="9">
        <f t="shared" si="107"/>
        <v>0</v>
      </c>
      <c r="O2410" s="10">
        <f>0.368*M2410</f>
        <v>0</v>
      </c>
      <c r="P2410" s="11">
        <f>0.00641*M2410</f>
        <v>0</v>
      </c>
      <c r="Q2410" s="12"/>
      <c r="R2410" s="13" t="s">
        <v>7861</v>
      </c>
      <c r="S2410" s="13" t="s">
        <v>30</v>
      </c>
      <c r="T2410" s="14"/>
      <c r="U2410" s="3" t="str">
        <f>HYPERLINK("https://redcat-toys.ru/api/getInfo/image/16aa740c-ec19-11ee-a25b-00155d82e908")</f>
        <v>https://redcat-toys.ru/api/getInfo/image/16aa740c-ec19-11ee-a25b-00155d82e908</v>
      </c>
      <c r="V2410" s="3" t="s">
        <v>7862</v>
      </c>
      <c r="W2410" s="3" t="s">
        <v>32</v>
      </c>
    </row>
    <row r="2411" spans="1:23" ht="23.1" customHeight="1" outlineLevel="5" x14ac:dyDescent="0.2">
      <c r="A2411" s="46" t="s">
        <v>7863</v>
      </c>
      <c r="B2411" s="46"/>
      <c r="C2411" s="46"/>
      <c r="D2411" s="46"/>
      <c r="E2411" s="46"/>
      <c r="F2411" s="46"/>
    </row>
    <row r="2412" spans="1:23" ht="21" customHeight="1" outlineLevel="6" x14ac:dyDescent="0.2">
      <c r="A2412" s="36">
        <v>1834</v>
      </c>
      <c r="B2412" s="3" t="s">
        <v>7864</v>
      </c>
      <c r="C2412" s="43" t="s">
        <v>7865</v>
      </c>
      <c r="D2412" s="43"/>
      <c r="E2412" s="43"/>
      <c r="F2412" s="43"/>
      <c r="G2412" s="4" t="s">
        <v>7866</v>
      </c>
      <c r="H2412" s="5" t="s">
        <v>28</v>
      </c>
      <c r="I2412" s="6">
        <v>12</v>
      </c>
      <c r="J2412" s="9" t="s">
        <v>36</v>
      </c>
      <c r="K2412" s="2">
        <v>2</v>
      </c>
      <c r="L2412" s="7">
        <v>386.4</v>
      </c>
      <c r="M2412" s="8"/>
      <c r="N2412" s="9">
        <f>L2412*M2412</f>
        <v>0</v>
      </c>
      <c r="O2412" s="10">
        <f>0.371*M2412</f>
        <v>0</v>
      </c>
      <c r="P2412" s="10">
        <f>0.006*M2412</f>
        <v>0</v>
      </c>
      <c r="Q2412" s="12"/>
      <c r="R2412" s="13" t="s">
        <v>7867</v>
      </c>
      <c r="S2412" s="13" t="s">
        <v>30</v>
      </c>
      <c r="T2412" s="14"/>
      <c r="U2412" s="3" t="str">
        <f>HYPERLINK("https://redcat-toys.ru/api/getInfo/image/d8018c64-ec18-11ee-a25b-00155d82e908")</f>
        <v>https://redcat-toys.ru/api/getInfo/image/d8018c64-ec18-11ee-a25b-00155d82e908</v>
      </c>
      <c r="V2412" s="3" t="s">
        <v>7868</v>
      </c>
      <c r="W2412" s="3" t="s">
        <v>32</v>
      </c>
    </row>
    <row r="2413" spans="1:23" ht="21" customHeight="1" outlineLevel="6" x14ac:dyDescent="0.2">
      <c r="A2413" s="36">
        <v>1835</v>
      </c>
      <c r="B2413" s="3" t="s">
        <v>7869</v>
      </c>
      <c r="C2413" s="43" t="s">
        <v>7870</v>
      </c>
      <c r="D2413" s="43"/>
      <c r="E2413" s="43"/>
      <c r="F2413" s="43"/>
      <c r="G2413" s="4" t="s">
        <v>7871</v>
      </c>
      <c r="H2413" s="5" t="s">
        <v>28</v>
      </c>
      <c r="I2413" s="6">
        <v>12</v>
      </c>
      <c r="J2413" s="9" t="s">
        <v>36</v>
      </c>
      <c r="K2413" s="2">
        <v>2</v>
      </c>
      <c r="L2413" s="7">
        <v>386.4</v>
      </c>
      <c r="M2413" s="8"/>
      <c r="N2413" s="9">
        <f>L2413*M2413</f>
        <v>0</v>
      </c>
      <c r="O2413" s="10">
        <f>0.373*M2413</f>
        <v>0</v>
      </c>
      <c r="P2413" s="11">
        <f>0.00606*M2413</f>
        <v>0</v>
      </c>
      <c r="Q2413" s="12"/>
      <c r="R2413" s="13" t="s">
        <v>7872</v>
      </c>
      <c r="S2413" s="13" t="s">
        <v>30</v>
      </c>
      <c r="T2413" s="14"/>
      <c r="U2413" s="3" t="str">
        <f>HYPERLINK("https://redcat-toys.ru/api/getInfo/image/6418061b-ec18-11ee-a25b-00155d82e908")</f>
        <v>https://redcat-toys.ru/api/getInfo/image/6418061b-ec18-11ee-a25b-00155d82e908</v>
      </c>
      <c r="V2413" s="3" t="s">
        <v>7873</v>
      </c>
      <c r="W2413" s="3" t="s">
        <v>32</v>
      </c>
    </row>
    <row r="2414" spans="1:23" ht="21" customHeight="1" outlineLevel="6" x14ac:dyDescent="0.2">
      <c r="A2414" s="36">
        <v>1836</v>
      </c>
      <c r="B2414" s="3" t="s">
        <v>7874</v>
      </c>
      <c r="C2414" s="43" t="s">
        <v>7875</v>
      </c>
      <c r="D2414" s="43"/>
      <c r="E2414" s="43"/>
      <c r="F2414" s="43"/>
      <c r="G2414" s="4" t="s">
        <v>7876</v>
      </c>
      <c r="H2414" s="5" t="s">
        <v>28</v>
      </c>
      <c r="I2414" s="6">
        <v>12</v>
      </c>
      <c r="J2414" s="9" t="s">
        <v>36</v>
      </c>
      <c r="K2414" s="2">
        <v>2</v>
      </c>
      <c r="L2414" s="7">
        <v>386.4</v>
      </c>
      <c r="M2414" s="8"/>
      <c r="N2414" s="9">
        <f>L2414*M2414</f>
        <v>0</v>
      </c>
      <c r="O2414" s="10">
        <f>0.373*M2414</f>
        <v>0</v>
      </c>
      <c r="P2414" s="11">
        <f>0.00726*M2414</f>
        <v>0</v>
      </c>
      <c r="Q2414" s="12"/>
      <c r="R2414" s="13" t="s">
        <v>7877</v>
      </c>
      <c r="S2414" s="13" t="s">
        <v>30</v>
      </c>
      <c r="T2414" s="14" t="s">
        <v>152</v>
      </c>
      <c r="U2414" s="3" t="str">
        <f>HYPERLINK("https://redcat-toys.ru/api/getInfo/image/a3f6b7c9-ec18-11ee-a25b-00155d82e908")</f>
        <v>https://redcat-toys.ru/api/getInfo/image/a3f6b7c9-ec18-11ee-a25b-00155d82e908</v>
      </c>
      <c r="V2414" s="3" t="s">
        <v>7878</v>
      </c>
      <c r="W2414" s="3" t="s">
        <v>32</v>
      </c>
    </row>
    <row r="2415" spans="1:23" ht="23.1" customHeight="1" outlineLevel="4" x14ac:dyDescent="0.2">
      <c r="A2415" s="45" t="s">
        <v>7879</v>
      </c>
      <c r="B2415" s="45"/>
      <c r="C2415" s="45"/>
      <c r="D2415" s="45"/>
      <c r="E2415" s="45"/>
      <c r="F2415" s="45"/>
    </row>
    <row r="2416" spans="1:23" ht="21" customHeight="1" outlineLevel="5" x14ac:dyDescent="0.2">
      <c r="A2416" s="36">
        <v>1837</v>
      </c>
      <c r="B2416" s="3" t="s">
        <v>7880</v>
      </c>
      <c r="C2416" s="43" t="s">
        <v>7881</v>
      </c>
      <c r="D2416" s="43"/>
      <c r="E2416" s="43"/>
      <c r="F2416" s="43"/>
      <c r="G2416" s="4" t="s">
        <v>7882</v>
      </c>
      <c r="H2416" s="5" t="s">
        <v>28</v>
      </c>
      <c r="I2416" s="6">
        <v>4</v>
      </c>
      <c r="J2416" s="9" t="s">
        <v>36</v>
      </c>
      <c r="K2416" s="2">
        <v>1</v>
      </c>
      <c r="L2416" s="7">
        <v>627</v>
      </c>
      <c r="M2416" s="8"/>
      <c r="N2416" s="9">
        <f>L2416*M2416</f>
        <v>0</v>
      </c>
      <c r="O2416" s="10">
        <f>0.742*M2416</f>
        <v>0</v>
      </c>
      <c r="P2416" s="11">
        <f>0.01636*M2416</f>
        <v>0</v>
      </c>
      <c r="Q2416" s="12"/>
      <c r="R2416" s="13" t="s">
        <v>7883</v>
      </c>
      <c r="S2416" s="13" t="s">
        <v>30</v>
      </c>
      <c r="T2416" s="14"/>
      <c r="U2416" s="3" t="str">
        <f>HYPERLINK("https://redcat-toys.ru/api/getInfo/image/6b2f4194-0d2c-11ef-a25d-00155d82e908")</f>
        <v>https://redcat-toys.ru/api/getInfo/image/6b2f4194-0d2c-11ef-a25d-00155d82e908</v>
      </c>
      <c r="V2416" s="3" t="s">
        <v>7884</v>
      </c>
      <c r="W2416" s="3" t="s">
        <v>32</v>
      </c>
    </row>
    <row r="2417" spans="1:23" ht="21" customHeight="1" outlineLevel="5" x14ac:dyDescent="0.2">
      <c r="A2417" s="36">
        <v>1838</v>
      </c>
      <c r="B2417" s="3" t="s">
        <v>7885</v>
      </c>
      <c r="C2417" s="43" t="s">
        <v>7886</v>
      </c>
      <c r="D2417" s="43"/>
      <c r="E2417" s="43"/>
      <c r="F2417" s="43"/>
      <c r="G2417" s="4" t="s">
        <v>7887</v>
      </c>
      <c r="H2417" s="5" t="s">
        <v>28</v>
      </c>
      <c r="I2417" s="6">
        <v>4</v>
      </c>
      <c r="J2417" s="9" t="s">
        <v>36</v>
      </c>
      <c r="K2417" s="2">
        <v>1</v>
      </c>
      <c r="L2417" s="7">
        <v>687.7</v>
      </c>
      <c r="M2417" s="8"/>
      <c r="N2417" s="9">
        <f>L2417*M2417</f>
        <v>0</v>
      </c>
      <c r="O2417" s="10">
        <f>0.755*M2417</f>
        <v>0</v>
      </c>
      <c r="P2417" s="11">
        <f>0.01784*M2417</f>
        <v>0</v>
      </c>
      <c r="Q2417" s="12"/>
      <c r="R2417" s="13" t="s">
        <v>7888</v>
      </c>
      <c r="S2417" s="13" t="s">
        <v>30</v>
      </c>
      <c r="T2417" s="14"/>
      <c r="U2417" s="3" t="str">
        <f>HYPERLINK("https://redcat-toys.ru/api/getInfo/image/8c71ca43-142a-11ef-a25d-00155d82e908")</f>
        <v>https://redcat-toys.ru/api/getInfo/image/8c71ca43-142a-11ef-a25d-00155d82e908</v>
      </c>
      <c r="V2417" s="3" t="s">
        <v>7889</v>
      </c>
      <c r="W2417" s="3" t="s">
        <v>32</v>
      </c>
    </row>
    <row r="2418" spans="1:23" ht="21" customHeight="1" outlineLevel="5" x14ac:dyDescent="0.2">
      <c r="A2418" s="36">
        <v>1839</v>
      </c>
      <c r="B2418" s="3" t="s">
        <v>7890</v>
      </c>
      <c r="C2418" s="43" t="s">
        <v>7891</v>
      </c>
      <c r="D2418" s="43"/>
      <c r="E2418" s="43"/>
      <c r="F2418" s="43"/>
      <c r="G2418" s="4" t="s">
        <v>7892</v>
      </c>
      <c r="H2418" s="5" t="s">
        <v>28</v>
      </c>
      <c r="I2418" s="6">
        <v>4</v>
      </c>
      <c r="J2418" s="9" t="s">
        <v>36</v>
      </c>
      <c r="K2418" s="2">
        <v>1</v>
      </c>
      <c r="L2418" s="7">
        <v>687.7</v>
      </c>
      <c r="M2418" s="8"/>
      <c r="N2418" s="9">
        <f>L2418*M2418</f>
        <v>0</v>
      </c>
      <c r="O2418" s="10">
        <f>0.744*M2418</f>
        <v>0</v>
      </c>
      <c r="P2418" s="11">
        <f>0.01774*M2418</f>
        <v>0</v>
      </c>
      <c r="Q2418" s="12"/>
      <c r="R2418" s="13" t="s">
        <v>7893</v>
      </c>
      <c r="S2418" s="13" t="s">
        <v>30</v>
      </c>
      <c r="T2418" s="14"/>
      <c r="U2418" s="3" t="str">
        <f>HYPERLINK("https://redcat-toys.ru/api/getInfo/image/cc5fb960-142b-11ef-a25d-00155d82e908")</f>
        <v>https://redcat-toys.ru/api/getInfo/image/cc5fb960-142b-11ef-a25d-00155d82e908</v>
      </c>
      <c r="V2418" s="3" t="s">
        <v>7894</v>
      </c>
      <c r="W2418" s="3" t="s">
        <v>32</v>
      </c>
    </row>
    <row r="2419" spans="1:23" ht="23.1" customHeight="1" outlineLevel="4" x14ac:dyDescent="0.2">
      <c r="A2419" s="45" t="s">
        <v>7895</v>
      </c>
      <c r="B2419" s="45"/>
      <c r="C2419" s="45"/>
      <c r="D2419" s="45"/>
      <c r="E2419" s="45"/>
      <c r="F2419" s="45"/>
    </row>
    <row r="2420" spans="1:23" ht="23.1" customHeight="1" outlineLevel="5" x14ac:dyDescent="0.2">
      <c r="A2420" s="46" t="s">
        <v>7896</v>
      </c>
      <c r="B2420" s="46"/>
      <c r="C2420" s="46"/>
      <c r="D2420" s="46"/>
      <c r="E2420" s="46"/>
      <c r="F2420" s="46"/>
    </row>
    <row r="2421" spans="1:23" ht="21" customHeight="1" outlineLevel="6" x14ac:dyDescent="0.2">
      <c r="A2421" s="36">
        <v>1840</v>
      </c>
      <c r="B2421" s="3" t="s">
        <v>7897</v>
      </c>
      <c r="C2421" s="43" t="s">
        <v>7898</v>
      </c>
      <c r="D2421" s="43"/>
      <c r="E2421" s="43"/>
      <c r="F2421" s="43"/>
      <c r="G2421" s="4" t="s">
        <v>7899</v>
      </c>
      <c r="H2421" s="5" t="s">
        <v>28</v>
      </c>
      <c r="I2421" s="6">
        <v>6</v>
      </c>
      <c r="J2421" s="9" t="s">
        <v>36</v>
      </c>
      <c r="K2421" s="2">
        <v>1</v>
      </c>
      <c r="L2421" s="7">
        <v>460</v>
      </c>
      <c r="M2421" s="8"/>
      <c r="N2421" s="9">
        <f t="shared" ref="N2421:N2426" si="108">L2421*M2421</f>
        <v>0</v>
      </c>
      <c r="O2421" s="15">
        <f>0.54*M2421</f>
        <v>0</v>
      </c>
      <c r="P2421" s="11">
        <f>0.00668*M2421</f>
        <v>0</v>
      </c>
      <c r="Q2421" s="12"/>
      <c r="R2421" s="13" t="s">
        <v>7900</v>
      </c>
      <c r="S2421" s="13" t="s">
        <v>30</v>
      </c>
      <c r="T2421" s="14"/>
      <c r="U2421" s="3" t="str">
        <f>HYPERLINK("https://redcat-toys.ru/api/getInfo/image/1bd1117f-8fe7-11ec-a211-ac1f6b442185")</f>
        <v>https://redcat-toys.ru/api/getInfo/image/1bd1117f-8fe7-11ec-a211-ac1f6b442185</v>
      </c>
      <c r="V2421" s="3" t="s">
        <v>7901</v>
      </c>
      <c r="W2421" s="3" t="s">
        <v>32</v>
      </c>
    </row>
    <row r="2422" spans="1:23" ht="21" customHeight="1" outlineLevel="6" x14ac:dyDescent="0.2">
      <c r="A2422" s="36">
        <v>1841</v>
      </c>
      <c r="B2422" s="3" t="s">
        <v>7902</v>
      </c>
      <c r="C2422" s="43" t="s">
        <v>7903</v>
      </c>
      <c r="D2422" s="43"/>
      <c r="E2422" s="43"/>
      <c r="F2422" s="43"/>
      <c r="G2422" s="4" t="s">
        <v>7904</v>
      </c>
      <c r="H2422" s="5" t="s">
        <v>28</v>
      </c>
      <c r="I2422" s="6">
        <v>6</v>
      </c>
      <c r="J2422" s="9" t="s">
        <v>36</v>
      </c>
      <c r="K2422" s="2">
        <v>1</v>
      </c>
      <c r="L2422" s="7">
        <v>460</v>
      </c>
      <c r="M2422" s="8"/>
      <c r="N2422" s="9">
        <f t="shared" si="108"/>
        <v>0</v>
      </c>
      <c r="O2422" s="10">
        <f>0.545*M2422</f>
        <v>0</v>
      </c>
      <c r="P2422" s="11">
        <f>0.00943*M2422</f>
        <v>0</v>
      </c>
      <c r="Q2422" s="12"/>
      <c r="R2422" s="13" t="s">
        <v>7905</v>
      </c>
      <c r="S2422" s="13" t="s">
        <v>30</v>
      </c>
      <c r="T2422" s="14"/>
      <c r="U2422" s="3" t="str">
        <f>HYPERLINK("https://redcat-toys.ru/api/getInfo/image/f28baeca-8fe6-11ec-a211-ac1f6b442185")</f>
        <v>https://redcat-toys.ru/api/getInfo/image/f28baeca-8fe6-11ec-a211-ac1f6b442185</v>
      </c>
      <c r="V2422" s="3" t="s">
        <v>7906</v>
      </c>
      <c r="W2422" s="3" t="s">
        <v>32</v>
      </c>
    </row>
    <row r="2423" spans="1:23" ht="21" customHeight="1" outlineLevel="6" x14ac:dyDescent="0.2">
      <c r="A2423" s="36">
        <v>1842</v>
      </c>
      <c r="B2423" s="3" t="s">
        <v>7907</v>
      </c>
      <c r="C2423" s="43" t="s">
        <v>7908</v>
      </c>
      <c r="D2423" s="43"/>
      <c r="E2423" s="43"/>
      <c r="F2423" s="43"/>
      <c r="G2423" s="4" t="s">
        <v>7909</v>
      </c>
      <c r="H2423" s="5" t="s">
        <v>28</v>
      </c>
      <c r="I2423" s="6">
        <v>6</v>
      </c>
      <c r="J2423" s="6">
        <v>354</v>
      </c>
      <c r="K2423" s="2">
        <v>1</v>
      </c>
      <c r="L2423" s="7">
        <v>460</v>
      </c>
      <c r="M2423" s="8"/>
      <c r="N2423" s="9">
        <f t="shared" si="108"/>
        <v>0</v>
      </c>
      <c r="O2423" s="10">
        <f>0.535*M2423</f>
        <v>0</v>
      </c>
      <c r="P2423" s="11">
        <f>0.00953*M2423</f>
        <v>0</v>
      </c>
      <c r="Q2423" s="12"/>
      <c r="R2423" s="13" t="s">
        <v>7910</v>
      </c>
      <c r="S2423" s="13" t="s">
        <v>30</v>
      </c>
      <c r="T2423" s="14" t="s">
        <v>152</v>
      </c>
      <c r="U2423" s="3" t="str">
        <f>HYPERLINK("https://redcat-toys.ru/api/getInfo/image/7137d8d8-8fe7-11ec-a211-ac1f6b442185")</f>
        <v>https://redcat-toys.ru/api/getInfo/image/7137d8d8-8fe7-11ec-a211-ac1f6b442185</v>
      </c>
      <c r="V2423" s="3" t="s">
        <v>7911</v>
      </c>
      <c r="W2423" s="3" t="s">
        <v>32</v>
      </c>
    </row>
    <row r="2424" spans="1:23" ht="21" customHeight="1" outlineLevel="6" x14ac:dyDescent="0.2">
      <c r="A2424" s="36">
        <v>1843</v>
      </c>
      <c r="B2424" s="3" t="s">
        <v>7912</v>
      </c>
      <c r="C2424" s="43" t="s">
        <v>7913</v>
      </c>
      <c r="D2424" s="43"/>
      <c r="E2424" s="43"/>
      <c r="F2424" s="43"/>
      <c r="G2424" s="4" t="s">
        <v>7914</v>
      </c>
      <c r="H2424" s="5" t="s">
        <v>28</v>
      </c>
      <c r="I2424" s="6">
        <v>6</v>
      </c>
      <c r="J2424" s="9" t="s">
        <v>36</v>
      </c>
      <c r="K2424" s="2">
        <v>1</v>
      </c>
      <c r="L2424" s="7">
        <v>460</v>
      </c>
      <c r="M2424" s="8"/>
      <c r="N2424" s="9">
        <f t="shared" si="108"/>
        <v>0</v>
      </c>
      <c r="O2424" s="10">
        <f>0.554*M2424</f>
        <v>0</v>
      </c>
      <c r="P2424" s="11">
        <f>0.00809*M2424</f>
        <v>0</v>
      </c>
      <c r="Q2424" s="12"/>
      <c r="R2424" s="13" t="s">
        <v>7915</v>
      </c>
      <c r="S2424" s="13" t="s">
        <v>30</v>
      </c>
      <c r="T2424" s="14"/>
      <c r="U2424" s="3" t="str">
        <f>HYPERLINK("https://redcat-toys.ru/api/getInfo/image/b6838483-bae8-11f0-a288-00155d82e908")</f>
        <v>https://redcat-toys.ru/api/getInfo/image/b6838483-bae8-11f0-a288-00155d82e908</v>
      </c>
      <c r="V2424" s="3" t="s">
        <v>7916</v>
      </c>
      <c r="W2424" s="3" t="s">
        <v>32</v>
      </c>
    </row>
    <row r="2425" spans="1:23" ht="21" customHeight="1" outlineLevel="6" x14ac:dyDescent="0.2">
      <c r="A2425" s="36">
        <v>1844</v>
      </c>
      <c r="B2425" s="3" t="s">
        <v>7917</v>
      </c>
      <c r="C2425" s="43" t="s">
        <v>7918</v>
      </c>
      <c r="D2425" s="43"/>
      <c r="E2425" s="43"/>
      <c r="F2425" s="43"/>
      <c r="G2425" s="4" t="s">
        <v>7919</v>
      </c>
      <c r="H2425" s="5" t="s">
        <v>28</v>
      </c>
      <c r="I2425" s="6">
        <v>6</v>
      </c>
      <c r="J2425" s="9" t="s">
        <v>36</v>
      </c>
      <c r="K2425" s="2">
        <v>1</v>
      </c>
      <c r="L2425" s="7">
        <v>460</v>
      </c>
      <c r="M2425" s="8"/>
      <c r="N2425" s="9">
        <f t="shared" si="108"/>
        <v>0</v>
      </c>
      <c r="O2425" s="15">
        <f>0.54*M2425</f>
        <v>0</v>
      </c>
      <c r="P2425" s="11">
        <f>0.00813*M2425</f>
        <v>0</v>
      </c>
      <c r="Q2425" s="12"/>
      <c r="R2425" s="13" t="s">
        <v>7920</v>
      </c>
      <c r="S2425" s="13" t="s">
        <v>30</v>
      </c>
      <c r="T2425" s="14"/>
      <c r="U2425" s="3" t="str">
        <f>HYPERLINK("https://redcat-toys.ru/api/getInfo/image/e087c263-bae7-11f0-a288-00155d82e908")</f>
        <v>https://redcat-toys.ru/api/getInfo/image/e087c263-bae7-11f0-a288-00155d82e908</v>
      </c>
      <c r="V2425" s="3" t="s">
        <v>7921</v>
      </c>
      <c r="W2425" s="3" t="s">
        <v>32</v>
      </c>
    </row>
    <row r="2426" spans="1:23" ht="21" customHeight="1" outlineLevel="6" x14ac:dyDescent="0.2">
      <c r="A2426" s="36">
        <v>1845</v>
      </c>
      <c r="B2426" s="3" t="s">
        <v>7922</v>
      </c>
      <c r="C2426" s="43" t="s">
        <v>7923</v>
      </c>
      <c r="D2426" s="43"/>
      <c r="E2426" s="43"/>
      <c r="F2426" s="43"/>
      <c r="G2426" s="4" t="s">
        <v>7924</v>
      </c>
      <c r="H2426" s="5" t="s">
        <v>28</v>
      </c>
      <c r="I2426" s="6">
        <v>6</v>
      </c>
      <c r="J2426" s="9" t="s">
        <v>36</v>
      </c>
      <c r="K2426" s="2">
        <v>1</v>
      </c>
      <c r="L2426" s="7">
        <v>460</v>
      </c>
      <c r="M2426" s="8"/>
      <c r="N2426" s="9">
        <f t="shared" si="108"/>
        <v>0</v>
      </c>
      <c r="O2426" s="15">
        <f>0.54*M2426</f>
        <v>0</v>
      </c>
      <c r="P2426" s="11">
        <f>0.00668*M2426</f>
        <v>0</v>
      </c>
      <c r="Q2426" s="12"/>
      <c r="R2426" s="13" t="s">
        <v>7925</v>
      </c>
      <c r="S2426" s="13" t="s">
        <v>30</v>
      </c>
      <c r="T2426" s="14"/>
      <c r="U2426" s="3" t="str">
        <f>HYPERLINK("https://redcat-toys.ru/api/getInfo/image/ea06b61b-c248-11ed-a230-00155d82e902")</f>
        <v>https://redcat-toys.ru/api/getInfo/image/ea06b61b-c248-11ed-a230-00155d82e902</v>
      </c>
      <c r="V2426" s="3" t="s">
        <v>7926</v>
      </c>
      <c r="W2426" s="3" t="s">
        <v>32</v>
      </c>
    </row>
    <row r="2427" spans="1:23" ht="23.1" customHeight="1" outlineLevel="5" x14ac:dyDescent="0.2">
      <c r="A2427" s="46" t="s">
        <v>7927</v>
      </c>
      <c r="B2427" s="46"/>
      <c r="C2427" s="46"/>
      <c r="D2427" s="46"/>
      <c r="E2427" s="46"/>
      <c r="F2427" s="46"/>
    </row>
    <row r="2428" spans="1:23" ht="21" customHeight="1" outlineLevel="6" x14ac:dyDescent="0.2">
      <c r="A2428" s="36">
        <v>1846</v>
      </c>
      <c r="B2428" s="3" t="s">
        <v>7928</v>
      </c>
      <c r="C2428" s="43" t="s">
        <v>7929</v>
      </c>
      <c r="D2428" s="43"/>
      <c r="E2428" s="43"/>
      <c r="F2428" s="43"/>
      <c r="G2428" s="4" t="s">
        <v>7930</v>
      </c>
      <c r="H2428" s="5" t="s">
        <v>28</v>
      </c>
      <c r="I2428" s="6">
        <v>30</v>
      </c>
      <c r="J2428" s="9" t="s">
        <v>36</v>
      </c>
      <c r="K2428" s="2">
        <v>5</v>
      </c>
      <c r="L2428" s="7">
        <v>131.43</v>
      </c>
      <c r="M2428" s="8"/>
      <c r="N2428" s="9">
        <f>L2428*M2428</f>
        <v>0</v>
      </c>
      <c r="O2428" s="10">
        <f>0.093*M2428</f>
        <v>0</v>
      </c>
      <c r="P2428" s="11">
        <f>0.00135*M2428</f>
        <v>0</v>
      </c>
      <c r="Q2428" s="12"/>
      <c r="R2428" s="13" t="s">
        <v>7931</v>
      </c>
      <c r="S2428" s="13" t="s">
        <v>30</v>
      </c>
      <c r="T2428" s="14"/>
      <c r="U2428" s="3" t="str">
        <f>HYPERLINK("https://redcat-toys.ru/api/getInfo/image/e0986b0a-8fe5-11ec-a211-ac1f6b442185")</f>
        <v>https://redcat-toys.ru/api/getInfo/image/e0986b0a-8fe5-11ec-a211-ac1f6b442185</v>
      </c>
      <c r="V2428" s="3" t="s">
        <v>7932</v>
      </c>
      <c r="W2428" s="3" t="s">
        <v>32</v>
      </c>
    </row>
    <row r="2429" spans="1:23" ht="21" customHeight="1" outlineLevel="6" x14ac:dyDescent="0.2">
      <c r="A2429" s="36">
        <v>1847</v>
      </c>
      <c r="B2429" s="3" t="s">
        <v>7933</v>
      </c>
      <c r="C2429" s="43" t="s">
        <v>7934</v>
      </c>
      <c r="D2429" s="43"/>
      <c r="E2429" s="43"/>
      <c r="F2429" s="43"/>
      <c r="G2429" s="4" t="s">
        <v>7935</v>
      </c>
      <c r="H2429" s="5" t="s">
        <v>28</v>
      </c>
      <c r="I2429" s="6">
        <v>30</v>
      </c>
      <c r="J2429" s="9" t="s">
        <v>36</v>
      </c>
      <c r="K2429" s="2">
        <v>5</v>
      </c>
      <c r="L2429" s="7">
        <v>131.43</v>
      </c>
      <c r="M2429" s="8"/>
      <c r="N2429" s="9">
        <f>L2429*M2429</f>
        <v>0</v>
      </c>
      <c r="O2429" s="10">
        <f>0.095*M2429</f>
        <v>0</v>
      </c>
      <c r="P2429" s="11">
        <f>0.00129*M2429</f>
        <v>0</v>
      </c>
      <c r="Q2429" s="12"/>
      <c r="R2429" s="13" t="s">
        <v>7936</v>
      </c>
      <c r="S2429" s="13" t="s">
        <v>30</v>
      </c>
      <c r="T2429" s="14" t="s">
        <v>152</v>
      </c>
      <c r="U2429" s="3" t="str">
        <f>HYPERLINK("https://redcat-toys.ru/api/getInfo/image/b83805c1-8fe5-11ec-a211-ac1f6b442185")</f>
        <v>https://redcat-toys.ru/api/getInfo/image/b83805c1-8fe5-11ec-a211-ac1f6b442185</v>
      </c>
      <c r="V2429" s="3" t="s">
        <v>7937</v>
      </c>
      <c r="W2429" s="3" t="s">
        <v>32</v>
      </c>
    </row>
    <row r="2430" spans="1:23" ht="21" customHeight="1" outlineLevel="6" x14ac:dyDescent="0.2">
      <c r="A2430" s="36">
        <v>1848</v>
      </c>
      <c r="B2430" s="3" t="s">
        <v>7938</v>
      </c>
      <c r="C2430" s="43" t="s">
        <v>7939</v>
      </c>
      <c r="D2430" s="43"/>
      <c r="E2430" s="43"/>
      <c r="F2430" s="43"/>
      <c r="G2430" s="4" t="s">
        <v>7940</v>
      </c>
      <c r="H2430" s="5" t="s">
        <v>28</v>
      </c>
      <c r="I2430" s="6">
        <v>30</v>
      </c>
      <c r="J2430" s="9" t="s">
        <v>36</v>
      </c>
      <c r="K2430" s="2">
        <v>5</v>
      </c>
      <c r="L2430" s="7">
        <v>131.43</v>
      </c>
      <c r="M2430" s="8"/>
      <c r="N2430" s="9">
        <f>L2430*M2430</f>
        <v>0</v>
      </c>
      <c r="O2430" s="10">
        <f>0.091*M2430</f>
        <v>0</v>
      </c>
      <c r="P2430" s="11">
        <f>0.00117*M2430</f>
        <v>0</v>
      </c>
      <c r="Q2430" s="12"/>
      <c r="R2430" s="13" t="s">
        <v>7941</v>
      </c>
      <c r="S2430" s="13" t="s">
        <v>30</v>
      </c>
      <c r="T2430" s="14" t="s">
        <v>152</v>
      </c>
      <c r="U2430" s="3" t="str">
        <f>HYPERLINK("https://redcat-toys.ru/api/getInfo/image/35752168-8fe6-11ec-a211-ac1f6b442185")</f>
        <v>https://redcat-toys.ru/api/getInfo/image/35752168-8fe6-11ec-a211-ac1f6b442185</v>
      </c>
      <c r="V2430" s="3" t="s">
        <v>7942</v>
      </c>
      <c r="W2430" s="3" t="s">
        <v>32</v>
      </c>
    </row>
    <row r="2431" spans="1:23" ht="21" customHeight="1" outlineLevel="6" x14ac:dyDescent="0.2">
      <c r="A2431" s="36">
        <v>1849</v>
      </c>
      <c r="B2431" s="3" t="s">
        <v>7943</v>
      </c>
      <c r="C2431" s="43" t="s">
        <v>7944</v>
      </c>
      <c r="D2431" s="43"/>
      <c r="E2431" s="43"/>
      <c r="F2431" s="43"/>
      <c r="G2431" s="4" t="s">
        <v>7945</v>
      </c>
      <c r="H2431" s="5" t="s">
        <v>28</v>
      </c>
      <c r="I2431" s="6">
        <v>30</v>
      </c>
      <c r="J2431" s="6">
        <v>3</v>
      </c>
      <c r="K2431" s="2">
        <v>3</v>
      </c>
      <c r="L2431" s="7">
        <v>131.43</v>
      </c>
      <c r="M2431" s="8"/>
      <c r="N2431" s="9">
        <f>L2431*M2431</f>
        <v>0</v>
      </c>
      <c r="O2431" s="10">
        <f>0.094*M2431</f>
        <v>0</v>
      </c>
      <c r="P2431" s="11">
        <f>0.00132*M2431</f>
        <v>0</v>
      </c>
      <c r="Q2431" s="12"/>
      <c r="R2431" s="13" t="s">
        <v>7946</v>
      </c>
      <c r="S2431" s="13" t="s">
        <v>30</v>
      </c>
      <c r="T2431" s="14"/>
      <c r="U2431" s="3" t="str">
        <f>HYPERLINK("https://redcat-toys.ru/api/getInfo/image/40d28bd2-c248-11ed-a230-00155d82e902")</f>
        <v>https://redcat-toys.ru/api/getInfo/image/40d28bd2-c248-11ed-a230-00155d82e902</v>
      </c>
      <c r="V2431" s="3" t="s">
        <v>7947</v>
      </c>
      <c r="W2431" s="3" t="s">
        <v>32</v>
      </c>
    </row>
    <row r="2432" spans="1:23" ht="21" customHeight="1" outlineLevel="6" x14ac:dyDescent="0.2">
      <c r="A2432" s="36">
        <v>1850</v>
      </c>
      <c r="B2432" s="3" t="s">
        <v>7948</v>
      </c>
      <c r="C2432" s="43" t="s">
        <v>7949</v>
      </c>
      <c r="D2432" s="43"/>
      <c r="E2432" s="43"/>
      <c r="F2432" s="43"/>
      <c r="G2432" s="4" t="s">
        <v>7945</v>
      </c>
      <c r="H2432" s="5"/>
      <c r="I2432" s="6">
        <v>10</v>
      </c>
      <c r="J2432" s="9" t="s">
        <v>36</v>
      </c>
      <c r="K2432" s="2">
        <v>5</v>
      </c>
      <c r="L2432" s="7">
        <v>131.43</v>
      </c>
      <c r="M2432" s="8"/>
      <c r="N2432" s="9">
        <f>L2432*M2432</f>
        <v>0</v>
      </c>
      <c r="O2432" s="10">
        <f>0.099*M2432</f>
        <v>0</v>
      </c>
      <c r="P2432" s="11">
        <f>0.00128*M2432</f>
        <v>0</v>
      </c>
      <c r="Q2432" s="12"/>
      <c r="R2432" s="13"/>
      <c r="S2432" s="13" t="s">
        <v>30</v>
      </c>
      <c r="T2432" s="14"/>
      <c r="U2432" s="3"/>
      <c r="V2432" s="3" t="s">
        <v>7950</v>
      </c>
      <c r="W2432" s="3"/>
    </row>
    <row r="2433" spans="1:23" ht="23.1" customHeight="1" outlineLevel="4" x14ac:dyDescent="0.2">
      <c r="A2433" s="45" t="s">
        <v>7951</v>
      </c>
      <c r="B2433" s="45"/>
      <c r="C2433" s="45"/>
      <c r="D2433" s="45"/>
      <c r="E2433" s="45"/>
      <c r="F2433" s="45"/>
    </row>
    <row r="2434" spans="1:23" ht="21" customHeight="1" outlineLevel="5" x14ac:dyDescent="0.2">
      <c r="A2434" s="36">
        <v>1851</v>
      </c>
      <c r="B2434" s="3" t="s">
        <v>7952</v>
      </c>
      <c r="C2434" s="43" t="s">
        <v>7953</v>
      </c>
      <c r="D2434" s="43"/>
      <c r="E2434" s="43"/>
      <c r="F2434" s="43"/>
      <c r="G2434" s="4" t="s">
        <v>7954</v>
      </c>
      <c r="H2434" s="5" t="s">
        <v>28</v>
      </c>
      <c r="I2434" s="6">
        <v>45</v>
      </c>
      <c r="J2434" s="9" t="s">
        <v>36</v>
      </c>
      <c r="K2434" s="2">
        <v>10</v>
      </c>
      <c r="L2434" s="7">
        <v>72</v>
      </c>
      <c r="M2434" s="8"/>
      <c r="N2434" s="9">
        <f t="shared" ref="N2434:N2446" si="109">L2434*M2434</f>
        <v>0</v>
      </c>
      <c r="O2434" s="10">
        <f>0.034*M2434</f>
        <v>0</v>
      </c>
      <c r="P2434" s="11">
        <f>0.00081*M2434</f>
        <v>0</v>
      </c>
      <c r="Q2434" s="12"/>
      <c r="R2434" s="13" t="s">
        <v>7955</v>
      </c>
      <c r="S2434" s="13" t="s">
        <v>30</v>
      </c>
      <c r="T2434" s="14"/>
      <c r="U2434" s="3" t="str">
        <f>HYPERLINK("https://redcat-toys.ru/api/getInfo/image/b0c3bdfa-3d50-11e8-ba06-5cf3fc4a2490")</f>
        <v>https://redcat-toys.ru/api/getInfo/image/b0c3bdfa-3d50-11e8-ba06-5cf3fc4a2490</v>
      </c>
      <c r="V2434" s="3" t="s">
        <v>7956</v>
      </c>
      <c r="W2434" s="3" t="s">
        <v>32</v>
      </c>
    </row>
    <row r="2435" spans="1:23" ht="21" customHeight="1" outlineLevel="5" x14ac:dyDescent="0.2">
      <c r="A2435" s="36">
        <v>1852</v>
      </c>
      <c r="B2435" s="3" t="s">
        <v>7957</v>
      </c>
      <c r="C2435" s="43" t="s">
        <v>7958</v>
      </c>
      <c r="D2435" s="43"/>
      <c r="E2435" s="43"/>
      <c r="F2435" s="43"/>
      <c r="G2435" s="4" t="s">
        <v>7959</v>
      </c>
      <c r="H2435" s="5" t="s">
        <v>28</v>
      </c>
      <c r="I2435" s="6">
        <v>45</v>
      </c>
      <c r="J2435" s="9" t="s">
        <v>36</v>
      </c>
      <c r="K2435" s="2">
        <v>10</v>
      </c>
      <c r="L2435" s="7">
        <v>72</v>
      </c>
      <c r="M2435" s="8"/>
      <c r="N2435" s="9">
        <f t="shared" si="109"/>
        <v>0</v>
      </c>
      <c r="O2435" s="10">
        <f>0.041*M2435</f>
        <v>0</v>
      </c>
      <c r="P2435" s="11">
        <f>0.00076*M2435</f>
        <v>0</v>
      </c>
      <c r="Q2435" s="12"/>
      <c r="R2435" s="13" t="s">
        <v>7960</v>
      </c>
      <c r="S2435" s="13" t="s">
        <v>30</v>
      </c>
      <c r="T2435" s="14"/>
      <c r="U2435" s="3" t="str">
        <f>HYPERLINK("https://redcat-toys.ru/api/getInfo/image/5e9381d3-3d50-11e8-ba06-5cf3fc4a2490")</f>
        <v>https://redcat-toys.ru/api/getInfo/image/5e9381d3-3d50-11e8-ba06-5cf3fc4a2490</v>
      </c>
      <c r="V2435" s="3" t="s">
        <v>7961</v>
      </c>
      <c r="W2435" s="3" t="s">
        <v>32</v>
      </c>
    </row>
    <row r="2436" spans="1:23" ht="21" customHeight="1" outlineLevel="5" x14ac:dyDescent="0.2">
      <c r="A2436" s="36">
        <v>1853</v>
      </c>
      <c r="B2436" s="3" t="s">
        <v>7962</v>
      </c>
      <c r="C2436" s="43" t="s">
        <v>7963</v>
      </c>
      <c r="D2436" s="43"/>
      <c r="E2436" s="43"/>
      <c r="F2436" s="43"/>
      <c r="G2436" s="4" t="s">
        <v>7964</v>
      </c>
      <c r="H2436" s="5" t="s">
        <v>28</v>
      </c>
      <c r="I2436" s="6">
        <v>50</v>
      </c>
      <c r="J2436" s="9" t="s">
        <v>36</v>
      </c>
      <c r="K2436" s="2">
        <v>10</v>
      </c>
      <c r="L2436" s="7">
        <v>72</v>
      </c>
      <c r="M2436" s="8"/>
      <c r="N2436" s="9">
        <f t="shared" si="109"/>
        <v>0</v>
      </c>
      <c r="O2436" s="10">
        <f>0.036*M2436</f>
        <v>0</v>
      </c>
      <c r="P2436" s="11">
        <f>0.00064*M2436</f>
        <v>0</v>
      </c>
      <c r="Q2436" s="12"/>
      <c r="R2436" s="13" t="s">
        <v>7965</v>
      </c>
      <c r="S2436" s="13" t="s">
        <v>30</v>
      </c>
      <c r="T2436" s="14"/>
      <c r="U2436" s="3" t="str">
        <f>HYPERLINK("https://redcat-toys.ru/api/getInfo/image/c338cf1c-3d50-11e8-ba06-5cf3fc4a2490")</f>
        <v>https://redcat-toys.ru/api/getInfo/image/c338cf1c-3d50-11e8-ba06-5cf3fc4a2490</v>
      </c>
      <c r="V2436" s="3" t="s">
        <v>7966</v>
      </c>
      <c r="W2436" s="3" t="s">
        <v>32</v>
      </c>
    </row>
    <row r="2437" spans="1:23" ht="21" customHeight="1" outlineLevel="5" x14ac:dyDescent="0.2">
      <c r="A2437" s="36">
        <v>1854</v>
      </c>
      <c r="B2437" s="3" t="s">
        <v>7967</v>
      </c>
      <c r="C2437" s="43" t="s">
        <v>7968</v>
      </c>
      <c r="D2437" s="43"/>
      <c r="E2437" s="43"/>
      <c r="F2437" s="43"/>
      <c r="G2437" s="4" t="s">
        <v>7969</v>
      </c>
      <c r="H2437" s="5" t="s">
        <v>28</v>
      </c>
      <c r="I2437" s="6">
        <v>40</v>
      </c>
      <c r="J2437" s="9" t="s">
        <v>36</v>
      </c>
      <c r="K2437" s="2">
        <v>10</v>
      </c>
      <c r="L2437" s="7">
        <v>72</v>
      </c>
      <c r="M2437" s="8"/>
      <c r="N2437" s="9">
        <f t="shared" si="109"/>
        <v>0</v>
      </c>
      <c r="O2437" s="15">
        <f>0.04*M2437</f>
        <v>0</v>
      </c>
      <c r="P2437" s="11">
        <f>0.00073*M2437</f>
        <v>0</v>
      </c>
      <c r="Q2437" s="12"/>
      <c r="R2437" s="13" t="s">
        <v>7970</v>
      </c>
      <c r="S2437" s="13" t="s">
        <v>30</v>
      </c>
      <c r="T2437" s="14"/>
      <c r="U2437" s="3" t="str">
        <f>HYPERLINK("https://redcat-toys.ru/api/getInfo/image/d5393cac-3d50-11e8-ba06-5cf3fc4a2490")</f>
        <v>https://redcat-toys.ru/api/getInfo/image/d5393cac-3d50-11e8-ba06-5cf3fc4a2490</v>
      </c>
      <c r="V2437" s="3" t="s">
        <v>7971</v>
      </c>
      <c r="W2437" s="3" t="s">
        <v>32</v>
      </c>
    </row>
    <row r="2438" spans="1:23" ht="21" customHeight="1" outlineLevel="5" x14ac:dyDescent="0.2">
      <c r="A2438" s="36">
        <v>1855</v>
      </c>
      <c r="B2438" s="3" t="s">
        <v>7972</v>
      </c>
      <c r="C2438" s="43" t="s">
        <v>7973</v>
      </c>
      <c r="D2438" s="43"/>
      <c r="E2438" s="43"/>
      <c r="F2438" s="43"/>
      <c r="G2438" s="4" t="s">
        <v>7974</v>
      </c>
      <c r="H2438" s="5" t="s">
        <v>28</v>
      </c>
      <c r="I2438" s="6">
        <v>45</v>
      </c>
      <c r="J2438" s="9" t="s">
        <v>36</v>
      </c>
      <c r="K2438" s="2">
        <v>10</v>
      </c>
      <c r="L2438" s="7">
        <v>72</v>
      </c>
      <c r="M2438" s="8"/>
      <c r="N2438" s="9">
        <f t="shared" si="109"/>
        <v>0</v>
      </c>
      <c r="O2438" s="10">
        <f>0.042*M2438</f>
        <v>0</v>
      </c>
      <c r="P2438" s="11">
        <f>0.00079*M2438</f>
        <v>0</v>
      </c>
      <c r="Q2438" s="12"/>
      <c r="R2438" s="13" t="s">
        <v>7975</v>
      </c>
      <c r="S2438" s="13" t="s">
        <v>30</v>
      </c>
      <c r="T2438" s="14"/>
      <c r="U2438" s="3" t="str">
        <f>HYPERLINK("https://redcat-toys.ru/api/getInfo/image/3b27a087-9e42-11e5-9e78-5cf3fc4a2490")</f>
        <v>https://redcat-toys.ru/api/getInfo/image/3b27a087-9e42-11e5-9e78-5cf3fc4a2490</v>
      </c>
      <c r="V2438" s="3" t="s">
        <v>7976</v>
      </c>
      <c r="W2438" s="3" t="s">
        <v>32</v>
      </c>
    </row>
    <row r="2439" spans="1:23" ht="21" customHeight="1" outlineLevel="5" x14ac:dyDescent="0.2">
      <c r="A2439" s="36">
        <v>1856</v>
      </c>
      <c r="B2439" s="3" t="s">
        <v>7977</v>
      </c>
      <c r="C2439" s="43" t="s">
        <v>7978</v>
      </c>
      <c r="D2439" s="43"/>
      <c r="E2439" s="43"/>
      <c r="F2439" s="43"/>
      <c r="G2439" s="4" t="s">
        <v>7979</v>
      </c>
      <c r="H2439" s="5" t="s">
        <v>28</v>
      </c>
      <c r="I2439" s="6">
        <v>45</v>
      </c>
      <c r="J2439" s="9" t="s">
        <v>36</v>
      </c>
      <c r="K2439" s="2">
        <v>10</v>
      </c>
      <c r="L2439" s="7">
        <v>72</v>
      </c>
      <c r="M2439" s="8"/>
      <c r="N2439" s="9">
        <f t="shared" si="109"/>
        <v>0</v>
      </c>
      <c r="O2439" s="10">
        <f>0.038*M2439</f>
        <v>0</v>
      </c>
      <c r="P2439" s="11">
        <f>0.00076*M2439</f>
        <v>0</v>
      </c>
      <c r="Q2439" s="12"/>
      <c r="R2439" s="13" t="s">
        <v>7980</v>
      </c>
      <c r="S2439" s="13" t="s">
        <v>30</v>
      </c>
      <c r="T2439" s="14"/>
      <c r="U2439" s="3" t="str">
        <f>HYPERLINK("https://redcat-toys.ru/api/getInfo/image/3b27a089-9e42-11e5-9e78-5cf3fc4a2490")</f>
        <v>https://redcat-toys.ru/api/getInfo/image/3b27a089-9e42-11e5-9e78-5cf3fc4a2490</v>
      </c>
      <c r="V2439" s="3" t="s">
        <v>7981</v>
      </c>
      <c r="W2439" s="3" t="s">
        <v>32</v>
      </c>
    </row>
    <row r="2440" spans="1:23" ht="21" customHeight="1" outlineLevel="5" x14ac:dyDescent="0.2">
      <c r="A2440" s="36">
        <v>1857</v>
      </c>
      <c r="B2440" s="3" t="s">
        <v>7982</v>
      </c>
      <c r="C2440" s="43" t="s">
        <v>7983</v>
      </c>
      <c r="D2440" s="43"/>
      <c r="E2440" s="43"/>
      <c r="F2440" s="43"/>
      <c r="G2440" s="4" t="s">
        <v>7984</v>
      </c>
      <c r="H2440" s="5" t="s">
        <v>28</v>
      </c>
      <c r="I2440" s="6">
        <v>50</v>
      </c>
      <c r="J2440" s="9" t="s">
        <v>36</v>
      </c>
      <c r="K2440" s="2">
        <v>10</v>
      </c>
      <c r="L2440" s="7">
        <v>72</v>
      </c>
      <c r="M2440" s="8"/>
      <c r="N2440" s="9">
        <f t="shared" si="109"/>
        <v>0</v>
      </c>
      <c r="O2440" s="10">
        <f>0.036*M2440</f>
        <v>0</v>
      </c>
      <c r="P2440" s="11">
        <f>0.00058*M2440</f>
        <v>0</v>
      </c>
      <c r="Q2440" s="12"/>
      <c r="R2440" s="13" t="s">
        <v>7985</v>
      </c>
      <c r="S2440" s="13" t="s">
        <v>30</v>
      </c>
      <c r="T2440" s="14"/>
      <c r="U2440" s="3" t="str">
        <f>HYPERLINK("https://redcat-toys.ru/api/getInfo/image/47ca9276-9e42-11e5-9e78-5cf3fc4a2490")</f>
        <v>https://redcat-toys.ru/api/getInfo/image/47ca9276-9e42-11e5-9e78-5cf3fc4a2490</v>
      </c>
      <c r="V2440" s="3" t="s">
        <v>7986</v>
      </c>
      <c r="W2440" s="3" t="s">
        <v>32</v>
      </c>
    </row>
    <row r="2441" spans="1:23" ht="21" customHeight="1" outlineLevel="5" x14ac:dyDescent="0.2">
      <c r="A2441" s="36">
        <v>1858</v>
      </c>
      <c r="B2441" s="3" t="s">
        <v>7987</v>
      </c>
      <c r="C2441" s="43" t="s">
        <v>7988</v>
      </c>
      <c r="D2441" s="43"/>
      <c r="E2441" s="43"/>
      <c r="F2441" s="43"/>
      <c r="G2441" s="4" t="s">
        <v>7989</v>
      </c>
      <c r="H2441" s="5" t="s">
        <v>28</v>
      </c>
      <c r="I2441" s="6">
        <v>60</v>
      </c>
      <c r="J2441" s="9" t="s">
        <v>36</v>
      </c>
      <c r="K2441" s="2">
        <v>10</v>
      </c>
      <c r="L2441" s="7">
        <v>72</v>
      </c>
      <c r="M2441" s="8"/>
      <c r="N2441" s="9">
        <f t="shared" si="109"/>
        <v>0</v>
      </c>
      <c r="O2441" s="10">
        <f>0.034*M2441</f>
        <v>0</v>
      </c>
      <c r="P2441" s="11">
        <f>0.00057*M2441</f>
        <v>0</v>
      </c>
      <c r="Q2441" s="12"/>
      <c r="R2441" s="13" t="s">
        <v>7990</v>
      </c>
      <c r="S2441" s="13" t="s">
        <v>30</v>
      </c>
      <c r="T2441" s="14"/>
      <c r="U2441" s="3" t="str">
        <f>HYPERLINK("https://redcat-toys.ru/api/getInfo/image/34651610-9e42-11e5-9e78-5cf3fc4a2490")</f>
        <v>https://redcat-toys.ru/api/getInfo/image/34651610-9e42-11e5-9e78-5cf3fc4a2490</v>
      </c>
      <c r="V2441" s="3" t="s">
        <v>7991</v>
      </c>
      <c r="W2441" s="3" t="s">
        <v>32</v>
      </c>
    </row>
    <row r="2442" spans="1:23" ht="21" customHeight="1" outlineLevel="5" x14ac:dyDescent="0.2">
      <c r="A2442" s="36">
        <v>1859</v>
      </c>
      <c r="B2442" s="3" t="s">
        <v>7992</v>
      </c>
      <c r="C2442" s="43" t="s">
        <v>7993</v>
      </c>
      <c r="D2442" s="43"/>
      <c r="E2442" s="43"/>
      <c r="F2442" s="43"/>
      <c r="G2442" s="4" t="s">
        <v>7994</v>
      </c>
      <c r="H2442" s="5" t="s">
        <v>28</v>
      </c>
      <c r="I2442" s="6">
        <v>40</v>
      </c>
      <c r="J2442" s="9" t="s">
        <v>36</v>
      </c>
      <c r="K2442" s="2">
        <v>10</v>
      </c>
      <c r="L2442" s="7">
        <v>72</v>
      </c>
      <c r="M2442" s="8"/>
      <c r="N2442" s="9">
        <f t="shared" si="109"/>
        <v>0</v>
      </c>
      <c r="O2442" s="10">
        <f>0.036*M2442</f>
        <v>0</v>
      </c>
      <c r="P2442" s="11">
        <f>0.00068*M2442</f>
        <v>0</v>
      </c>
      <c r="Q2442" s="12"/>
      <c r="R2442" s="13" t="s">
        <v>7995</v>
      </c>
      <c r="S2442" s="13" t="s">
        <v>30</v>
      </c>
      <c r="T2442" s="14"/>
      <c r="U2442" s="3" t="str">
        <f>HYPERLINK("https://redcat-toys.ru/api/getInfo/image/47ca9278-9e42-11e5-9e78-5cf3fc4a2490")</f>
        <v>https://redcat-toys.ru/api/getInfo/image/47ca9278-9e42-11e5-9e78-5cf3fc4a2490</v>
      </c>
      <c r="V2442" s="3" t="s">
        <v>7996</v>
      </c>
      <c r="W2442" s="3" t="s">
        <v>32</v>
      </c>
    </row>
    <row r="2443" spans="1:23" ht="21" customHeight="1" outlineLevel="5" x14ac:dyDescent="0.2">
      <c r="A2443" s="36">
        <v>1860</v>
      </c>
      <c r="B2443" s="3" t="s">
        <v>7997</v>
      </c>
      <c r="C2443" s="43" t="s">
        <v>7998</v>
      </c>
      <c r="D2443" s="43"/>
      <c r="E2443" s="43"/>
      <c r="F2443" s="43"/>
      <c r="G2443" s="4" t="s">
        <v>7999</v>
      </c>
      <c r="H2443" s="5" t="s">
        <v>28</v>
      </c>
      <c r="I2443" s="6">
        <v>14</v>
      </c>
      <c r="J2443" s="9" t="s">
        <v>36</v>
      </c>
      <c r="K2443" s="2">
        <v>5</v>
      </c>
      <c r="L2443" s="7">
        <v>153.85</v>
      </c>
      <c r="M2443" s="8"/>
      <c r="N2443" s="9">
        <f t="shared" si="109"/>
        <v>0</v>
      </c>
      <c r="O2443" s="34">
        <f>0.1*M2443</f>
        <v>0</v>
      </c>
      <c r="P2443" s="16">
        <f>0.0085*M2443</f>
        <v>0</v>
      </c>
      <c r="Q2443" s="12"/>
      <c r="R2443" s="13" t="s">
        <v>8000</v>
      </c>
      <c r="S2443" s="13" t="s">
        <v>30</v>
      </c>
      <c r="T2443" s="14"/>
      <c r="U2443" s="3" t="str">
        <f>HYPERLINK("https://redcat-toys.ru/api/getInfo/image/fe6d6c94-6ac8-11e6-97ea-5cf3fc4a2490")</f>
        <v>https://redcat-toys.ru/api/getInfo/image/fe6d6c94-6ac8-11e6-97ea-5cf3fc4a2490</v>
      </c>
      <c r="V2443" s="3" t="s">
        <v>8001</v>
      </c>
      <c r="W2443" s="3" t="s">
        <v>32</v>
      </c>
    </row>
    <row r="2444" spans="1:23" ht="21" customHeight="1" outlineLevel="5" x14ac:dyDescent="0.2">
      <c r="A2444" s="36">
        <v>1861</v>
      </c>
      <c r="B2444" s="3" t="s">
        <v>8002</v>
      </c>
      <c r="C2444" s="43" t="s">
        <v>8003</v>
      </c>
      <c r="D2444" s="43"/>
      <c r="E2444" s="43"/>
      <c r="F2444" s="43"/>
      <c r="G2444" s="4" t="s">
        <v>8004</v>
      </c>
      <c r="H2444" s="5" t="s">
        <v>28</v>
      </c>
      <c r="I2444" s="6">
        <v>14</v>
      </c>
      <c r="J2444" s="9" t="s">
        <v>36</v>
      </c>
      <c r="K2444" s="2">
        <v>5</v>
      </c>
      <c r="L2444" s="7">
        <v>153.85</v>
      </c>
      <c r="M2444" s="8"/>
      <c r="N2444" s="9">
        <f t="shared" si="109"/>
        <v>0</v>
      </c>
      <c r="O2444" s="34">
        <f>0.1*M2444</f>
        <v>0</v>
      </c>
      <c r="P2444" s="11">
        <f>0.00638*M2444</f>
        <v>0</v>
      </c>
      <c r="Q2444" s="12"/>
      <c r="R2444" s="13" t="s">
        <v>8005</v>
      </c>
      <c r="S2444" s="13" t="s">
        <v>30</v>
      </c>
      <c r="T2444" s="14"/>
      <c r="U2444" s="3" t="str">
        <f>HYPERLINK("https://redcat-toys.ru/api/getInfo/image/602c0ba4-6ac9-11e6-97ea-5cf3fc4a2490")</f>
        <v>https://redcat-toys.ru/api/getInfo/image/602c0ba4-6ac9-11e6-97ea-5cf3fc4a2490</v>
      </c>
      <c r="V2444" s="3" t="s">
        <v>8006</v>
      </c>
      <c r="W2444" s="3" t="s">
        <v>32</v>
      </c>
    </row>
    <row r="2445" spans="1:23" ht="21" customHeight="1" outlineLevel="5" x14ac:dyDescent="0.2">
      <c r="A2445" s="36">
        <v>1862</v>
      </c>
      <c r="B2445" s="3" t="s">
        <v>8007</v>
      </c>
      <c r="C2445" s="43" t="s">
        <v>8008</v>
      </c>
      <c r="D2445" s="43"/>
      <c r="E2445" s="43"/>
      <c r="F2445" s="43"/>
      <c r="G2445" s="4" t="s">
        <v>8009</v>
      </c>
      <c r="H2445" s="5" t="s">
        <v>28</v>
      </c>
      <c r="I2445" s="6">
        <v>14</v>
      </c>
      <c r="J2445" s="6">
        <v>459</v>
      </c>
      <c r="K2445" s="2">
        <v>5</v>
      </c>
      <c r="L2445" s="7">
        <v>153.85</v>
      </c>
      <c r="M2445" s="8"/>
      <c r="N2445" s="9">
        <f t="shared" si="109"/>
        <v>0</v>
      </c>
      <c r="O2445" s="10">
        <f>0.091*M2445</f>
        <v>0</v>
      </c>
      <c r="P2445" s="11">
        <f>0.00292*M2445</f>
        <v>0</v>
      </c>
      <c r="Q2445" s="12"/>
      <c r="R2445" s="13" t="s">
        <v>8010</v>
      </c>
      <c r="S2445" s="13" t="s">
        <v>30</v>
      </c>
      <c r="T2445" s="14"/>
      <c r="U2445" s="3" t="str">
        <f>HYPERLINK("https://redcat-toys.ru/api/getInfo/image/81521f71-6ac9-11e6-97ea-5cf3fc4a2490")</f>
        <v>https://redcat-toys.ru/api/getInfo/image/81521f71-6ac9-11e6-97ea-5cf3fc4a2490</v>
      </c>
      <c r="V2445" s="3" t="s">
        <v>8011</v>
      </c>
      <c r="W2445" s="3" t="s">
        <v>32</v>
      </c>
    </row>
    <row r="2446" spans="1:23" ht="21" customHeight="1" outlineLevel="5" x14ac:dyDescent="0.2">
      <c r="A2446" s="36">
        <v>1863</v>
      </c>
      <c r="B2446" s="3" t="s">
        <v>8012</v>
      </c>
      <c r="C2446" s="43" t="s">
        <v>8013</v>
      </c>
      <c r="D2446" s="43"/>
      <c r="E2446" s="43"/>
      <c r="F2446" s="43"/>
      <c r="G2446" s="4" t="s">
        <v>8014</v>
      </c>
      <c r="H2446" s="5" t="s">
        <v>28</v>
      </c>
      <c r="I2446" s="6">
        <v>9</v>
      </c>
      <c r="J2446" s="9" t="s">
        <v>36</v>
      </c>
      <c r="K2446" s="2">
        <v>2</v>
      </c>
      <c r="L2446" s="7">
        <v>302.14999999999998</v>
      </c>
      <c r="M2446" s="8"/>
      <c r="N2446" s="9">
        <f t="shared" si="109"/>
        <v>0</v>
      </c>
      <c r="O2446" s="15">
        <f>0.16*M2446</f>
        <v>0</v>
      </c>
      <c r="P2446" s="11">
        <f>0.00316*M2446</f>
        <v>0</v>
      </c>
      <c r="Q2446" s="12"/>
      <c r="R2446" s="13" t="s">
        <v>8015</v>
      </c>
      <c r="S2446" s="13" t="s">
        <v>30</v>
      </c>
      <c r="T2446" s="14"/>
      <c r="U2446" s="3" t="str">
        <f>HYPERLINK("https://redcat-toys.ru/api/getInfo/image/d232b92b-6ac9-11e6-97ea-5cf3fc4a2490")</f>
        <v>https://redcat-toys.ru/api/getInfo/image/d232b92b-6ac9-11e6-97ea-5cf3fc4a2490</v>
      </c>
      <c r="V2446" s="3" t="s">
        <v>8016</v>
      </c>
      <c r="W2446" s="3" t="s">
        <v>32</v>
      </c>
    </row>
    <row r="2447" spans="1:23" ht="23.1" customHeight="1" outlineLevel="4" x14ac:dyDescent="0.2">
      <c r="A2447" s="45" t="s">
        <v>8017</v>
      </c>
      <c r="B2447" s="45"/>
      <c r="C2447" s="45"/>
      <c r="D2447" s="45"/>
      <c r="E2447" s="45"/>
      <c r="F2447" s="45"/>
    </row>
    <row r="2448" spans="1:23" ht="23.1" customHeight="1" outlineLevel="5" x14ac:dyDescent="0.2">
      <c r="A2448" s="46" t="s">
        <v>8018</v>
      </c>
      <c r="B2448" s="46"/>
      <c r="C2448" s="46"/>
      <c r="D2448" s="46"/>
      <c r="E2448" s="46"/>
      <c r="F2448" s="46"/>
    </row>
    <row r="2449" spans="1:23" ht="21" customHeight="1" outlineLevel="6" x14ac:dyDescent="0.2">
      <c r="A2449" s="36">
        <v>1864</v>
      </c>
      <c r="B2449" s="3" t="s">
        <v>8019</v>
      </c>
      <c r="C2449" s="43" t="s">
        <v>8020</v>
      </c>
      <c r="D2449" s="43"/>
      <c r="E2449" s="43"/>
      <c r="F2449" s="43"/>
      <c r="G2449" s="4" t="s">
        <v>8021</v>
      </c>
      <c r="H2449" s="5" t="s">
        <v>28</v>
      </c>
      <c r="I2449" s="6">
        <v>20</v>
      </c>
      <c r="J2449" s="6">
        <v>225</v>
      </c>
      <c r="K2449" s="2">
        <v>4</v>
      </c>
      <c r="L2449" s="7">
        <v>173.21</v>
      </c>
      <c r="M2449" s="8"/>
      <c r="N2449" s="9">
        <f t="shared" ref="N2449:N2456" si="110">L2449*M2449</f>
        <v>0</v>
      </c>
      <c r="O2449" s="10">
        <f>0.111*M2449</f>
        <v>0</v>
      </c>
      <c r="P2449" s="11">
        <f>0.00213*M2449</f>
        <v>0</v>
      </c>
      <c r="Q2449" s="12"/>
      <c r="R2449" s="13" t="s">
        <v>8022</v>
      </c>
      <c r="S2449" s="13" t="s">
        <v>30</v>
      </c>
      <c r="T2449" s="14"/>
      <c r="U2449" s="3" t="str">
        <f>HYPERLINK("https://redcat-toys.ru/api/getInfo/image/6d6e87f1-bfce-11e8-a20a-ac1f6b442184")</f>
        <v>https://redcat-toys.ru/api/getInfo/image/6d6e87f1-bfce-11e8-a20a-ac1f6b442184</v>
      </c>
      <c r="V2449" s="3" t="s">
        <v>8023</v>
      </c>
      <c r="W2449" s="3" t="s">
        <v>32</v>
      </c>
    </row>
    <row r="2450" spans="1:23" ht="21" customHeight="1" outlineLevel="6" x14ac:dyDescent="0.2">
      <c r="A2450" s="36">
        <v>1865</v>
      </c>
      <c r="B2450" s="3" t="s">
        <v>8024</v>
      </c>
      <c r="C2450" s="43" t="s">
        <v>8025</v>
      </c>
      <c r="D2450" s="43"/>
      <c r="E2450" s="43"/>
      <c r="F2450" s="43"/>
      <c r="G2450" s="4" t="s">
        <v>8026</v>
      </c>
      <c r="H2450" s="5" t="s">
        <v>28</v>
      </c>
      <c r="I2450" s="6">
        <v>20</v>
      </c>
      <c r="J2450" s="6">
        <v>463</v>
      </c>
      <c r="K2450" s="2">
        <v>4</v>
      </c>
      <c r="L2450" s="7">
        <v>173.21</v>
      </c>
      <c r="M2450" s="8"/>
      <c r="N2450" s="9">
        <f t="shared" si="110"/>
        <v>0</v>
      </c>
      <c r="O2450" s="15">
        <f>0.13*M2450</f>
        <v>0</v>
      </c>
      <c r="P2450" s="11">
        <f>0.00179*M2450</f>
        <v>0</v>
      </c>
      <c r="Q2450" s="12"/>
      <c r="R2450" s="13" t="s">
        <v>8027</v>
      </c>
      <c r="S2450" s="13" t="s">
        <v>30</v>
      </c>
      <c r="T2450" s="14"/>
      <c r="U2450" s="3" t="str">
        <f>HYPERLINK("https://redcat-toys.ru/api/getInfo/image/9aaac248-4ef9-11e9-a222-ac1f6b442184")</f>
        <v>https://redcat-toys.ru/api/getInfo/image/9aaac248-4ef9-11e9-a222-ac1f6b442184</v>
      </c>
      <c r="V2450" s="3" t="s">
        <v>8028</v>
      </c>
      <c r="W2450" s="3" t="s">
        <v>32</v>
      </c>
    </row>
    <row r="2451" spans="1:23" ht="21" customHeight="1" outlineLevel="6" x14ac:dyDescent="0.2">
      <c r="A2451" s="36">
        <v>1866</v>
      </c>
      <c r="B2451" s="3" t="s">
        <v>8029</v>
      </c>
      <c r="C2451" s="43" t="s">
        <v>8030</v>
      </c>
      <c r="D2451" s="43"/>
      <c r="E2451" s="43"/>
      <c r="F2451" s="43"/>
      <c r="G2451" s="4" t="s">
        <v>8031</v>
      </c>
      <c r="H2451" s="5" t="s">
        <v>28</v>
      </c>
      <c r="I2451" s="6">
        <v>20</v>
      </c>
      <c r="J2451" s="9" t="s">
        <v>36</v>
      </c>
      <c r="K2451" s="2">
        <v>4</v>
      </c>
      <c r="L2451" s="7">
        <v>173.21</v>
      </c>
      <c r="M2451" s="8"/>
      <c r="N2451" s="9">
        <f t="shared" si="110"/>
        <v>0</v>
      </c>
      <c r="O2451" s="10">
        <f>0.116*M2451</f>
        <v>0</v>
      </c>
      <c r="P2451" s="11">
        <f>0.00159*M2451</f>
        <v>0</v>
      </c>
      <c r="Q2451" s="12"/>
      <c r="R2451" s="13" t="s">
        <v>8032</v>
      </c>
      <c r="S2451" s="13" t="s">
        <v>30</v>
      </c>
      <c r="T2451" s="14" t="s">
        <v>152</v>
      </c>
      <c r="U2451" s="3" t="str">
        <f>HYPERLINK("https://redcat-toys.ru/api/getInfo/image/e5506f56-bfcb-11e8-a20a-ac1f6b442184")</f>
        <v>https://redcat-toys.ru/api/getInfo/image/e5506f56-bfcb-11e8-a20a-ac1f6b442184</v>
      </c>
      <c r="V2451" s="3" t="s">
        <v>8033</v>
      </c>
      <c r="W2451" s="3" t="s">
        <v>32</v>
      </c>
    </row>
    <row r="2452" spans="1:23" ht="21" customHeight="1" outlineLevel="6" x14ac:dyDescent="0.2">
      <c r="A2452" s="36">
        <v>1867</v>
      </c>
      <c r="B2452" s="3" t="s">
        <v>8034</v>
      </c>
      <c r="C2452" s="43" t="s">
        <v>8035</v>
      </c>
      <c r="D2452" s="43"/>
      <c r="E2452" s="43"/>
      <c r="F2452" s="43"/>
      <c r="G2452" s="4" t="s">
        <v>8036</v>
      </c>
      <c r="H2452" s="5" t="s">
        <v>28</v>
      </c>
      <c r="I2452" s="6">
        <v>20</v>
      </c>
      <c r="J2452" s="9" t="s">
        <v>36</v>
      </c>
      <c r="K2452" s="2">
        <v>4</v>
      </c>
      <c r="L2452" s="7">
        <v>173.21</v>
      </c>
      <c r="M2452" s="8"/>
      <c r="N2452" s="9">
        <f t="shared" si="110"/>
        <v>0</v>
      </c>
      <c r="O2452" s="10">
        <f>0.124*M2452</f>
        <v>0</v>
      </c>
      <c r="P2452" s="11">
        <f>0.00129*M2452</f>
        <v>0</v>
      </c>
      <c r="Q2452" s="12"/>
      <c r="R2452" s="13" t="s">
        <v>8037</v>
      </c>
      <c r="S2452" s="13" t="s">
        <v>30</v>
      </c>
      <c r="T2452" s="14"/>
      <c r="U2452" s="3" t="str">
        <f>HYPERLINK("https://redcat-toys.ru/api/getInfo/image/35668f1d-bfcc-11e8-a20a-ac1f6b442184")</f>
        <v>https://redcat-toys.ru/api/getInfo/image/35668f1d-bfcc-11e8-a20a-ac1f6b442184</v>
      </c>
      <c r="V2452" s="3" t="s">
        <v>8038</v>
      </c>
      <c r="W2452" s="3" t="s">
        <v>32</v>
      </c>
    </row>
    <row r="2453" spans="1:23" ht="21" customHeight="1" outlineLevel="6" x14ac:dyDescent="0.2">
      <c r="A2453" s="36">
        <v>1868</v>
      </c>
      <c r="B2453" s="3" t="s">
        <v>8039</v>
      </c>
      <c r="C2453" s="43" t="s">
        <v>8040</v>
      </c>
      <c r="D2453" s="43"/>
      <c r="E2453" s="43"/>
      <c r="F2453" s="43"/>
      <c r="G2453" s="4" t="s">
        <v>8041</v>
      </c>
      <c r="H2453" s="5" t="s">
        <v>28</v>
      </c>
      <c r="I2453" s="6">
        <v>20</v>
      </c>
      <c r="J2453" s="9" t="s">
        <v>36</v>
      </c>
      <c r="K2453" s="2">
        <v>4</v>
      </c>
      <c r="L2453" s="7">
        <v>173.21</v>
      </c>
      <c r="M2453" s="8"/>
      <c r="N2453" s="9">
        <f t="shared" si="110"/>
        <v>0</v>
      </c>
      <c r="O2453" s="10">
        <f>0.108*M2453</f>
        <v>0</v>
      </c>
      <c r="P2453" s="11">
        <f>0.00115*M2453</f>
        <v>0</v>
      </c>
      <c r="Q2453" s="12"/>
      <c r="R2453" s="13" t="s">
        <v>8042</v>
      </c>
      <c r="S2453" s="13" t="s">
        <v>30</v>
      </c>
      <c r="T2453" s="14"/>
      <c r="U2453" s="3" t="str">
        <f>HYPERLINK("https://redcat-toys.ru/api/getInfo/image/9c43d96b-2774-11e8-ba06-5cf3fc4a2490")</f>
        <v>https://redcat-toys.ru/api/getInfo/image/9c43d96b-2774-11e8-ba06-5cf3fc4a2490</v>
      </c>
      <c r="V2453" s="3" t="s">
        <v>8043</v>
      </c>
      <c r="W2453" s="3" t="s">
        <v>32</v>
      </c>
    </row>
    <row r="2454" spans="1:23" ht="21" customHeight="1" outlineLevel="6" x14ac:dyDescent="0.2">
      <c r="A2454" s="36">
        <v>1869</v>
      </c>
      <c r="B2454" s="3" t="s">
        <v>8044</v>
      </c>
      <c r="C2454" s="43" t="s">
        <v>8045</v>
      </c>
      <c r="D2454" s="43"/>
      <c r="E2454" s="43"/>
      <c r="F2454" s="43"/>
      <c r="G2454" s="4" t="s">
        <v>8046</v>
      </c>
      <c r="H2454" s="5" t="s">
        <v>28</v>
      </c>
      <c r="I2454" s="6">
        <v>20</v>
      </c>
      <c r="J2454" s="6">
        <v>222</v>
      </c>
      <c r="K2454" s="2">
        <v>4</v>
      </c>
      <c r="L2454" s="7">
        <v>173.21</v>
      </c>
      <c r="M2454" s="8"/>
      <c r="N2454" s="9">
        <f t="shared" si="110"/>
        <v>0</v>
      </c>
      <c r="O2454" s="15">
        <f>0.21*M2454</f>
        <v>0</v>
      </c>
      <c r="P2454" s="11">
        <f>0.00348*M2454</f>
        <v>0</v>
      </c>
      <c r="Q2454" s="12"/>
      <c r="R2454" s="13" t="s">
        <v>8047</v>
      </c>
      <c r="S2454" s="13" t="s">
        <v>30</v>
      </c>
      <c r="T2454" s="14"/>
      <c r="U2454" s="3" t="str">
        <f>HYPERLINK("https://redcat-toys.ru/api/getInfo/image/9c7f0e07-366b-11e8-ba06-5cf3fc4a2490")</f>
        <v>https://redcat-toys.ru/api/getInfo/image/9c7f0e07-366b-11e8-ba06-5cf3fc4a2490</v>
      </c>
      <c r="V2454" s="3" t="s">
        <v>8048</v>
      </c>
      <c r="W2454" s="3" t="s">
        <v>32</v>
      </c>
    </row>
    <row r="2455" spans="1:23" ht="21" customHeight="1" outlineLevel="6" x14ac:dyDescent="0.2">
      <c r="A2455" s="36">
        <v>1870</v>
      </c>
      <c r="B2455" s="3" t="s">
        <v>8049</v>
      </c>
      <c r="C2455" s="43" t="s">
        <v>8050</v>
      </c>
      <c r="D2455" s="43"/>
      <c r="E2455" s="43"/>
      <c r="F2455" s="43"/>
      <c r="G2455" s="4" t="s">
        <v>8051</v>
      </c>
      <c r="H2455" s="5" t="s">
        <v>28</v>
      </c>
      <c r="I2455" s="6">
        <v>20</v>
      </c>
      <c r="J2455" s="9" t="s">
        <v>36</v>
      </c>
      <c r="K2455" s="2">
        <v>4</v>
      </c>
      <c r="L2455" s="7">
        <v>173.21</v>
      </c>
      <c r="M2455" s="8"/>
      <c r="N2455" s="9">
        <f t="shared" si="110"/>
        <v>0</v>
      </c>
      <c r="O2455" s="10">
        <f>0.106*M2455</f>
        <v>0</v>
      </c>
      <c r="P2455" s="11">
        <f>0.00192*M2455</f>
        <v>0</v>
      </c>
      <c r="Q2455" s="12"/>
      <c r="R2455" s="13" t="s">
        <v>8052</v>
      </c>
      <c r="S2455" s="13" t="s">
        <v>30</v>
      </c>
      <c r="T2455" s="14"/>
      <c r="U2455" s="3" t="str">
        <f>HYPERLINK("https://redcat-toys.ru/api/getInfo/image/7fe858d7-4ef9-11e9-a222-ac1f6b442184")</f>
        <v>https://redcat-toys.ru/api/getInfo/image/7fe858d7-4ef9-11e9-a222-ac1f6b442184</v>
      </c>
      <c r="V2455" s="3" t="s">
        <v>8053</v>
      </c>
      <c r="W2455" s="3" t="s">
        <v>32</v>
      </c>
    </row>
    <row r="2456" spans="1:23" ht="21" customHeight="1" outlineLevel="6" x14ac:dyDescent="0.2">
      <c r="A2456" s="36">
        <v>1871</v>
      </c>
      <c r="B2456" s="3" t="s">
        <v>8054</v>
      </c>
      <c r="C2456" s="43" t="s">
        <v>8055</v>
      </c>
      <c r="D2456" s="43"/>
      <c r="E2456" s="43"/>
      <c r="F2456" s="43"/>
      <c r="G2456" s="4" t="s">
        <v>8056</v>
      </c>
      <c r="H2456" s="5" t="s">
        <v>28</v>
      </c>
      <c r="I2456" s="6">
        <v>20</v>
      </c>
      <c r="J2456" s="9" t="s">
        <v>36</v>
      </c>
      <c r="K2456" s="2">
        <v>4</v>
      </c>
      <c r="L2456" s="7">
        <v>173.21</v>
      </c>
      <c r="M2456" s="8"/>
      <c r="N2456" s="9">
        <f t="shared" si="110"/>
        <v>0</v>
      </c>
      <c r="O2456" s="10">
        <f>0.113*M2456</f>
        <v>0</v>
      </c>
      <c r="P2456" s="11">
        <f>0.00119*M2456</f>
        <v>0</v>
      </c>
      <c r="Q2456" s="12"/>
      <c r="R2456" s="13" t="s">
        <v>8057</v>
      </c>
      <c r="S2456" s="13" t="s">
        <v>30</v>
      </c>
      <c r="T2456" s="14" t="s">
        <v>152</v>
      </c>
      <c r="U2456" s="3" t="str">
        <f>HYPERLINK("https://redcat-toys.ru/api/getInfo/image/487ab802-4ef9-11e9-a222-ac1f6b442184")</f>
        <v>https://redcat-toys.ru/api/getInfo/image/487ab802-4ef9-11e9-a222-ac1f6b442184</v>
      </c>
      <c r="V2456" s="3" t="s">
        <v>8058</v>
      </c>
      <c r="W2456" s="3" t="s">
        <v>32</v>
      </c>
    </row>
    <row r="2457" spans="1:23" ht="23.1" customHeight="1" outlineLevel="5" x14ac:dyDescent="0.2">
      <c r="A2457" s="46" t="s">
        <v>8059</v>
      </c>
      <c r="B2457" s="46"/>
      <c r="C2457" s="46"/>
      <c r="D2457" s="46"/>
      <c r="E2457" s="46"/>
      <c r="F2457" s="46"/>
    </row>
    <row r="2458" spans="1:23" ht="21" customHeight="1" outlineLevel="6" x14ac:dyDescent="0.2">
      <c r="A2458" s="36">
        <v>1872</v>
      </c>
      <c r="B2458" s="3" t="s">
        <v>8060</v>
      </c>
      <c r="C2458" s="43" t="s">
        <v>8061</v>
      </c>
      <c r="D2458" s="43"/>
      <c r="E2458" s="43"/>
      <c r="F2458" s="43"/>
      <c r="G2458" s="4" t="s">
        <v>8062</v>
      </c>
      <c r="H2458" s="5" t="s">
        <v>28</v>
      </c>
      <c r="I2458" s="6">
        <v>16</v>
      </c>
      <c r="J2458" s="9" t="s">
        <v>36</v>
      </c>
      <c r="K2458" s="2">
        <v>3</v>
      </c>
      <c r="L2458" s="7">
        <v>196.31</v>
      </c>
      <c r="M2458" s="8"/>
      <c r="N2458" s="9">
        <f>L2458*M2458</f>
        <v>0</v>
      </c>
      <c r="O2458" s="10">
        <f>0.136*M2458</f>
        <v>0</v>
      </c>
      <c r="P2458" s="16">
        <f>0.0017*M2458</f>
        <v>0</v>
      </c>
      <c r="Q2458" s="12"/>
      <c r="R2458" s="13" t="s">
        <v>8063</v>
      </c>
      <c r="S2458" s="13" t="s">
        <v>30</v>
      </c>
      <c r="T2458" s="14" t="s">
        <v>152</v>
      </c>
      <c r="U2458" s="3" t="str">
        <f>HYPERLINK("https://redcat-toys.ru/api/getInfo/image/b11d7900-bfcd-11e8-a20a-ac1f6b442184")</f>
        <v>https://redcat-toys.ru/api/getInfo/image/b11d7900-bfcd-11e8-a20a-ac1f6b442184</v>
      </c>
      <c r="V2458" s="3" t="s">
        <v>8064</v>
      </c>
      <c r="W2458" s="3" t="s">
        <v>32</v>
      </c>
    </row>
    <row r="2459" spans="1:23" ht="21" customHeight="1" outlineLevel="6" x14ac:dyDescent="0.2">
      <c r="A2459" s="36">
        <v>1873</v>
      </c>
      <c r="B2459" s="3" t="s">
        <v>8065</v>
      </c>
      <c r="C2459" s="43" t="s">
        <v>8066</v>
      </c>
      <c r="D2459" s="43"/>
      <c r="E2459" s="43"/>
      <c r="F2459" s="43"/>
      <c r="G2459" s="4" t="s">
        <v>8067</v>
      </c>
      <c r="H2459" s="5" t="s">
        <v>28</v>
      </c>
      <c r="I2459" s="6">
        <v>16</v>
      </c>
      <c r="J2459" s="6">
        <v>360</v>
      </c>
      <c r="K2459" s="2">
        <v>3</v>
      </c>
      <c r="L2459" s="7">
        <v>196.31</v>
      </c>
      <c r="M2459" s="8"/>
      <c r="N2459" s="9">
        <f>L2459*M2459</f>
        <v>0</v>
      </c>
      <c r="O2459" s="10">
        <f>0.141*M2459</f>
        <v>0</v>
      </c>
      <c r="P2459" s="11">
        <f>0.00208*M2459</f>
        <v>0</v>
      </c>
      <c r="Q2459" s="12"/>
      <c r="R2459" s="13" t="s">
        <v>8068</v>
      </c>
      <c r="S2459" s="13" t="s">
        <v>30</v>
      </c>
      <c r="T2459" s="14"/>
      <c r="U2459" s="3" t="str">
        <f>HYPERLINK("https://redcat-toys.ru/api/getInfo/image/e377acfa-bfcd-11e8-a20a-ac1f6b442184")</f>
        <v>https://redcat-toys.ru/api/getInfo/image/e377acfa-bfcd-11e8-a20a-ac1f6b442184</v>
      </c>
      <c r="V2459" s="3" t="s">
        <v>8069</v>
      </c>
      <c r="W2459" s="3" t="s">
        <v>32</v>
      </c>
    </row>
    <row r="2460" spans="1:23" ht="21" customHeight="1" outlineLevel="6" x14ac:dyDescent="0.2">
      <c r="A2460" s="36">
        <v>1874</v>
      </c>
      <c r="B2460" s="3" t="s">
        <v>8070</v>
      </c>
      <c r="C2460" s="43" t="s">
        <v>8071</v>
      </c>
      <c r="D2460" s="43"/>
      <c r="E2460" s="43"/>
      <c r="F2460" s="43"/>
      <c r="G2460" s="4" t="s">
        <v>8072</v>
      </c>
      <c r="H2460" s="5" t="s">
        <v>28</v>
      </c>
      <c r="I2460" s="6">
        <v>16</v>
      </c>
      <c r="J2460" s="9" t="s">
        <v>36</v>
      </c>
      <c r="K2460" s="2">
        <v>3</v>
      </c>
      <c r="L2460" s="7">
        <v>196.31</v>
      </c>
      <c r="M2460" s="8"/>
      <c r="N2460" s="9">
        <f>L2460*M2460</f>
        <v>0</v>
      </c>
      <c r="O2460" s="10">
        <f>0.126*M2460</f>
        <v>0</v>
      </c>
      <c r="P2460" s="11">
        <f>0.00248*M2460</f>
        <v>0</v>
      </c>
      <c r="Q2460" s="12"/>
      <c r="R2460" s="13" t="s">
        <v>8073</v>
      </c>
      <c r="S2460" s="13" t="s">
        <v>30</v>
      </c>
      <c r="T2460" s="14"/>
      <c r="U2460" s="3" t="str">
        <f>HYPERLINK("https://redcat-toys.ru/api/getInfo/image/1410df29-4efb-11e9-a222-ac1f6b442184")</f>
        <v>https://redcat-toys.ru/api/getInfo/image/1410df29-4efb-11e9-a222-ac1f6b442184</v>
      </c>
      <c r="V2460" s="3" t="s">
        <v>8074</v>
      </c>
      <c r="W2460" s="3" t="s">
        <v>32</v>
      </c>
    </row>
    <row r="2461" spans="1:23" ht="21" customHeight="1" outlineLevel="6" x14ac:dyDescent="0.2">
      <c r="A2461" s="36">
        <v>1875</v>
      </c>
      <c r="B2461" s="3" t="s">
        <v>8075</v>
      </c>
      <c r="C2461" s="43" t="s">
        <v>8076</v>
      </c>
      <c r="D2461" s="43"/>
      <c r="E2461" s="43"/>
      <c r="F2461" s="43"/>
      <c r="G2461" s="4" t="s">
        <v>8077</v>
      </c>
      <c r="H2461" s="5" t="s">
        <v>28</v>
      </c>
      <c r="I2461" s="6">
        <v>16</v>
      </c>
      <c r="J2461" s="9" t="s">
        <v>36</v>
      </c>
      <c r="K2461" s="2">
        <v>3</v>
      </c>
      <c r="L2461" s="7">
        <v>196.31</v>
      </c>
      <c r="M2461" s="8"/>
      <c r="N2461" s="9">
        <f>L2461*M2461</f>
        <v>0</v>
      </c>
      <c r="O2461" s="10">
        <f>0.134*M2461</f>
        <v>0</v>
      </c>
      <c r="P2461" s="11">
        <f>0.00239*M2461</f>
        <v>0</v>
      </c>
      <c r="Q2461" s="12"/>
      <c r="R2461" s="13" t="s">
        <v>8078</v>
      </c>
      <c r="S2461" s="13" t="s">
        <v>30</v>
      </c>
      <c r="T2461" s="14" t="s">
        <v>152</v>
      </c>
      <c r="U2461" s="3" t="str">
        <f>HYPERLINK("https://redcat-toys.ru/api/getInfo/image/4e0e8326-4efa-11e9-a222-ac1f6b442184")</f>
        <v>https://redcat-toys.ru/api/getInfo/image/4e0e8326-4efa-11e9-a222-ac1f6b442184</v>
      </c>
      <c r="V2461" s="3" t="s">
        <v>8079</v>
      </c>
      <c r="W2461" s="3" t="s">
        <v>32</v>
      </c>
    </row>
    <row r="2462" spans="1:23" ht="21" customHeight="1" outlineLevel="6" x14ac:dyDescent="0.2">
      <c r="A2462" s="36">
        <v>1876</v>
      </c>
      <c r="B2462" s="3" t="s">
        <v>8080</v>
      </c>
      <c r="C2462" s="43" t="s">
        <v>8081</v>
      </c>
      <c r="D2462" s="43"/>
      <c r="E2462" s="43"/>
      <c r="F2462" s="43"/>
      <c r="G2462" s="4" t="s">
        <v>8082</v>
      </c>
      <c r="H2462" s="5" t="s">
        <v>28</v>
      </c>
      <c r="I2462" s="6">
        <v>16</v>
      </c>
      <c r="J2462" s="6">
        <v>294</v>
      </c>
      <c r="K2462" s="2">
        <v>3</v>
      </c>
      <c r="L2462" s="7">
        <v>196.31</v>
      </c>
      <c r="M2462" s="8"/>
      <c r="N2462" s="9">
        <f>L2462*M2462</f>
        <v>0</v>
      </c>
      <c r="O2462" s="10">
        <f>0.129*M2462</f>
        <v>0</v>
      </c>
      <c r="P2462" s="11">
        <f>0.00193*M2462</f>
        <v>0</v>
      </c>
      <c r="Q2462" s="12"/>
      <c r="R2462" s="13" t="s">
        <v>8083</v>
      </c>
      <c r="S2462" s="13" t="s">
        <v>30</v>
      </c>
      <c r="T2462" s="14"/>
      <c r="U2462" s="3" t="str">
        <f>HYPERLINK("https://redcat-toys.ru/api/getInfo/image/a471f834-4efa-11e9-a222-ac1f6b442184")</f>
        <v>https://redcat-toys.ru/api/getInfo/image/a471f834-4efa-11e9-a222-ac1f6b442184</v>
      </c>
      <c r="V2462" s="3" t="s">
        <v>8084</v>
      </c>
      <c r="W2462" s="3" t="s">
        <v>32</v>
      </c>
    </row>
    <row r="2463" spans="1:23" ht="23.1" customHeight="1" outlineLevel="4" x14ac:dyDescent="0.2">
      <c r="A2463" s="45" t="s">
        <v>8085</v>
      </c>
      <c r="B2463" s="45"/>
      <c r="C2463" s="45"/>
      <c r="D2463" s="45"/>
      <c r="E2463" s="45"/>
      <c r="F2463" s="45"/>
    </row>
    <row r="2464" spans="1:23" ht="23.1" customHeight="1" outlineLevel="5" x14ac:dyDescent="0.2">
      <c r="A2464" s="46" t="s">
        <v>8086</v>
      </c>
      <c r="B2464" s="46"/>
      <c r="C2464" s="46"/>
      <c r="D2464" s="46"/>
      <c r="E2464" s="46"/>
      <c r="F2464" s="46"/>
    </row>
    <row r="2465" spans="1:23" ht="21" customHeight="1" outlineLevel="6" x14ac:dyDescent="0.2">
      <c r="A2465" s="36">
        <v>1877</v>
      </c>
      <c r="B2465" s="3" t="s">
        <v>8087</v>
      </c>
      <c r="C2465" s="43" t="s">
        <v>8088</v>
      </c>
      <c r="D2465" s="43"/>
      <c r="E2465" s="43"/>
      <c r="F2465" s="43"/>
      <c r="G2465" s="4" t="s">
        <v>8089</v>
      </c>
      <c r="H2465" s="5" t="s">
        <v>28</v>
      </c>
      <c r="I2465" s="6">
        <v>9</v>
      </c>
      <c r="J2465" s="6">
        <v>305</v>
      </c>
      <c r="K2465" s="2">
        <v>3</v>
      </c>
      <c r="L2465" s="7">
        <v>249.71</v>
      </c>
      <c r="M2465" s="8"/>
      <c r="N2465" s="9">
        <f>L2465*M2465</f>
        <v>0</v>
      </c>
      <c r="O2465" s="10">
        <f>0.192*M2465</f>
        <v>0</v>
      </c>
      <c r="P2465" s="11">
        <f>0.00286*M2465</f>
        <v>0</v>
      </c>
      <c r="Q2465" s="12"/>
      <c r="R2465" s="13" t="s">
        <v>8090</v>
      </c>
      <c r="S2465" s="13" t="s">
        <v>30</v>
      </c>
      <c r="T2465" s="14" t="s">
        <v>152</v>
      </c>
      <c r="U2465" s="3" t="str">
        <f>HYPERLINK("https://redcat-toys.ru/api/getInfo/image/b948bb60-cb4e-11ea-a249-ac1f6b442184")</f>
        <v>https://redcat-toys.ru/api/getInfo/image/b948bb60-cb4e-11ea-a249-ac1f6b442184</v>
      </c>
      <c r="V2465" s="3" t="s">
        <v>8091</v>
      </c>
      <c r="W2465" s="3" t="s">
        <v>32</v>
      </c>
    </row>
    <row r="2466" spans="1:23" ht="21" customHeight="1" outlineLevel="6" x14ac:dyDescent="0.2">
      <c r="A2466" s="36">
        <v>1878</v>
      </c>
      <c r="B2466" s="3" t="s">
        <v>8092</v>
      </c>
      <c r="C2466" s="43" t="s">
        <v>8093</v>
      </c>
      <c r="D2466" s="43"/>
      <c r="E2466" s="43"/>
      <c r="F2466" s="43"/>
      <c r="G2466" s="4" t="s">
        <v>8094</v>
      </c>
      <c r="H2466" s="5" t="s">
        <v>28</v>
      </c>
      <c r="I2466" s="6">
        <v>9</v>
      </c>
      <c r="J2466" s="6">
        <v>1</v>
      </c>
      <c r="K2466" s="2">
        <v>1</v>
      </c>
      <c r="L2466" s="7">
        <v>249.71</v>
      </c>
      <c r="M2466" s="8"/>
      <c r="N2466" s="9">
        <f>L2466*M2466</f>
        <v>0</v>
      </c>
      <c r="O2466" s="10">
        <f>0.192*M2466</f>
        <v>0</v>
      </c>
      <c r="P2466" s="16">
        <f>0.0044*M2466</f>
        <v>0</v>
      </c>
      <c r="Q2466" s="12"/>
      <c r="R2466" s="13" t="s">
        <v>8095</v>
      </c>
      <c r="S2466" s="13" t="s">
        <v>30</v>
      </c>
      <c r="T2466" s="14"/>
      <c r="U2466" s="3" t="str">
        <f>HYPERLINK("https://redcat-toys.ru/api/getInfo/image/f639ed2e-cb4e-11ea-a249-ac1f6b442184")</f>
        <v>https://redcat-toys.ru/api/getInfo/image/f639ed2e-cb4e-11ea-a249-ac1f6b442184</v>
      </c>
      <c r="V2466" s="3" t="s">
        <v>8096</v>
      </c>
      <c r="W2466" s="3" t="s">
        <v>32</v>
      </c>
    </row>
    <row r="2467" spans="1:23" ht="21" customHeight="1" outlineLevel="6" x14ac:dyDescent="0.2">
      <c r="A2467" s="36">
        <v>1879</v>
      </c>
      <c r="B2467" s="3" t="s">
        <v>8097</v>
      </c>
      <c r="C2467" s="43" t="s">
        <v>8098</v>
      </c>
      <c r="D2467" s="43"/>
      <c r="E2467" s="43"/>
      <c r="F2467" s="43"/>
      <c r="G2467" s="4" t="s">
        <v>8099</v>
      </c>
      <c r="H2467" s="5" t="s">
        <v>28</v>
      </c>
      <c r="I2467" s="6">
        <v>9</v>
      </c>
      <c r="J2467" s="6">
        <v>465</v>
      </c>
      <c r="K2467" s="2">
        <v>3</v>
      </c>
      <c r="L2467" s="7">
        <v>249.71</v>
      </c>
      <c r="M2467" s="8"/>
      <c r="N2467" s="9">
        <f>L2467*M2467</f>
        <v>0</v>
      </c>
      <c r="O2467" s="10">
        <f>0.207*M2467</f>
        <v>0</v>
      </c>
      <c r="P2467" s="11">
        <f>0.00392*M2467</f>
        <v>0</v>
      </c>
      <c r="Q2467" s="12"/>
      <c r="R2467" s="13" t="s">
        <v>8100</v>
      </c>
      <c r="S2467" s="13" t="s">
        <v>30</v>
      </c>
      <c r="T2467" s="14"/>
      <c r="U2467" s="3" t="str">
        <f>HYPERLINK("https://redcat-toys.ru/api/getInfo/image/bfa7c708-cb50-11ea-a249-ac1f6b442184")</f>
        <v>https://redcat-toys.ru/api/getInfo/image/bfa7c708-cb50-11ea-a249-ac1f6b442184</v>
      </c>
      <c r="V2467" s="3" t="s">
        <v>8101</v>
      </c>
      <c r="W2467" s="3" t="s">
        <v>32</v>
      </c>
    </row>
    <row r="2468" spans="1:23" ht="23.1" customHeight="1" outlineLevel="5" x14ac:dyDescent="0.2">
      <c r="A2468" s="46" t="s">
        <v>8102</v>
      </c>
      <c r="B2468" s="46"/>
      <c r="C2468" s="46"/>
      <c r="D2468" s="46"/>
      <c r="E2468" s="46"/>
      <c r="F2468" s="46"/>
    </row>
    <row r="2469" spans="1:23" ht="21" customHeight="1" outlineLevel="6" x14ac:dyDescent="0.2">
      <c r="A2469" s="36">
        <v>1880</v>
      </c>
      <c r="B2469" s="3" t="s">
        <v>8103</v>
      </c>
      <c r="C2469" s="43" t="s">
        <v>8104</v>
      </c>
      <c r="D2469" s="43"/>
      <c r="E2469" s="43"/>
      <c r="F2469" s="43"/>
      <c r="G2469" s="4" t="s">
        <v>8105</v>
      </c>
      <c r="H2469" s="5" t="s">
        <v>28</v>
      </c>
      <c r="I2469" s="6">
        <v>20</v>
      </c>
      <c r="J2469" s="9" t="s">
        <v>36</v>
      </c>
      <c r="K2469" s="2">
        <v>3</v>
      </c>
      <c r="L2469" s="7">
        <v>246.43</v>
      </c>
      <c r="M2469" s="8"/>
      <c r="N2469" s="9">
        <f>L2469*M2469</f>
        <v>0</v>
      </c>
      <c r="O2469" s="10">
        <f>0.187*M2469</f>
        <v>0</v>
      </c>
      <c r="P2469" s="11">
        <f>0.00284*M2469</f>
        <v>0</v>
      </c>
      <c r="Q2469" s="12"/>
      <c r="R2469" s="13" t="s">
        <v>8106</v>
      </c>
      <c r="S2469" s="13" t="s">
        <v>30</v>
      </c>
      <c r="T2469" s="14"/>
      <c r="U2469" s="3" t="str">
        <f>HYPERLINK("https://redcat-toys.ru/api/getInfo/image/8b2d9e1a-ad7e-11eb-a201-ac1f6b442185")</f>
        <v>https://redcat-toys.ru/api/getInfo/image/8b2d9e1a-ad7e-11eb-a201-ac1f6b442185</v>
      </c>
      <c r="V2469" s="3" t="s">
        <v>8107</v>
      </c>
      <c r="W2469" s="3" t="s">
        <v>32</v>
      </c>
    </row>
    <row r="2470" spans="1:23" ht="21" customHeight="1" outlineLevel="6" x14ac:dyDescent="0.2">
      <c r="A2470" s="36">
        <v>1881</v>
      </c>
      <c r="B2470" s="3" t="s">
        <v>8108</v>
      </c>
      <c r="C2470" s="43" t="s">
        <v>8109</v>
      </c>
      <c r="D2470" s="43"/>
      <c r="E2470" s="43"/>
      <c r="F2470" s="43"/>
      <c r="G2470" s="4" t="s">
        <v>8110</v>
      </c>
      <c r="H2470" s="5" t="s">
        <v>28</v>
      </c>
      <c r="I2470" s="6">
        <v>20</v>
      </c>
      <c r="J2470" s="6">
        <v>8</v>
      </c>
      <c r="K2470" s="2">
        <v>3</v>
      </c>
      <c r="L2470" s="7">
        <v>246.43</v>
      </c>
      <c r="M2470" s="8"/>
      <c r="N2470" s="9">
        <f>L2470*M2470</f>
        <v>0</v>
      </c>
      <c r="O2470" s="10">
        <f>0.204*M2470</f>
        <v>0</v>
      </c>
      <c r="P2470" s="11">
        <f>0.00432*M2470</f>
        <v>0</v>
      </c>
      <c r="Q2470" s="12"/>
      <c r="R2470" s="13" t="s">
        <v>8111</v>
      </c>
      <c r="S2470" s="13" t="s">
        <v>30</v>
      </c>
      <c r="T2470" s="14"/>
      <c r="U2470" s="3" t="str">
        <f>HYPERLINK("https://redcat-toys.ru/api/getInfo/image/e82bf2f3-ad7b-11eb-a201-ac1f6b442185")</f>
        <v>https://redcat-toys.ru/api/getInfo/image/e82bf2f3-ad7b-11eb-a201-ac1f6b442185</v>
      </c>
      <c r="V2470" s="3" t="s">
        <v>8107</v>
      </c>
      <c r="W2470" s="3" t="s">
        <v>32</v>
      </c>
    </row>
    <row r="2471" spans="1:23" ht="23.1" customHeight="1" outlineLevel="4" x14ac:dyDescent="0.2">
      <c r="A2471" s="45" t="s">
        <v>8112</v>
      </c>
      <c r="B2471" s="45"/>
      <c r="C2471" s="45"/>
      <c r="D2471" s="45"/>
      <c r="E2471" s="45"/>
      <c r="F2471" s="45"/>
    </row>
    <row r="2472" spans="1:23" ht="23.1" customHeight="1" outlineLevel="5" x14ac:dyDescent="0.2">
      <c r="A2472" s="46" t="s">
        <v>8113</v>
      </c>
      <c r="B2472" s="46"/>
      <c r="C2472" s="46"/>
      <c r="D2472" s="46"/>
      <c r="E2472" s="46"/>
      <c r="F2472" s="46"/>
    </row>
    <row r="2473" spans="1:23" ht="21" customHeight="1" outlineLevel="6" x14ac:dyDescent="0.2">
      <c r="A2473" s="36">
        <v>1882</v>
      </c>
      <c r="B2473" s="3" t="s">
        <v>8114</v>
      </c>
      <c r="C2473" s="43" t="s">
        <v>8115</v>
      </c>
      <c r="D2473" s="43"/>
      <c r="E2473" s="43"/>
      <c r="F2473" s="43"/>
      <c r="G2473" s="4" t="s">
        <v>8116</v>
      </c>
      <c r="H2473" s="5" t="s">
        <v>28</v>
      </c>
      <c r="I2473" s="6">
        <v>12</v>
      </c>
      <c r="J2473" s="6">
        <v>1</v>
      </c>
      <c r="K2473" s="2">
        <v>1</v>
      </c>
      <c r="L2473" s="7">
        <v>349.93</v>
      </c>
      <c r="M2473" s="8"/>
      <c r="N2473" s="9">
        <f>L2473*M2473</f>
        <v>0</v>
      </c>
      <c r="O2473" s="10">
        <f>0.291*M2473</f>
        <v>0</v>
      </c>
      <c r="P2473" s="11">
        <f>0.00441*M2473</f>
        <v>0</v>
      </c>
      <c r="Q2473" s="12"/>
      <c r="R2473" s="13" t="s">
        <v>8117</v>
      </c>
      <c r="S2473" s="13" t="s">
        <v>30</v>
      </c>
      <c r="T2473" s="14" t="s">
        <v>152</v>
      </c>
      <c r="U2473" s="3" t="str">
        <f>HYPERLINK("https://redcat-toys.ru/api/getInfo/image/38e3510a-9358-11ee-a250-00155d82e908")</f>
        <v>https://redcat-toys.ru/api/getInfo/image/38e3510a-9358-11ee-a250-00155d82e908</v>
      </c>
      <c r="V2473" s="3" t="s">
        <v>8118</v>
      </c>
      <c r="W2473" s="3" t="s">
        <v>32</v>
      </c>
    </row>
    <row r="2474" spans="1:23" ht="23.1" customHeight="1" outlineLevel="5" x14ac:dyDescent="0.2">
      <c r="A2474" s="46" t="s">
        <v>8119</v>
      </c>
      <c r="B2474" s="46"/>
      <c r="C2474" s="46"/>
      <c r="D2474" s="46"/>
      <c r="E2474" s="46"/>
      <c r="F2474" s="46"/>
    </row>
    <row r="2475" spans="1:23" ht="21" customHeight="1" outlineLevel="6" x14ac:dyDescent="0.2">
      <c r="A2475" s="36">
        <v>1883</v>
      </c>
      <c r="B2475" s="3" t="s">
        <v>8120</v>
      </c>
      <c r="C2475" s="43" t="s">
        <v>8121</v>
      </c>
      <c r="D2475" s="43"/>
      <c r="E2475" s="43"/>
      <c r="F2475" s="43"/>
      <c r="G2475" s="4" t="s">
        <v>8122</v>
      </c>
      <c r="H2475" s="5" t="s">
        <v>28</v>
      </c>
      <c r="I2475" s="6">
        <v>12</v>
      </c>
      <c r="J2475" s="9" t="s">
        <v>36</v>
      </c>
      <c r="K2475" s="2">
        <v>1</v>
      </c>
      <c r="L2475" s="7">
        <v>450.14</v>
      </c>
      <c r="M2475" s="8"/>
      <c r="N2475" s="9">
        <f>L2475*M2475</f>
        <v>0</v>
      </c>
      <c r="O2475" s="10">
        <f>0.433*M2475</f>
        <v>0</v>
      </c>
      <c r="P2475" s="11">
        <f>0.00674*M2475</f>
        <v>0</v>
      </c>
      <c r="Q2475" s="12"/>
      <c r="R2475" s="13" t="s">
        <v>8123</v>
      </c>
      <c r="S2475" s="13" t="s">
        <v>30</v>
      </c>
      <c r="T2475" s="14"/>
      <c r="U2475" s="3" t="str">
        <f>HYPERLINK("https://redcat-toys.ru/api/getInfo/image/a0536b8e-29ed-11ed-a216-ac1f6b442185")</f>
        <v>https://redcat-toys.ru/api/getInfo/image/a0536b8e-29ed-11ed-a216-ac1f6b442185</v>
      </c>
      <c r="V2475" s="3" t="s">
        <v>8124</v>
      </c>
      <c r="W2475" s="3" t="s">
        <v>32</v>
      </c>
    </row>
    <row r="2476" spans="1:23" ht="23.1" customHeight="1" outlineLevel="4" x14ac:dyDescent="0.2">
      <c r="A2476" s="45" t="s">
        <v>8125</v>
      </c>
      <c r="B2476" s="45"/>
      <c r="C2476" s="45"/>
      <c r="D2476" s="45"/>
      <c r="E2476" s="45"/>
      <c r="F2476" s="45"/>
    </row>
    <row r="2477" spans="1:23" ht="21" customHeight="1" outlineLevel="5" x14ac:dyDescent="0.2">
      <c r="A2477" s="36">
        <v>1884</v>
      </c>
      <c r="B2477" s="3" t="s">
        <v>8126</v>
      </c>
      <c r="C2477" s="43" t="s">
        <v>8127</v>
      </c>
      <c r="D2477" s="43"/>
      <c r="E2477" s="43"/>
      <c r="F2477" s="43"/>
      <c r="G2477" s="4" t="s">
        <v>8128</v>
      </c>
      <c r="H2477" s="5" t="s">
        <v>28</v>
      </c>
      <c r="I2477" s="6">
        <v>20</v>
      </c>
      <c r="J2477" s="9" t="s">
        <v>36</v>
      </c>
      <c r="K2477" s="2">
        <v>3</v>
      </c>
      <c r="L2477" s="7">
        <v>261.20999999999998</v>
      </c>
      <c r="M2477" s="8"/>
      <c r="N2477" s="9">
        <f t="shared" ref="N2477:N2482" si="111">L2477*M2477</f>
        <v>0</v>
      </c>
      <c r="O2477" s="10">
        <f>0.211*M2477</f>
        <v>0</v>
      </c>
      <c r="P2477" s="11">
        <f>0.00505*M2477</f>
        <v>0</v>
      </c>
      <c r="Q2477" s="12"/>
      <c r="R2477" s="13" t="s">
        <v>8129</v>
      </c>
      <c r="S2477" s="13" t="s">
        <v>30</v>
      </c>
      <c r="T2477" s="14" t="s">
        <v>152</v>
      </c>
      <c r="U2477" s="3" t="str">
        <f>HYPERLINK("https://redcat-toys.ru/api/getInfo/image/c574aa35-fe6f-11eb-a20e-ac1f6b442185")</f>
        <v>https://redcat-toys.ru/api/getInfo/image/c574aa35-fe6f-11eb-a20e-ac1f6b442185</v>
      </c>
      <c r="V2477" s="3" t="s">
        <v>8130</v>
      </c>
      <c r="W2477" s="3" t="s">
        <v>32</v>
      </c>
    </row>
    <row r="2478" spans="1:23" ht="21" customHeight="1" outlineLevel="5" x14ac:dyDescent="0.2">
      <c r="A2478" s="36">
        <v>1885</v>
      </c>
      <c r="B2478" s="3" t="s">
        <v>8131</v>
      </c>
      <c r="C2478" s="43" t="s">
        <v>8132</v>
      </c>
      <c r="D2478" s="43"/>
      <c r="E2478" s="43"/>
      <c r="F2478" s="43"/>
      <c r="G2478" s="4" t="s">
        <v>8133</v>
      </c>
      <c r="H2478" s="5" t="s">
        <v>28</v>
      </c>
      <c r="I2478" s="6">
        <v>20</v>
      </c>
      <c r="J2478" s="6">
        <v>49</v>
      </c>
      <c r="K2478" s="2">
        <v>3</v>
      </c>
      <c r="L2478" s="7">
        <v>261.20999999999998</v>
      </c>
      <c r="M2478" s="8"/>
      <c r="N2478" s="9">
        <f t="shared" si="111"/>
        <v>0</v>
      </c>
      <c r="O2478" s="10">
        <f>0.208*M2478</f>
        <v>0</v>
      </c>
      <c r="P2478" s="11">
        <f>0.00289*M2478</f>
        <v>0</v>
      </c>
      <c r="Q2478" s="12"/>
      <c r="R2478" s="13" t="s">
        <v>8134</v>
      </c>
      <c r="S2478" s="13" t="s">
        <v>30</v>
      </c>
      <c r="T2478" s="14"/>
      <c r="U2478" s="3" t="str">
        <f>HYPERLINK("https://redcat-toys.ru/api/getInfo/image/f9f116da-fe6e-11eb-a20e-ac1f6b442185")</f>
        <v>https://redcat-toys.ru/api/getInfo/image/f9f116da-fe6e-11eb-a20e-ac1f6b442185</v>
      </c>
      <c r="V2478" s="3" t="s">
        <v>8135</v>
      </c>
      <c r="W2478" s="3" t="s">
        <v>32</v>
      </c>
    </row>
    <row r="2479" spans="1:23" ht="21" customHeight="1" outlineLevel="5" x14ac:dyDescent="0.2">
      <c r="A2479" s="36">
        <v>1886</v>
      </c>
      <c r="B2479" s="3" t="s">
        <v>8136</v>
      </c>
      <c r="C2479" s="43" t="s">
        <v>8137</v>
      </c>
      <c r="D2479" s="43"/>
      <c r="E2479" s="43"/>
      <c r="F2479" s="43"/>
      <c r="G2479" s="4" t="s">
        <v>8138</v>
      </c>
      <c r="H2479" s="5" t="s">
        <v>28</v>
      </c>
      <c r="I2479" s="6">
        <v>20</v>
      </c>
      <c r="J2479" s="9" t="s">
        <v>36</v>
      </c>
      <c r="K2479" s="2">
        <v>2</v>
      </c>
      <c r="L2479" s="7">
        <v>315.43</v>
      </c>
      <c r="M2479" s="8"/>
      <c r="N2479" s="9">
        <f t="shared" si="111"/>
        <v>0</v>
      </c>
      <c r="O2479" s="10">
        <f>0.241*M2479</f>
        <v>0</v>
      </c>
      <c r="P2479" s="11">
        <f>0.00623*M2479</f>
        <v>0</v>
      </c>
      <c r="Q2479" s="12"/>
      <c r="R2479" s="13" t="s">
        <v>8139</v>
      </c>
      <c r="S2479" s="13" t="s">
        <v>30</v>
      </c>
      <c r="T2479" s="14"/>
      <c r="U2479" s="3" t="str">
        <f>HYPERLINK("https://redcat-toys.ru/api/getInfo/image/1b863ae9-fe72-11eb-a20e-ac1f6b442185")</f>
        <v>https://redcat-toys.ru/api/getInfo/image/1b863ae9-fe72-11eb-a20e-ac1f6b442185</v>
      </c>
      <c r="V2479" s="3" t="s">
        <v>8140</v>
      </c>
      <c r="W2479" s="3" t="s">
        <v>32</v>
      </c>
    </row>
    <row r="2480" spans="1:23" ht="21" customHeight="1" outlineLevel="5" x14ac:dyDescent="0.2">
      <c r="A2480" s="36">
        <v>1887</v>
      </c>
      <c r="B2480" s="3" t="s">
        <v>8141</v>
      </c>
      <c r="C2480" s="43" t="s">
        <v>8142</v>
      </c>
      <c r="D2480" s="43"/>
      <c r="E2480" s="43"/>
      <c r="F2480" s="43"/>
      <c r="G2480" s="4" t="s">
        <v>8143</v>
      </c>
      <c r="H2480" s="5" t="s">
        <v>28</v>
      </c>
      <c r="I2480" s="6">
        <v>20</v>
      </c>
      <c r="J2480" s="9" t="s">
        <v>36</v>
      </c>
      <c r="K2480" s="2">
        <v>2</v>
      </c>
      <c r="L2480" s="7">
        <v>315.43</v>
      </c>
      <c r="M2480" s="8"/>
      <c r="N2480" s="9">
        <f t="shared" si="111"/>
        <v>0</v>
      </c>
      <c r="O2480" s="10">
        <f>0.244*M2480</f>
        <v>0</v>
      </c>
      <c r="P2480" s="11">
        <f>0.00355*M2480</f>
        <v>0</v>
      </c>
      <c r="Q2480" s="12"/>
      <c r="R2480" s="13" t="s">
        <v>8144</v>
      </c>
      <c r="S2480" s="13" t="s">
        <v>30</v>
      </c>
      <c r="T2480" s="14"/>
      <c r="U2480" s="3" t="str">
        <f>HYPERLINK("https://redcat-toys.ru/api/getInfo/image/30d5fb30-fe71-11eb-a20e-ac1f6b442185")</f>
        <v>https://redcat-toys.ru/api/getInfo/image/30d5fb30-fe71-11eb-a20e-ac1f6b442185</v>
      </c>
      <c r="V2480" s="3" t="s">
        <v>8145</v>
      </c>
      <c r="W2480" s="3" t="s">
        <v>32</v>
      </c>
    </row>
    <row r="2481" spans="1:23" ht="21" customHeight="1" outlineLevel="5" x14ac:dyDescent="0.2">
      <c r="A2481" s="36">
        <v>1888</v>
      </c>
      <c r="B2481" s="3" t="s">
        <v>8146</v>
      </c>
      <c r="C2481" s="43" t="s">
        <v>8147</v>
      </c>
      <c r="D2481" s="43"/>
      <c r="E2481" s="43"/>
      <c r="F2481" s="43"/>
      <c r="G2481" s="4" t="s">
        <v>8148</v>
      </c>
      <c r="H2481" s="5" t="s">
        <v>28</v>
      </c>
      <c r="I2481" s="6">
        <v>20</v>
      </c>
      <c r="J2481" s="9" t="s">
        <v>36</v>
      </c>
      <c r="K2481" s="2">
        <v>2</v>
      </c>
      <c r="L2481" s="7">
        <v>371.62</v>
      </c>
      <c r="M2481" s="8"/>
      <c r="N2481" s="9">
        <f t="shared" si="111"/>
        <v>0</v>
      </c>
      <c r="O2481" s="10">
        <f>0.228*M2481</f>
        <v>0</v>
      </c>
      <c r="P2481" s="11">
        <f>0.00445*M2481</f>
        <v>0</v>
      </c>
      <c r="Q2481" s="12"/>
      <c r="R2481" s="13" t="s">
        <v>8149</v>
      </c>
      <c r="S2481" s="13" t="s">
        <v>30</v>
      </c>
      <c r="T2481" s="14"/>
      <c r="U2481" s="3" t="str">
        <f>HYPERLINK("https://redcat-toys.ru/api/getInfo/image/6a8f538b-fe85-11eb-a20e-ac1f6b442185")</f>
        <v>https://redcat-toys.ru/api/getInfo/image/6a8f538b-fe85-11eb-a20e-ac1f6b442185</v>
      </c>
      <c r="V2481" s="3" t="s">
        <v>8150</v>
      </c>
      <c r="W2481" s="3" t="s">
        <v>32</v>
      </c>
    </row>
    <row r="2482" spans="1:23" ht="21" customHeight="1" outlineLevel="5" x14ac:dyDescent="0.2">
      <c r="A2482" s="36">
        <v>1889</v>
      </c>
      <c r="B2482" s="3" t="s">
        <v>8151</v>
      </c>
      <c r="C2482" s="43" t="s">
        <v>8152</v>
      </c>
      <c r="D2482" s="43"/>
      <c r="E2482" s="43"/>
      <c r="F2482" s="43"/>
      <c r="G2482" s="4" t="s">
        <v>8153</v>
      </c>
      <c r="H2482" s="5" t="s">
        <v>28</v>
      </c>
      <c r="I2482" s="6">
        <v>20</v>
      </c>
      <c r="J2482" s="9" t="s">
        <v>36</v>
      </c>
      <c r="K2482" s="2">
        <v>2</v>
      </c>
      <c r="L2482" s="7">
        <v>371.62</v>
      </c>
      <c r="M2482" s="8"/>
      <c r="N2482" s="9">
        <f t="shared" si="111"/>
        <v>0</v>
      </c>
      <c r="O2482" s="10">
        <f>0.226*M2482</f>
        <v>0</v>
      </c>
      <c r="P2482" s="11">
        <f>0.00517*M2482</f>
        <v>0</v>
      </c>
      <c r="Q2482" s="12"/>
      <c r="R2482" s="13" t="s">
        <v>8154</v>
      </c>
      <c r="S2482" s="13" t="s">
        <v>30</v>
      </c>
      <c r="T2482" s="14"/>
      <c r="U2482" s="3" t="str">
        <f>HYPERLINK("https://redcat-toys.ru/api/getInfo/image/90d4aa0a-fe73-11eb-a20e-ac1f6b442185")</f>
        <v>https://redcat-toys.ru/api/getInfo/image/90d4aa0a-fe73-11eb-a20e-ac1f6b442185</v>
      </c>
      <c r="V2482" s="3" t="s">
        <v>8155</v>
      </c>
      <c r="W2482" s="3" t="s">
        <v>32</v>
      </c>
    </row>
    <row r="2483" spans="1:23" ht="23.1" customHeight="1" outlineLevel="4" x14ac:dyDescent="0.2">
      <c r="A2483" s="45" t="s">
        <v>8156</v>
      </c>
      <c r="B2483" s="45"/>
      <c r="C2483" s="45"/>
      <c r="D2483" s="45"/>
      <c r="E2483" s="45"/>
      <c r="F2483" s="45"/>
    </row>
    <row r="2484" spans="1:23" ht="23.1" customHeight="1" outlineLevel="5" x14ac:dyDescent="0.2">
      <c r="A2484" s="46" t="s">
        <v>8157</v>
      </c>
      <c r="B2484" s="46"/>
      <c r="C2484" s="46"/>
      <c r="D2484" s="46"/>
      <c r="E2484" s="46"/>
      <c r="F2484" s="46"/>
    </row>
    <row r="2485" spans="1:23" ht="21" customHeight="1" outlineLevel="6" x14ac:dyDescent="0.2">
      <c r="A2485" s="36">
        <v>1890</v>
      </c>
      <c r="B2485" s="3" t="s">
        <v>8158</v>
      </c>
      <c r="C2485" s="43" t="s">
        <v>8159</v>
      </c>
      <c r="D2485" s="43"/>
      <c r="E2485" s="43"/>
      <c r="F2485" s="43"/>
      <c r="G2485" s="4" t="s">
        <v>8160</v>
      </c>
      <c r="H2485" s="5" t="s">
        <v>28</v>
      </c>
      <c r="I2485" s="6">
        <v>20</v>
      </c>
      <c r="J2485" s="9" t="s">
        <v>36</v>
      </c>
      <c r="K2485" s="2">
        <v>3</v>
      </c>
      <c r="L2485" s="7">
        <v>212.29</v>
      </c>
      <c r="M2485" s="8"/>
      <c r="N2485" s="9">
        <f>L2485*M2485</f>
        <v>0</v>
      </c>
      <c r="O2485" s="10">
        <f>0.141*M2485</f>
        <v>0</v>
      </c>
      <c r="P2485" s="11">
        <f>0.00304*M2485</f>
        <v>0</v>
      </c>
      <c r="Q2485" s="12"/>
      <c r="R2485" s="13" t="s">
        <v>8161</v>
      </c>
      <c r="S2485" s="13" t="s">
        <v>30</v>
      </c>
      <c r="T2485" s="14" t="s">
        <v>152</v>
      </c>
      <c r="U2485" s="3" t="str">
        <f>HYPERLINK("https://redcat-toys.ru/api/getInfo/image/514a2495-fc2b-11eb-a20e-ac1f6b442185")</f>
        <v>https://redcat-toys.ru/api/getInfo/image/514a2495-fc2b-11eb-a20e-ac1f6b442185</v>
      </c>
      <c r="V2485" s="3" t="s">
        <v>8162</v>
      </c>
      <c r="W2485" s="3" t="s">
        <v>32</v>
      </c>
    </row>
    <row r="2486" spans="1:23" ht="21" customHeight="1" outlineLevel="6" x14ac:dyDescent="0.2">
      <c r="A2486" s="36">
        <v>1891</v>
      </c>
      <c r="B2486" s="3" t="s">
        <v>8163</v>
      </c>
      <c r="C2486" s="43" t="s">
        <v>8164</v>
      </c>
      <c r="D2486" s="43"/>
      <c r="E2486" s="43"/>
      <c r="F2486" s="43"/>
      <c r="G2486" s="4" t="s">
        <v>8165</v>
      </c>
      <c r="H2486" s="5" t="s">
        <v>28</v>
      </c>
      <c r="I2486" s="6">
        <v>20</v>
      </c>
      <c r="J2486" s="9" t="s">
        <v>36</v>
      </c>
      <c r="K2486" s="2">
        <v>3</v>
      </c>
      <c r="L2486" s="7">
        <v>212.29</v>
      </c>
      <c r="M2486" s="8"/>
      <c r="N2486" s="9">
        <f>L2486*M2486</f>
        <v>0</v>
      </c>
      <c r="O2486" s="10">
        <f>0.136*M2486</f>
        <v>0</v>
      </c>
      <c r="P2486" s="11">
        <f>0.00298*M2486</f>
        <v>0</v>
      </c>
      <c r="Q2486" s="12"/>
      <c r="R2486" s="13" t="s">
        <v>8166</v>
      </c>
      <c r="S2486" s="13" t="s">
        <v>30</v>
      </c>
      <c r="T2486" s="14" t="s">
        <v>152</v>
      </c>
      <c r="U2486" s="3" t="str">
        <f>HYPERLINK("https://redcat-toys.ru/api/getInfo/image/e159c996-fc2a-11eb-a20e-ac1f6b442185")</f>
        <v>https://redcat-toys.ru/api/getInfo/image/e159c996-fc2a-11eb-a20e-ac1f6b442185</v>
      </c>
      <c r="V2486" s="3" t="s">
        <v>8162</v>
      </c>
      <c r="W2486" s="3" t="s">
        <v>32</v>
      </c>
    </row>
    <row r="2487" spans="1:23" ht="21" customHeight="1" outlineLevel="6" x14ac:dyDescent="0.2">
      <c r="A2487" s="36">
        <v>1892</v>
      </c>
      <c r="B2487" s="3" t="s">
        <v>8167</v>
      </c>
      <c r="C2487" s="43" t="s">
        <v>8168</v>
      </c>
      <c r="D2487" s="43"/>
      <c r="E2487" s="43"/>
      <c r="F2487" s="43"/>
      <c r="G2487" s="4" t="s">
        <v>8169</v>
      </c>
      <c r="H2487" s="5" t="s">
        <v>28</v>
      </c>
      <c r="I2487" s="6">
        <v>20</v>
      </c>
      <c r="J2487" s="9" t="s">
        <v>36</v>
      </c>
      <c r="K2487" s="2">
        <v>3</v>
      </c>
      <c r="L2487" s="7">
        <v>235.4</v>
      </c>
      <c r="M2487" s="8"/>
      <c r="N2487" s="9">
        <f>L2487*M2487</f>
        <v>0</v>
      </c>
      <c r="O2487" s="10">
        <f>0.164*M2487</f>
        <v>0</v>
      </c>
      <c r="P2487" s="11">
        <f>0.00344*M2487</f>
        <v>0</v>
      </c>
      <c r="Q2487" s="12"/>
      <c r="R2487" s="13" t="s">
        <v>8170</v>
      </c>
      <c r="S2487" s="13" t="s">
        <v>30</v>
      </c>
      <c r="T2487" s="14" t="s">
        <v>152</v>
      </c>
      <c r="U2487" s="3" t="str">
        <f>HYPERLINK("https://redcat-toys.ru/api/getInfo/image/1ef9a724-fc2d-11eb-a20e-ac1f6b442185")</f>
        <v>https://redcat-toys.ru/api/getInfo/image/1ef9a724-fc2d-11eb-a20e-ac1f6b442185</v>
      </c>
      <c r="V2487" s="3" t="s">
        <v>8171</v>
      </c>
      <c r="W2487" s="3" t="s">
        <v>32</v>
      </c>
    </row>
    <row r="2488" spans="1:23" ht="21" customHeight="1" outlineLevel="6" x14ac:dyDescent="0.2">
      <c r="A2488" s="36">
        <v>1893</v>
      </c>
      <c r="B2488" s="3" t="s">
        <v>8172</v>
      </c>
      <c r="C2488" s="43" t="s">
        <v>8173</v>
      </c>
      <c r="D2488" s="43"/>
      <c r="E2488" s="43"/>
      <c r="F2488" s="43"/>
      <c r="G2488" s="4" t="s">
        <v>8174</v>
      </c>
      <c r="H2488" s="5" t="s">
        <v>28</v>
      </c>
      <c r="I2488" s="6">
        <v>20</v>
      </c>
      <c r="J2488" s="6">
        <v>96</v>
      </c>
      <c r="K2488" s="2">
        <v>3</v>
      </c>
      <c r="L2488" s="7">
        <v>212.29</v>
      </c>
      <c r="M2488" s="8"/>
      <c r="N2488" s="9">
        <f>L2488*M2488</f>
        <v>0</v>
      </c>
      <c r="O2488" s="10">
        <f>0.138*M2488</f>
        <v>0</v>
      </c>
      <c r="P2488" s="11">
        <f>0.00287*M2488</f>
        <v>0</v>
      </c>
      <c r="Q2488" s="12"/>
      <c r="R2488" s="13" t="s">
        <v>8175</v>
      </c>
      <c r="S2488" s="13" t="s">
        <v>30</v>
      </c>
      <c r="T2488" s="14"/>
      <c r="U2488" s="3" t="str">
        <f>HYPERLINK("https://redcat-toys.ru/api/getInfo/image/217f6b0f-fc2c-11eb-a20e-ac1f6b442185")</f>
        <v>https://redcat-toys.ru/api/getInfo/image/217f6b0f-fc2c-11eb-a20e-ac1f6b442185</v>
      </c>
      <c r="V2488" s="3" t="s">
        <v>8171</v>
      </c>
      <c r="W2488" s="3" t="s">
        <v>32</v>
      </c>
    </row>
    <row r="2489" spans="1:23" ht="23.1" customHeight="1" outlineLevel="5" x14ac:dyDescent="0.2">
      <c r="A2489" s="46" t="s">
        <v>8176</v>
      </c>
      <c r="B2489" s="46"/>
      <c r="C2489" s="46"/>
      <c r="D2489" s="46"/>
      <c r="E2489" s="46"/>
      <c r="F2489" s="46"/>
    </row>
    <row r="2490" spans="1:23" ht="21" customHeight="1" outlineLevel="6" x14ac:dyDescent="0.2">
      <c r="A2490" s="36">
        <v>1894</v>
      </c>
      <c r="B2490" s="3" t="s">
        <v>8177</v>
      </c>
      <c r="C2490" s="43" t="s">
        <v>8178</v>
      </c>
      <c r="D2490" s="43"/>
      <c r="E2490" s="43"/>
      <c r="F2490" s="43"/>
      <c r="G2490" s="4" t="s">
        <v>8179</v>
      </c>
      <c r="H2490" s="5" t="s">
        <v>28</v>
      </c>
      <c r="I2490" s="6">
        <v>12</v>
      </c>
      <c r="J2490" s="6">
        <v>239</v>
      </c>
      <c r="K2490" s="2">
        <v>2</v>
      </c>
      <c r="L2490" s="7">
        <v>392.81</v>
      </c>
      <c r="M2490" s="8"/>
      <c r="N2490" s="9">
        <f>L2490*M2490</f>
        <v>0</v>
      </c>
      <c r="O2490" s="10">
        <f>0.243*M2490</f>
        <v>0</v>
      </c>
      <c r="P2490" s="11">
        <f>0.00523*M2490</f>
        <v>0</v>
      </c>
      <c r="Q2490" s="12"/>
      <c r="R2490" s="13" t="s">
        <v>8180</v>
      </c>
      <c r="S2490" s="13" t="s">
        <v>30</v>
      </c>
      <c r="T2490" s="14"/>
      <c r="U2490" s="3" t="str">
        <f>HYPERLINK("https://redcat-toys.ru/api/getInfo/image/20a6734e-fc33-11eb-a20e-ac1f6b442185")</f>
        <v>https://redcat-toys.ru/api/getInfo/image/20a6734e-fc33-11eb-a20e-ac1f6b442185</v>
      </c>
      <c r="V2490" s="3" t="s">
        <v>8181</v>
      </c>
      <c r="W2490" s="3" t="s">
        <v>32</v>
      </c>
    </row>
    <row r="2491" spans="1:23" ht="21" customHeight="1" outlineLevel="6" x14ac:dyDescent="0.2">
      <c r="A2491" s="36">
        <v>1895</v>
      </c>
      <c r="B2491" s="3" t="s">
        <v>8182</v>
      </c>
      <c r="C2491" s="43" t="s">
        <v>8183</v>
      </c>
      <c r="D2491" s="43"/>
      <c r="E2491" s="43"/>
      <c r="F2491" s="43"/>
      <c r="G2491" s="4" t="s">
        <v>8184</v>
      </c>
      <c r="H2491" s="5" t="s">
        <v>28</v>
      </c>
      <c r="I2491" s="6">
        <v>12</v>
      </c>
      <c r="J2491" s="6">
        <v>1</v>
      </c>
      <c r="K2491" s="2">
        <v>1</v>
      </c>
      <c r="L2491" s="7">
        <v>359.6</v>
      </c>
      <c r="M2491" s="8"/>
      <c r="N2491" s="9">
        <f>L2491*M2491</f>
        <v>0</v>
      </c>
      <c r="O2491" s="10">
        <f>0.217*M2491</f>
        <v>0</v>
      </c>
      <c r="P2491" s="11">
        <f>0.00567*M2491</f>
        <v>0</v>
      </c>
      <c r="Q2491" s="12"/>
      <c r="R2491" s="13" t="s">
        <v>8185</v>
      </c>
      <c r="S2491" s="13" t="s">
        <v>30</v>
      </c>
      <c r="T2491" s="14"/>
      <c r="U2491" s="3" t="str">
        <f>HYPERLINK("https://redcat-toys.ru/api/getInfo/image/57c05e2b-fc2e-11eb-a20e-ac1f6b442185")</f>
        <v>https://redcat-toys.ru/api/getInfo/image/57c05e2b-fc2e-11eb-a20e-ac1f6b442185</v>
      </c>
      <c r="V2491" s="3" t="s">
        <v>8181</v>
      </c>
      <c r="W2491" s="3" t="s">
        <v>32</v>
      </c>
    </row>
    <row r="2492" spans="1:23" ht="23.1" customHeight="1" outlineLevel="3" x14ac:dyDescent="0.2">
      <c r="A2492" s="44" t="s">
        <v>8186</v>
      </c>
      <c r="B2492" s="44"/>
      <c r="C2492" s="44"/>
      <c r="D2492" s="44"/>
      <c r="E2492" s="44"/>
      <c r="F2492" s="44"/>
    </row>
    <row r="2493" spans="1:23" ht="23.1" customHeight="1" outlineLevel="4" x14ac:dyDescent="0.2">
      <c r="A2493" s="45" t="s">
        <v>8187</v>
      </c>
      <c r="B2493" s="45"/>
      <c r="C2493" s="45"/>
      <c r="D2493" s="45"/>
      <c r="E2493" s="45"/>
      <c r="F2493" s="45"/>
    </row>
    <row r="2494" spans="1:23" ht="21" customHeight="1" outlineLevel="5" x14ac:dyDescent="0.2">
      <c r="A2494" s="36">
        <v>1896</v>
      </c>
      <c r="B2494" s="3" t="s">
        <v>8188</v>
      </c>
      <c r="C2494" s="43" t="s">
        <v>8189</v>
      </c>
      <c r="D2494" s="43"/>
      <c r="E2494" s="43"/>
      <c r="F2494" s="43"/>
      <c r="G2494" s="4" t="s">
        <v>8190</v>
      </c>
      <c r="H2494" s="5" t="s">
        <v>28</v>
      </c>
      <c r="I2494" s="6">
        <v>25</v>
      </c>
      <c r="J2494" s="9" t="s">
        <v>36</v>
      </c>
      <c r="K2494" s="2">
        <v>5</v>
      </c>
      <c r="L2494" s="7">
        <v>150.09</v>
      </c>
      <c r="M2494" s="8"/>
      <c r="N2494" s="9">
        <f>L2494*M2494</f>
        <v>0</v>
      </c>
      <c r="O2494" s="34">
        <f>0.1*M2494</f>
        <v>0</v>
      </c>
      <c r="P2494" s="11">
        <f>0.00195*M2494</f>
        <v>0</v>
      </c>
      <c r="Q2494" s="12"/>
      <c r="R2494" s="13" t="s">
        <v>8191</v>
      </c>
      <c r="S2494" s="13" t="s">
        <v>30</v>
      </c>
      <c r="T2494" s="14"/>
      <c r="U2494" s="3" t="str">
        <f>HYPERLINK("https://redcat-toys.ru/api/getInfo/image/614ae110-52f0-11e5-a57f-5cf3fc4a2490")</f>
        <v>https://redcat-toys.ru/api/getInfo/image/614ae110-52f0-11e5-a57f-5cf3fc4a2490</v>
      </c>
      <c r="V2494" s="3" t="s">
        <v>8192</v>
      </c>
      <c r="W2494" s="3" t="s">
        <v>32</v>
      </c>
    </row>
    <row r="2495" spans="1:23" ht="23.1" customHeight="1" outlineLevel="4" x14ac:dyDescent="0.2">
      <c r="A2495" s="45" t="s">
        <v>8193</v>
      </c>
      <c r="B2495" s="45"/>
      <c r="C2495" s="45"/>
      <c r="D2495" s="45"/>
      <c r="E2495" s="45"/>
      <c r="F2495" s="45"/>
    </row>
    <row r="2496" spans="1:23" ht="21" customHeight="1" outlineLevel="5" x14ac:dyDescent="0.2">
      <c r="A2496" s="36">
        <v>1897</v>
      </c>
      <c r="B2496" s="3" t="s">
        <v>8194</v>
      </c>
      <c r="C2496" s="43" t="s">
        <v>8195</v>
      </c>
      <c r="D2496" s="43"/>
      <c r="E2496" s="43"/>
      <c r="F2496" s="43"/>
      <c r="G2496" s="4" t="s">
        <v>8196</v>
      </c>
      <c r="H2496" s="5" t="s">
        <v>28</v>
      </c>
      <c r="I2496" s="6">
        <v>25</v>
      </c>
      <c r="J2496" s="9" t="s">
        <v>36</v>
      </c>
      <c r="K2496" s="2">
        <v>3</v>
      </c>
      <c r="L2496" s="7">
        <v>226.19</v>
      </c>
      <c r="M2496" s="8"/>
      <c r="N2496" s="9">
        <f>L2496*M2496</f>
        <v>0</v>
      </c>
      <c r="O2496" s="10">
        <f>0.212*M2496</f>
        <v>0</v>
      </c>
      <c r="P2496" s="11">
        <f>0.00882*M2496</f>
        <v>0</v>
      </c>
      <c r="Q2496" s="12"/>
      <c r="R2496" s="13" t="s">
        <v>8197</v>
      </c>
      <c r="S2496" s="13" t="s">
        <v>30</v>
      </c>
      <c r="T2496" s="14"/>
      <c r="U2496" s="3" t="str">
        <f>HYPERLINK("https://redcat-toys.ru/api/getInfo/image/874f7316-a55e-11e5-9e78-5cf3fc4a2490")</f>
        <v>https://redcat-toys.ru/api/getInfo/image/874f7316-a55e-11e5-9e78-5cf3fc4a2490</v>
      </c>
      <c r="V2496" s="3" t="s">
        <v>8198</v>
      </c>
      <c r="W2496" s="3" t="s">
        <v>32</v>
      </c>
    </row>
    <row r="2497" spans="1:23" ht="21" customHeight="1" outlineLevel="5" x14ac:dyDescent="0.2">
      <c r="A2497" s="36">
        <v>1898</v>
      </c>
      <c r="B2497" s="3" t="s">
        <v>8194</v>
      </c>
      <c r="C2497" s="43" t="s">
        <v>8195</v>
      </c>
      <c r="D2497" s="43"/>
      <c r="E2497" s="43"/>
      <c r="F2497" s="43"/>
      <c r="G2497" s="4" t="s">
        <v>8196</v>
      </c>
      <c r="H2497" s="5" t="s">
        <v>28</v>
      </c>
      <c r="I2497" s="6">
        <v>20</v>
      </c>
      <c r="J2497" s="9" t="s">
        <v>36</v>
      </c>
      <c r="K2497" s="2">
        <v>3</v>
      </c>
      <c r="L2497" s="7">
        <v>226.19</v>
      </c>
      <c r="M2497" s="8"/>
      <c r="N2497" s="9">
        <f>L2497*M2497</f>
        <v>0</v>
      </c>
      <c r="O2497" s="10">
        <f>0.212*M2497</f>
        <v>0</v>
      </c>
      <c r="P2497" s="11">
        <f>0.00882*M2497</f>
        <v>0</v>
      </c>
      <c r="Q2497" s="12"/>
      <c r="R2497" s="13" t="s">
        <v>8197</v>
      </c>
      <c r="S2497" s="13" t="s">
        <v>30</v>
      </c>
      <c r="T2497" s="14"/>
      <c r="U2497" s="3" t="str">
        <f>HYPERLINK("https://redcat-toys.ru/api/getInfo/image/874f7316-a55e-11e5-9e78-5cf3fc4a2490")</f>
        <v>https://redcat-toys.ru/api/getInfo/image/874f7316-a55e-11e5-9e78-5cf3fc4a2490</v>
      </c>
      <c r="V2497" s="3" t="s">
        <v>8198</v>
      </c>
      <c r="W2497" s="3" t="s">
        <v>32</v>
      </c>
    </row>
    <row r="2498" spans="1:23" ht="21" customHeight="1" outlineLevel="5" x14ac:dyDescent="0.2">
      <c r="A2498" s="36">
        <v>1899</v>
      </c>
      <c r="B2498" s="3" t="s">
        <v>8199</v>
      </c>
      <c r="C2498" s="43" t="s">
        <v>8200</v>
      </c>
      <c r="D2498" s="43"/>
      <c r="E2498" s="43"/>
      <c r="F2498" s="43"/>
      <c r="G2498" s="4" t="s">
        <v>8201</v>
      </c>
      <c r="H2498" s="5" t="s">
        <v>28</v>
      </c>
      <c r="I2498" s="6">
        <v>5</v>
      </c>
      <c r="J2498" s="9" t="s">
        <v>36</v>
      </c>
      <c r="K2498" s="2">
        <v>1</v>
      </c>
      <c r="L2498" s="7">
        <v>409.5</v>
      </c>
      <c r="M2498" s="8"/>
      <c r="N2498" s="9">
        <f>L2498*M2498</f>
        <v>0</v>
      </c>
      <c r="O2498" s="10">
        <f>0.538*M2498</f>
        <v>0</v>
      </c>
      <c r="P2498" s="11">
        <f>0.02433*M2498</f>
        <v>0</v>
      </c>
      <c r="Q2498" s="12"/>
      <c r="R2498" s="13" t="s">
        <v>8202</v>
      </c>
      <c r="S2498" s="13" t="s">
        <v>30</v>
      </c>
      <c r="T2498" s="14"/>
      <c r="U2498" s="3" t="str">
        <f>HYPERLINK("https://redcat-toys.ru/api/getInfo/image/8d669a45-a55e-11e5-9e78-5cf3fc4a2490")</f>
        <v>https://redcat-toys.ru/api/getInfo/image/8d669a45-a55e-11e5-9e78-5cf3fc4a2490</v>
      </c>
      <c r="V2498" s="3" t="s">
        <v>8198</v>
      </c>
      <c r="W2498" s="3" t="s">
        <v>32</v>
      </c>
    </row>
    <row r="2499" spans="1:23" ht="21" customHeight="1" outlineLevel="5" x14ac:dyDescent="0.2">
      <c r="A2499" s="36">
        <v>1900</v>
      </c>
      <c r="B2499" s="3" t="s">
        <v>8199</v>
      </c>
      <c r="C2499" s="43" t="s">
        <v>8200</v>
      </c>
      <c r="D2499" s="43"/>
      <c r="E2499" s="43"/>
      <c r="F2499" s="43"/>
      <c r="G2499" s="4" t="s">
        <v>8201</v>
      </c>
      <c r="H2499" s="5" t="s">
        <v>28</v>
      </c>
      <c r="I2499" s="6">
        <v>8</v>
      </c>
      <c r="J2499" s="9" t="s">
        <v>36</v>
      </c>
      <c r="K2499" s="2">
        <v>1</v>
      </c>
      <c r="L2499" s="7">
        <v>409.5</v>
      </c>
      <c r="M2499" s="8"/>
      <c r="N2499" s="9">
        <f>L2499*M2499</f>
        <v>0</v>
      </c>
      <c r="O2499" s="10">
        <f>0.538*M2499</f>
        <v>0</v>
      </c>
      <c r="P2499" s="11">
        <f>0.02433*M2499</f>
        <v>0</v>
      </c>
      <c r="Q2499" s="12"/>
      <c r="R2499" s="13" t="s">
        <v>8202</v>
      </c>
      <c r="S2499" s="13" t="s">
        <v>30</v>
      </c>
      <c r="T2499" s="14"/>
      <c r="U2499" s="3" t="str">
        <f>HYPERLINK("https://redcat-toys.ru/api/getInfo/image/8d669a45-a55e-11e5-9e78-5cf3fc4a2490")</f>
        <v>https://redcat-toys.ru/api/getInfo/image/8d669a45-a55e-11e5-9e78-5cf3fc4a2490</v>
      </c>
      <c r="V2499" s="3" t="s">
        <v>8198</v>
      </c>
      <c r="W2499" s="3" t="s">
        <v>32</v>
      </c>
    </row>
    <row r="2500" spans="1:23" ht="23.1" customHeight="1" outlineLevel="3" x14ac:dyDescent="0.2">
      <c r="A2500" s="44" t="s">
        <v>8203</v>
      </c>
      <c r="B2500" s="44"/>
      <c r="C2500" s="44"/>
      <c r="D2500" s="44"/>
      <c r="E2500" s="44"/>
      <c r="F2500" s="44"/>
    </row>
    <row r="2501" spans="1:23" ht="21" customHeight="1" outlineLevel="4" x14ac:dyDescent="0.2">
      <c r="A2501" s="36">
        <v>1901</v>
      </c>
      <c r="B2501" s="3" t="s">
        <v>8204</v>
      </c>
      <c r="C2501" s="43" t="s">
        <v>8205</v>
      </c>
      <c r="D2501" s="43"/>
      <c r="E2501" s="43"/>
      <c r="F2501" s="43"/>
      <c r="G2501" s="4" t="s">
        <v>8206</v>
      </c>
      <c r="H2501" s="5" t="s">
        <v>28</v>
      </c>
      <c r="I2501" s="6">
        <v>20</v>
      </c>
      <c r="J2501" s="9" t="s">
        <v>36</v>
      </c>
      <c r="K2501" s="2">
        <v>3</v>
      </c>
      <c r="L2501" s="7">
        <v>259.66000000000003</v>
      </c>
      <c r="M2501" s="8"/>
      <c r="N2501" s="9">
        <f>L2501*M2501</f>
        <v>0</v>
      </c>
      <c r="O2501" s="10">
        <f>0.202*M2501</f>
        <v>0</v>
      </c>
      <c r="P2501" s="16">
        <f>0.0022*M2501</f>
        <v>0</v>
      </c>
      <c r="Q2501" s="12"/>
      <c r="R2501" s="13" t="s">
        <v>8207</v>
      </c>
      <c r="S2501" s="13" t="s">
        <v>30</v>
      </c>
      <c r="T2501" s="14"/>
      <c r="U2501" s="3" t="str">
        <f>HYPERLINK("https://redcat-toys.ru/api/getInfo/image/e687aa8f-ad3e-11e4-bc0b-5cf3fc4a2490")</f>
        <v>https://redcat-toys.ru/api/getInfo/image/e687aa8f-ad3e-11e4-bc0b-5cf3fc4a2490</v>
      </c>
      <c r="V2501" s="3" t="s">
        <v>8208</v>
      </c>
      <c r="W2501" s="3" t="s">
        <v>32</v>
      </c>
    </row>
    <row r="2502" spans="1:23" ht="21" customHeight="1" outlineLevel="4" x14ac:dyDescent="0.2">
      <c r="A2502" s="36">
        <v>1902</v>
      </c>
      <c r="B2502" s="3" t="s">
        <v>8209</v>
      </c>
      <c r="C2502" s="43" t="s">
        <v>8210</v>
      </c>
      <c r="D2502" s="43"/>
      <c r="E2502" s="43"/>
      <c r="F2502" s="43"/>
      <c r="G2502" s="4" t="s">
        <v>8211</v>
      </c>
      <c r="H2502" s="5" t="s">
        <v>28</v>
      </c>
      <c r="I2502" s="6">
        <v>40</v>
      </c>
      <c r="J2502" s="9" t="s">
        <v>36</v>
      </c>
      <c r="K2502" s="2">
        <v>6</v>
      </c>
      <c r="L2502" s="7">
        <v>121.18</v>
      </c>
      <c r="M2502" s="8"/>
      <c r="N2502" s="9">
        <f>L2502*M2502</f>
        <v>0</v>
      </c>
      <c r="O2502" s="10">
        <f>0.068*M2502</f>
        <v>0</v>
      </c>
      <c r="P2502" s="16">
        <f>0.0007*M2502</f>
        <v>0</v>
      </c>
      <c r="Q2502" s="12"/>
      <c r="R2502" s="13" t="s">
        <v>8212</v>
      </c>
      <c r="S2502" s="13" t="s">
        <v>30</v>
      </c>
      <c r="T2502" s="14"/>
      <c r="U2502" s="3" t="str">
        <f>HYPERLINK("https://redcat-toys.ru/api/getInfo/image/f6d826d8-9899-11e4-9a91-5cf3fc4a2490")</f>
        <v>https://redcat-toys.ru/api/getInfo/image/f6d826d8-9899-11e4-9a91-5cf3fc4a2490</v>
      </c>
      <c r="V2502" s="3" t="s">
        <v>8208</v>
      </c>
      <c r="W2502" s="3" t="s">
        <v>32</v>
      </c>
    </row>
    <row r="2503" spans="1:23" ht="21" customHeight="1" outlineLevel="4" x14ac:dyDescent="0.2">
      <c r="A2503" s="36">
        <v>1903</v>
      </c>
      <c r="B2503" s="3" t="s">
        <v>8213</v>
      </c>
      <c r="C2503" s="43" t="s">
        <v>8214</v>
      </c>
      <c r="D2503" s="43"/>
      <c r="E2503" s="43"/>
      <c r="F2503" s="43"/>
      <c r="G2503" s="4" t="s">
        <v>8215</v>
      </c>
      <c r="H2503" s="5" t="s">
        <v>28</v>
      </c>
      <c r="I2503" s="6">
        <v>36</v>
      </c>
      <c r="J2503" s="9" t="s">
        <v>36</v>
      </c>
      <c r="K2503" s="2">
        <v>3</v>
      </c>
      <c r="L2503" s="7">
        <v>242.35</v>
      </c>
      <c r="M2503" s="8"/>
      <c r="N2503" s="9">
        <f>L2503*M2503</f>
        <v>0</v>
      </c>
      <c r="O2503" s="10">
        <f>0.125*M2503</f>
        <v>0</v>
      </c>
      <c r="P2503" s="16">
        <f>0.0016*M2503</f>
        <v>0</v>
      </c>
      <c r="Q2503" s="12"/>
      <c r="R2503" s="13" t="s">
        <v>8216</v>
      </c>
      <c r="S2503" s="13" t="s">
        <v>30</v>
      </c>
      <c r="T2503" s="14"/>
      <c r="U2503" s="3" t="str">
        <f>HYPERLINK("https://redcat-toys.ru/api/getInfo/image/28cfe045-560c-11e9-a222-ac1f6b442184")</f>
        <v>https://redcat-toys.ru/api/getInfo/image/28cfe045-560c-11e9-a222-ac1f6b442184</v>
      </c>
      <c r="V2503" s="3" t="s">
        <v>8217</v>
      </c>
      <c r="W2503" s="3" t="s">
        <v>32</v>
      </c>
    </row>
    <row r="2504" spans="1:23" ht="21" customHeight="1" outlineLevel="4" x14ac:dyDescent="0.2">
      <c r="A2504" s="36">
        <v>1904</v>
      </c>
      <c r="B2504" s="3" t="s">
        <v>8218</v>
      </c>
      <c r="C2504" s="43" t="s">
        <v>8219</v>
      </c>
      <c r="D2504" s="43"/>
      <c r="E2504" s="43"/>
      <c r="F2504" s="43"/>
      <c r="G2504" s="4" t="s">
        <v>8220</v>
      </c>
      <c r="H2504" s="5" t="s">
        <v>28</v>
      </c>
      <c r="I2504" s="6">
        <v>18</v>
      </c>
      <c r="J2504" s="9" t="s">
        <v>36</v>
      </c>
      <c r="K2504" s="2">
        <v>4</v>
      </c>
      <c r="L2504" s="7">
        <v>181.61</v>
      </c>
      <c r="M2504" s="8"/>
      <c r="N2504" s="9">
        <f>L2504*M2504</f>
        <v>0</v>
      </c>
      <c r="O2504" s="10">
        <f>0.091*M2504</f>
        <v>0</v>
      </c>
      <c r="P2504" s="11">
        <f>0.00102*M2504</f>
        <v>0</v>
      </c>
      <c r="Q2504" s="12"/>
      <c r="R2504" s="13" t="s">
        <v>8221</v>
      </c>
      <c r="S2504" s="13" t="s">
        <v>30</v>
      </c>
      <c r="T2504" s="14"/>
      <c r="U2504" s="3" t="str">
        <f>HYPERLINK("https://redcat-toys.ru/api/getInfo/image/02a6fd60-bfb5-11eb-a206-ac1f6b442185")</f>
        <v>https://redcat-toys.ru/api/getInfo/image/02a6fd60-bfb5-11eb-a206-ac1f6b442185</v>
      </c>
      <c r="V2504" s="3" t="s">
        <v>8222</v>
      </c>
      <c r="W2504" s="3" t="s">
        <v>32</v>
      </c>
    </row>
    <row r="2505" spans="1:23" ht="23.1" customHeight="1" outlineLevel="3" x14ac:dyDescent="0.2">
      <c r="A2505" s="44" t="s">
        <v>8223</v>
      </c>
      <c r="B2505" s="44"/>
      <c r="C2505" s="44"/>
      <c r="D2505" s="44"/>
      <c r="E2505" s="44"/>
      <c r="F2505" s="44"/>
    </row>
    <row r="2506" spans="1:23" ht="21" customHeight="1" outlineLevel="4" x14ac:dyDescent="0.2">
      <c r="A2506" s="36">
        <v>1905</v>
      </c>
      <c r="B2506" s="3" t="s">
        <v>8224</v>
      </c>
      <c r="C2506" s="43" t="s">
        <v>8225</v>
      </c>
      <c r="D2506" s="43"/>
      <c r="E2506" s="43"/>
      <c r="F2506" s="43"/>
      <c r="G2506" s="4" t="s">
        <v>8226</v>
      </c>
      <c r="H2506" s="5" t="s">
        <v>28</v>
      </c>
      <c r="I2506" s="6">
        <v>8</v>
      </c>
      <c r="J2506" s="9" t="s">
        <v>36</v>
      </c>
      <c r="K2506" s="2">
        <v>2</v>
      </c>
      <c r="L2506" s="7">
        <v>293.44</v>
      </c>
      <c r="M2506" s="8"/>
      <c r="N2506" s="9">
        <f t="shared" ref="N2506:N2515" si="112">L2506*M2506</f>
        <v>0</v>
      </c>
      <c r="O2506" s="10">
        <f>0.277*M2506</f>
        <v>0</v>
      </c>
      <c r="P2506" s="11">
        <f>0.00286*M2506</f>
        <v>0</v>
      </c>
      <c r="Q2506" s="12"/>
      <c r="R2506" s="13" t="s">
        <v>8227</v>
      </c>
      <c r="S2506" s="13" t="s">
        <v>30</v>
      </c>
      <c r="T2506" s="14" t="s">
        <v>152</v>
      </c>
      <c r="U2506" s="3" t="str">
        <f>HYPERLINK("https://redcat-toys.ru/api/getInfo/image/fd8d598b-d308-11ef-a26a-00155d82e908")</f>
        <v>https://redcat-toys.ru/api/getInfo/image/fd8d598b-d308-11ef-a26a-00155d82e908</v>
      </c>
      <c r="V2506" s="3" t="s">
        <v>8228</v>
      </c>
      <c r="W2506" s="3" t="s">
        <v>32</v>
      </c>
    </row>
    <row r="2507" spans="1:23" ht="21" customHeight="1" outlineLevel="4" x14ac:dyDescent="0.2">
      <c r="A2507" s="36">
        <v>1906</v>
      </c>
      <c r="B2507" s="3" t="s">
        <v>8229</v>
      </c>
      <c r="C2507" s="43" t="s">
        <v>8230</v>
      </c>
      <c r="D2507" s="43"/>
      <c r="E2507" s="43"/>
      <c r="F2507" s="43"/>
      <c r="G2507" s="4" t="s">
        <v>8231</v>
      </c>
      <c r="H2507" s="5" t="s">
        <v>28</v>
      </c>
      <c r="I2507" s="6">
        <v>8</v>
      </c>
      <c r="J2507" s="9" t="s">
        <v>36</v>
      </c>
      <c r="K2507" s="2">
        <v>2</v>
      </c>
      <c r="L2507" s="7">
        <v>293.44</v>
      </c>
      <c r="M2507" s="8"/>
      <c r="N2507" s="9">
        <f t="shared" si="112"/>
        <v>0</v>
      </c>
      <c r="O2507" s="15">
        <f>0.28*M2507</f>
        <v>0</v>
      </c>
      <c r="P2507" s="11">
        <f>0.00415*M2507</f>
        <v>0</v>
      </c>
      <c r="Q2507" s="12"/>
      <c r="R2507" s="13" t="s">
        <v>8232</v>
      </c>
      <c r="S2507" s="13" t="s">
        <v>30</v>
      </c>
      <c r="T2507" s="14" t="s">
        <v>152</v>
      </c>
      <c r="U2507" s="3" t="str">
        <f>HYPERLINK("https://redcat-toys.ru/api/getInfo/image/0b7804b3-d309-11ef-a26a-00155d82e908")</f>
        <v>https://redcat-toys.ru/api/getInfo/image/0b7804b3-d309-11ef-a26a-00155d82e908</v>
      </c>
      <c r="V2507" s="3" t="s">
        <v>8228</v>
      </c>
      <c r="W2507" s="3" t="s">
        <v>32</v>
      </c>
    </row>
    <row r="2508" spans="1:23" ht="21" customHeight="1" outlineLevel="4" x14ac:dyDescent="0.2">
      <c r="A2508" s="36">
        <v>1907</v>
      </c>
      <c r="B2508" s="3" t="s">
        <v>8233</v>
      </c>
      <c r="C2508" s="43" t="s">
        <v>8234</v>
      </c>
      <c r="D2508" s="43"/>
      <c r="E2508" s="43"/>
      <c r="F2508" s="43"/>
      <c r="G2508" s="4" t="s">
        <v>8235</v>
      </c>
      <c r="H2508" s="5" t="s">
        <v>28</v>
      </c>
      <c r="I2508" s="6">
        <v>8</v>
      </c>
      <c r="J2508" s="9" t="s">
        <v>36</v>
      </c>
      <c r="K2508" s="2">
        <v>2</v>
      </c>
      <c r="L2508" s="7">
        <v>293.44</v>
      </c>
      <c r="M2508" s="8"/>
      <c r="N2508" s="9">
        <f t="shared" si="112"/>
        <v>0</v>
      </c>
      <c r="O2508" s="10">
        <f>0.276*M2508</f>
        <v>0</v>
      </c>
      <c r="P2508" s="11">
        <f>0.00315*M2508</f>
        <v>0</v>
      </c>
      <c r="Q2508" s="12"/>
      <c r="R2508" s="13" t="s">
        <v>8236</v>
      </c>
      <c r="S2508" s="13" t="s">
        <v>30</v>
      </c>
      <c r="T2508" s="14" t="s">
        <v>152</v>
      </c>
      <c r="U2508" s="3" t="str">
        <f>HYPERLINK("https://redcat-toys.ru/api/getInfo/image/cc15c423-d308-11ef-a26a-00155d82e908")</f>
        <v>https://redcat-toys.ru/api/getInfo/image/cc15c423-d308-11ef-a26a-00155d82e908</v>
      </c>
      <c r="V2508" s="3" t="s">
        <v>8228</v>
      </c>
      <c r="W2508" s="3" t="s">
        <v>32</v>
      </c>
    </row>
    <row r="2509" spans="1:23" ht="21" customHeight="1" outlineLevel="4" x14ac:dyDescent="0.2">
      <c r="A2509" s="36">
        <v>1908</v>
      </c>
      <c r="B2509" s="3" t="s">
        <v>8237</v>
      </c>
      <c r="C2509" s="43" t="s">
        <v>8238</v>
      </c>
      <c r="D2509" s="43"/>
      <c r="E2509" s="43"/>
      <c r="F2509" s="43"/>
      <c r="G2509" s="4" t="s">
        <v>8239</v>
      </c>
      <c r="H2509" s="5" t="s">
        <v>28</v>
      </c>
      <c r="I2509" s="6">
        <v>8</v>
      </c>
      <c r="J2509" s="9" t="s">
        <v>36</v>
      </c>
      <c r="K2509" s="2">
        <v>2</v>
      </c>
      <c r="L2509" s="7">
        <v>293.44</v>
      </c>
      <c r="M2509" s="8"/>
      <c r="N2509" s="9">
        <f t="shared" si="112"/>
        <v>0</v>
      </c>
      <c r="O2509" s="10">
        <f>0.283*M2509</f>
        <v>0</v>
      </c>
      <c r="P2509" s="11">
        <f>0.00383*M2509</f>
        <v>0</v>
      </c>
      <c r="Q2509" s="12"/>
      <c r="R2509" s="13" t="s">
        <v>8240</v>
      </c>
      <c r="S2509" s="13" t="s">
        <v>30</v>
      </c>
      <c r="T2509" s="14" t="s">
        <v>152</v>
      </c>
      <c r="U2509" s="3" t="str">
        <f>HYPERLINK("https://redcat-toys.ru/api/getInfo/image/13bb66b8-d308-11ef-a26a-00155d82e908")</f>
        <v>https://redcat-toys.ru/api/getInfo/image/13bb66b8-d308-11ef-a26a-00155d82e908</v>
      </c>
      <c r="V2509" s="3" t="s">
        <v>8228</v>
      </c>
      <c r="W2509" s="3" t="s">
        <v>32</v>
      </c>
    </row>
    <row r="2510" spans="1:23" ht="21" customHeight="1" outlineLevel="4" x14ac:dyDescent="0.2">
      <c r="A2510" s="36">
        <v>1909</v>
      </c>
      <c r="B2510" s="3" t="s">
        <v>8241</v>
      </c>
      <c r="C2510" s="43" t="s">
        <v>8242</v>
      </c>
      <c r="D2510" s="43"/>
      <c r="E2510" s="43"/>
      <c r="F2510" s="43"/>
      <c r="G2510" s="4" t="s">
        <v>8243</v>
      </c>
      <c r="H2510" s="5" t="s">
        <v>28</v>
      </c>
      <c r="I2510" s="6">
        <v>8</v>
      </c>
      <c r="J2510" s="9" t="s">
        <v>36</v>
      </c>
      <c r="K2510" s="2">
        <v>2</v>
      </c>
      <c r="L2510" s="7">
        <v>293.44</v>
      </c>
      <c r="M2510" s="8"/>
      <c r="N2510" s="9">
        <f t="shared" si="112"/>
        <v>0</v>
      </c>
      <c r="O2510" s="10">
        <f>0.281*M2510</f>
        <v>0</v>
      </c>
      <c r="P2510" s="11">
        <f>0.00442*M2510</f>
        <v>0</v>
      </c>
      <c r="Q2510" s="12"/>
      <c r="R2510" s="13" t="s">
        <v>8244</v>
      </c>
      <c r="S2510" s="13" t="s">
        <v>30</v>
      </c>
      <c r="T2510" s="14" t="s">
        <v>152</v>
      </c>
      <c r="U2510" s="3" t="str">
        <f>HYPERLINK("https://redcat-toys.ru/api/getInfo/image/b2da2e41-d308-11ef-a26a-00155d82e908")</f>
        <v>https://redcat-toys.ru/api/getInfo/image/b2da2e41-d308-11ef-a26a-00155d82e908</v>
      </c>
      <c r="V2510" s="3" t="s">
        <v>8228</v>
      </c>
      <c r="W2510" s="3" t="s">
        <v>32</v>
      </c>
    </row>
    <row r="2511" spans="1:23" ht="21" customHeight="1" outlineLevel="4" x14ac:dyDescent="0.2">
      <c r="A2511" s="36">
        <v>1910</v>
      </c>
      <c r="B2511" s="3" t="s">
        <v>8245</v>
      </c>
      <c r="C2511" s="43" t="s">
        <v>8246</v>
      </c>
      <c r="D2511" s="43"/>
      <c r="E2511" s="43"/>
      <c r="F2511" s="43"/>
      <c r="G2511" s="4" t="s">
        <v>8247</v>
      </c>
      <c r="H2511" s="5" t="s">
        <v>28</v>
      </c>
      <c r="I2511" s="6">
        <v>8</v>
      </c>
      <c r="J2511" s="6">
        <v>476</v>
      </c>
      <c r="K2511" s="2">
        <v>2</v>
      </c>
      <c r="L2511" s="7">
        <v>293.44</v>
      </c>
      <c r="M2511" s="8"/>
      <c r="N2511" s="9">
        <f t="shared" si="112"/>
        <v>0</v>
      </c>
      <c r="O2511" s="10">
        <f>0.278*M2511</f>
        <v>0</v>
      </c>
      <c r="P2511" s="11">
        <f>0.00373*M2511</f>
        <v>0</v>
      </c>
      <c r="Q2511" s="12"/>
      <c r="R2511" s="13" t="s">
        <v>8248</v>
      </c>
      <c r="S2511" s="13" t="s">
        <v>30</v>
      </c>
      <c r="T2511" s="14" t="s">
        <v>152</v>
      </c>
      <c r="U2511" s="3" t="str">
        <f>HYPERLINK("https://redcat-toys.ru/api/getInfo/image/a1d08d5f-d308-11ef-a26a-00155d82e908")</f>
        <v>https://redcat-toys.ru/api/getInfo/image/a1d08d5f-d308-11ef-a26a-00155d82e908</v>
      </c>
      <c r="V2511" s="3" t="s">
        <v>8228</v>
      </c>
      <c r="W2511" s="3" t="s">
        <v>32</v>
      </c>
    </row>
    <row r="2512" spans="1:23" ht="21" customHeight="1" outlineLevel="4" x14ac:dyDescent="0.2">
      <c r="A2512" s="36">
        <v>1911</v>
      </c>
      <c r="B2512" s="3" t="s">
        <v>8249</v>
      </c>
      <c r="C2512" s="43" t="s">
        <v>8250</v>
      </c>
      <c r="D2512" s="43"/>
      <c r="E2512" s="43"/>
      <c r="F2512" s="43"/>
      <c r="G2512" s="4" t="s">
        <v>8251</v>
      </c>
      <c r="H2512" s="5" t="s">
        <v>28</v>
      </c>
      <c r="I2512" s="6">
        <v>8</v>
      </c>
      <c r="J2512" s="9" t="s">
        <v>36</v>
      </c>
      <c r="K2512" s="2">
        <v>2</v>
      </c>
      <c r="L2512" s="7">
        <v>293.44</v>
      </c>
      <c r="M2512" s="8"/>
      <c r="N2512" s="9">
        <f t="shared" si="112"/>
        <v>0</v>
      </c>
      <c r="O2512" s="15">
        <f>0.28*M2512</f>
        <v>0</v>
      </c>
      <c r="P2512" s="11">
        <f>0.00398*M2512</f>
        <v>0</v>
      </c>
      <c r="Q2512" s="12"/>
      <c r="R2512" s="13" t="s">
        <v>8252</v>
      </c>
      <c r="S2512" s="13" t="s">
        <v>30</v>
      </c>
      <c r="T2512" s="14" t="s">
        <v>152</v>
      </c>
      <c r="U2512" s="3" t="str">
        <f>HYPERLINK("https://redcat-toys.ru/api/getInfo/image/e8f44d8b-d308-11ef-a26a-00155d82e908")</f>
        <v>https://redcat-toys.ru/api/getInfo/image/e8f44d8b-d308-11ef-a26a-00155d82e908</v>
      </c>
      <c r="V2512" s="3" t="s">
        <v>8228</v>
      </c>
      <c r="W2512" s="3" t="s">
        <v>32</v>
      </c>
    </row>
    <row r="2513" spans="1:23" ht="21" customHeight="1" outlineLevel="4" x14ac:dyDescent="0.2">
      <c r="A2513" s="36">
        <v>1912</v>
      </c>
      <c r="B2513" s="3" t="s">
        <v>8253</v>
      </c>
      <c r="C2513" s="43" t="s">
        <v>8254</v>
      </c>
      <c r="D2513" s="43"/>
      <c r="E2513" s="43"/>
      <c r="F2513" s="43"/>
      <c r="G2513" s="4" t="s">
        <v>8255</v>
      </c>
      <c r="H2513" s="5" t="s">
        <v>28</v>
      </c>
      <c r="I2513" s="6">
        <v>8</v>
      </c>
      <c r="J2513" s="9" t="s">
        <v>36</v>
      </c>
      <c r="K2513" s="2">
        <v>2</v>
      </c>
      <c r="L2513" s="7">
        <v>293.44</v>
      </c>
      <c r="M2513" s="8"/>
      <c r="N2513" s="9">
        <f t="shared" si="112"/>
        <v>0</v>
      </c>
      <c r="O2513" s="10">
        <f>0.273*M2513</f>
        <v>0</v>
      </c>
      <c r="P2513" s="11">
        <f>0.00383*M2513</f>
        <v>0</v>
      </c>
      <c r="Q2513" s="12"/>
      <c r="R2513" s="13" t="s">
        <v>8256</v>
      </c>
      <c r="S2513" s="13" t="s">
        <v>30</v>
      </c>
      <c r="T2513" s="14" t="s">
        <v>152</v>
      </c>
      <c r="U2513" s="3" t="str">
        <f>HYPERLINK("https://redcat-toys.ru/api/getInfo/image/23cda6a0-d309-11ef-a26a-00155d82e908")</f>
        <v>https://redcat-toys.ru/api/getInfo/image/23cda6a0-d309-11ef-a26a-00155d82e908</v>
      </c>
      <c r="V2513" s="3" t="s">
        <v>8228</v>
      </c>
      <c r="W2513" s="3" t="s">
        <v>32</v>
      </c>
    </row>
    <row r="2514" spans="1:23" ht="21" customHeight="1" outlineLevel="4" x14ac:dyDescent="0.2">
      <c r="A2514" s="36">
        <v>1913</v>
      </c>
      <c r="B2514" s="3" t="s">
        <v>8257</v>
      </c>
      <c r="C2514" s="43" t="s">
        <v>8258</v>
      </c>
      <c r="D2514" s="43"/>
      <c r="E2514" s="43"/>
      <c r="F2514" s="43"/>
      <c r="G2514" s="4" t="s">
        <v>8259</v>
      </c>
      <c r="H2514" s="5" t="s">
        <v>28</v>
      </c>
      <c r="I2514" s="6">
        <v>8</v>
      </c>
      <c r="J2514" s="9" t="s">
        <v>36</v>
      </c>
      <c r="K2514" s="2">
        <v>2</v>
      </c>
      <c r="L2514" s="7">
        <v>273.27999999999997</v>
      </c>
      <c r="M2514" s="8"/>
      <c r="N2514" s="9">
        <f t="shared" si="112"/>
        <v>0</v>
      </c>
      <c r="O2514" s="10">
        <f>0.279*M2514</f>
        <v>0</v>
      </c>
      <c r="P2514" s="11">
        <f>0.00376*M2514</f>
        <v>0</v>
      </c>
      <c r="Q2514" s="12"/>
      <c r="R2514" s="13" t="s">
        <v>8260</v>
      </c>
      <c r="S2514" s="13" t="s">
        <v>30</v>
      </c>
      <c r="T2514" s="14" t="s">
        <v>152</v>
      </c>
      <c r="U2514" s="3" t="str">
        <f>HYPERLINK("https://redcat-toys.ru/api/getInfo/image/5716b3db-0d2a-11ef-a25d-00155d82e908")</f>
        <v>https://redcat-toys.ru/api/getInfo/image/5716b3db-0d2a-11ef-a25d-00155d82e908</v>
      </c>
      <c r="V2514" s="3" t="s">
        <v>8261</v>
      </c>
      <c r="W2514" s="3" t="s">
        <v>32</v>
      </c>
    </row>
    <row r="2515" spans="1:23" ht="21" customHeight="1" outlineLevel="4" x14ac:dyDescent="0.2">
      <c r="A2515" s="36">
        <v>1914</v>
      </c>
      <c r="B2515" s="3" t="s">
        <v>8262</v>
      </c>
      <c r="C2515" s="43" t="s">
        <v>8263</v>
      </c>
      <c r="D2515" s="43"/>
      <c r="E2515" s="43"/>
      <c r="F2515" s="43"/>
      <c r="G2515" s="4" t="s">
        <v>8264</v>
      </c>
      <c r="H2515" s="5" t="s">
        <v>28</v>
      </c>
      <c r="I2515" s="6">
        <v>8</v>
      </c>
      <c r="J2515" s="9" t="s">
        <v>36</v>
      </c>
      <c r="K2515" s="2">
        <v>2</v>
      </c>
      <c r="L2515" s="7">
        <v>273.27999999999997</v>
      </c>
      <c r="M2515" s="8"/>
      <c r="N2515" s="9">
        <f t="shared" si="112"/>
        <v>0</v>
      </c>
      <c r="O2515" s="10">
        <f>0.276*M2515</f>
        <v>0</v>
      </c>
      <c r="P2515" s="11">
        <f>0.00363*M2515</f>
        <v>0</v>
      </c>
      <c r="Q2515" s="12"/>
      <c r="R2515" s="13" t="s">
        <v>8265</v>
      </c>
      <c r="S2515" s="13" t="s">
        <v>30</v>
      </c>
      <c r="T2515" s="14"/>
      <c r="U2515" s="3" t="str">
        <f>HYPERLINK("https://redcat-toys.ru/api/getInfo/image/6d7b1a56-0d29-11ef-a25d-00155d82e908")</f>
        <v>https://redcat-toys.ru/api/getInfo/image/6d7b1a56-0d29-11ef-a25d-00155d82e908</v>
      </c>
      <c r="V2515" s="3" t="s">
        <v>8266</v>
      </c>
      <c r="W2515" s="3" t="s">
        <v>32</v>
      </c>
    </row>
    <row r="2516" spans="1:23" ht="23.1" customHeight="1" outlineLevel="3" x14ac:dyDescent="0.2">
      <c r="A2516" s="44" t="s">
        <v>8267</v>
      </c>
      <c r="B2516" s="44"/>
      <c r="C2516" s="44"/>
      <c r="D2516" s="44"/>
      <c r="E2516" s="44"/>
      <c r="F2516" s="44"/>
    </row>
    <row r="2517" spans="1:23" ht="23.1" customHeight="1" outlineLevel="4" x14ac:dyDescent="0.2">
      <c r="A2517" s="45" t="s">
        <v>8268</v>
      </c>
      <c r="B2517" s="45"/>
      <c r="C2517" s="45"/>
      <c r="D2517" s="45"/>
      <c r="E2517" s="45"/>
      <c r="F2517" s="45"/>
    </row>
    <row r="2518" spans="1:23" ht="21" customHeight="1" outlineLevel="5" x14ac:dyDescent="0.2">
      <c r="A2518" s="36">
        <v>1915</v>
      </c>
      <c r="B2518" s="3" t="s">
        <v>8269</v>
      </c>
      <c r="C2518" s="43" t="s">
        <v>8270</v>
      </c>
      <c r="D2518" s="43"/>
      <c r="E2518" s="43"/>
      <c r="F2518" s="43"/>
      <c r="G2518" s="4" t="s">
        <v>8271</v>
      </c>
      <c r="H2518" s="5" t="s">
        <v>28</v>
      </c>
      <c r="I2518" s="6">
        <v>25</v>
      </c>
      <c r="J2518" s="6">
        <v>296</v>
      </c>
      <c r="K2518" s="2">
        <v>2</v>
      </c>
      <c r="L2518" s="7">
        <v>304.17</v>
      </c>
      <c r="M2518" s="8"/>
      <c r="N2518" s="9">
        <f>L2518*M2518</f>
        <v>0</v>
      </c>
      <c r="O2518" s="10">
        <f>0.333*M2518</f>
        <v>0</v>
      </c>
      <c r="P2518" s="11">
        <f>0.00717*M2518</f>
        <v>0</v>
      </c>
      <c r="Q2518" s="12"/>
      <c r="R2518" s="13" t="s">
        <v>8272</v>
      </c>
      <c r="S2518" s="13" t="s">
        <v>30</v>
      </c>
      <c r="T2518" s="14" t="s">
        <v>152</v>
      </c>
      <c r="U2518" s="3" t="str">
        <f>HYPERLINK("https://redcat-toys.ru/api/getInfo/image/c0a70e68-9a5d-11e4-bc0b-5cf3fc4a2490")</f>
        <v>https://redcat-toys.ru/api/getInfo/image/c0a70e68-9a5d-11e4-bc0b-5cf3fc4a2490</v>
      </c>
      <c r="V2518" s="3" t="s">
        <v>8273</v>
      </c>
      <c r="W2518" s="3" t="s">
        <v>32</v>
      </c>
    </row>
    <row r="2519" spans="1:23" ht="23.1" customHeight="1" outlineLevel="4" x14ac:dyDescent="0.2">
      <c r="A2519" s="45" t="s">
        <v>8274</v>
      </c>
      <c r="B2519" s="45"/>
      <c r="C2519" s="45"/>
      <c r="D2519" s="45"/>
      <c r="E2519" s="45"/>
      <c r="F2519" s="45"/>
    </row>
    <row r="2520" spans="1:23" ht="23.1" customHeight="1" outlineLevel="5" x14ac:dyDescent="0.2">
      <c r="A2520" s="46" t="s">
        <v>8275</v>
      </c>
      <c r="B2520" s="46"/>
      <c r="C2520" s="46"/>
      <c r="D2520" s="46"/>
      <c r="E2520" s="46"/>
      <c r="F2520" s="46"/>
    </row>
    <row r="2521" spans="1:23" ht="21" customHeight="1" outlineLevel="6" x14ac:dyDescent="0.2">
      <c r="A2521" s="36">
        <v>1916</v>
      </c>
      <c r="B2521" s="3" t="s">
        <v>8276</v>
      </c>
      <c r="C2521" s="43" t="s">
        <v>8277</v>
      </c>
      <c r="D2521" s="43"/>
      <c r="E2521" s="43"/>
      <c r="F2521" s="43"/>
      <c r="G2521" s="4" t="s">
        <v>8278</v>
      </c>
      <c r="H2521" s="5" t="s">
        <v>28</v>
      </c>
      <c r="I2521" s="6">
        <v>30</v>
      </c>
      <c r="J2521" s="6">
        <v>271</v>
      </c>
      <c r="K2521" s="2">
        <v>1</v>
      </c>
      <c r="L2521" s="7">
        <v>403.89</v>
      </c>
      <c r="M2521" s="8"/>
      <c r="N2521" s="9">
        <f>L2521*M2521</f>
        <v>0</v>
      </c>
      <c r="O2521" s="10">
        <f>0.388*M2521</f>
        <v>0</v>
      </c>
      <c r="P2521" s="11">
        <f>0.01285*M2521</f>
        <v>0</v>
      </c>
      <c r="Q2521" s="12"/>
      <c r="R2521" s="13" t="s">
        <v>8279</v>
      </c>
      <c r="S2521" s="13" t="s">
        <v>30</v>
      </c>
      <c r="T2521" s="14"/>
      <c r="U2521" s="3" t="str">
        <f>HYPERLINK("https://redcat-toys.ru/api/getInfo/image/662b07b0-384a-11ee-a241-00155d82e902")</f>
        <v>https://redcat-toys.ru/api/getInfo/image/662b07b0-384a-11ee-a241-00155d82e902</v>
      </c>
      <c r="V2521" s="3" t="s">
        <v>8280</v>
      </c>
      <c r="W2521" s="3" t="s">
        <v>32</v>
      </c>
    </row>
    <row r="2522" spans="1:23" ht="21" customHeight="1" outlineLevel="6" x14ac:dyDescent="0.2">
      <c r="A2522" s="36">
        <v>1917</v>
      </c>
      <c r="B2522" s="3" t="s">
        <v>8281</v>
      </c>
      <c r="C2522" s="43" t="s">
        <v>8282</v>
      </c>
      <c r="D2522" s="43"/>
      <c r="E2522" s="43"/>
      <c r="F2522" s="43"/>
      <c r="G2522" s="4" t="s">
        <v>8283</v>
      </c>
      <c r="H2522" s="5" t="s">
        <v>28</v>
      </c>
      <c r="I2522" s="6">
        <v>15</v>
      </c>
      <c r="J2522" s="6">
        <v>206</v>
      </c>
      <c r="K2522" s="2">
        <v>1</v>
      </c>
      <c r="L2522" s="7">
        <v>551.82000000000005</v>
      </c>
      <c r="M2522" s="8"/>
      <c r="N2522" s="9">
        <f>L2522*M2522</f>
        <v>0</v>
      </c>
      <c r="O2522" s="10">
        <f>0.591*M2522</f>
        <v>0</v>
      </c>
      <c r="P2522" s="11">
        <f>0.00785*M2522</f>
        <v>0</v>
      </c>
      <c r="Q2522" s="12"/>
      <c r="R2522" s="13" t="s">
        <v>8284</v>
      </c>
      <c r="S2522" s="13" t="s">
        <v>30</v>
      </c>
      <c r="T2522" s="14"/>
      <c r="U2522" s="3" t="str">
        <f>HYPERLINK("https://redcat-toys.ru/api/getInfo/image/d1c892ba-384a-11ee-a241-00155d82e902")</f>
        <v>https://redcat-toys.ru/api/getInfo/image/d1c892ba-384a-11ee-a241-00155d82e902</v>
      </c>
      <c r="V2522" s="3" t="s">
        <v>8285</v>
      </c>
      <c r="W2522" s="3" t="s">
        <v>32</v>
      </c>
    </row>
    <row r="2523" spans="1:23" ht="21" customHeight="1" outlineLevel="6" x14ac:dyDescent="0.2">
      <c r="A2523" s="36">
        <v>1918</v>
      </c>
      <c r="B2523" s="3" t="s">
        <v>8286</v>
      </c>
      <c r="C2523" s="43" t="s">
        <v>8287</v>
      </c>
      <c r="D2523" s="43"/>
      <c r="E2523" s="43"/>
      <c r="F2523" s="43"/>
      <c r="G2523" s="4" t="s">
        <v>8288</v>
      </c>
      <c r="H2523" s="5" t="s">
        <v>28</v>
      </c>
      <c r="I2523" s="6">
        <v>15</v>
      </c>
      <c r="J2523" s="6">
        <v>164</v>
      </c>
      <c r="K2523" s="2">
        <v>1</v>
      </c>
      <c r="L2523" s="7">
        <v>697.3</v>
      </c>
      <c r="M2523" s="8"/>
      <c r="N2523" s="9">
        <f>L2523*M2523</f>
        <v>0</v>
      </c>
      <c r="O2523" s="10">
        <f>0.775*M2523</f>
        <v>0</v>
      </c>
      <c r="P2523" s="11">
        <f>0.01089*M2523</f>
        <v>0</v>
      </c>
      <c r="Q2523" s="12"/>
      <c r="R2523" s="13" t="s">
        <v>8289</v>
      </c>
      <c r="S2523" s="13" t="s">
        <v>30</v>
      </c>
      <c r="T2523" s="14"/>
      <c r="U2523" s="3" t="str">
        <f>HYPERLINK("https://redcat-toys.ru/api/getInfo/image/fe44178c-384b-11ee-a241-00155d82e902")</f>
        <v>https://redcat-toys.ru/api/getInfo/image/fe44178c-384b-11ee-a241-00155d82e902</v>
      </c>
      <c r="V2523" s="3" t="s">
        <v>8290</v>
      </c>
      <c r="W2523" s="3" t="s">
        <v>32</v>
      </c>
    </row>
    <row r="2524" spans="1:23" ht="21" customHeight="1" outlineLevel="6" x14ac:dyDescent="0.2">
      <c r="A2524" s="36">
        <v>1919</v>
      </c>
      <c r="B2524" s="3" t="s">
        <v>8291</v>
      </c>
      <c r="C2524" s="43" t="s">
        <v>8292</v>
      </c>
      <c r="D2524" s="43"/>
      <c r="E2524" s="43"/>
      <c r="F2524" s="43"/>
      <c r="G2524" s="4" t="s">
        <v>8293</v>
      </c>
      <c r="H2524" s="5" t="s">
        <v>28</v>
      </c>
      <c r="I2524" s="6">
        <v>25</v>
      </c>
      <c r="J2524" s="6">
        <v>221</v>
      </c>
      <c r="K2524" s="2">
        <v>2</v>
      </c>
      <c r="L2524" s="7">
        <v>299.55</v>
      </c>
      <c r="M2524" s="8"/>
      <c r="N2524" s="9">
        <f>L2524*M2524</f>
        <v>0</v>
      </c>
      <c r="O2524" s="10">
        <f>0.275*M2524</f>
        <v>0</v>
      </c>
      <c r="P2524" s="11">
        <f>0.00807*M2524</f>
        <v>0</v>
      </c>
      <c r="Q2524" s="12"/>
      <c r="R2524" s="13" t="s">
        <v>8294</v>
      </c>
      <c r="S2524" s="13" t="s">
        <v>30</v>
      </c>
      <c r="T2524" s="14"/>
      <c r="U2524" s="3" t="str">
        <f>HYPERLINK("https://redcat-toys.ru/api/getInfo/image/c2fabe33-3849-11ee-a241-00155d82e902")</f>
        <v>https://redcat-toys.ru/api/getInfo/image/c2fabe33-3849-11ee-a241-00155d82e902</v>
      </c>
      <c r="V2524" s="3" t="s">
        <v>8295</v>
      </c>
      <c r="W2524" s="3" t="s">
        <v>32</v>
      </c>
    </row>
    <row r="2525" spans="1:23" ht="23.1" customHeight="1" outlineLevel="5" x14ac:dyDescent="0.2">
      <c r="A2525" s="46" t="s">
        <v>8296</v>
      </c>
      <c r="B2525" s="46"/>
      <c r="C2525" s="46"/>
      <c r="D2525" s="46"/>
      <c r="E2525" s="46"/>
      <c r="F2525" s="46"/>
    </row>
    <row r="2526" spans="1:23" ht="21" customHeight="1" outlineLevel="6" x14ac:dyDescent="0.2">
      <c r="A2526" s="36">
        <v>1920</v>
      </c>
      <c r="B2526" s="3" t="s">
        <v>8297</v>
      </c>
      <c r="C2526" s="43" t="s">
        <v>8298</v>
      </c>
      <c r="D2526" s="43"/>
      <c r="E2526" s="43"/>
      <c r="F2526" s="43"/>
      <c r="G2526" s="4" t="s">
        <v>8299</v>
      </c>
      <c r="H2526" s="5" t="s">
        <v>28</v>
      </c>
      <c r="I2526" s="6">
        <v>25</v>
      </c>
      <c r="J2526" s="9" t="s">
        <v>36</v>
      </c>
      <c r="K2526" s="2">
        <v>2</v>
      </c>
      <c r="L2526" s="7">
        <v>289.89</v>
      </c>
      <c r="M2526" s="8"/>
      <c r="N2526" s="9">
        <f>L2526*M2526</f>
        <v>0</v>
      </c>
      <c r="O2526" s="15">
        <f>0.31*M2526</f>
        <v>0</v>
      </c>
      <c r="P2526" s="11">
        <f>0.00603*M2526</f>
        <v>0</v>
      </c>
      <c r="Q2526" s="12"/>
      <c r="R2526" s="13" t="s">
        <v>8300</v>
      </c>
      <c r="S2526" s="13" t="s">
        <v>30</v>
      </c>
      <c r="T2526" s="14"/>
      <c r="U2526" s="3" t="str">
        <f>HYPERLINK("https://redcat-toys.ru/api/getInfo/image/9dd9615c-384c-11ee-a241-00155d82e902")</f>
        <v>https://redcat-toys.ru/api/getInfo/image/9dd9615c-384c-11ee-a241-00155d82e902</v>
      </c>
      <c r="V2526" s="3" t="s">
        <v>8301</v>
      </c>
      <c r="W2526" s="3" t="s">
        <v>32</v>
      </c>
    </row>
    <row r="2527" spans="1:23" ht="21" customHeight="1" outlineLevel="6" x14ac:dyDescent="0.2">
      <c r="A2527" s="36">
        <v>1921</v>
      </c>
      <c r="B2527" s="3" t="s">
        <v>8302</v>
      </c>
      <c r="C2527" s="43" t="s">
        <v>8303</v>
      </c>
      <c r="D2527" s="43"/>
      <c r="E2527" s="43"/>
      <c r="F2527" s="43"/>
      <c r="G2527" s="4" t="s">
        <v>8304</v>
      </c>
      <c r="H2527" s="5" t="s">
        <v>28</v>
      </c>
      <c r="I2527" s="6">
        <v>30</v>
      </c>
      <c r="J2527" s="9" t="s">
        <v>36</v>
      </c>
      <c r="K2527" s="2">
        <v>1</v>
      </c>
      <c r="L2527" s="7">
        <v>402.26</v>
      </c>
      <c r="M2527" s="8"/>
      <c r="N2527" s="9">
        <f>L2527*M2527</f>
        <v>0</v>
      </c>
      <c r="O2527" s="10">
        <f>0.432*M2527</f>
        <v>0</v>
      </c>
      <c r="P2527" s="11">
        <f>0.00942*M2527</f>
        <v>0</v>
      </c>
      <c r="Q2527" s="12"/>
      <c r="R2527" s="13" t="s">
        <v>8305</v>
      </c>
      <c r="S2527" s="13" t="s">
        <v>30</v>
      </c>
      <c r="T2527" s="14"/>
      <c r="U2527" s="3" t="str">
        <f>HYPERLINK("https://redcat-toys.ru/api/getInfo/image/1564fbda-384d-11ee-a241-00155d82e902")</f>
        <v>https://redcat-toys.ru/api/getInfo/image/1564fbda-384d-11ee-a241-00155d82e902</v>
      </c>
      <c r="V2527" s="3" t="s">
        <v>8306</v>
      </c>
      <c r="W2527" s="3" t="s">
        <v>32</v>
      </c>
    </row>
    <row r="2528" spans="1:23" ht="21" customHeight="1" outlineLevel="6" x14ac:dyDescent="0.2">
      <c r="A2528" s="36">
        <v>1922</v>
      </c>
      <c r="B2528" s="3" t="s">
        <v>8307</v>
      </c>
      <c r="C2528" s="43" t="s">
        <v>8308</v>
      </c>
      <c r="D2528" s="43"/>
      <c r="E2528" s="43"/>
      <c r="F2528" s="43"/>
      <c r="G2528" s="4" t="s">
        <v>8309</v>
      </c>
      <c r="H2528" s="5" t="s">
        <v>28</v>
      </c>
      <c r="I2528" s="6">
        <v>20</v>
      </c>
      <c r="J2528" s="9" t="s">
        <v>36</v>
      </c>
      <c r="K2528" s="2">
        <v>1</v>
      </c>
      <c r="L2528" s="7">
        <v>565.92999999999995</v>
      </c>
      <c r="M2528" s="8"/>
      <c r="N2528" s="9">
        <f>L2528*M2528</f>
        <v>0</v>
      </c>
      <c r="O2528" s="15">
        <f>0.65*M2528</f>
        <v>0</v>
      </c>
      <c r="P2528" s="11">
        <f>0.03553*M2528</f>
        <v>0</v>
      </c>
      <c r="Q2528" s="12"/>
      <c r="R2528" s="13" t="s">
        <v>8310</v>
      </c>
      <c r="S2528" s="13" t="s">
        <v>30</v>
      </c>
      <c r="T2528" s="14"/>
      <c r="U2528" s="3" t="str">
        <f>HYPERLINK("https://redcat-toys.ru/api/getInfo/image/64be663b-384d-11ee-a241-00155d82e902")</f>
        <v>https://redcat-toys.ru/api/getInfo/image/64be663b-384d-11ee-a241-00155d82e902</v>
      </c>
      <c r="V2528" s="3" t="s">
        <v>8311</v>
      </c>
      <c r="W2528" s="3" t="s">
        <v>32</v>
      </c>
    </row>
    <row r="2529" spans="1:23" ht="21" customHeight="1" outlineLevel="6" x14ac:dyDescent="0.2">
      <c r="A2529" s="36">
        <v>1923</v>
      </c>
      <c r="B2529" s="3" t="s">
        <v>8312</v>
      </c>
      <c r="C2529" s="43" t="s">
        <v>8313</v>
      </c>
      <c r="D2529" s="43"/>
      <c r="E2529" s="43"/>
      <c r="F2529" s="43"/>
      <c r="G2529" s="4" t="s">
        <v>8314</v>
      </c>
      <c r="H2529" s="5" t="s">
        <v>28</v>
      </c>
      <c r="I2529" s="6">
        <v>15</v>
      </c>
      <c r="J2529" s="9" t="s">
        <v>36</v>
      </c>
      <c r="K2529" s="2">
        <v>1</v>
      </c>
      <c r="L2529" s="7">
        <v>713.31</v>
      </c>
      <c r="M2529" s="8"/>
      <c r="N2529" s="9">
        <f>L2529*M2529</f>
        <v>0</v>
      </c>
      <c r="O2529" s="10">
        <f>0.826*M2529</f>
        <v>0</v>
      </c>
      <c r="P2529" s="11">
        <f>0.01838*M2529</f>
        <v>0</v>
      </c>
      <c r="Q2529" s="12"/>
      <c r="R2529" s="13" t="s">
        <v>8315</v>
      </c>
      <c r="S2529" s="13" t="s">
        <v>30</v>
      </c>
      <c r="T2529" s="14"/>
      <c r="U2529" s="3" t="str">
        <f>HYPERLINK("https://redcat-toys.ru/api/getInfo/image/46e1068c-384e-11ee-a241-00155d82e902")</f>
        <v>https://redcat-toys.ru/api/getInfo/image/46e1068c-384e-11ee-a241-00155d82e902</v>
      </c>
      <c r="V2529" s="3" t="s">
        <v>8316</v>
      </c>
      <c r="W2529" s="3" t="s">
        <v>32</v>
      </c>
    </row>
    <row r="2530" spans="1:23" ht="21" customHeight="1" outlineLevel="6" x14ac:dyDescent="0.2">
      <c r="A2530" s="36">
        <v>1924</v>
      </c>
      <c r="B2530" s="3" t="s">
        <v>8317</v>
      </c>
      <c r="C2530" s="43" t="s">
        <v>8318</v>
      </c>
      <c r="D2530" s="43"/>
      <c r="E2530" s="43"/>
      <c r="F2530" s="43"/>
      <c r="G2530" s="4" t="s">
        <v>8319</v>
      </c>
      <c r="H2530" s="5" t="s">
        <v>28</v>
      </c>
      <c r="I2530" s="6">
        <v>15</v>
      </c>
      <c r="J2530" s="6">
        <v>246</v>
      </c>
      <c r="K2530" s="2">
        <v>1</v>
      </c>
      <c r="L2530" s="7">
        <v>713.31</v>
      </c>
      <c r="M2530" s="8"/>
      <c r="N2530" s="9">
        <f>L2530*M2530</f>
        <v>0</v>
      </c>
      <c r="O2530" s="15">
        <f>0.82*M2530</f>
        <v>0</v>
      </c>
      <c r="P2530" s="16">
        <f>0.0224*M2530</f>
        <v>0</v>
      </c>
      <c r="Q2530" s="12"/>
      <c r="R2530" s="13" t="s">
        <v>8320</v>
      </c>
      <c r="S2530" s="13" t="s">
        <v>30</v>
      </c>
      <c r="T2530" s="14" t="s">
        <v>152</v>
      </c>
      <c r="U2530" s="3" t="str">
        <f>HYPERLINK("https://redcat-toys.ru/api/getInfo/image/1b886884-3850-11ee-a241-00155d82e902")</f>
        <v>https://redcat-toys.ru/api/getInfo/image/1b886884-3850-11ee-a241-00155d82e902</v>
      </c>
      <c r="V2530" s="3" t="s">
        <v>8321</v>
      </c>
      <c r="W2530" s="3" t="s">
        <v>32</v>
      </c>
    </row>
    <row r="2531" spans="1:23" ht="23.1" customHeight="1" outlineLevel="5" x14ac:dyDescent="0.2">
      <c r="A2531" s="46" t="s">
        <v>8322</v>
      </c>
      <c r="B2531" s="46"/>
      <c r="C2531" s="46"/>
      <c r="D2531" s="46"/>
      <c r="E2531" s="46"/>
      <c r="F2531" s="46"/>
    </row>
    <row r="2532" spans="1:23" ht="21" customHeight="1" outlineLevel="6" x14ac:dyDescent="0.2">
      <c r="A2532" s="36">
        <v>1925</v>
      </c>
      <c r="B2532" s="3" t="s">
        <v>8323</v>
      </c>
      <c r="C2532" s="43" t="s">
        <v>8324</v>
      </c>
      <c r="D2532" s="43"/>
      <c r="E2532" s="43"/>
      <c r="F2532" s="43"/>
      <c r="G2532" s="4" t="s">
        <v>8325</v>
      </c>
      <c r="H2532" s="5" t="s">
        <v>28</v>
      </c>
      <c r="I2532" s="6">
        <v>9</v>
      </c>
      <c r="J2532" s="9" t="s">
        <v>36</v>
      </c>
      <c r="K2532" s="2">
        <v>1</v>
      </c>
      <c r="L2532" s="7">
        <v>868.3</v>
      </c>
      <c r="M2532" s="8"/>
      <c r="N2532" s="9">
        <f>L2532*M2532</f>
        <v>0</v>
      </c>
      <c r="O2532" s="10">
        <f>0.818*M2532</f>
        <v>0</v>
      </c>
      <c r="P2532" s="11">
        <f>0.01142*M2532</f>
        <v>0</v>
      </c>
      <c r="Q2532" s="12"/>
      <c r="R2532" s="13" t="s">
        <v>8326</v>
      </c>
      <c r="S2532" s="13" t="s">
        <v>30</v>
      </c>
      <c r="T2532" s="14"/>
      <c r="U2532" s="3" t="str">
        <f>HYPERLINK("https://redcat-toys.ru/api/getInfo/image/6444ef87-3852-11ee-a241-00155d82e902")</f>
        <v>https://redcat-toys.ru/api/getInfo/image/6444ef87-3852-11ee-a241-00155d82e902</v>
      </c>
      <c r="V2532" s="3" t="s">
        <v>8327</v>
      </c>
      <c r="W2532" s="3" t="s">
        <v>32</v>
      </c>
    </row>
    <row r="2533" spans="1:23" ht="21" customHeight="1" outlineLevel="6" x14ac:dyDescent="0.2">
      <c r="A2533" s="36">
        <v>1926</v>
      </c>
      <c r="B2533" s="3" t="s">
        <v>8328</v>
      </c>
      <c r="C2533" s="43" t="s">
        <v>8329</v>
      </c>
      <c r="D2533" s="43"/>
      <c r="E2533" s="43"/>
      <c r="F2533" s="43"/>
      <c r="G2533" s="4" t="s">
        <v>8330</v>
      </c>
      <c r="H2533" s="5" t="s">
        <v>28</v>
      </c>
      <c r="I2533" s="6">
        <v>20</v>
      </c>
      <c r="J2533" s="9" t="s">
        <v>36</v>
      </c>
      <c r="K2533" s="2">
        <v>2</v>
      </c>
      <c r="L2533" s="7">
        <v>365.36</v>
      </c>
      <c r="M2533" s="8"/>
      <c r="N2533" s="9">
        <f>L2533*M2533</f>
        <v>0</v>
      </c>
      <c r="O2533" s="10">
        <f>0.319*M2533</f>
        <v>0</v>
      </c>
      <c r="P2533" s="16">
        <f>0.0078*M2533</f>
        <v>0</v>
      </c>
      <c r="Q2533" s="12"/>
      <c r="R2533" s="13" t="s">
        <v>8331</v>
      </c>
      <c r="S2533" s="13" t="s">
        <v>30</v>
      </c>
      <c r="T2533" s="14"/>
      <c r="U2533" s="3" t="str">
        <f>HYPERLINK("https://redcat-toys.ru/api/getInfo/image/63e4a6be-3851-11ee-a241-00155d82e902")</f>
        <v>https://redcat-toys.ru/api/getInfo/image/63e4a6be-3851-11ee-a241-00155d82e902</v>
      </c>
      <c r="V2533" s="3" t="s">
        <v>8332</v>
      </c>
      <c r="W2533" s="3" t="s">
        <v>32</v>
      </c>
    </row>
    <row r="2534" spans="1:23" ht="21" customHeight="1" outlineLevel="6" x14ac:dyDescent="0.2">
      <c r="A2534" s="36">
        <v>1927</v>
      </c>
      <c r="B2534" s="3" t="s">
        <v>8333</v>
      </c>
      <c r="C2534" s="43" t="s">
        <v>8334</v>
      </c>
      <c r="D2534" s="43"/>
      <c r="E2534" s="43"/>
      <c r="F2534" s="43"/>
      <c r="G2534" s="4" t="s">
        <v>8335</v>
      </c>
      <c r="H2534" s="5" t="s">
        <v>28</v>
      </c>
      <c r="I2534" s="6">
        <v>12</v>
      </c>
      <c r="J2534" s="9" t="s">
        <v>36</v>
      </c>
      <c r="K2534" s="2">
        <v>1</v>
      </c>
      <c r="L2534" s="7">
        <v>496.71</v>
      </c>
      <c r="M2534" s="8"/>
      <c r="N2534" s="9">
        <f>L2534*M2534</f>
        <v>0</v>
      </c>
      <c r="O2534" s="15">
        <f>0.45*M2534</f>
        <v>0</v>
      </c>
      <c r="P2534" s="11">
        <f>0.00936*M2534</f>
        <v>0</v>
      </c>
      <c r="Q2534" s="12"/>
      <c r="R2534" s="13" t="s">
        <v>8336</v>
      </c>
      <c r="S2534" s="13" t="s">
        <v>30</v>
      </c>
      <c r="T2534" s="14"/>
      <c r="U2534" s="3" t="str">
        <f>HYPERLINK("https://redcat-toys.ru/api/getInfo/image/b802c062-3851-11ee-a241-00155d82e902")</f>
        <v>https://redcat-toys.ru/api/getInfo/image/b802c062-3851-11ee-a241-00155d82e902</v>
      </c>
      <c r="V2534" s="3" t="s">
        <v>8337</v>
      </c>
      <c r="W2534" s="3" t="s">
        <v>32</v>
      </c>
    </row>
    <row r="2535" spans="1:23" ht="21" customHeight="1" outlineLevel="6" x14ac:dyDescent="0.2">
      <c r="A2535" s="36">
        <v>1928</v>
      </c>
      <c r="B2535" s="3" t="s">
        <v>8338</v>
      </c>
      <c r="C2535" s="43" t="s">
        <v>8339</v>
      </c>
      <c r="D2535" s="43"/>
      <c r="E2535" s="43"/>
      <c r="F2535" s="43"/>
      <c r="G2535" s="4" t="s">
        <v>8340</v>
      </c>
      <c r="H2535" s="5" t="s">
        <v>28</v>
      </c>
      <c r="I2535" s="6">
        <v>9</v>
      </c>
      <c r="J2535" s="9" t="s">
        <v>36</v>
      </c>
      <c r="K2535" s="2">
        <v>1</v>
      </c>
      <c r="L2535" s="7">
        <v>733.93</v>
      </c>
      <c r="M2535" s="8"/>
      <c r="N2535" s="9">
        <f>L2535*M2535</f>
        <v>0</v>
      </c>
      <c r="O2535" s="10">
        <f>0.921*M2535</f>
        <v>0</v>
      </c>
      <c r="P2535" s="11">
        <f>0.00607*M2535</f>
        <v>0</v>
      </c>
      <c r="Q2535" s="12"/>
      <c r="R2535" s="13" t="s">
        <v>8341</v>
      </c>
      <c r="S2535" s="13" t="s">
        <v>30</v>
      </c>
      <c r="T2535" s="14"/>
      <c r="U2535" s="3" t="str">
        <f>HYPERLINK("https://redcat-toys.ru/api/getInfo/image/14e20130-3852-11ee-a241-00155d82e902")</f>
        <v>https://redcat-toys.ru/api/getInfo/image/14e20130-3852-11ee-a241-00155d82e902</v>
      </c>
      <c r="V2535" s="3" t="s">
        <v>8342</v>
      </c>
      <c r="W2535" s="3" t="s">
        <v>32</v>
      </c>
    </row>
    <row r="2536" spans="1:23" ht="23.1" customHeight="1" outlineLevel="3" x14ac:dyDescent="0.2">
      <c r="A2536" s="44" t="s">
        <v>8343</v>
      </c>
      <c r="B2536" s="44"/>
      <c r="C2536" s="44"/>
      <c r="D2536" s="44"/>
      <c r="E2536" s="44"/>
      <c r="F2536" s="44"/>
    </row>
    <row r="2537" spans="1:23" ht="23.1" customHeight="1" outlineLevel="4" x14ac:dyDescent="0.2">
      <c r="A2537" s="45" t="s">
        <v>8344</v>
      </c>
      <c r="B2537" s="45"/>
      <c r="C2537" s="45"/>
      <c r="D2537" s="45"/>
      <c r="E2537" s="45"/>
      <c r="F2537" s="45"/>
    </row>
    <row r="2538" spans="1:23" ht="21" customHeight="1" outlineLevel="5" x14ac:dyDescent="0.2">
      <c r="A2538" s="36">
        <v>1929</v>
      </c>
      <c r="B2538" s="3" t="s">
        <v>8345</v>
      </c>
      <c r="C2538" s="43" t="s">
        <v>8346</v>
      </c>
      <c r="D2538" s="43"/>
      <c r="E2538" s="43"/>
      <c r="F2538" s="43"/>
      <c r="G2538" s="4" t="s">
        <v>8347</v>
      </c>
      <c r="H2538" s="5" t="s">
        <v>28</v>
      </c>
      <c r="I2538" s="6">
        <v>24</v>
      </c>
      <c r="J2538" s="6">
        <v>15</v>
      </c>
      <c r="K2538" s="2">
        <v>3</v>
      </c>
      <c r="L2538" s="7">
        <v>265.16000000000003</v>
      </c>
      <c r="M2538" s="8"/>
      <c r="N2538" s="9">
        <f>L2538*M2538</f>
        <v>0</v>
      </c>
      <c r="O2538" s="10">
        <f>0.204*M2538</f>
        <v>0</v>
      </c>
      <c r="P2538" s="11">
        <f>0.00097*M2538</f>
        <v>0</v>
      </c>
      <c r="Q2538" s="12"/>
      <c r="R2538" s="13" t="s">
        <v>8348</v>
      </c>
      <c r="S2538" s="13" t="s">
        <v>30</v>
      </c>
      <c r="T2538" s="14" t="s">
        <v>152</v>
      </c>
      <c r="U2538" s="3" t="str">
        <f>HYPERLINK("https://redcat-toys.ru/api/getInfo/image/c5f13d9a-3c05-11ee-a241-00155d82e902")</f>
        <v>https://redcat-toys.ru/api/getInfo/image/c5f13d9a-3c05-11ee-a241-00155d82e902</v>
      </c>
      <c r="V2538" s="3" t="s">
        <v>8349</v>
      </c>
      <c r="W2538" s="3" t="s">
        <v>32</v>
      </c>
    </row>
    <row r="2539" spans="1:23" ht="21" customHeight="1" outlineLevel="5" x14ac:dyDescent="0.2">
      <c r="A2539" s="36">
        <v>1930</v>
      </c>
      <c r="B2539" s="3" t="s">
        <v>8350</v>
      </c>
      <c r="C2539" s="43" t="s">
        <v>8351</v>
      </c>
      <c r="D2539" s="43"/>
      <c r="E2539" s="43"/>
      <c r="F2539" s="43"/>
      <c r="G2539" s="4" t="s">
        <v>8352</v>
      </c>
      <c r="H2539" s="5"/>
      <c r="I2539" s="6">
        <v>24</v>
      </c>
      <c r="J2539" s="6">
        <v>2</v>
      </c>
      <c r="K2539" s="2">
        <v>1</v>
      </c>
      <c r="L2539" s="7">
        <v>290.75</v>
      </c>
      <c r="M2539" s="8"/>
      <c r="N2539" s="9">
        <f>L2539*M2539</f>
        <v>0</v>
      </c>
      <c r="O2539" s="10">
        <f>0.225*M2539</f>
        <v>0</v>
      </c>
      <c r="P2539" s="16">
        <f>0.0008*M2539</f>
        <v>0</v>
      </c>
      <c r="Q2539" s="12"/>
      <c r="R2539" s="13" t="s">
        <v>8353</v>
      </c>
      <c r="S2539" s="13" t="s">
        <v>30</v>
      </c>
      <c r="T2539" s="14" t="s">
        <v>152</v>
      </c>
      <c r="U2539" s="3" t="str">
        <f>HYPERLINK("https://redcat-toys.ru/api/getInfo/image/58c91980-3a32-11e7-977d-5cf3fc4a2490")</f>
        <v>https://redcat-toys.ru/api/getInfo/image/58c91980-3a32-11e7-977d-5cf3fc4a2490</v>
      </c>
      <c r="V2539" s="3" t="s">
        <v>8354</v>
      </c>
      <c r="W2539" s="3" t="s">
        <v>32</v>
      </c>
    </row>
    <row r="2540" spans="1:23" ht="23.1" customHeight="1" outlineLevel="4" x14ac:dyDescent="0.2">
      <c r="A2540" s="45" t="s">
        <v>8355</v>
      </c>
      <c r="B2540" s="45"/>
      <c r="C2540" s="45"/>
      <c r="D2540" s="45"/>
      <c r="E2540" s="45"/>
      <c r="F2540" s="45"/>
    </row>
    <row r="2541" spans="1:23" ht="21" customHeight="1" outlineLevel="5" x14ac:dyDescent="0.2">
      <c r="A2541" s="36">
        <v>1931</v>
      </c>
      <c r="B2541" s="3" t="s">
        <v>8356</v>
      </c>
      <c r="C2541" s="43" t="s">
        <v>8357</v>
      </c>
      <c r="D2541" s="43"/>
      <c r="E2541" s="43"/>
      <c r="F2541" s="43"/>
      <c r="G2541" s="4" t="s">
        <v>8358</v>
      </c>
      <c r="H2541" s="5" t="s">
        <v>28</v>
      </c>
      <c r="I2541" s="6">
        <v>25</v>
      </c>
      <c r="J2541" s="9" t="s">
        <v>36</v>
      </c>
      <c r="K2541" s="2">
        <v>5</v>
      </c>
      <c r="L2541" s="7">
        <v>131.33000000000001</v>
      </c>
      <c r="M2541" s="8"/>
      <c r="N2541" s="9">
        <f>L2541*M2541</f>
        <v>0</v>
      </c>
      <c r="O2541" s="15">
        <f>0.07*M2541</f>
        <v>0</v>
      </c>
      <c r="P2541" s="11">
        <f>0.00021*M2541</f>
        <v>0</v>
      </c>
      <c r="Q2541" s="12"/>
      <c r="R2541" s="13" t="s">
        <v>8359</v>
      </c>
      <c r="S2541" s="13" t="s">
        <v>30</v>
      </c>
      <c r="T2541" s="14" t="s">
        <v>152</v>
      </c>
      <c r="U2541" s="3" t="str">
        <f>HYPERLINK("https://redcat-toys.ru/api/getInfo/image/d5634dfb-d5b1-11e3-b0d8-5cf3fc4a2490")</f>
        <v>https://redcat-toys.ru/api/getInfo/image/d5634dfb-d5b1-11e3-b0d8-5cf3fc4a2490</v>
      </c>
      <c r="V2541" s="3" t="s">
        <v>8354</v>
      </c>
      <c r="W2541" s="3" t="s">
        <v>32</v>
      </c>
    </row>
    <row r="2542" spans="1:23" ht="21" customHeight="1" outlineLevel="5" x14ac:dyDescent="0.2">
      <c r="A2542" s="36">
        <v>1932</v>
      </c>
      <c r="B2542" s="3" t="s">
        <v>8360</v>
      </c>
      <c r="C2542" s="43" t="s">
        <v>8361</v>
      </c>
      <c r="D2542" s="43"/>
      <c r="E2542" s="43"/>
      <c r="F2542" s="43"/>
      <c r="G2542" s="4" t="s">
        <v>8362</v>
      </c>
      <c r="H2542" s="5" t="s">
        <v>28</v>
      </c>
      <c r="I2542" s="6">
        <v>25</v>
      </c>
      <c r="J2542" s="6">
        <v>251</v>
      </c>
      <c r="K2542" s="2">
        <v>5</v>
      </c>
      <c r="L2542" s="7">
        <v>131.33000000000001</v>
      </c>
      <c r="M2542" s="8"/>
      <c r="N2542" s="9">
        <f>L2542*M2542</f>
        <v>0</v>
      </c>
      <c r="O2542" s="10">
        <f>0.087*M2542</f>
        <v>0</v>
      </c>
      <c r="P2542" s="11">
        <f>0.00015*M2542</f>
        <v>0</v>
      </c>
      <c r="Q2542" s="12"/>
      <c r="R2542" s="13" t="s">
        <v>8363</v>
      </c>
      <c r="S2542" s="13" t="s">
        <v>30</v>
      </c>
      <c r="T2542" s="14" t="s">
        <v>152</v>
      </c>
      <c r="U2542" s="3" t="str">
        <f>HYPERLINK("https://redcat-toys.ru/api/getInfo/image/90bc3729-0991-11e3-ad43-5cf3fc4a2490")</f>
        <v>https://redcat-toys.ru/api/getInfo/image/90bc3729-0991-11e3-ad43-5cf3fc4a2490</v>
      </c>
      <c r="V2542" s="3" t="s">
        <v>8354</v>
      </c>
      <c r="W2542" s="3" t="s">
        <v>32</v>
      </c>
    </row>
    <row r="2543" spans="1:23" ht="23.1" customHeight="1" outlineLevel="3" x14ac:dyDescent="0.2">
      <c r="A2543" s="44" t="s">
        <v>8364</v>
      </c>
      <c r="B2543" s="44"/>
      <c r="C2543" s="44"/>
      <c r="D2543" s="44"/>
      <c r="E2543" s="44"/>
      <c r="F2543" s="44"/>
    </row>
    <row r="2544" spans="1:23" ht="21" customHeight="1" outlineLevel="4" x14ac:dyDescent="0.2">
      <c r="A2544" s="36">
        <v>1933</v>
      </c>
      <c r="B2544" s="3" t="s">
        <v>8365</v>
      </c>
      <c r="C2544" s="43" t="s">
        <v>8366</v>
      </c>
      <c r="D2544" s="43"/>
      <c r="E2544" s="43"/>
      <c r="F2544" s="43"/>
      <c r="G2544" s="4" t="s">
        <v>8367</v>
      </c>
      <c r="H2544" s="5" t="s">
        <v>28</v>
      </c>
      <c r="I2544" s="6">
        <v>24</v>
      </c>
      <c r="J2544" s="9" t="s">
        <v>36</v>
      </c>
      <c r="K2544" s="2">
        <v>2</v>
      </c>
      <c r="L2544" s="7">
        <v>269.97000000000003</v>
      </c>
      <c r="M2544" s="8"/>
      <c r="N2544" s="9">
        <f>L2544*M2544</f>
        <v>0</v>
      </c>
      <c r="O2544" s="10">
        <f>0.178*M2544</f>
        <v>0</v>
      </c>
      <c r="P2544" s="11">
        <f>0.00184*M2544</f>
        <v>0</v>
      </c>
      <c r="Q2544" s="12"/>
      <c r="R2544" s="13" t="s">
        <v>8368</v>
      </c>
      <c r="S2544" s="13" t="s">
        <v>30</v>
      </c>
      <c r="T2544" s="14" t="s">
        <v>152</v>
      </c>
      <c r="U2544" s="3" t="str">
        <f>HYPERLINK("https://redcat-toys.ru/api/getInfo/image/62afc62f-832f-11e3-b9ef-5cf3fc4a2490")</f>
        <v>https://redcat-toys.ru/api/getInfo/image/62afc62f-832f-11e3-b9ef-5cf3fc4a2490</v>
      </c>
      <c r="V2544" s="3" t="s">
        <v>8369</v>
      </c>
      <c r="W2544" s="3" t="s">
        <v>32</v>
      </c>
    </row>
    <row r="2545" spans="1:23" ht="21" customHeight="1" outlineLevel="4" x14ac:dyDescent="0.2">
      <c r="A2545" s="36">
        <v>1934</v>
      </c>
      <c r="B2545" s="3" t="s">
        <v>8370</v>
      </c>
      <c r="C2545" s="43" t="s">
        <v>8371</v>
      </c>
      <c r="D2545" s="43"/>
      <c r="E2545" s="43"/>
      <c r="F2545" s="43"/>
      <c r="G2545" s="4" t="s">
        <v>8372</v>
      </c>
      <c r="H2545" s="5" t="s">
        <v>28</v>
      </c>
      <c r="I2545" s="6">
        <v>24</v>
      </c>
      <c r="J2545" s="9" t="s">
        <v>36</v>
      </c>
      <c r="K2545" s="2">
        <v>4</v>
      </c>
      <c r="L2545" s="7">
        <v>188.9</v>
      </c>
      <c r="M2545" s="8"/>
      <c r="N2545" s="9">
        <f>L2545*M2545</f>
        <v>0</v>
      </c>
      <c r="O2545" s="10">
        <f>0.163*M2545</f>
        <v>0</v>
      </c>
      <c r="P2545" s="11">
        <f>0.00179*M2545</f>
        <v>0</v>
      </c>
      <c r="Q2545" s="12"/>
      <c r="R2545" s="13" t="s">
        <v>8373</v>
      </c>
      <c r="S2545" s="13" t="s">
        <v>30</v>
      </c>
      <c r="T2545" s="14"/>
      <c r="U2545" s="3" t="str">
        <f>HYPERLINK("https://redcat-toys.ru/api/getInfo/image/4c061b85-87d4-11ef-a265-00155d82e908")</f>
        <v>https://redcat-toys.ru/api/getInfo/image/4c061b85-87d4-11ef-a265-00155d82e908</v>
      </c>
      <c r="V2545" s="3" t="s">
        <v>8374</v>
      </c>
      <c r="W2545" s="3" t="s">
        <v>32</v>
      </c>
    </row>
    <row r="2546" spans="1:23" ht="23.1" customHeight="1" outlineLevel="3" x14ac:dyDescent="0.2">
      <c r="A2546" s="44" t="s">
        <v>8375</v>
      </c>
      <c r="B2546" s="44"/>
      <c r="C2546" s="44"/>
      <c r="D2546" s="44"/>
      <c r="E2546" s="44"/>
      <c r="F2546" s="44"/>
    </row>
    <row r="2547" spans="1:23" ht="21" customHeight="1" outlineLevel="4" x14ac:dyDescent="0.2">
      <c r="A2547" s="36">
        <v>1935</v>
      </c>
      <c r="B2547" s="3" t="s">
        <v>8376</v>
      </c>
      <c r="C2547" s="43" t="s">
        <v>8377</v>
      </c>
      <c r="D2547" s="43"/>
      <c r="E2547" s="43"/>
      <c r="F2547" s="43"/>
      <c r="G2547" s="4" t="s">
        <v>8378</v>
      </c>
      <c r="H2547" s="5" t="s">
        <v>28</v>
      </c>
      <c r="I2547" s="6">
        <v>12</v>
      </c>
      <c r="J2547" s="9" t="s">
        <v>36</v>
      </c>
      <c r="K2547" s="2">
        <v>1</v>
      </c>
      <c r="L2547" s="7">
        <v>530.49</v>
      </c>
      <c r="M2547" s="8"/>
      <c r="N2547" s="9">
        <f>L2547*M2547</f>
        <v>0</v>
      </c>
      <c r="O2547" s="10">
        <f>0.663*M2547</f>
        <v>0</v>
      </c>
      <c r="P2547" s="11">
        <f>0.00475*M2547</f>
        <v>0</v>
      </c>
      <c r="Q2547" s="12"/>
      <c r="R2547" s="13" t="s">
        <v>8379</v>
      </c>
      <c r="S2547" s="13" t="s">
        <v>30</v>
      </c>
      <c r="T2547" s="14"/>
      <c r="U2547" s="3" t="str">
        <f>HYPERLINK("https://redcat-toys.ru/api/getInfo/image/937781bd-706c-11e7-977d-5cf3fc4a2490")</f>
        <v>https://redcat-toys.ru/api/getInfo/image/937781bd-706c-11e7-977d-5cf3fc4a2490</v>
      </c>
      <c r="V2547" s="3" t="s">
        <v>8380</v>
      </c>
      <c r="W2547" s="3" t="s">
        <v>32</v>
      </c>
    </row>
    <row r="2548" spans="1:23" ht="21" customHeight="1" outlineLevel="4" x14ac:dyDescent="0.2">
      <c r="A2548" s="36">
        <v>1936</v>
      </c>
      <c r="B2548" s="3" t="s">
        <v>8381</v>
      </c>
      <c r="C2548" s="43" t="s">
        <v>8382</v>
      </c>
      <c r="D2548" s="43"/>
      <c r="E2548" s="43"/>
      <c r="F2548" s="43"/>
      <c r="G2548" s="4" t="s">
        <v>8383</v>
      </c>
      <c r="H2548" s="5" t="s">
        <v>28</v>
      </c>
      <c r="I2548" s="6">
        <v>12</v>
      </c>
      <c r="J2548" s="6">
        <v>486</v>
      </c>
      <c r="K2548" s="2">
        <v>1</v>
      </c>
      <c r="L2548" s="7">
        <v>625.79999999999995</v>
      </c>
      <c r="M2548" s="8"/>
      <c r="N2548" s="9">
        <f>L2548*M2548</f>
        <v>0</v>
      </c>
      <c r="O2548" s="10">
        <f>0.803*M2548</f>
        <v>0</v>
      </c>
      <c r="P2548" s="11">
        <f>0.00576*M2548</f>
        <v>0</v>
      </c>
      <c r="Q2548" s="12"/>
      <c r="R2548" s="13" t="s">
        <v>8384</v>
      </c>
      <c r="S2548" s="13" t="s">
        <v>30</v>
      </c>
      <c r="T2548" s="14" t="s">
        <v>152</v>
      </c>
      <c r="U2548" s="3" t="str">
        <f>HYPERLINK("https://redcat-toys.ru/api/getInfo/image/ca2b7526-ee45-11ec-a213-ac1f6b442185")</f>
        <v>https://redcat-toys.ru/api/getInfo/image/ca2b7526-ee45-11ec-a213-ac1f6b442185</v>
      </c>
      <c r="V2548" s="3" t="s">
        <v>8385</v>
      </c>
      <c r="W2548" s="3" t="s">
        <v>32</v>
      </c>
    </row>
    <row r="2549" spans="1:23" ht="23.1" customHeight="1" outlineLevel="3" x14ac:dyDescent="0.2">
      <c r="A2549" s="44" t="s">
        <v>8386</v>
      </c>
      <c r="B2549" s="44"/>
      <c r="C2549" s="44"/>
      <c r="D2549" s="44"/>
      <c r="E2549" s="44"/>
      <c r="F2549" s="44"/>
    </row>
    <row r="2550" spans="1:23" ht="21" customHeight="1" outlineLevel="4" x14ac:dyDescent="0.2">
      <c r="A2550" s="36">
        <v>1937</v>
      </c>
      <c r="B2550" s="3" t="s">
        <v>8387</v>
      </c>
      <c r="C2550" s="43" t="s">
        <v>8388</v>
      </c>
      <c r="D2550" s="43"/>
      <c r="E2550" s="43"/>
      <c r="F2550" s="43"/>
      <c r="G2550" s="4" t="s">
        <v>8389</v>
      </c>
      <c r="H2550" s="5" t="s">
        <v>28</v>
      </c>
      <c r="I2550" s="6">
        <v>8</v>
      </c>
      <c r="J2550" s="6">
        <v>326</v>
      </c>
      <c r="K2550" s="2">
        <v>1</v>
      </c>
      <c r="L2550" s="7">
        <v>475.47</v>
      </c>
      <c r="M2550" s="8"/>
      <c r="N2550" s="9">
        <f>L2550*M2550</f>
        <v>0</v>
      </c>
      <c r="O2550" s="10">
        <f>0.548*M2550</f>
        <v>0</v>
      </c>
      <c r="P2550" s="11">
        <f>0.00376*M2550</f>
        <v>0</v>
      </c>
      <c r="Q2550" s="12"/>
      <c r="R2550" s="13" t="s">
        <v>8390</v>
      </c>
      <c r="S2550" s="13" t="s">
        <v>30</v>
      </c>
      <c r="T2550" s="14"/>
      <c r="U2550" s="3" t="str">
        <f>HYPERLINK("https://redcat-toys.ru/api/getInfo/image/682367c0-5792-11ee-a245-00155d82e902")</f>
        <v>https://redcat-toys.ru/api/getInfo/image/682367c0-5792-11ee-a245-00155d82e902</v>
      </c>
      <c r="V2550" s="3" t="s">
        <v>8391</v>
      </c>
      <c r="W2550" s="3" t="s">
        <v>32</v>
      </c>
    </row>
    <row r="2551" spans="1:23" ht="21" customHeight="1" outlineLevel="4" x14ac:dyDescent="0.2">
      <c r="A2551" s="36">
        <v>1938</v>
      </c>
      <c r="B2551" s="3" t="s">
        <v>8392</v>
      </c>
      <c r="C2551" s="43" t="s">
        <v>8393</v>
      </c>
      <c r="D2551" s="43"/>
      <c r="E2551" s="43"/>
      <c r="F2551" s="43"/>
      <c r="G2551" s="4" t="s">
        <v>8394</v>
      </c>
      <c r="H2551" s="5" t="s">
        <v>28</v>
      </c>
      <c r="I2551" s="6">
        <v>10</v>
      </c>
      <c r="J2551" s="9" t="s">
        <v>36</v>
      </c>
      <c r="K2551" s="2">
        <v>1</v>
      </c>
      <c r="L2551" s="7">
        <v>405.96</v>
      </c>
      <c r="M2551" s="8"/>
      <c r="N2551" s="9">
        <f>L2551*M2551</f>
        <v>0</v>
      </c>
      <c r="O2551" s="10">
        <f>0.447*M2551</f>
        <v>0</v>
      </c>
      <c r="P2551" s="11">
        <f>0.00224*M2551</f>
        <v>0</v>
      </c>
      <c r="Q2551" s="12"/>
      <c r="R2551" s="13" t="s">
        <v>8395</v>
      </c>
      <c r="S2551" s="13" t="s">
        <v>30</v>
      </c>
      <c r="T2551" s="14" t="s">
        <v>152</v>
      </c>
      <c r="U2551" s="3" t="str">
        <f>HYPERLINK("https://redcat-toys.ru/api/getInfo/image/845a47e1-d3f3-11eb-a209-ac1f6b442185")</f>
        <v>https://redcat-toys.ru/api/getInfo/image/845a47e1-d3f3-11eb-a209-ac1f6b442185</v>
      </c>
      <c r="V2551" s="3" t="s">
        <v>8391</v>
      </c>
      <c r="W2551" s="3" t="s">
        <v>32</v>
      </c>
    </row>
    <row r="2552" spans="1:23" ht="23.1" customHeight="1" outlineLevel="3" x14ac:dyDescent="0.2">
      <c r="A2552" s="44" t="s">
        <v>8396</v>
      </c>
      <c r="B2552" s="44"/>
      <c r="C2552" s="44"/>
      <c r="D2552" s="44"/>
      <c r="E2552" s="44"/>
      <c r="F2552" s="44"/>
    </row>
    <row r="2553" spans="1:23" ht="23.1" customHeight="1" outlineLevel="4" x14ac:dyDescent="0.2">
      <c r="A2553" s="45" t="s">
        <v>8397</v>
      </c>
      <c r="B2553" s="45"/>
      <c r="C2553" s="45"/>
      <c r="D2553" s="45"/>
      <c r="E2553" s="45"/>
      <c r="F2553" s="45"/>
    </row>
    <row r="2554" spans="1:23" ht="21" customHeight="1" outlineLevel="5" x14ac:dyDescent="0.2">
      <c r="A2554" s="36">
        <v>1939</v>
      </c>
      <c r="B2554" s="3" t="s">
        <v>8398</v>
      </c>
      <c r="C2554" s="43" t="s">
        <v>8399</v>
      </c>
      <c r="D2554" s="43"/>
      <c r="E2554" s="43"/>
      <c r="F2554" s="43"/>
      <c r="G2554" s="4" t="s">
        <v>8400</v>
      </c>
      <c r="H2554" s="5" t="s">
        <v>28</v>
      </c>
      <c r="I2554" s="6">
        <v>14</v>
      </c>
      <c r="J2554" s="9" t="s">
        <v>36</v>
      </c>
      <c r="K2554" s="2">
        <v>2</v>
      </c>
      <c r="L2554" s="7">
        <v>309.87</v>
      </c>
      <c r="M2554" s="8"/>
      <c r="N2554" s="9">
        <f>L2554*M2554</f>
        <v>0</v>
      </c>
      <c r="O2554" s="10">
        <f>0.294*M2554</f>
        <v>0</v>
      </c>
      <c r="P2554" s="11">
        <f>0.00337*M2554</f>
        <v>0</v>
      </c>
      <c r="Q2554" s="12"/>
      <c r="R2554" s="13" t="s">
        <v>8401</v>
      </c>
      <c r="S2554" s="13" t="s">
        <v>30</v>
      </c>
      <c r="T2554" s="14"/>
      <c r="U2554" s="3" t="str">
        <f>HYPERLINK("https://redcat-toys.ru/api/getInfo/image/8fe80ee9-55a2-11e3-90c8-5cf3fc4a2490")</f>
        <v>https://redcat-toys.ru/api/getInfo/image/8fe80ee9-55a2-11e3-90c8-5cf3fc4a2490</v>
      </c>
      <c r="V2554" s="3" t="s">
        <v>8402</v>
      </c>
      <c r="W2554" s="3" t="s">
        <v>32</v>
      </c>
    </row>
    <row r="2555" spans="1:23" ht="21" customHeight="1" outlineLevel="5" x14ac:dyDescent="0.2">
      <c r="A2555" s="36">
        <v>1940</v>
      </c>
      <c r="B2555" s="3" t="s">
        <v>8398</v>
      </c>
      <c r="C2555" s="43" t="s">
        <v>8399</v>
      </c>
      <c r="D2555" s="43"/>
      <c r="E2555" s="43"/>
      <c r="F2555" s="43"/>
      <c r="G2555" s="4" t="s">
        <v>8400</v>
      </c>
      <c r="H2555" s="5" t="s">
        <v>28</v>
      </c>
      <c r="I2555" s="6">
        <v>12</v>
      </c>
      <c r="J2555" s="9" t="s">
        <v>36</v>
      </c>
      <c r="K2555" s="2">
        <v>2</v>
      </c>
      <c r="L2555" s="7">
        <v>309.87</v>
      </c>
      <c r="M2555" s="8"/>
      <c r="N2555" s="9">
        <f>L2555*M2555</f>
        <v>0</v>
      </c>
      <c r="O2555" s="10">
        <f>0.294*M2555</f>
        <v>0</v>
      </c>
      <c r="P2555" s="11">
        <f>0.00337*M2555</f>
        <v>0</v>
      </c>
      <c r="Q2555" s="12"/>
      <c r="R2555" s="13" t="s">
        <v>8401</v>
      </c>
      <c r="S2555" s="13" t="s">
        <v>30</v>
      </c>
      <c r="T2555" s="14"/>
      <c r="U2555" s="3" t="str">
        <f>HYPERLINK("https://redcat-toys.ru/api/getInfo/image/8fe80ee9-55a2-11e3-90c8-5cf3fc4a2490")</f>
        <v>https://redcat-toys.ru/api/getInfo/image/8fe80ee9-55a2-11e3-90c8-5cf3fc4a2490</v>
      </c>
      <c r="V2555" s="3" t="s">
        <v>8402</v>
      </c>
      <c r="W2555" s="3" t="s">
        <v>32</v>
      </c>
    </row>
    <row r="2556" spans="1:23" ht="21" customHeight="1" outlineLevel="5" x14ac:dyDescent="0.2">
      <c r="A2556" s="36">
        <v>1941</v>
      </c>
      <c r="B2556" s="3" t="s">
        <v>8403</v>
      </c>
      <c r="C2556" s="43" t="s">
        <v>8404</v>
      </c>
      <c r="D2556" s="43"/>
      <c r="E2556" s="43"/>
      <c r="F2556" s="43"/>
      <c r="G2556" s="4" t="s">
        <v>8405</v>
      </c>
      <c r="H2556" s="5" t="s">
        <v>28</v>
      </c>
      <c r="I2556" s="6">
        <v>12</v>
      </c>
      <c r="J2556" s="9" t="s">
        <v>36</v>
      </c>
      <c r="K2556" s="2">
        <v>1</v>
      </c>
      <c r="L2556" s="7">
        <v>473.09</v>
      </c>
      <c r="M2556" s="8"/>
      <c r="N2556" s="9">
        <f>L2556*M2556</f>
        <v>0</v>
      </c>
      <c r="O2556" s="10">
        <f>0.431*M2556</f>
        <v>0</v>
      </c>
      <c r="P2556" s="11">
        <f>0.00607*M2556</f>
        <v>0</v>
      </c>
      <c r="Q2556" s="12"/>
      <c r="R2556" s="13" t="s">
        <v>8406</v>
      </c>
      <c r="S2556" s="13" t="s">
        <v>30</v>
      </c>
      <c r="T2556" s="14"/>
      <c r="U2556" s="3" t="str">
        <f>HYPERLINK("https://redcat-toys.ru/api/getInfo/image/420f76b5-55a2-11e3-90c8-5cf3fc4a2490")</f>
        <v>https://redcat-toys.ru/api/getInfo/image/420f76b5-55a2-11e3-90c8-5cf3fc4a2490</v>
      </c>
      <c r="V2556" s="3" t="s">
        <v>8402</v>
      </c>
      <c r="W2556" s="3" t="s">
        <v>32</v>
      </c>
    </row>
    <row r="2557" spans="1:23" ht="23.1" customHeight="1" outlineLevel="4" x14ac:dyDescent="0.2">
      <c r="A2557" s="45" t="s">
        <v>8407</v>
      </c>
      <c r="B2557" s="45"/>
      <c r="C2557" s="45"/>
      <c r="D2557" s="45"/>
      <c r="E2557" s="45"/>
      <c r="F2557" s="45"/>
    </row>
    <row r="2558" spans="1:23" ht="21" customHeight="1" outlineLevel="5" x14ac:dyDescent="0.2">
      <c r="A2558" s="36">
        <v>1942</v>
      </c>
      <c r="B2558" s="3" t="s">
        <v>8408</v>
      </c>
      <c r="C2558" s="43" t="s">
        <v>8409</v>
      </c>
      <c r="D2558" s="43"/>
      <c r="E2558" s="43"/>
      <c r="F2558" s="43"/>
      <c r="G2558" s="4" t="s">
        <v>8410</v>
      </c>
      <c r="H2558" s="5" t="s">
        <v>28</v>
      </c>
      <c r="I2558" s="6">
        <v>16</v>
      </c>
      <c r="J2558" s="9" t="s">
        <v>36</v>
      </c>
      <c r="K2558" s="2">
        <v>3</v>
      </c>
      <c r="L2558" s="7">
        <v>207.15</v>
      </c>
      <c r="M2558" s="8"/>
      <c r="N2558" s="9">
        <f t="shared" ref="N2558:N2563" si="113">L2558*M2558</f>
        <v>0</v>
      </c>
      <c r="O2558" s="10">
        <f>1.328*M2558</f>
        <v>0</v>
      </c>
      <c r="P2558" s="11">
        <f>0.02338*M2558</f>
        <v>0</v>
      </c>
      <c r="Q2558" s="12"/>
      <c r="R2558" s="13" t="s">
        <v>8411</v>
      </c>
      <c r="S2558" s="13" t="s">
        <v>30</v>
      </c>
      <c r="T2558" s="14"/>
      <c r="U2558" s="3" t="str">
        <f>HYPERLINK("https://redcat-toys.ru/api/getInfo/image/2ec2f4e8-603a-11e5-a57f-5cf3fc4a2490")</f>
        <v>https://redcat-toys.ru/api/getInfo/image/2ec2f4e8-603a-11e5-a57f-5cf3fc4a2490</v>
      </c>
      <c r="V2558" s="3" t="s">
        <v>8412</v>
      </c>
      <c r="W2558" s="3" t="s">
        <v>32</v>
      </c>
    </row>
    <row r="2559" spans="1:23" ht="21" customHeight="1" outlineLevel="5" x14ac:dyDescent="0.2">
      <c r="A2559" s="36">
        <v>1943</v>
      </c>
      <c r="B2559" s="3" t="s">
        <v>8408</v>
      </c>
      <c r="C2559" s="43" t="s">
        <v>8409</v>
      </c>
      <c r="D2559" s="43"/>
      <c r="E2559" s="43"/>
      <c r="F2559" s="43"/>
      <c r="G2559" s="4" t="s">
        <v>8410</v>
      </c>
      <c r="H2559" s="5" t="s">
        <v>28</v>
      </c>
      <c r="I2559" s="6">
        <v>12</v>
      </c>
      <c r="J2559" s="9" t="s">
        <v>36</v>
      </c>
      <c r="K2559" s="2">
        <v>3</v>
      </c>
      <c r="L2559" s="7">
        <v>207.15</v>
      </c>
      <c r="M2559" s="8"/>
      <c r="N2559" s="9">
        <f t="shared" si="113"/>
        <v>0</v>
      </c>
      <c r="O2559" s="10">
        <f>1.328*M2559</f>
        <v>0</v>
      </c>
      <c r="P2559" s="11">
        <f>0.02338*M2559</f>
        <v>0</v>
      </c>
      <c r="Q2559" s="12"/>
      <c r="R2559" s="13" t="s">
        <v>8411</v>
      </c>
      <c r="S2559" s="13" t="s">
        <v>30</v>
      </c>
      <c r="T2559" s="14"/>
      <c r="U2559" s="3" t="str">
        <f>HYPERLINK("https://redcat-toys.ru/api/getInfo/image/2ec2f4e8-603a-11e5-a57f-5cf3fc4a2490")</f>
        <v>https://redcat-toys.ru/api/getInfo/image/2ec2f4e8-603a-11e5-a57f-5cf3fc4a2490</v>
      </c>
      <c r="V2559" s="3" t="s">
        <v>8412</v>
      </c>
      <c r="W2559" s="3" t="s">
        <v>32</v>
      </c>
    </row>
    <row r="2560" spans="1:23" ht="21" customHeight="1" outlineLevel="5" x14ac:dyDescent="0.2">
      <c r="A2560" s="36">
        <v>1944</v>
      </c>
      <c r="B2560" s="3" t="s">
        <v>8413</v>
      </c>
      <c r="C2560" s="43" t="s">
        <v>8414</v>
      </c>
      <c r="D2560" s="43"/>
      <c r="E2560" s="43"/>
      <c r="F2560" s="43"/>
      <c r="G2560" s="4" t="s">
        <v>8415</v>
      </c>
      <c r="H2560" s="5" t="s">
        <v>28</v>
      </c>
      <c r="I2560" s="6">
        <v>16</v>
      </c>
      <c r="J2560" s="9" t="s">
        <v>36</v>
      </c>
      <c r="K2560" s="2">
        <v>2</v>
      </c>
      <c r="L2560" s="7">
        <v>292.36</v>
      </c>
      <c r="M2560" s="8"/>
      <c r="N2560" s="9">
        <f t="shared" si="113"/>
        <v>0</v>
      </c>
      <c r="O2560" s="15">
        <f>0.26*M2560</f>
        <v>0</v>
      </c>
      <c r="P2560" s="16">
        <f>0.0038*M2560</f>
        <v>0</v>
      </c>
      <c r="Q2560" s="12"/>
      <c r="R2560" s="13" t="s">
        <v>8416</v>
      </c>
      <c r="S2560" s="13" t="s">
        <v>30</v>
      </c>
      <c r="T2560" s="14"/>
      <c r="U2560" s="3" t="str">
        <f>HYPERLINK("https://redcat-toys.ru/api/getInfo/image/16977984-68d5-11e5-aa49-5cf3fc4a2490")</f>
        <v>https://redcat-toys.ru/api/getInfo/image/16977984-68d5-11e5-aa49-5cf3fc4a2490</v>
      </c>
      <c r="V2560" s="3" t="s">
        <v>8412</v>
      </c>
      <c r="W2560" s="3" t="s">
        <v>32</v>
      </c>
    </row>
    <row r="2561" spans="1:23" ht="21" customHeight="1" outlineLevel="5" x14ac:dyDescent="0.2">
      <c r="A2561" s="36">
        <v>1945</v>
      </c>
      <c r="B2561" s="3" t="s">
        <v>8413</v>
      </c>
      <c r="C2561" s="43" t="s">
        <v>8414</v>
      </c>
      <c r="D2561" s="43"/>
      <c r="E2561" s="43"/>
      <c r="F2561" s="43"/>
      <c r="G2561" s="4" t="s">
        <v>8415</v>
      </c>
      <c r="H2561" s="5" t="s">
        <v>28</v>
      </c>
      <c r="I2561" s="6">
        <v>12</v>
      </c>
      <c r="J2561" s="9" t="s">
        <v>36</v>
      </c>
      <c r="K2561" s="2">
        <v>2</v>
      </c>
      <c r="L2561" s="7">
        <v>292.36</v>
      </c>
      <c r="M2561" s="8"/>
      <c r="N2561" s="9">
        <f t="shared" si="113"/>
        <v>0</v>
      </c>
      <c r="O2561" s="15">
        <f>0.26*M2561</f>
        <v>0</v>
      </c>
      <c r="P2561" s="16">
        <f>0.0038*M2561</f>
        <v>0</v>
      </c>
      <c r="Q2561" s="12"/>
      <c r="R2561" s="13" t="s">
        <v>8416</v>
      </c>
      <c r="S2561" s="13" t="s">
        <v>30</v>
      </c>
      <c r="T2561" s="14"/>
      <c r="U2561" s="3" t="str">
        <f>HYPERLINK("https://redcat-toys.ru/api/getInfo/image/16977984-68d5-11e5-aa49-5cf3fc4a2490")</f>
        <v>https://redcat-toys.ru/api/getInfo/image/16977984-68d5-11e5-aa49-5cf3fc4a2490</v>
      </c>
      <c r="V2561" s="3" t="s">
        <v>8412</v>
      </c>
      <c r="W2561" s="3" t="s">
        <v>32</v>
      </c>
    </row>
    <row r="2562" spans="1:23" ht="21" customHeight="1" outlineLevel="5" x14ac:dyDescent="0.2">
      <c r="A2562" s="36">
        <v>1946</v>
      </c>
      <c r="B2562" s="3" t="s">
        <v>8417</v>
      </c>
      <c r="C2562" s="43" t="s">
        <v>8418</v>
      </c>
      <c r="D2562" s="43"/>
      <c r="E2562" s="43"/>
      <c r="F2562" s="43"/>
      <c r="G2562" s="4" t="s">
        <v>8419</v>
      </c>
      <c r="H2562" s="5" t="s">
        <v>28</v>
      </c>
      <c r="I2562" s="6">
        <v>25</v>
      </c>
      <c r="J2562" s="9" t="s">
        <v>36</v>
      </c>
      <c r="K2562" s="2">
        <v>5</v>
      </c>
      <c r="L2562" s="7">
        <v>140.33000000000001</v>
      </c>
      <c r="M2562" s="8"/>
      <c r="N2562" s="9">
        <f t="shared" si="113"/>
        <v>0</v>
      </c>
      <c r="O2562" s="10">
        <f>0.088*M2562</f>
        <v>0</v>
      </c>
      <c r="P2562" s="11">
        <f>0.00203*M2562</f>
        <v>0</v>
      </c>
      <c r="Q2562" s="12"/>
      <c r="R2562" s="13" t="s">
        <v>8420</v>
      </c>
      <c r="S2562" s="13" t="s">
        <v>30</v>
      </c>
      <c r="T2562" s="14" t="s">
        <v>152</v>
      </c>
      <c r="U2562" s="3" t="str">
        <f>HYPERLINK("https://redcat-toys.ru/api/getInfo/image/2c000d0a-4585-11e5-a57f-5cf3fc4a2490")</f>
        <v>https://redcat-toys.ru/api/getInfo/image/2c000d0a-4585-11e5-a57f-5cf3fc4a2490</v>
      </c>
      <c r="V2562" s="3" t="s">
        <v>8412</v>
      </c>
      <c r="W2562" s="3" t="s">
        <v>32</v>
      </c>
    </row>
    <row r="2563" spans="1:23" ht="21" customHeight="1" outlineLevel="5" x14ac:dyDescent="0.2">
      <c r="A2563" s="36">
        <v>1947</v>
      </c>
      <c r="B2563" s="3" t="s">
        <v>8421</v>
      </c>
      <c r="C2563" s="43" t="s">
        <v>8422</v>
      </c>
      <c r="D2563" s="43"/>
      <c r="E2563" s="43"/>
      <c r="F2563" s="43"/>
      <c r="G2563" s="4" t="s">
        <v>8423</v>
      </c>
      <c r="H2563" s="5" t="s">
        <v>28</v>
      </c>
      <c r="I2563" s="6">
        <v>18</v>
      </c>
      <c r="J2563" s="9" t="s">
        <v>36</v>
      </c>
      <c r="K2563" s="2">
        <v>3</v>
      </c>
      <c r="L2563" s="7">
        <v>197.68</v>
      </c>
      <c r="M2563" s="8"/>
      <c r="N2563" s="9">
        <f t="shared" si="113"/>
        <v>0</v>
      </c>
      <c r="O2563" s="10">
        <f>0.142*M2563</f>
        <v>0</v>
      </c>
      <c r="P2563" s="11">
        <f>0.00318*M2563</f>
        <v>0</v>
      </c>
      <c r="Q2563" s="12"/>
      <c r="R2563" s="13" t="s">
        <v>8424</v>
      </c>
      <c r="S2563" s="13" t="s">
        <v>30</v>
      </c>
      <c r="T2563" s="14"/>
      <c r="U2563" s="3" t="str">
        <f>HYPERLINK("https://redcat-toys.ru/api/getInfo/image/6959bd4a-4585-11e5-a57f-5cf3fc4a2490")</f>
        <v>https://redcat-toys.ru/api/getInfo/image/6959bd4a-4585-11e5-a57f-5cf3fc4a2490</v>
      </c>
      <c r="V2563" s="3" t="s">
        <v>8412</v>
      </c>
      <c r="W2563" s="3" t="s">
        <v>32</v>
      </c>
    </row>
    <row r="2564" spans="1:23" ht="23.1" customHeight="1" outlineLevel="3" x14ac:dyDescent="0.2">
      <c r="A2564" s="44" t="s">
        <v>8425</v>
      </c>
      <c r="B2564" s="44"/>
      <c r="C2564" s="44"/>
      <c r="D2564" s="44"/>
      <c r="E2564" s="44"/>
      <c r="F2564" s="44"/>
    </row>
    <row r="2565" spans="1:23" ht="23.1" customHeight="1" outlineLevel="4" x14ac:dyDescent="0.2">
      <c r="A2565" s="45" t="s">
        <v>8426</v>
      </c>
      <c r="B2565" s="45"/>
      <c r="C2565" s="45"/>
      <c r="D2565" s="45"/>
      <c r="E2565" s="45"/>
      <c r="F2565" s="45"/>
    </row>
    <row r="2566" spans="1:23" ht="21" customHeight="1" outlineLevel="5" x14ac:dyDescent="0.2">
      <c r="A2566" s="36">
        <v>1948</v>
      </c>
      <c r="B2566" s="3" t="s">
        <v>8427</v>
      </c>
      <c r="C2566" s="43" t="s">
        <v>8428</v>
      </c>
      <c r="D2566" s="43"/>
      <c r="E2566" s="43"/>
      <c r="F2566" s="43"/>
      <c r="G2566" s="4" t="s">
        <v>8429</v>
      </c>
      <c r="H2566" s="5" t="s">
        <v>28</v>
      </c>
      <c r="I2566" s="6">
        <v>32</v>
      </c>
      <c r="J2566" s="9" t="s">
        <v>36</v>
      </c>
      <c r="K2566" s="2">
        <v>6</v>
      </c>
      <c r="L2566" s="7">
        <v>108.43</v>
      </c>
      <c r="M2566" s="8"/>
      <c r="N2566" s="9">
        <f>L2566*M2566</f>
        <v>0</v>
      </c>
      <c r="O2566" s="10">
        <f>0.088*M2566</f>
        <v>0</v>
      </c>
      <c r="P2566" s="11">
        <f>0.00038*M2566</f>
        <v>0</v>
      </c>
      <c r="Q2566" s="12"/>
      <c r="R2566" s="13" t="s">
        <v>8430</v>
      </c>
      <c r="S2566" s="13" t="s">
        <v>30</v>
      </c>
      <c r="T2566" s="14" t="s">
        <v>152</v>
      </c>
      <c r="U2566" s="3" t="str">
        <f>HYPERLINK("https://redcat-toys.ru/api/getInfo/image/cf4c380f-3191-11e4-98b8-5cf3fc4a2490")</f>
        <v>https://redcat-toys.ru/api/getInfo/image/cf4c380f-3191-11e4-98b8-5cf3fc4a2490</v>
      </c>
      <c r="V2566" s="3" t="s">
        <v>8431</v>
      </c>
      <c r="W2566" s="3" t="s">
        <v>32</v>
      </c>
    </row>
    <row r="2567" spans="1:23" ht="23.1" customHeight="1" outlineLevel="4" x14ac:dyDescent="0.2">
      <c r="A2567" s="45" t="s">
        <v>8432</v>
      </c>
      <c r="B2567" s="45"/>
      <c r="C2567" s="45"/>
      <c r="D2567" s="45"/>
      <c r="E2567" s="45"/>
      <c r="F2567" s="45"/>
    </row>
    <row r="2568" spans="1:23" ht="21" customHeight="1" outlineLevel="5" x14ac:dyDescent="0.2">
      <c r="A2568" s="36">
        <v>1949</v>
      </c>
      <c r="B2568" s="3" t="s">
        <v>8433</v>
      </c>
      <c r="C2568" s="43" t="s">
        <v>8434</v>
      </c>
      <c r="D2568" s="43"/>
      <c r="E2568" s="43"/>
      <c r="F2568" s="43"/>
      <c r="G2568" s="4" t="s">
        <v>8435</v>
      </c>
      <c r="H2568" s="5" t="s">
        <v>28</v>
      </c>
      <c r="I2568" s="6">
        <v>20</v>
      </c>
      <c r="J2568" s="9" t="s">
        <v>36</v>
      </c>
      <c r="K2568" s="2">
        <v>5</v>
      </c>
      <c r="L2568" s="7">
        <v>155.71</v>
      </c>
      <c r="M2568" s="8"/>
      <c r="N2568" s="9">
        <f>L2568*M2568</f>
        <v>0</v>
      </c>
      <c r="O2568" s="10">
        <f>0.137*M2568</f>
        <v>0</v>
      </c>
      <c r="P2568" s="16">
        <f>0.0005*M2568</f>
        <v>0</v>
      </c>
      <c r="Q2568" s="12"/>
      <c r="R2568" s="13" t="s">
        <v>8436</v>
      </c>
      <c r="S2568" s="13" t="s">
        <v>30</v>
      </c>
      <c r="T2568" s="14"/>
      <c r="U2568" s="3" t="str">
        <f>HYPERLINK("https://redcat-toys.ru/api/getInfo/image/304cc431-dbe4-11e6-b747-5cf3fc4a2490")</f>
        <v>https://redcat-toys.ru/api/getInfo/image/304cc431-dbe4-11e6-b747-5cf3fc4a2490</v>
      </c>
      <c r="V2568" s="3" t="s">
        <v>8437</v>
      </c>
      <c r="W2568" s="3" t="s">
        <v>32</v>
      </c>
    </row>
    <row r="2569" spans="1:23" ht="21" customHeight="1" outlineLevel="5" x14ac:dyDescent="0.2">
      <c r="A2569" s="36">
        <v>1950</v>
      </c>
      <c r="B2569" s="3" t="s">
        <v>8438</v>
      </c>
      <c r="C2569" s="43" t="s">
        <v>8439</v>
      </c>
      <c r="D2569" s="43"/>
      <c r="E2569" s="43"/>
      <c r="F2569" s="43"/>
      <c r="G2569" s="4" t="s">
        <v>8440</v>
      </c>
      <c r="H2569" s="5" t="s">
        <v>28</v>
      </c>
      <c r="I2569" s="6">
        <v>20</v>
      </c>
      <c r="J2569" s="9" t="s">
        <v>36</v>
      </c>
      <c r="K2569" s="2">
        <v>5</v>
      </c>
      <c r="L2569" s="7">
        <v>155.71</v>
      </c>
      <c r="M2569" s="8"/>
      <c r="N2569" s="9">
        <f>L2569*M2569</f>
        <v>0</v>
      </c>
      <c r="O2569" s="15">
        <f>0.14*M2569</f>
        <v>0</v>
      </c>
      <c r="P2569" s="16">
        <f>0.0007*M2569</f>
        <v>0</v>
      </c>
      <c r="Q2569" s="12"/>
      <c r="R2569" s="13" t="s">
        <v>8441</v>
      </c>
      <c r="S2569" s="13" t="s">
        <v>30</v>
      </c>
      <c r="T2569" s="14"/>
      <c r="U2569" s="3" t="str">
        <f>HYPERLINK("https://redcat-toys.ru/api/getInfo/image/fdcc1e00-3feb-11e4-98b8-5cf3fc4a2490")</f>
        <v>https://redcat-toys.ru/api/getInfo/image/fdcc1e00-3feb-11e4-98b8-5cf3fc4a2490</v>
      </c>
      <c r="V2569" s="3" t="s">
        <v>8437</v>
      </c>
      <c r="W2569" s="3" t="s">
        <v>32</v>
      </c>
    </row>
    <row r="2570" spans="1:23" ht="21" customHeight="1" outlineLevel="5" x14ac:dyDescent="0.2">
      <c r="A2570" s="36">
        <v>1951</v>
      </c>
      <c r="B2570" s="3" t="s">
        <v>8442</v>
      </c>
      <c r="C2570" s="43" t="s">
        <v>8443</v>
      </c>
      <c r="D2570" s="43"/>
      <c r="E2570" s="43"/>
      <c r="F2570" s="43"/>
      <c r="G2570" s="4" t="s">
        <v>8444</v>
      </c>
      <c r="H2570" s="5" t="s">
        <v>28</v>
      </c>
      <c r="I2570" s="6">
        <v>20</v>
      </c>
      <c r="J2570" s="9" t="s">
        <v>36</v>
      </c>
      <c r="K2570" s="2">
        <v>5</v>
      </c>
      <c r="L2570" s="7">
        <v>155.71</v>
      </c>
      <c r="M2570" s="8"/>
      <c r="N2570" s="9">
        <f>L2570*M2570</f>
        <v>0</v>
      </c>
      <c r="O2570" s="10">
        <f>0.144*M2570</f>
        <v>0</v>
      </c>
      <c r="P2570" s="16">
        <f>0.0007*M2570</f>
        <v>0</v>
      </c>
      <c r="Q2570" s="12"/>
      <c r="R2570" s="13" t="s">
        <v>8445</v>
      </c>
      <c r="S2570" s="13" t="s">
        <v>30</v>
      </c>
      <c r="T2570" s="14" t="s">
        <v>152</v>
      </c>
      <c r="U2570" s="3" t="str">
        <f>HYPERLINK("https://redcat-toys.ru/api/getInfo/image/d5083779-932d-11e3-b9f1-5cf3fc4a2490")</f>
        <v>https://redcat-toys.ru/api/getInfo/image/d5083779-932d-11e3-b9f1-5cf3fc4a2490</v>
      </c>
      <c r="V2570" s="3" t="s">
        <v>8437</v>
      </c>
      <c r="W2570" s="3" t="s">
        <v>32</v>
      </c>
    </row>
    <row r="2571" spans="1:23" ht="21" customHeight="1" outlineLevel="5" x14ac:dyDescent="0.2">
      <c r="A2571" s="36">
        <v>1952</v>
      </c>
      <c r="B2571" s="3" t="s">
        <v>8442</v>
      </c>
      <c r="C2571" s="43" t="s">
        <v>8443</v>
      </c>
      <c r="D2571" s="43"/>
      <c r="E2571" s="43"/>
      <c r="F2571" s="43"/>
      <c r="G2571" s="4" t="s">
        <v>8444</v>
      </c>
      <c r="H2571" s="5" t="s">
        <v>28</v>
      </c>
      <c r="I2571" s="6">
        <v>16</v>
      </c>
      <c r="J2571" s="9" t="s">
        <v>36</v>
      </c>
      <c r="K2571" s="2">
        <v>5</v>
      </c>
      <c r="L2571" s="7">
        <v>155.71</v>
      </c>
      <c r="M2571" s="8"/>
      <c r="N2571" s="9">
        <f>L2571*M2571</f>
        <v>0</v>
      </c>
      <c r="O2571" s="10">
        <f>0.144*M2571</f>
        <v>0</v>
      </c>
      <c r="P2571" s="16">
        <f>0.0007*M2571</f>
        <v>0</v>
      </c>
      <c r="Q2571" s="12"/>
      <c r="R2571" s="13" t="s">
        <v>8445</v>
      </c>
      <c r="S2571" s="13" t="s">
        <v>30</v>
      </c>
      <c r="T2571" s="14" t="s">
        <v>152</v>
      </c>
      <c r="U2571" s="3" t="str">
        <f>HYPERLINK("https://redcat-toys.ru/api/getInfo/image/d5083779-932d-11e3-b9f1-5cf3fc4a2490")</f>
        <v>https://redcat-toys.ru/api/getInfo/image/d5083779-932d-11e3-b9f1-5cf3fc4a2490</v>
      </c>
      <c r="V2571" s="3" t="s">
        <v>8437</v>
      </c>
      <c r="W2571" s="3" t="s">
        <v>32</v>
      </c>
    </row>
    <row r="2572" spans="1:23" ht="21" customHeight="1" outlineLevel="5" x14ac:dyDescent="0.2">
      <c r="A2572" s="36">
        <v>1953</v>
      </c>
      <c r="B2572" s="3" t="s">
        <v>8446</v>
      </c>
      <c r="C2572" s="43" t="s">
        <v>8447</v>
      </c>
      <c r="D2572" s="43"/>
      <c r="E2572" s="43"/>
      <c r="F2572" s="43"/>
      <c r="G2572" s="4" t="s">
        <v>8448</v>
      </c>
      <c r="H2572" s="5" t="s">
        <v>28</v>
      </c>
      <c r="I2572" s="6">
        <v>20</v>
      </c>
      <c r="J2572" s="9" t="s">
        <v>36</v>
      </c>
      <c r="K2572" s="2">
        <v>5</v>
      </c>
      <c r="L2572" s="7">
        <v>155.71</v>
      </c>
      <c r="M2572" s="8"/>
      <c r="N2572" s="9">
        <f>L2572*M2572</f>
        <v>0</v>
      </c>
      <c r="O2572" s="10">
        <f>0.144*M2572</f>
        <v>0</v>
      </c>
      <c r="P2572" s="11">
        <f>0.00073*M2572</f>
        <v>0</v>
      </c>
      <c r="Q2572" s="12"/>
      <c r="R2572" s="13" t="s">
        <v>8449</v>
      </c>
      <c r="S2572" s="13" t="s">
        <v>30</v>
      </c>
      <c r="T2572" s="14" t="s">
        <v>152</v>
      </c>
      <c r="U2572" s="3" t="str">
        <f>HYPERLINK("https://redcat-toys.ru/api/getInfo/image/c2cf848a-f53f-11e3-98b8-5cf3fc4a2490")</f>
        <v>https://redcat-toys.ru/api/getInfo/image/c2cf848a-f53f-11e3-98b8-5cf3fc4a2490</v>
      </c>
      <c r="V2572" s="3" t="s">
        <v>8437</v>
      </c>
      <c r="W2572" s="3" t="s">
        <v>32</v>
      </c>
    </row>
    <row r="2573" spans="1:23" ht="23.1" customHeight="1" outlineLevel="4" x14ac:dyDescent="0.2">
      <c r="A2573" s="45" t="s">
        <v>8450</v>
      </c>
      <c r="B2573" s="45"/>
      <c r="C2573" s="45"/>
      <c r="D2573" s="45"/>
      <c r="E2573" s="45"/>
      <c r="F2573" s="45"/>
    </row>
    <row r="2574" spans="1:23" ht="21" customHeight="1" outlineLevel="5" x14ac:dyDescent="0.2">
      <c r="A2574" s="36">
        <v>1954</v>
      </c>
      <c r="B2574" s="3" t="s">
        <v>8451</v>
      </c>
      <c r="C2574" s="43" t="s">
        <v>8452</v>
      </c>
      <c r="D2574" s="43"/>
      <c r="E2574" s="43"/>
      <c r="F2574" s="43"/>
      <c r="G2574" s="4" t="s">
        <v>8453</v>
      </c>
      <c r="H2574" s="5" t="s">
        <v>28</v>
      </c>
      <c r="I2574" s="6">
        <v>16</v>
      </c>
      <c r="J2574" s="6">
        <v>65</v>
      </c>
      <c r="K2574" s="2">
        <v>3</v>
      </c>
      <c r="L2574" s="7">
        <v>204.24</v>
      </c>
      <c r="M2574" s="8"/>
      <c r="N2574" s="9">
        <f>L2574*M2574</f>
        <v>0</v>
      </c>
      <c r="O2574" s="15">
        <f>0.18*M2574</f>
        <v>0</v>
      </c>
      <c r="P2574" s="11">
        <f>0.00085*M2574</f>
        <v>0</v>
      </c>
      <c r="Q2574" s="12"/>
      <c r="R2574" s="13" t="s">
        <v>8454</v>
      </c>
      <c r="S2574" s="13" t="s">
        <v>30</v>
      </c>
      <c r="T2574" s="14" t="s">
        <v>152</v>
      </c>
      <c r="U2574" s="3" t="str">
        <f>HYPERLINK("https://redcat-toys.ru/api/getInfo/image/d727bace-f6ba-11e3-98b8-5cf3fc4a2490")</f>
        <v>https://redcat-toys.ru/api/getInfo/image/d727bace-f6ba-11e3-98b8-5cf3fc4a2490</v>
      </c>
      <c r="V2574" s="3" t="s">
        <v>8455</v>
      </c>
      <c r="W2574" s="3" t="s">
        <v>32</v>
      </c>
    </row>
    <row r="2575" spans="1:23" ht="21" customHeight="1" outlineLevel="5" x14ac:dyDescent="0.2">
      <c r="A2575" s="36">
        <v>1955</v>
      </c>
      <c r="B2575" s="3" t="s">
        <v>8456</v>
      </c>
      <c r="C2575" s="43" t="s">
        <v>8457</v>
      </c>
      <c r="D2575" s="43"/>
      <c r="E2575" s="43"/>
      <c r="F2575" s="43"/>
      <c r="G2575" s="4" t="s">
        <v>8458</v>
      </c>
      <c r="H2575" s="5" t="s">
        <v>28</v>
      </c>
      <c r="I2575" s="6">
        <v>16</v>
      </c>
      <c r="J2575" s="9" t="s">
        <v>36</v>
      </c>
      <c r="K2575" s="2">
        <v>3</v>
      </c>
      <c r="L2575" s="7">
        <v>204.24</v>
      </c>
      <c r="M2575" s="8"/>
      <c r="N2575" s="9">
        <f>L2575*M2575</f>
        <v>0</v>
      </c>
      <c r="O2575" s="10">
        <f>0.185*M2575</f>
        <v>0</v>
      </c>
      <c r="P2575" s="11">
        <f>0.00084*M2575</f>
        <v>0</v>
      </c>
      <c r="Q2575" s="12"/>
      <c r="R2575" s="13" t="s">
        <v>8459</v>
      </c>
      <c r="S2575" s="13" t="s">
        <v>30</v>
      </c>
      <c r="T2575" s="14" t="s">
        <v>152</v>
      </c>
      <c r="U2575" s="3" t="str">
        <f>HYPERLINK("https://redcat-toys.ru/api/getInfo/image/1c004173-0bed-11e4-98b8-5cf3fc4a2490")</f>
        <v>https://redcat-toys.ru/api/getInfo/image/1c004173-0bed-11e4-98b8-5cf3fc4a2490</v>
      </c>
      <c r="V2575" s="3" t="s">
        <v>8455</v>
      </c>
      <c r="W2575" s="3" t="s">
        <v>32</v>
      </c>
    </row>
    <row r="2576" spans="1:23" ht="21" customHeight="1" outlineLevel="5" x14ac:dyDescent="0.2">
      <c r="A2576" s="36">
        <v>1956</v>
      </c>
      <c r="B2576" s="3" t="s">
        <v>8460</v>
      </c>
      <c r="C2576" s="43" t="s">
        <v>8461</v>
      </c>
      <c r="D2576" s="43"/>
      <c r="E2576" s="43"/>
      <c r="F2576" s="43"/>
      <c r="G2576" s="4" t="s">
        <v>8462</v>
      </c>
      <c r="H2576" s="5" t="s">
        <v>28</v>
      </c>
      <c r="I2576" s="6">
        <v>16</v>
      </c>
      <c r="J2576" s="9" t="s">
        <v>36</v>
      </c>
      <c r="K2576" s="2">
        <v>3</v>
      </c>
      <c r="L2576" s="7">
        <v>204.24</v>
      </c>
      <c r="M2576" s="8"/>
      <c r="N2576" s="9">
        <f>L2576*M2576</f>
        <v>0</v>
      </c>
      <c r="O2576" s="10">
        <f>0.182*M2576</f>
        <v>0</v>
      </c>
      <c r="P2576" s="11">
        <f>0.00095*M2576</f>
        <v>0</v>
      </c>
      <c r="Q2576" s="12"/>
      <c r="R2576" s="13" t="s">
        <v>8463</v>
      </c>
      <c r="S2576" s="13" t="s">
        <v>30</v>
      </c>
      <c r="T2576" s="14" t="s">
        <v>152</v>
      </c>
      <c r="U2576" s="3" t="str">
        <f>HYPERLINK("https://redcat-toys.ru/api/getInfo/image/b622eec9-381b-11e4-98b8-5cf3fc4a2490")</f>
        <v>https://redcat-toys.ru/api/getInfo/image/b622eec9-381b-11e4-98b8-5cf3fc4a2490</v>
      </c>
      <c r="V2576" s="3" t="s">
        <v>8455</v>
      </c>
      <c r="W2576" s="3" t="s">
        <v>32</v>
      </c>
    </row>
    <row r="2577" spans="1:23" ht="21" customHeight="1" outlineLevel="5" x14ac:dyDescent="0.2">
      <c r="A2577" s="36">
        <v>1957</v>
      </c>
      <c r="B2577" s="3" t="s">
        <v>8464</v>
      </c>
      <c r="C2577" s="43" t="s">
        <v>8465</v>
      </c>
      <c r="D2577" s="43"/>
      <c r="E2577" s="43"/>
      <c r="F2577" s="43"/>
      <c r="G2577" s="4" t="s">
        <v>8466</v>
      </c>
      <c r="H2577" s="5" t="s">
        <v>28</v>
      </c>
      <c r="I2577" s="6">
        <v>16</v>
      </c>
      <c r="J2577" s="9" t="s">
        <v>36</v>
      </c>
      <c r="K2577" s="2">
        <v>3</v>
      </c>
      <c r="L2577" s="7">
        <v>204.24</v>
      </c>
      <c r="M2577" s="8"/>
      <c r="N2577" s="9">
        <f>L2577*M2577</f>
        <v>0</v>
      </c>
      <c r="O2577" s="10">
        <f>0.186*M2577</f>
        <v>0</v>
      </c>
      <c r="P2577" s="11">
        <f>0.00086*M2577</f>
        <v>0</v>
      </c>
      <c r="Q2577" s="12"/>
      <c r="R2577" s="13" t="s">
        <v>8467</v>
      </c>
      <c r="S2577" s="13" t="s">
        <v>30</v>
      </c>
      <c r="T2577" s="14" t="s">
        <v>152</v>
      </c>
      <c r="U2577" s="3" t="str">
        <f>HYPERLINK("https://redcat-toys.ru/api/getInfo/image/e6c4069c-1baf-11e4-98b8-5cf3fc4a2490")</f>
        <v>https://redcat-toys.ru/api/getInfo/image/e6c4069c-1baf-11e4-98b8-5cf3fc4a2490</v>
      </c>
      <c r="V2577" s="3" t="s">
        <v>8455</v>
      </c>
      <c r="W2577" s="3" t="s">
        <v>32</v>
      </c>
    </row>
    <row r="2578" spans="1:23" ht="23.1" customHeight="1" outlineLevel="4" x14ac:dyDescent="0.2">
      <c r="A2578" s="45" t="s">
        <v>8468</v>
      </c>
      <c r="B2578" s="45"/>
      <c r="C2578" s="45"/>
      <c r="D2578" s="45"/>
      <c r="E2578" s="45"/>
      <c r="F2578" s="45"/>
    </row>
    <row r="2579" spans="1:23" ht="21" customHeight="1" outlineLevel="5" x14ac:dyDescent="0.2">
      <c r="A2579" s="36">
        <v>1958</v>
      </c>
      <c r="B2579" s="3" t="s">
        <v>8469</v>
      </c>
      <c r="C2579" s="43" t="s">
        <v>8470</v>
      </c>
      <c r="D2579" s="43"/>
      <c r="E2579" s="43"/>
      <c r="F2579" s="43"/>
      <c r="G2579" s="4" t="s">
        <v>8471</v>
      </c>
      <c r="H2579" s="5" t="s">
        <v>28</v>
      </c>
      <c r="I2579" s="6">
        <v>15</v>
      </c>
      <c r="J2579" s="6">
        <v>123</v>
      </c>
      <c r="K2579" s="2">
        <v>2</v>
      </c>
      <c r="L2579" s="7">
        <v>267.38</v>
      </c>
      <c r="M2579" s="8"/>
      <c r="N2579" s="9">
        <f>L2579*M2579</f>
        <v>0</v>
      </c>
      <c r="O2579" s="10">
        <f>0.375*M2579</f>
        <v>0</v>
      </c>
      <c r="P2579" s="11">
        <f>0.00461*M2579</f>
        <v>0</v>
      </c>
      <c r="Q2579" s="12"/>
      <c r="R2579" s="13" t="s">
        <v>8472</v>
      </c>
      <c r="S2579" s="13" t="s">
        <v>30</v>
      </c>
      <c r="T2579" s="14"/>
      <c r="U2579" s="3" t="str">
        <f>HYPERLINK("https://redcat-toys.ru/api/getInfo/image/6801069a-821c-11e5-b0ae-5cf3fc4a2490")</f>
        <v>https://redcat-toys.ru/api/getInfo/image/6801069a-821c-11e5-b0ae-5cf3fc4a2490</v>
      </c>
      <c r="V2579" s="3" t="s">
        <v>8473</v>
      </c>
      <c r="W2579" s="3" t="s">
        <v>32</v>
      </c>
    </row>
    <row r="2580" spans="1:23" ht="21" customHeight="1" outlineLevel="5" x14ac:dyDescent="0.2">
      <c r="A2580" s="36">
        <v>1959</v>
      </c>
      <c r="B2580" s="3" t="s">
        <v>8474</v>
      </c>
      <c r="C2580" s="43" t="s">
        <v>8475</v>
      </c>
      <c r="D2580" s="43"/>
      <c r="E2580" s="43"/>
      <c r="F2580" s="43"/>
      <c r="G2580" s="4" t="s">
        <v>8476</v>
      </c>
      <c r="H2580" s="5" t="s">
        <v>28</v>
      </c>
      <c r="I2580" s="6">
        <v>10</v>
      </c>
      <c r="J2580" s="6">
        <v>171</v>
      </c>
      <c r="K2580" s="2">
        <v>2</v>
      </c>
      <c r="L2580" s="7">
        <v>352</v>
      </c>
      <c r="M2580" s="8"/>
      <c r="N2580" s="9">
        <f>L2580*M2580</f>
        <v>0</v>
      </c>
      <c r="O2580" s="10">
        <f>0.503*M2580</f>
        <v>0</v>
      </c>
      <c r="P2580" s="11">
        <f>0.00576*M2580</f>
        <v>0</v>
      </c>
      <c r="Q2580" s="12"/>
      <c r="R2580" s="13" t="s">
        <v>8477</v>
      </c>
      <c r="S2580" s="13" t="s">
        <v>30</v>
      </c>
      <c r="T2580" s="14"/>
      <c r="U2580" s="3" t="str">
        <f>HYPERLINK("https://redcat-toys.ru/api/getInfo/image/f89eeffa-821c-11e5-b0ae-5cf3fc4a2490")</f>
        <v>https://redcat-toys.ru/api/getInfo/image/f89eeffa-821c-11e5-b0ae-5cf3fc4a2490</v>
      </c>
      <c r="V2580" s="3" t="s">
        <v>8478</v>
      </c>
      <c r="W2580" s="3" t="s">
        <v>32</v>
      </c>
    </row>
    <row r="2581" spans="1:23" ht="21" customHeight="1" outlineLevel="5" x14ac:dyDescent="0.2">
      <c r="A2581" s="36">
        <v>1960</v>
      </c>
      <c r="B2581" s="3" t="s">
        <v>8479</v>
      </c>
      <c r="C2581" s="43" t="s">
        <v>8480</v>
      </c>
      <c r="D2581" s="43"/>
      <c r="E2581" s="43"/>
      <c r="F2581" s="43"/>
      <c r="G2581" s="4" t="s">
        <v>8481</v>
      </c>
      <c r="H2581" s="5" t="s">
        <v>28</v>
      </c>
      <c r="I2581" s="6">
        <v>8</v>
      </c>
      <c r="J2581" s="6">
        <v>58</v>
      </c>
      <c r="K2581" s="2">
        <v>1</v>
      </c>
      <c r="L2581" s="7">
        <v>463.68</v>
      </c>
      <c r="M2581" s="8"/>
      <c r="N2581" s="9">
        <f>L2581*M2581</f>
        <v>0</v>
      </c>
      <c r="O2581" s="10">
        <f>0.666*M2581</f>
        <v>0</v>
      </c>
      <c r="P2581" s="11">
        <f>0.00901*M2581</f>
        <v>0</v>
      </c>
      <c r="Q2581" s="12"/>
      <c r="R2581" s="13" t="s">
        <v>8482</v>
      </c>
      <c r="S2581" s="13" t="s">
        <v>30</v>
      </c>
      <c r="T2581" s="14" t="s">
        <v>152</v>
      </c>
      <c r="U2581" s="3" t="str">
        <f>HYPERLINK("https://redcat-toys.ru/api/getInfo/image/4c38da9a-821d-11e5-b0ae-5cf3fc4a2490")</f>
        <v>https://redcat-toys.ru/api/getInfo/image/4c38da9a-821d-11e5-b0ae-5cf3fc4a2490</v>
      </c>
      <c r="V2581" s="3" t="s">
        <v>8483</v>
      </c>
      <c r="W2581" s="3" t="s">
        <v>32</v>
      </c>
    </row>
    <row r="2582" spans="1:23" ht="21" customHeight="1" outlineLevel="5" x14ac:dyDescent="0.2">
      <c r="A2582" s="36">
        <v>1961</v>
      </c>
      <c r="B2582" s="3" t="s">
        <v>8484</v>
      </c>
      <c r="C2582" s="43" t="s">
        <v>8485</v>
      </c>
      <c r="D2582" s="43"/>
      <c r="E2582" s="43"/>
      <c r="F2582" s="43"/>
      <c r="G2582" s="4" t="s">
        <v>8486</v>
      </c>
      <c r="H2582" s="5" t="s">
        <v>28</v>
      </c>
      <c r="I2582" s="6">
        <v>8</v>
      </c>
      <c r="J2582" s="6">
        <v>2</v>
      </c>
      <c r="K2582" s="2">
        <v>1</v>
      </c>
      <c r="L2582" s="7">
        <v>574.33000000000004</v>
      </c>
      <c r="M2582" s="8"/>
      <c r="N2582" s="9">
        <f>L2582*M2582</f>
        <v>0</v>
      </c>
      <c r="O2582" s="10">
        <f>0.844*M2582</f>
        <v>0</v>
      </c>
      <c r="P2582" s="11">
        <f>0.01034*M2582</f>
        <v>0</v>
      </c>
      <c r="Q2582" s="12"/>
      <c r="R2582" s="13" t="s">
        <v>8487</v>
      </c>
      <c r="S2582" s="13" t="s">
        <v>30</v>
      </c>
      <c r="T2582" s="14" t="s">
        <v>152</v>
      </c>
      <c r="U2582" s="3" t="str">
        <f>HYPERLINK("https://redcat-toys.ru/api/getInfo/image/7434731a-821d-11e5-b0ae-5cf3fc4a2490")</f>
        <v>https://redcat-toys.ru/api/getInfo/image/7434731a-821d-11e5-b0ae-5cf3fc4a2490</v>
      </c>
      <c r="V2582" s="3" t="s">
        <v>8488</v>
      </c>
      <c r="W2582" s="3" t="s">
        <v>32</v>
      </c>
    </row>
    <row r="2583" spans="1:23" ht="23.1" customHeight="1" outlineLevel="4" x14ac:dyDescent="0.2">
      <c r="A2583" s="45" t="s">
        <v>8489</v>
      </c>
      <c r="B2583" s="45"/>
      <c r="C2583" s="45"/>
      <c r="D2583" s="45"/>
      <c r="E2583" s="45"/>
      <c r="F2583" s="45"/>
    </row>
    <row r="2584" spans="1:23" ht="21" customHeight="1" outlineLevel="5" x14ac:dyDescent="0.2">
      <c r="A2584" s="36">
        <v>1962</v>
      </c>
      <c r="B2584" s="3" t="s">
        <v>8490</v>
      </c>
      <c r="C2584" s="43" t="s">
        <v>8491</v>
      </c>
      <c r="D2584" s="43"/>
      <c r="E2584" s="43"/>
      <c r="F2584" s="43"/>
      <c r="G2584" s="4" t="s">
        <v>8492</v>
      </c>
      <c r="H2584" s="5" t="s">
        <v>28</v>
      </c>
      <c r="I2584" s="6">
        <v>20</v>
      </c>
      <c r="J2584" s="6">
        <v>21</v>
      </c>
      <c r="K2584" s="2">
        <v>2</v>
      </c>
      <c r="L2584" s="7">
        <v>297.79000000000002</v>
      </c>
      <c r="M2584" s="8"/>
      <c r="N2584" s="9">
        <f t="shared" ref="N2584:N2595" si="114">L2584*M2584</f>
        <v>0</v>
      </c>
      <c r="O2584" s="10">
        <f>0.255*M2584</f>
        <v>0</v>
      </c>
      <c r="P2584" s="11">
        <f>0.00298*M2584</f>
        <v>0</v>
      </c>
      <c r="Q2584" s="12"/>
      <c r="R2584" s="13" t="s">
        <v>8493</v>
      </c>
      <c r="S2584" s="13" t="s">
        <v>30</v>
      </c>
      <c r="T2584" s="14"/>
      <c r="U2584" s="3" t="str">
        <f>HYPERLINK("https://redcat-toys.ru/api/getInfo/image/474ece22-a3f1-11e5-9e78-5cf3fc4a2490")</f>
        <v>https://redcat-toys.ru/api/getInfo/image/474ece22-a3f1-11e5-9e78-5cf3fc4a2490</v>
      </c>
      <c r="V2584" s="3" t="s">
        <v>8494</v>
      </c>
      <c r="W2584" s="3" t="s">
        <v>32</v>
      </c>
    </row>
    <row r="2585" spans="1:23" ht="21" customHeight="1" outlineLevel="5" x14ac:dyDescent="0.2">
      <c r="A2585" s="36">
        <v>1963</v>
      </c>
      <c r="B2585" s="3" t="s">
        <v>8495</v>
      </c>
      <c r="C2585" s="43" t="s">
        <v>8496</v>
      </c>
      <c r="D2585" s="43"/>
      <c r="E2585" s="43"/>
      <c r="F2585" s="43"/>
      <c r="G2585" s="4" t="s">
        <v>8497</v>
      </c>
      <c r="H2585" s="5" t="s">
        <v>28</v>
      </c>
      <c r="I2585" s="6">
        <v>20</v>
      </c>
      <c r="J2585" s="6">
        <v>94</v>
      </c>
      <c r="K2585" s="2">
        <v>2</v>
      </c>
      <c r="L2585" s="7">
        <v>297.79000000000002</v>
      </c>
      <c r="M2585" s="8"/>
      <c r="N2585" s="9">
        <f t="shared" si="114"/>
        <v>0</v>
      </c>
      <c r="O2585" s="10">
        <f>0.255*M2585</f>
        <v>0</v>
      </c>
      <c r="P2585" s="11">
        <f>0.00298*M2585</f>
        <v>0</v>
      </c>
      <c r="Q2585" s="12"/>
      <c r="R2585" s="13" t="s">
        <v>8498</v>
      </c>
      <c r="S2585" s="13" t="s">
        <v>30</v>
      </c>
      <c r="T2585" s="14"/>
      <c r="U2585" s="3" t="str">
        <f>HYPERLINK("https://redcat-toys.ru/api/getInfo/image/71ff28b1-a3f1-11e5-9e78-5cf3fc4a2490")</f>
        <v>https://redcat-toys.ru/api/getInfo/image/71ff28b1-a3f1-11e5-9e78-5cf3fc4a2490</v>
      </c>
      <c r="V2585" s="3" t="s">
        <v>8494</v>
      </c>
      <c r="W2585" s="3" t="s">
        <v>32</v>
      </c>
    </row>
    <row r="2586" spans="1:23" ht="21" customHeight="1" outlineLevel="5" x14ac:dyDescent="0.2">
      <c r="A2586" s="36">
        <v>1964</v>
      </c>
      <c r="B2586" s="3" t="s">
        <v>8499</v>
      </c>
      <c r="C2586" s="43" t="s">
        <v>8500</v>
      </c>
      <c r="D2586" s="43"/>
      <c r="E2586" s="43"/>
      <c r="F2586" s="43"/>
      <c r="G2586" s="4" t="s">
        <v>8501</v>
      </c>
      <c r="H2586" s="5" t="s">
        <v>28</v>
      </c>
      <c r="I2586" s="6">
        <v>20</v>
      </c>
      <c r="J2586" s="6">
        <v>27</v>
      </c>
      <c r="K2586" s="2">
        <v>2</v>
      </c>
      <c r="L2586" s="7">
        <v>297.79000000000002</v>
      </c>
      <c r="M2586" s="8"/>
      <c r="N2586" s="9">
        <f t="shared" si="114"/>
        <v>0</v>
      </c>
      <c r="O2586" s="10">
        <f>0.255*M2586</f>
        <v>0</v>
      </c>
      <c r="P2586" s="11">
        <f>0.00298*M2586</f>
        <v>0</v>
      </c>
      <c r="Q2586" s="12"/>
      <c r="R2586" s="13" t="s">
        <v>8502</v>
      </c>
      <c r="S2586" s="13" t="s">
        <v>30</v>
      </c>
      <c r="T2586" s="14"/>
      <c r="U2586" s="3" t="str">
        <f>HYPERLINK("https://redcat-toys.ru/api/getInfo/image/61cee804-a3f1-11e5-9e78-5cf3fc4a2490")</f>
        <v>https://redcat-toys.ru/api/getInfo/image/61cee804-a3f1-11e5-9e78-5cf3fc4a2490</v>
      </c>
      <c r="V2586" s="3" t="s">
        <v>8494</v>
      </c>
      <c r="W2586" s="3" t="s">
        <v>32</v>
      </c>
    </row>
    <row r="2587" spans="1:23" ht="21" customHeight="1" outlineLevel="5" x14ac:dyDescent="0.2">
      <c r="A2587" s="36">
        <v>1965</v>
      </c>
      <c r="B2587" s="3" t="s">
        <v>8503</v>
      </c>
      <c r="C2587" s="43" t="s">
        <v>8504</v>
      </c>
      <c r="D2587" s="43"/>
      <c r="E2587" s="43"/>
      <c r="F2587" s="43"/>
      <c r="G2587" s="4" t="s">
        <v>8505</v>
      </c>
      <c r="H2587" s="5" t="s">
        <v>28</v>
      </c>
      <c r="I2587" s="6">
        <v>30</v>
      </c>
      <c r="J2587" s="9" t="s">
        <v>36</v>
      </c>
      <c r="K2587" s="2">
        <v>2</v>
      </c>
      <c r="L2587" s="7">
        <v>377.55</v>
      </c>
      <c r="M2587" s="8"/>
      <c r="N2587" s="9">
        <f t="shared" si="114"/>
        <v>0</v>
      </c>
      <c r="O2587" s="10">
        <f>0.348*M2587</f>
        <v>0</v>
      </c>
      <c r="P2587" s="11">
        <f>0.00437*M2587</f>
        <v>0</v>
      </c>
      <c r="Q2587" s="12"/>
      <c r="R2587" s="13" t="s">
        <v>8506</v>
      </c>
      <c r="S2587" s="13" t="s">
        <v>30</v>
      </c>
      <c r="T2587" s="14"/>
      <c r="U2587" s="3" t="str">
        <f>HYPERLINK("https://redcat-toys.ru/api/getInfo/image/af26f5c2-a3f1-11e5-9e78-5cf3fc4a2490")</f>
        <v>https://redcat-toys.ru/api/getInfo/image/af26f5c2-a3f1-11e5-9e78-5cf3fc4a2490</v>
      </c>
      <c r="V2587" s="3" t="s">
        <v>8507</v>
      </c>
      <c r="W2587" s="3" t="s">
        <v>32</v>
      </c>
    </row>
    <row r="2588" spans="1:23" ht="21" customHeight="1" outlineLevel="5" x14ac:dyDescent="0.2">
      <c r="A2588" s="36">
        <v>1966</v>
      </c>
      <c r="B2588" s="3" t="s">
        <v>8503</v>
      </c>
      <c r="C2588" s="43" t="s">
        <v>8504</v>
      </c>
      <c r="D2588" s="43"/>
      <c r="E2588" s="43"/>
      <c r="F2588" s="43"/>
      <c r="G2588" s="4" t="s">
        <v>8505</v>
      </c>
      <c r="H2588" s="5" t="s">
        <v>28</v>
      </c>
      <c r="I2588" s="6">
        <v>20</v>
      </c>
      <c r="J2588" s="9" t="s">
        <v>36</v>
      </c>
      <c r="K2588" s="2">
        <v>2</v>
      </c>
      <c r="L2588" s="7">
        <v>377.55</v>
      </c>
      <c r="M2588" s="8"/>
      <c r="N2588" s="9">
        <f t="shared" si="114"/>
        <v>0</v>
      </c>
      <c r="O2588" s="10">
        <f>0.348*M2588</f>
        <v>0</v>
      </c>
      <c r="P2588" s="11">
        <f>0.00437*M2588</f>
        <v>0</v>
      </c>
      <c r="Q2588" s="12"/>
      <c r="R2588" s="13" t="s">
        <v>8506</v>
      </c>
      <c r="S2588" s="13" t="s">
        <v>30</v>
      </c>
      <c r="T2588" s="14"/>
      <c r="U2588" s="3" t="str">
        <f>HYPERLINK("https://redcat-toys.ru/api/getInfo/image/af26f5c2-a3f1-11e5-9e78-5cf3fc4a2490")</f>
        <v>https://redcat-toys.ru/api/getInfo/image/af26f5c2-a3f1-11e5-9e78-5cf3fc4a2490</v>
      </c>
      <c r="V2588" s="3" t="s">
        <v>8507</v>
      </c>
      <c r="W2588" s="3" t="s">
        <v>32</v>
      </c>
    </row>
    <row r="2589" spans="1:23" ht="21" customHeight="1" outlineLevel="5" x14ac:dyDescent="0.2">
      <c r="A2589" s="36">
        <v>1967</v>
      </c>
      <c r="B2589" s="3" t="s">
        <v>8508</v>
      </c>
      <c r="C2589" s="43" t="s">
        <v>8509</v>
      </c>
      <c r="D2589" s="43"/>
      <c r="E2589" s="43"/>
      <c r="F2589" s="43"/>
      <c r="G2589" s="4" t="s">
        <v>8510</v>
      </c>
      <c r="H2589" s="5" t="s">
        <v>28</v>
      </c>
      <c r="I2589" s="6">
        <v>30</v>
      </c>
      <c r="J2589" s="6">
        <v>204</v>
      </c>
      <c r="K2589" s="2">
        <v>2</v>
      </c>
      <c r="L2589" s="7">
        <v>377.55</v>
      </c>
      <c r="M2589" s="8"/>
      <c r="N2589" s="9">
        <f t="shared" si="114"/>
        <v>0</v>
      </c>
      <c r="O2589" s="10">
        <f>0.348*M2589</f>
        <v>0</v>
      </c>
      <c r="P2589" s="11">
        <f>0.00434*M2589</f>
        <v>0</v>
      </c>
      <c r="Q2589" s="12"/>
      <c r="R2589" s="13" t="s">
        <v>8511</v>
      </c>
      <c r="S2589" s="13" t="s">
        <v>30</v>
      </c>
      <c r="T2589" s="14"/>
      <c r="U2589" s="3" t="str">
        <f>HYPERLINK("https://redcat-toys.ru/api/getInfo/image/c966ca69-a3f1-11e5-9e78-5cf3fc4a2490")</f>
        <v>https://redcat-toys.ru/api/getInfo/image/c966ca69-a3f1-11e5-9e78-5cf3fc4a2490</v>
      </c>
      <c r="V2589" s="3" t="s">
        <v>8507</v>
      </c>
      <c r="W2589" s="3" t="s">
        <v>32</v>
      </c>
    </row>
    <row r="2590" spans="1:23" ht="21" customHeight="1" outlineLevel="5" x14ac:dyDescent="0.2">
      <c r="A2590" s="36">
        <v>1968</v>
      </c>
      <c r="B2590" s="3" t="s">
        <v>8508</v>
      </c>
      <c r="C2590" s="43" t="s">
        <v>8509</v>
      </c>
      <c r="D2590" s="43"/>
      <c r="E2590" s="43"/>
      <c r="F2590" s="43"/>
      <c r="G2590" s="4" t="s">
        <v>8510</v>
      </c>
      <c r="H2590" s="5" t="s">
        <v>28</v>
      </c>
      <c r="I2590" s="6">
        <v>20</v>
      </c>
      <c r="J2590" s="6">
        <v>204</v>
      </c>
      <c r="K2590" s="2">
        <v>2</v>
      </c>
      <c r="L2590" s="7">
        <v>377.55</v>
      </c>
      <c r="M2590" s="8"/>
      <c r="N2590" s="9">
        <f t="shared" si="114"/>
        <v>0</v>
      </c>
      <c r="O2590" s="10">
        <f>0.348*M2590</f>
        <v>0</v>
      </c>
      <c r="P2590" s="11">
        <f>0.00434*M2590</f>
        <v>0</v>
      </c>
      <c r="Q2590" s="12"/>
      <c r="R2590" s="13" t="s">
        <v>8511</v>
      </c>
      <c r="S2590" s="13" t="s">
        <v>30</v>
      </c>
      <c r="T2590" s="14"/>
      <c r="U2590" s="3" t="str">
        <f>HYPERLINK("https://redcat-toys.ru/api/getInfo/image/c966ca69-a3f1-11e5-9e78-5cf3fc4a2490")</f>
        <v>https://redcat-toys.ru/api/getInfo/image/c966ca69-a3f1-11e5-9e78-5cf3fc4a2490</v>
      </c>
      <c r="V2590" s="3" t="s">
        <v>8507</v>
      </c>
      <c r="W2590" s="3" t="s">
        <v>32</v>
      </c>
    </row>
    <row r="2591" spans="1:23" ht="21" customHeight="1" outlineLevel="5" x14ac:dyDescent="0.2">
      <c r="A2591" s="36">
        <v>1969</v>
      </c>
      <c r="B2591" s="3" t="s">
        <v>8508</v>
      </c>
      <c r="C2591" s="43" t="s">
        <v>8509</v>
      </c>
      <c r="D2591" s="43"/>
      <c r="E2591" s="43"/>
      <c r="F2591" s="43"/>
      <c r="G2591" s="4" t="s">
        <v>8510</v>
      </c>
      <c r="H2591" s="5" t="s">
        <v>28</v>
      </c>
      <c r="I2591" s="6">
        <v>12</v>
      </c>
      <c r="J2591" s="6">
        <v>204</v>
      </c>
      <c r="K2591" s="2">
        <v>2</v>
      </c>
      <c r="L2591" s="7">
        <v>377.55</v>
      </c>
      <c r="M2591" s="8"/>
      <c r="N2591" s="9">
        <f t="shared" si="114"/>
        <v>0</v>
      </c>
      <c r="O2591" s="10">
        <f>0.348*M2591</f>
        <v>0</v>
      </c>
      <c r="P2591" s="11">
        <f>0.00434*M2591</f>
        <v>0</v>
      </c>
      <c r="Q2591" s="12"/>
      <c r="R2591" s="13" t="s">
        <v>8511</v>
      </c>
      <c r="S2591" s="13" t="s">
        <v>30</v>
      </c>
      <c r="T2591" s="14"/>
      <c r="U2591" s="3" t="str">
        <f>HYPERLINK("https://redcat-toys.ru/api/getInfo/image/c966ca69-a3f1-11e5-9e78-5cf3fc4a2490")</f>
        <v>https://redcat-toys.ru/api/getInfo/image/c966ca69-a3f1-11e5-9e78-5cf3fc4a2490</v>
      </c>
      <c r="V2591" s="3" t="s">
        <v>8507</v>
      </c>
      <c r="W2591" s="3" t="s">
        <v>32</v>
      </c>
    </row>
    <row r="2592" spans="1:23" ht="21" customHeight="1" outlineLevel="5" x14ac:dyDescent="0.2">
      <c r="A2592" s="36">
        <v>1970</v>
      </c>
      <c r="B2592" s="3" t="s">
        <v>8512</v>
      </c>
      <c r="C2592" s="43" t="s">
        <v>8513</v>
      </c>
      <c r="D2592" s="43"/>
      <c r="E2592" s="43"/>
      <c r="F2592" s="43"/>
      <c r="G2592" s="4" t="s">
        <v>8514</v>
      </c>
      <c r="H2592" s="5" t="s">
        <v>28</v>
      </c>
      <c r="I2592" s="6">
        <v>15</v>
      </c>
      <c r="J2592" s="6">
        <v>40</v>
      </c>
      <c r="K2592" s="2">
        <v>1</v>
      </c>
      <c r="L2592" s="7">
        <v>437.45</v>
      </c>
      <c r="M2592" s="8"/>
      <c r="N2592" s="9">
        <f t="shared" si="114"/>
        <v>0</v>
      </c>
      <c r="O2592" s="10">
        <f>0.402*M2592</f>
        <v>0</v>
      </c>
      <c r="P2592" s="16">
        <f>0.0049*M2592</f>
        <v>0</v>
      </c>
      <c r="Q2592" s="12"/>
      <c r="R2592" s="13" t="s">
        <v>8515</v>
      </c>
      <c r="S2592" s="13" t="s">
        <v>30</v>
      </c>
      <c r="T2592" s="14"/>
      <c r="U2592" s="3" t="str">
        <f>HYPERLINK("https://redcat-toys.ru/api/getInfo/image/efcdc94b-a3f1-11e5-9e78-5cf3fc4a2490")</f>
        <v>https://redcat-toys.ru/api/getInfo/image/efcdc94b-a3f1-11e5-9e78-5cf3fc4a2490</v>
      </c>
      <c r="V2592" s="3" t="s">
        <v>8473</v>
      </c>
      <c r="W2592" s="3" t="s">
        <v>32</v>
      </c>
    </row>
    <row r="2593" spans="1:23" ht="21" customHeight="1" outlineLevel="5" x14ac:dyDescent="0.2">
      <c r="A2593" s="36">
        <v>1971</v>
      </c>
      <c r="B2593" s="3" t="s">
        <v>8516</v>
      </c>
      <c r="C2593" s="43" t="s">
        <v>8517</v>
      </c>
      <c r="D2593" s="43"/>
      <c r="E2593" s="43"/>
      <c r="F2593" s="43"/>
      <c r="G2593" s="4" t="s">
        <v>8518</v>
      </c>
      <c r="H2593" s="5" t="s">
        <v>28</v>
      </c>
      <c r="I2593" s="6">
        <v>10</v>
      </c>
      <c r="J2593" s="6">
        <v>191</v>
      </c>
      <c r="K2593" s="2">
        <v>1</v>
      </c>
      <c r="L2593" s="7">
        <v>481.47</v>
      </c>
      <c r="M2593" s="8"/>
      <c r="N2593" s="9">
        <f t="shared" si="114"/>
        <v>0</v>
      </c>
      <c r="O2593" s="10">
        <f>0.436*M2593</f>
        <v>0</v>
      </c>
      <c r="P2593" s="11">
        <f>0.00566*M2593</f>
        <v>0</v>
      </c>
      <c r="Q2593" s="12"/>
      <c r="R2593" s="13" t="s">
        <v>8519</v>
      </c>
      <c r="S2593" s="13" t="s">
        <v>30</v>
      </c>
      <c r="T2593" s="14"/>
      <c r="U2593" s="3" t="str">
        <f>HYPERLINK("https://redcat-toys.ru/api/getInfo/image/2bd32e22-a3f2-11e5-9e78-5cf3fc4a2490")</f>
        <v>https://redcat-toys.ru/api/getInfo/image/2bd32e22-a3f2-11e5-9e78-5cf3fc4a2490</v>
      </c>
      <c r="V2593" s="3" t="s">
        <v>8520</v>
      </c>
      <c r="W2593" s="3" t="s">
        <v>32</v>
      </c>
    </row>
    <row r="2594" spans="1:23" ht="21" customHeight="1" outlineLevel="5" x14ac:dyDescent="0.2">
      <c r="A2594" s="36">
        <v>1972</v>
      </c>
      <c r="B2594" s="3" t="s">
        <v>8521</v>
      </c>
      <c r="C2594" s="43" t="s">
        <v>8522</v>
      </c>
      <c r="D2594" s="43"/>
      <c r="E2594" s="43"/>
      <c r="F2594" s="43"/>
      <c r="G2594" s="4" t="s">
        <v>8523</v>
      </c>
      <c r="H2594" s="5" t="s">
        <v>28</v>
      </c>
      <c r="I2594" s="6">
        <v>10</v>
      </c>
      <c r="J2594" s="6">
        <v>32</v>
      </c>
      <c r="K2594" s="2">
        <v>1</v>
      </c>
      <c r="L2594" s="7">
        <v>573.03</v>
      </c>
      <c r="M2594" s="8"/>
      <c r="N2594" s="9">
        <f t="shared" si="114"/>
        <v>0</v>
      </c>
      <c r="O2594" s="10">
        <f>0.518*M2594</f>
        <v>0</v>
      </c>
      <c r="P2594" s="11">
        <f>0.00108*M2594</f>
        <v>0</v>
      </c>
      <c r="Q2594" s="12"/>
      <c r="R2594" s="13" t="s">
        <v>8524</v>
      </c>
      <c r="S2594" s="13" t="s">
        <v>30</v>
      </c>
      <c r="T2594" s="14"/>
      <c r="U2594" s="3" t="str">
        <f>HYPERLINK("https://redcat-toys.ru/api/getInfo/image/f2cf2da7-a49b-11e5-9e78-5cf3fc4a2490")</f>
        <v>https://redcat-toys.ru/api/getInfo/image/f2cf2da7-a49b-11e5-9e78-5cf3fc4a2490</v>
      </c>
      <c r="V2594" s="3" t="s">
        <v>8478</v>
      </c>
      <c r="W2594" s="3" t="s">
        <v>32</v>
      </c>
    </row>
    <row r="2595" spans="1:23" ht="21" customHeight="1" outlineLevel="5" x14ac:dyDescent="0.2">
      <c r="A2595" s="36">
        <v>1973</v>
      </c>
      <c r="B2595" s="3" t="s">
        <v>8525</v>
      </c>
      <c r="C2595" s="43" t="s">
        <v>8526</v>
      </c>
      <c r="D2595" s="43"/>
      <c r="E2595" s="43"/>
      <c r="F2595" s="43"/>
      <c r="G2595" s="4" t="s">
        <v>8527</v>
      </c>
      <c r="H2595" s="5" t="s">
        <v>28</v>
      </c>
      <c r="I2595" s="6">
        <v>10</v>
      </c>
      <c r="J2595" s="6">
        <v>181</v>
      </c>
      <c r="K2595" s="2">
        <v>1</v>
      </c>
      <c r="L2595" s="7">
        <v>573.03</v>
      </c>
      <c r="M2595" s="8"/>
      <c r="N2595" s="9">
        <f t="shared" si="114"/>
        <v>0</v>
      </c>
      <c r="O2595" s="10">
        <f>0.517*M2595</f>
        <v>0</v>
      </c>
      <c r="P2595" s="11">
        <f>0.00665*M2595</f>
        <v>0</v>
      </c>
      <c r="Q2595" s="12"/>
      <c r="R2595" s="13" t="s">
        <v>8528</v>
      </c>
      <c r="S2595" s="13" t="s">
        <v>30</v>
      </c>
      <c r="T2595" s="14"/>
      <c r="U2595" s="3" t="str">
        <f>HYPERLINK("https://redcat-toys.ru/api/getInfo/image/0ead323c-a49c-11e5-9e78-5cf3fc4a2490")</f>
        <v>https://redcat-toys.ru/api/getInfo/image/0ead323c-a49c-11e5-9e78-5cf3fc4a2490</v>
      </c>
      <c r="V2595" s="3" t="s">
        <v>8478</v>
      </c>
      <c r="W2595" s="3" t="s">
        <v>32</v>
      </c>
    </row>
    <row r="2596" spans="1:23" ht="23.1" customHeight="1" outlineLevel="3" x14ac:dyDescent="0.2">
      <c r="A2596" s="44" t="s">
        <v>8529</v>
      </c>
      <c r="B2596" s="44"/>
      <c r="C2596" s="44"/>
      <c r="D2596" s="44"/>
      <c r="E2596" s="44"/>
      <c r="F2596" s="44"/>
    </row>
    <row r="2597" spans="1:23" ht="23.1" customHeight="1" outlineLevel="4" x14ac:dyDescent="0.2">
      <c r="A2597" s="45" t="s">
        <v>8530</v>
      </c>
      <c r="B2597" s="45"/>
      <c r="C2597" s="45"/>
      <c r="D2597" s="45"/>
      <c r="E2597" s="45"/>
      <c r="F2597" s="45"/>
    </row>
    <row r="2598" spans="1:23" ht="21" customHeight="1" outlineLevel="5" x14ac:dyDescent="0.2">
      <c r="A2598" s="36">
        <v>1974</v>
      </c>
      <c r="B2598" s="3" t="s">
        <v>8531</v>
      </c>
      <c r="C2598" s="43" t="s">
        <v>8532</v>
      </c>
      <c r="D2598" s="43"/>
      <c r="E2598" s="43"/>
      <c r="F2598" s="43"/>
      <c r="G2598" s="4" t="s">
        <v>8533</v>
      </c>
      <c r="H2598" s="5" t="s">
        <v>28</v>
      </c>
      <c r="I2598" s="6">
        <v>18</v>
      </c>
      <c r="J2598" s="9" t="s">
        <v>36</v>
      </c>
      <c r="K2598" s="2">
        <v>3</v>
      </c>
      <c r="L2598" s="7">
        <v>255.3</v>
      </c>
      <c r="M2598" s="8"/>
      <c r="N2598" s="9">
        <f>L2598*M2598</f>
        <v>0</v>
      </c>
      <c r="O2598" s="10">
        <f>0.188*M2598</f>
        <v>0</v>
      </c>
      <c r="P2598" s="11">
        <f>0.00175*M2598</f>
        <v>0</v>
      </c>
      <c r="Q2598" s="12"/>
      <c r="R2598" s="13" t="s">
        <v>8534</v>
      </c>
      <c r="S2598" s="13" t="s">
        <v>30</v>
      </c>
      <c r="T2598" s="14" t="s">
        <v>152</v>
      </c>
      <c r="U2598" s="3" t="str">
        <f>HYPERLINK("https://redcat-toys.ru/api/getInfo/image/857b97cd-a32d-11ef-a267-00155d82e908")</f>
        <v>https://redcat-toys.ru/api/getInfo/image/857b97cd-a32d-11ef-a267-00155d82e908</v>
      </c>
      <c r="V2598" s="3" t="s">
        <v>8535</v>
      </c>
      <c r="W2598" s="3" t="s">
        <v>32</v>
      </c>
    </row>
    <row r="2599" spans="1:23" ht="21" customHeight="1" outlineLevel="5" x14ac:dyDescent="0.2">
      <c r="A2599" s="36">
        <v>1975</v>
      </c>
      <c r="B2599" s="3" t="s">
        <v>8536</v>
      </c>
      <c r="C2599" s="43" t="s">
        <v>8537</v>
      </c>
      <c r="D2599" s="43"/>
      <c r="E2599" s="43"/>
      <c r="F2599" s="43"/>
      <c r="G2599" s="4" t="s">
        <v>8538</v>
      </c>
      <c r="H2599" s="5" t="s">
        <v>28</v>
      </c>
      <c r="I2599" s="6">
        <v>18</v>
      </c>
      <c r="J2599" s="6">
        <v>275</v>
      </c>
      <c r="K2599" s="2">
        <v>3</v>
      </c>
      <c r="L2599" s="7">
        <v>255.3</v>
      </c>
      <c r="M2599" s="8"/>
      <c r="N2599" s="9">
        <f>L2599*M2599</f>
        <v>0</v>
      </c>
      <c r="O2599" s="10">
        <f>0.188*M2599</f>
        <v>0</v>
      </c>
      <c r="P2599" s="11">
        <f>0.00175*M2599</f>
        <v>0</v>
      </c>
      <c r="Q2599" s="12"/>
      <c r="R2599" s="13" t="s">
        <v>8539</v>
      </c>
      <c r="S2599" s="13" t="s">
        <v>30</v>
      </c>
      <c r="T2599" s="14"/>
      <c r="U2599" s="3" t="str">
        <f>HYPERLINK("https://redcat-toys.ru/api/getInfo/image/5408f79f-a32d-11ef-a267-00155d82e908")</f>
        <v>https://redcat-toys.ru/api/getInfo/image/5408f79f-a32d-11ef-a267-00155d82e908</v>
      </c>
      <c r="V2599" s="3" t="s">
        <v>8535</v>
      </c>
      <c r="W2599" s="3" t="s">
        <v>32</v>
      </c>
    </row>
    <row r="2600" spans="1:23" ht="23.1" customHeight="1" outlineLevel="4" x14ac:dyDescent="0.2">
      <c r="A2600" s="45" t="s">
        <v>8540</v>
      </c>
      <c r="B2600" s="45"/>
      <c r="C2600" s="45"/>
      <c r="D2600" s="45"/>
      <c r="E2600" s="45"/>
      <c r="F2600" s="45"/>
    </row>
    <row r="2601" spans="1:23" ht="21" customHeight="1" outlineLevel="5" x14ac:dyDescent="0.2">
      <c r="A2601" s="36">
        <v>1976</v>
      </c>
      <c r="B2601" s="3" t="s">
        <v>8541</v>
      </c>
      <c r="C2601" s="43" t="s">
        <v>8542</v>
      </c>
      <c r="D2601" s="43"/>
      <c r="E2601" s="43"/>
      <c r="F2601" s="43"/>
      <c r="G2601" s="4" t="s">
        <v>8543</v>
      </c>
      <c r="H2601" s="5" t="s">
        <v>28</v>
      </c>
      <c r="I2601" s="6">
        <v>20</v>
      </c>
      <c r="J2601" s="9" t="s">
        <v>36</v>
      </c>
      <c r="K2601" s="2">
        <v>3</v>
      </c>
      <c r="L2601" s="7">
        <v>195.5</v>
      </c>
      <c r="M2601" s="8"/>
      <c r="N2601" s="9">
        <f>L2601*M2601</f>
        <v>0</v>
      </c>
      <c r="O2601" s="10">
        <f>0.127*M2601</f>
        <v>0</v>
      </c>
      <c r="P2601" s="11">
        <f>0.00231*M2601</f>
        <v>0</v>
      </c>
      <c r="Q2601" s="12"/>
      <c r="R2601" s="13" t="s">
        <v>8544</v>
      </c>
      <c r="S2601" s="13" t="s">
        <v>30</v>
      </c>
      <c r="T2601" s="14"/>
      <c r="U2601" s="3" t="str">
        <f>HYPERLINK("https://redcat-toys.ru/api/getInfo/image/d8df52cd-d687-11f0-a28c-00155d82e908")</f>
        <v>https://redcat-toys.ru/api/getInfo/image/d8df52cd-d687-11f0-a28c-00155d82e908</v>
      </c>
      <c r="V2601" s="3" t="s">
        <v>8535</v>
      </c>
      <c r="W2601" s="3" t="s">
        <v>32</v>
      </c>
    </row>
    <row r="2602" spans="1:23" ht="21" customHeight="1" outlineLevel="5" x14ac:dyDescent="0.2">
      <c r="A2602" s="36">
        <v>1977</v>
      </c>
      <c r="B2602" s="3" t="s">
        <v>8545</v>
      </c>
      <c r="C2602" s="43" t="s">
        <v>8546</v>
      </c>
      <c r="D2602" s="43"/>
      <c r="E2602" s="43"/>
      <c r="F2602" s="43"/>
      <c r="G2602" s="4" t="s">
        <v>8547</v>
      </c>
      <c r="H2602" s="5" t="s">
        <v>28</v>
      </c>
      <c r="I2602" s="6">
        <v>20</v>
      </c>
      <c r="J2602" s="9" t="s">
        <v>36</v>
      </c>
      <c r="K2602" s="2">
        <v>3</v>
      </c>
      <c r="L2602" s="7">
        <v>195.5</v>
      </c>
      <c r="M2602" s="8"/>
      <c r="N2602" s="9">
        <f>L2602*M2602</f>
        <v>0</v>
      </c>
      <c r="O2602" s="15">
        <f>0.13*M2602</f>
        <v>0</v>
      </c>
      <c r="P2602" s="11">
        <f>0.00196*M2602</f>
        <v>0</v>
      </c>
      <c r="Q2602" s="12"/>
      <c r="R2602" s="13" t="s">
        <v>8548</v>
      </c>
      <c r="S2602" s="13" t="s">
        <v>30</v>
      </c>
      <c r="T2602" s="14"/>
      <c r="U2602" s="3" t="str">
        <f>HYPERLINK("https://redcat-toys.ru/api/getInfo/image/8224bb66-d689-11f0-a28c-00155d82e908")</f>
        <v>https://redcat-toys.ru/api/getInfo/image/8224bb66-d689-11f0-a28c-00155d82e908</v>
      </c>
      <c r="V2602" s="3" t="s">
        <v>8535</v>
      </c>
      <c r="W2602" s="3" t="s">
        <v>32</v>
      </c>
    </row>
    <row r="2603" spans="1:23" ht="23.1" customHeight="1" outlineLevel="1" x14ac:dyDescent="0.2">
      <c r="A2603" s="41" t="s">
        <v>8549</v>
      </c>
      <c r="B2603" s="41"/>
      <c r="C2603" s="41"/>
      <c r="D2603" s="41"/>
      <c r="E2603" s="41"/>
      <c r="F2603" s="41"/>
    </row>
    <row r="2604" spans="1:23" ht="23.1" customHeight="1" outlineLevel="2" x14ac:dyDescent="0.2">
      <c r="A2604" s="42" t="s">
        <v>8550</v>
      </c>
      <c r="B2604" s="42"/>
      <c r="C2604" s="42"/>
      <c r="D2604" s="42"/>
      <c r="E2604" s="42"/>
      <c r="F2604" s="42"/>
    </row>
    <row r="2605" spans="1:23" ht="21" customHeight="1" outlineLevel="3" x14ac:dyDescent="0.2">
      <c r="A2605" s="36">
        <v>1978</v>
      </c>
      <c r="B2605" s="3" t="s">
        <v>8551</v>
      </c>
      <c r="C2605" s="43" t="s">
        <v>8552</v>
      </c>
      <c r="D2605" s="43"/>
      <c r="E2605" s="43"/>
      <c r="F2605" s="43"/>
      <c r="G2605" s="4" t="s">
        <v>8553</v>
      </c>
      <c r="H2605" s="5"/>
      <c r="I2605" s="6">
        <v>40</v>
      </c>
      <c r="J2605" s="9" t="s">
        <v>36</v>
      </c>
      <c r="K2605" s="2">
        <v>10</v>
      </c>
      <c r="L2605" s="7">
        <v>62.43</v>
      </c>
      <c r="M2605" s="8"/>
      <c r="N2605" s="9">
        <f>L2605*M2605</f>
        <v>0</v>
      </c>
      <c r="O2605" s="10">
        <f>0.254*M2605</f>
        <v>0</v>
      </c>
      <c r="P2605" s="11">
        <f>0.00314*M2605</f>
        <v>0</v>
      </c>
      <c r="Q2605" s="12"/>
      <c r="R2605" s="13" t="s">
        <v>8554</v>
      </c>
      <c r="S2605" s="13" t="s">
        <v>151</v>
      </c>
      <c r="T2605" s="14"/>
      <c r="U2605" s="3" t="str">
        <f>HYPERLINK("https://redcat-toys.ru/api/getInfo/image/8f847ce8-4a54-11e6-9636-5cf3fc4a2490")</f>
        <v>https://redcat-toys.ru/api/getInfo/image/8f847ce8-4a54-11e6-9636-5cf3fc4a2490</v>
      </c>
      <c r="V2605" s="3" t="s">
        <v>8555</v>
      </c>
      <c r="W2605" s="3" t="s">
        <v>178</v>
      </c>
    </row>
    <row r="2606" spans="1:23" ht="21" customHeight="1" outlineLevel="3" x14ac:dyDescent="0.2">
      <c r="A2606" s="36">
        <v>1979</v>
      </c>
      <c r="B2606" s="3" t="s">
        <v>8556</v>
      </c>
      <c r="C2606" s="43" t="s">
        <v>8557</v>
      </c>
      <c r="D2606" s="43"/>
      <c r="E2606" s="43"/>
      <c r="F2606" s="43"/>
      <c r="G2606" s="4" t="s">
        <v>8558</v>
      </c>
      <c r="H2606" s="5"/>
      <c r="I2606" s="6">
        <v>12</v>
      </c>
      <c r="J2606" s="6">
        <v>495</v>
      </c>
      <c r="K2606" s="2">
        <v>1</v>
      </c>
      <c r="L2606" s="7">
        <v>729.9</v>
      </c>
      <c r="M2606" s="8"/>
      <c r="N2606" s="9">
        <f>L2606*M2606</f>
        <v>0</v>
      </c>
      <c r="O2606" s="10">
        <f>0.608*M2606</f>
        <v>0</v>
      </c>
      <c r="P2606" s="11">
        <f>0.00649*M2606</f>
        <v>0</v>
      </c>
      <c r="Q2606" s="12"/>
      <c r="R2606" s="13" t="s">
        <v>8559</v>
      </c>
      <c r="S2606" s="13" t="s">
        <v>151</v>
      </c>
      <c r="T2606" s="14"/>
      <c r="U2606" s="3" t="str">
        <f>HYPERLINK("https://redcat-toys.ru/api/getInfo/image/9e56cdbe-7ce6-11e7-8697-5cf3fc4a2490")</f>
        <v>https://redcat-toys.ru/api/getInfo/image/9e56cdbe-7ce6-11e7-8697-5cf3fc4a2490</v>
      </c>
      <c r="V2606" s="3" t="s">
        <v>8560</v>
      </c>
      <c r="W2606" s="3" t="s">
        <v>178</v>
      </c>
    </row>
    <row r="2607" spans="1:23" ht="21" customHeight="1" outlineLevel="3" x14ac:dyDescent="0.2">
      <c r="A2607" s="36">
        <v>1980</v>
      </c>
      <c r="B2607" s="3" t="s">
        <v>8561</v>
      </c>
      <c r="C2607" s="43" t="s">
        <v>8562</v>
      </c>
      <c r="D2607" s="43"/>
      <c r="E2607" s="43"/>
      <c r="F2607" s="43"/>
      <c r="G2607" s="4" t="s">
        <v>8563</v>
      </c>
      <c r="H2607" s="5"/>
      <c r="I2607" s="6">
        <v>25</v>
      </c>
      <c r="J2607" s="6">
        <v>5</v>
      </c>
      <c r="K2607" s="2">
        <v>1</v>
      </c>
      <c r="L2607" s="7">
        <v>992.57</v>
      </c>
      <c r="M2607" s="8"/>
      <c r="N2607" s="9">
        <f>L2607*M2607</f>
        <v>0</v>
      </c>
      <c r="O2607" s="10">
        <f>0.588*M2607</f>
        <v>0</v>
      </c>
      <c r="P2607" s="11">
        <f>0.00647*M2607</f>
        <v>0</v>
      </c>
      <c r="Q2607" s="12"/>
      <c r="R2607" s="13" t="s">
        <v>8564</v>
      </c>
      <c r="S2607" s="13" t="s">
        <v>151</v>
      </c>
      <c r="T2607" s="14"/>
      <c r="U2607" s="3" t="str">
        <f>HYPERLINK("https://redcat-toys.ru/api/getInfo/image/8c879b4c-c9ee-11f0-a28a-00155d82e908")</f>
        <v>https://redcat-toys.ru/api/getInfo/image/8c879b4c-c9ee-11f0-a28a-00155d82e908</v>
      </c>
      <c r="V2607" s="3" t="s">
        <v>8565</v>
      </c>
      <c r="W2607" s="3" t="s">
        <v>178</v>
      </c>
    </row>
    <row r="2608" spans="1:23" ht="21" customHeight="1" outlineLevel="3" x14ac:dyDescent="0.2">
      <c r="A2608" s="36">
        <v>1981</v>
      </c>
      <c r="B2608" s="3" t="s">
        <v>8566</v>
      </c>
      <c r="C2608" s="43" t="s">
        <v>8567</v>
      </c>
      <c r="D2608" s="43"/>
      <c r="E2608" s="43"/>
      <c r="F2608" s="43"/>
      <c r="G2608" s="4" t="s">
        <v>8568</v>
      </c>
      <c r="H2608" s="5"/>
      <c r="I2608" s="6">
        <v>25</v>
      </c>
      <c r="J2608" s="6">
        <v>4</v>
      </c>
      <c r="K2608" s="2">
        <v>1</v>
      </c>
      <c r="L2608" s="7">
        <v>992.57</v>
      </c>
      <c r="M2608" s="8"/>
      <c r="N2608" s="9">
        <f>L2608*M2608</f>
        <v>0</v>
      </c>
      <c r="O2608" s="10">
        <f>0.603*M2608</f>
        <v>0</v>
      </c>
      <c r="P2608" s="11">
        <f>0.00651*M2608</f>
        <v>0</v>
      </c>
      <c r="Q2608" s="12"/>
      <c r="R2608" s="13" t="s">
        <v>8569</v>
      </c>
      <c r="S2608" s="13" t="s">
        <v>151</v>
      </c>
      <c r="T2608" s="14"/>
      <c r="U2608" s="3" t="str">
        <f>HYPERLINK("https://redcat-toys.ru/api/getInfo/image/05124237-c9ee-11f0-a28a-00155d82e908")</f>
        <v>https://redcat-toys.ru/api/getInfo/image/05124237-c9ee-11f0-a28a-00155d82e908</v>
      </c>
      <c r="V2608" s="3" t="s">
        <v>8565</v>
      </c>
      <c r="W2608" s="3" t="s">
        <v>178</v>
      </c>
    </row>
    <row r="2609" spans="1:23" ht="21" customHeight="1" outlineLevel="3" x14ac:dyDescent="0.2">
      <c r="A2609" s="36">
        <v>1982</v>
      </c>
      <c r="B2609" s="3" t="s">
        <v>8570</v>
      </c>
      <c r="C2609" s="43" t="s">
        <v>8571</v>
      </c>
      <c r="D2609" s="43"/>
      <c r="E2609" s="43"/>
      <c r="F2609" s="43"/>
      <c r="G2609" s="4" t="s">
        <v>8572</v>
      </c>
      <c r="H2609" s="5"/>
      <c r="I2609" s="6">
        <v>5</v>
      </c>
      <c r="J2609" s="6">
        <v>1</v>
      </c>
      <c r="K2609" s="2">
        <v>1</v>
      </c>
      <c r="L2609" s="32">
        <v>2707.87</v>
      </c>
      <c r="M2609" s="8"/>
      <c r="N2609" s="9">
        <f>L2609*M2609</f>
        <v>0</v>
      </c>
      <c r="O2609" s="10">
        <f>2.675*M2609</f>
        <v>0</v>
      </c>
      <c r="P2609" s="11">
        <f>0.02667*M2609</f>
        <v>0</v>
      </c>
      <c r="Q2609" s="12"/>
      <c r="R2609" s="13" t="s">
        <v>8573</v>
      </c>
      <c r="S2609" s="13" t="s">
        <v>151</v>
      </c>
      <c r="T2609" s="14"/>
      <c r="U2609" s="3" t="str">
        <f>HYPERLINK("https://redcat-toys.ru/api/getInfo/image/09dd887d-f691-11f0-a28d-00155d82e908")</f>
        <v>https://redcat-toys.ru/api/getInfo/image/09dd887d-f691-11f0-a28d-00155d82e908</v>
      </c>
      <c r="V2609" s="3" t="s">
        <v>8574</v>
      </c>
      <c r="W2609" s="3" t="s">
        <v>178</v>
      </c>
    </row>
    <row r="2610" spans="1:23" ht="23.1" customHeight="1" outlineLevel="2" x14ac:dyDescent="0.2">
      <c r="A2610" s="42" t="s">
        <v>8575</v>
      </c>
      <c r="B2610" s="42"/>
      <c r="C2610" s="42"/>
      <c r="D2610" s="42"/>
      <c r="E2610" s="42"/>
      <c r="F2610" s="42"/>
    </row>
    <row r="2611" spans="1:23" ht="23.1" customHeight="1" outlineLevel="3" x14ac:dyDescent="0.2">
      <c r="A2611" s="44" t="s">
        <v>8576</v>
      </c>
      <c r="B2611" s="44"/>
      <c r="C2611" s="44"/>
      <c r="D2611" s="44"/>
      <c r="E2611" s="44"/>
      <c r="F2611" s="44"/>
    </row>
    <row r="2612" spans="1:23" ht="23.1" customHeight="1" outlineLevel="4" x14ac:dyDescent="0.2">
      <c r="A2612" s="45" t="s">
        <v>8577</v>
      </c>
      <c r="B2612" s="45"/>
      <c r="C2612" s="45"/>
      <c r="D2612" s="45"/>
      <c r="E2612" s="45"/>
      <c r="F2612" s="45"/>
    </row>
    <row r="2613" spans="1:23" ht="21" customHeight="1" outlineLevel="5" x14ac:dyDescent="0.2">
      <c r="A2613" s="36">
        <v>1983</v>
      </c>
      <c r="B2613" s="3" t="s">
        <v>8578</v>
      </c>
      <c r="C2613" s="43" t="s">
        <v>8579</v>
      </c>
      <c r="D2613" s="43"/>
      <c r="E2613" s="43"/>
      <c r="F2613" s="43"/>
      <c r="G2613" s="4" t="s">
        <v>8580</v>
      </c>
      <c r="H2613" s="5" t="s">
        <v>28</v>
      </c>
      <c r="I2613" s="6">
        <v>24</v>
      </c>
      <c r="J2613" s="9" t="s">
        <v>36</v>
      </c>
      <c r="K2613" s="2">
        <v>6</v>
      </c>
      <c r="L2613" s="7">
        <v>118.35</v>
      </c>
      <c r="M2613" s="8"/>
      <c r="N2613" s="9">
        <f t="shared" ref="N2613:N2623" si="115">L2613*M2613</f>
        <v>0</v>
      </c>
      <c r="O2613" s="10">
        <f>0.107*M2613</f>
        <v>0</v>
      </c>
      <c r="P2613" s="11">
        <f>0.00101*M2613</f>
        <v>0</v>
      </c>
      <c r="Q2613" s="12"/>
      <c r="R2613" s="13" t="s">
        <v>8581</v>
      </c>
      <c r="S2613" s="13" t="s">
        <v>30</v>
      </c>
      <c r="T2613" s="14" t="s">
        <v>152</v>
      </c>
      <c r="U2613" s="3" t="str">
        <f>HYPERLINK("https://redcat-toys.ru/api/getInfo/image/6d2f0b8d-a998-11f0-a286-00155d82e908")</f>
        <v>https://redcat-toys.ru/api/getInfo/image/6d2f0b8d-a998-11f0-a286-00155d82e908</v>
      </c>
      <c r="V2613" s="3" t="s">
        <v>8582</v>
      </c>
      <c r="W2613" s="3" t="s">
        <v>32</v>
      </c>
    </row>
    <row r="2614" spans="1:23" ht="21" customHeight="1" outlineLevel="5" x14ac:dyDescent="0.2">
      <c r="A2614" s="36">
        <v>1984</v>
      </c>
      <c r="B2614" s="3" t="s">
        <v>8578</v>
      </c>
      <c r="C2614" s="43" t="s">
        <v>8579</v>
      </c>
      <c r="D2614" s="43"/>
      <c r="E2614" s="43"/>
      <c r="F2614" s="43"/>
      <c r="G2614" s="4" t="s">
        <v>8580</v>
      </c>
      <c r="H2614" s="5" t="s">
        <v>28</v>
      </c>
      <c r="I2614" s="6">
        <v>6</v>
      </c>
      <c r="J2614" s="9" t="s">
        <v>36</v>
      </c>
      <c r="K2614" s="2">
        <v>6</v>
      </c>
      <c r="L2614" s="7">
        <v>118.35</v>
      </c>
      <c r="M2614" s="8"/>
      <c r="N2614" s="9">
        <f t="shared" si="115"/>
        <v>0</v>
      </c>
      <c r="O2614" s="10">
        <f>0.107*M2614</f>
        <v>0</v>
      </c>
      <c r="P2614" s="11">
        <f>0.00101*M2614</f>
        <v>0</v>
      </c>
      <c r="Q2614" s="12"/>
      <c r="R2614" s="13" t="s">
        <v>8581</v>
      </c>
      <c r="S2614" s="13" t="s">
        <v>30</v>
      </c>
      <c r="T2614" s="14" t="s">
        <v>152</v>
      </c>
      <c r="U2614" s="3" t="str">
        <f>HYPERLINK("https://redcat-toys.ru/api/getInfo/image/6d2f0b8d-a998-11f0-a286-00155d82e908")</f>
        <v>https://redcat-toys.ru/api/getInfo/image/6d2f0b8d-a998-11f0-a286-00155d82e908</v>
      </c>
      <c r="V2614" s="3" t="s">
        <v>8582</v>
      </c>
      <c r="W2614" s="3" t="s">
        <v>32</v>
      </c>
    </row>
    <row r="2615" spans="1:23" ht="21" customHeight="1" outlineLevel="5" x14ac:dyDescent="0.2">
      <c r="A2615" s="36">
        <v>1985</v>
      </c>
      <c r="B2615" s="3" t="s">
        <v>8583</v>
      </c>
      <c r="C2615" s="43" t="s">
        <v>8584</v>
      </c>
      <c r="D2615" s="43"/>
      <c r="E2615" s="43"/>
      <c r="F2615" s="43"/>
      <c r="G2615" s="4" t="s">
        <v>8585</v>
      </c>
      <c r="H2615" s="5" t="s">
        <v>28</v>
      </c>
      <c r="I2615" s="6">
        <v>24</v>
      </c>
      <c r="J2615" s="6">
        <v>162</v>
      </c>
      <c r="K2615" s="2">
        <v>6</v>
      </c>
      <c r="L2615" s="7">
        <v>118.35</v>
      </c>
      <c r="M2615" s="8"/>
      <c r="N2615" s="9">
        <f t="shared" si="115"/>
        <v>0</v>
      </c>
      <c r="O2615" s="10">
        <f>0.091*M2615</f>
        <v>0</v>
      </c>
      <c r="P2615" s="11">
        <f>0.00103*M2615</f>
        <v>0</v>
      </c>
      <c r="Q2615" s="12"/>
      <c r="R2615" s="13" t="s">
        <v>8586</v>
      </c>
      <c r="S2615" s="13" t="s">
        <v>30</v>
      </c>
      <c r="T2615" s="14"/>
      <c r="U2615" s="3" t="str">
        <f>HYPERLINK("https://redcat-toys.ru/api/getInfo/image/6c2350db-a995-11f0-a286-00155d82e908")</f>
        <v>https://redcat-toys.ru/api/getInfo/image/6c2350db-a995-11f0-a286-00155d82e908</v>
      </c>
      <c r="V2615" s="3" t="s">
        <v>8587</v>
      </c>
      <c r="W2615" s="3" t="s">
        <v>32</v>
      </c>
    </row>
    <row r="2616" spans="1:23" ht="21" customHeight="1" outlineLevel="5" x14ac:dyDescent="0.2">
      <c r="A2616" s="36">
        <v>1986</v>
      </c>
      <c r="B2616" s="3" t="s">
        <v>8588</v>
      </c>
      <c r="C2616" s="43" t="s">
        <v>8589</v>
      </c>
      <c r="D2616" s="43"/>
      <c r="E2616" s="43"/>
      <c r="F2616" s="43"/>
      <c r="G2616" s="4" t="s">
        <v>8590</v>
      </c>
      <c r="H2616" s="5" t="s">
        <v>28</v>
      </c>
      <c r="I2616" s="6">
        <v>24</v>
      </c>
      <c r="J2616" s="9" t="s">
        <v>36</v>
      </c>
      <c r="K2616" s="2">
        <v>6</v>
      </c>
      <c r="L2616" s="7">
        <v>118.35</v>
      </c>
      <c r="M2616" s="8"/>
      <c r="N2616" s="9">
        <f t="shared" si="115"/>
        <v>0</v>
      </c>
      <c r="O2616" s="10">
        <f>0.104*M2616</f>
        <v>0</v>
      </c>
      <c r="P2616" s="11">
        <f>0.00099*M2616</f>
        <v>0</v>
      </c>
      <c r="Q2616" s="12"/>
      <c r="R2616" s="13" t="s">
        <v>8591</v>
      </c>
      <c r="S2616" s="13" t="s">
        <v>30</v>
      </c>
      <c r="T2616" s="14" t="s">
        <v>152</v>
      </c>
      <c r="U2616" s="3" t="str">
        <f>HYPERLINK("https://redcat-toys.ru/api/getInfo/image/c69eda09-a998-11f0-a286-00155d82e908")</f>
        <v>https://redcat-toys.ru/api/getInfo/image/c69eda09-a998-11f0-a286-00155d82e908</v>
      </c>
      <c r="V2616" s="3" t="s">
        <v>8592</v>
      </c>
      <c r="W2616" s="3" t="s">
        <v>32</v>
      </c>
    </row>
    <row r="2617" spans="1:23" ht="21" customHeight="1" outlineLevel="5" x14ac:dyDescent="0.2">
      <c r="A2617" s="36">
        <v>1987</v>
      </c>
      <c r="B2617" s="3" t="s">
        <v>8588</v>
      </c>
      <c r="C2617" s="43" t="s">
        <v>8589</v>
      </c>
      <c r="D2617" s="43"/>
      <c r="E2617" s="43"/>
      <c r="F2617" s="43"/>
      <c r="G2617" s="4" t="s">
        <v>8590</v>
      </c>
      <c r="H2617" s="5" t="s">
        <v>28</v>
      </c>
      <c r="I2617" s="6">
        <v>6</v>
      </c>
      <c r="J2617" s="9" t="s">
        <v>36</v>
      </c>
      <c r="K2617" s="2">
        <v>6</v>
      </c>
      <c r="L2617" s="7">
        <v>118.35</v>
      </c>
      <c r="M2617" s="8"/>
      <c r="N2617" s="9">
        <f t="shared" si="115"/>
        <v>0</v>
      </c>
      <c r="O2617" s="10">
        <f>0.104*M2617</f>
        <v>0</v>
      </c>
      <c r="P2617" s="11">
        <f>0.00099*M2617</f>
        <v>0</v>
      </c>
      <c r="Q2617" s="12"/>
      <c r="R2617" s="13" t="s">
        <v>8591</v>
      </c>
      <c r="S2617" s="13" t="s">
        <v>30</v>
      </c>
      <c r="T2617" s="14" t="s">
        <v>152</v>
      </c>
      <c r="U2617" s="3" t="str">
        <f>HYPERLINK("https://redcat-toys.ru/api/getInfo/image/c69eda09-a998-11f0-a286-00155d82e908")</f>
        <v>https://redcat-toys.ru/api/getInfo/image/c69eda09-a998-11f0-a286-00155d82e908</v>
      </c>
      <c r="V2617" s="3" t="s">
        <v>8592</v>
      </c>
      <c r="W2617" s="3" t="s">
        <v>32</v>
      </c>
    </row>
    <row r="2618" spans="1:23" ht="21" customHeight="1" outlineLevel="5" x14ac:dyDescent="0.2">
      <c r="A2618" s="36">
        <v>1988</v>
      </c>
      <c r="B2618" s="3" t="s">
        <v>8593</v>
      </c>
      <c r="C2618" s="43" t="s">
        <v>8594</v>
      </c>
      <c r="D2618" s="43"/>
      <c r="E2618" s="43"/>
      <c r="F2618" s="43"/>
      <c r="G2618" s="4" t="s">
        <v>8595</v>
      </c>
      <c r="H2618" s="5" t="s">
        <v>28</v>
      </c>
      <c r="I2618" s="6">
        <v>24</v>
      </c>
      <c r="J2618" s="9" t="s">
        <v>36</v>
      </c>
      <c r="K2618" s="2">
        <v>6</v>
      </c>
      <c r="L2618" s="7">
        <v>118.35</v>
      </c>
      <c r="M2618" s="8"/>
      <c r="N2618" s="9">
        <f t="shared" si="115"/>
        <v>0</v>
      </c>
      <c r="O2618" s="10">
        <f>0.092*M2618</f>
        <v>0</v>
      </c>
      <c r="P2618" s="11">
        <f>0.00101*M2618</f>
        <v>0</v>
      </c>
      <c r="Q2618" s="12"/>
      <c r="R2618" s="13" t="s">
        <v>8596</v>
      </c>
      <c r="S2618" s="13" t="s">
        <v>30</v>
      </c>
      <c r="T2618" s="14" t="s">
        <v>152</v>
      </c>
      <c r="U2618" s="3" t="str">
        <f>HYPERLINK("https://redcat-toys.ru/api/getInfo/image/7989f8ed-a996-11f0-a286-00155d82e908")</f>
        <v>https://redcat-toys.ru/api/getInfo/image/7989f8ed-a996-11f0-a286-00155d82e908</v>
      </c>
      <c r="V2618" s="3" t="s">
        <v>8597</v>
      </c>
      <c r="W2618" s="3" t="s">
        <v>32</v>
      </c>
    </row>
    <row r="2619" spans="1:23" ht="21" customHeight="1" outlineLevel="5" x14ac:dyDescent="0.2">
      <c r="A2619" s="36">
        <v>1989</v>
      </c>
      <c r="B2619" s="3" t="s">
        <v>8593</v>
      </c>
      <c r="C2619" s="43" t="s">
        <v>8594</v>
      </c>
      <c r="D2619" s="43"/>
      <c r="E2619" s="43"/>
      <c r="F2619" s="43"/>
      <c r="G2619" s="4" t="s">
        <v>8595</v>
      </c>
      <c r="H2619" s="5" t="s">
        <v>28</v>
      </c>
      <c r="I2619" s="6">
        <v>6</v>
      </c>
      <c r="J2619" s="9" t="s">
        <v>36</v>
      </c>
      <c r="K2619" s="2">
        <v>6</v>
      </c>
      <c r="L2619" s="7">
        <v>118.35</v>
      </c>
      <c r="M2619" s="8"/>
      <c r="N2619" s="9">
        <f t="shared" si="115"/>
        <v>0</v>
      </c>
      <c r="O2619" s="10">
        <f>0.092*M2619</f>
        <v>0</v>
      </c>
      <c r="P2619" s="11">
        <f>0.00101*M2619</f>
        <v>0</v>
      </c>
      <c r="Q2619" s="12"/>
      <c r="R2619" s="13" t="s">
        <v>8596</v>
      </c>
      <c r="S2619" s="13" t="s">
        <v>30</v>
      </c>
      <c r="T2619" s="14" t="s">
        <v>152</v>
      </c>
      <c r="U2619" s="3" t="str">
        <f>HYPERLINK("https://redcat-toys.ru/api/getInfo/image/7989f8ed-a996-11f0-a286-00155d82e908")</f>
        <v>https://redcat-toys.ru/api/getInfo/image/7989f8ed-a996-11f0-a286-00155d82e908</v>
      </c>
      <c r="V2619" s="3" t="s">
        <v>8597</v>
      </c>
      <c r="W2619" s="3" t="s">
        <v>32</v>
      </c>
    </row>
    <row r="2620" spans="1:23" ht="21" customHeight="1" outlineLevel="5" x14ac:dyDescent="0.2">
      <c r="A2620" s="36">
        <v>1990</v>
      </c>
      <c r="B2620" s="3" t="s">
        <v>8598</v>
      </c>
      <c r="C2620" s="43" t="s">
        <v>8599</v>
      </c>
      <c r="D2620" s="43"/>
      <c r="E2620" s="43"/>
      <c r="F2620" s="43"/>
      <c r="G2620" s="4" t="s">
        <v>8600</v>
      </c>
      <c r="H2620" s="5" t="s">
        <v>28</v>
      </c>
      <c r="I2620" s="6">
        <v>24</v>
      </c>
      <c r="J2620" s="6">
        <v>334</v>
      </c>
      <c r="K2620" s="2">
        <v>6</v>
      </c>
      <c r="L2620" s="7">
        <v>118.35</v>
      </c>
      <c r="M2620" s="8"/>
      <c r="N2620" s="9">
        <f t="shared" si="115"/>
        <v>0</v>
      </c>
      <c r="O2620" s="10">
        <f>0.089*M2620</f>
        <v>0</v>
      </c>
      <c r="P2620" s="11">
        <f>0.00103*M2620</f>
        <v>0</v>
      </c>
      <c r="Q2620" s="12"/>
      <c r="R2620" s="13" t="s">
        <v>8601</v>
      </c>
      <c r="S2620" s="13" t="s">
        <v>30</v>
      </c>
      <c r="T2620" s="14"/>
      <c r="U2620" s="3" t="str">
        <f>HYPERLINK("https://redcat-toys.ru/api/getInfo/image/c7d8a406-a996-11f0-a286-00155d82e908")</f>
        <v>https://redcat-toys.ru/api/getInfo/image/c7d8a406-a996-11f0-a286-00155d82e908</v>
      </c>
      <c r="V2620" s="3" t="s">
        <v>8602</v>
      </c>
      <c r="W2620" s="3" t="s">
        <v>32</v>
      </c>
    </row>
    <row r="2621" spans="1:23" ht="21" customHeight="1" outlineLevel="5" x14ac:dyDescent="0.2">
      <c r="A2621" s="36">
        <v>1991</v>
      </c>
      <c r="B2621" s="3" t="s">
        <v>8598</v>
      </c>
      <c r="C2621" s="43" t="s">
        <v>8599</v>
      </c>
      <c r="D2621" s="43"/>
      <c r="E2621" s="43"/>
      <c r="F2621" s="43"/>
      <c r="G2621" s="4" t="s">
        <v>8600</v>
      </c>
      <c r="H2621" s="5" t="s">
        <v>28</v>
      </c>
      <c r="I2621" s="6">
        <v>6</v>
      </c>
      <c r="J2621" s="6">
        <v>334</v>
      </c>
      <c r="K2621" s="2">
        <v>6</v>
      </c>
      <c r="L2621" s="7">
        <v>118.35</v>
      </c>
      <c r="M2621" s="8"/>
      <c r="N2621" s="9">
        <f t="shared" si="115"/>
        <v>0</v>
      </c>
      <c r="O2621" s="10">
        <f>0.089*M2621</f>
        <v>0</v>
      </c>
      <c r="P2621" s="11">
        <f>0.00103*M2621</f>
        <v>0</v>
      </c>
      <c r="Q2621" s="12"/>
      <c r="R2621" s="13" t="s">
        <v>8601</v>
      </c>
      <c r="S2621" s="13" t="s">
        <v>30</v>
      </c>
      <c r="T2621" s="14"/>
      <c r="U2621" s="3" t="str">
        <f>HYPERLINK("https://redcat-toys.ru/api/getInfo/image/c7d8a406-a996-11f0-a286-00155d82e908")</f>
        <v>https://redcat-toys.ru/api/getInfo/image/c7d8a406-a996-11f0-a286-00155d82e908</v>
      </c>
      <c r="V2621" s="3" t="s">
        <v>8602</v>
      </c>
      <c r="W2621" s="3" t="s">
        <v>32</v>
      </c>
    </row>
    <row r="2622" spans="1:23" ht="21" customHeight="1" outlineLevel="5" x14ac:dyDescent="0.2">
      <c r="A2622" s="36">
        <v>1992</v>
      </c>
      <c r="B2622" s="3" t="s">
        <v>8603</v>
      </c>
      <c r="C2622" s="43" t="s">
        <v>8604</v>
      </c>
      <c r="D2622" s="43"/>
      <c r="E2622" s="43"/>
      <c r="F2622" s="43"/>
      <c r="G2622" s="4" t="s">
        <v>8605</v>
      </c>
      <c r="H2622" s="5" t="s">
        <v>28</v>
      </c>
      <c r="I2622" s="6">
        <v>24</v>
      </c>
      <c r="J2622" s="9" t="s">
        <v>36</v>
      </c>
      <c r="K2622" s="2">
        <v>6</v>
      </c>
      <c r="L2622" s="7">
        <v>118.35</v>
      </c>
      <c r="M2622" s="8"/>
      <c r="N2622" s="9">
        <f t="shared" si="115"/>
        <v>0</v>
      </c>
      <c r="O2622" s="10">
        <f>0.103*M2622</f>
        <v>0</v>
      </c>
      <c r="P2622" s="11">
        <f>0.00106*M2622</f>
        <v>0</v>
      </c>
      <c r="Q2622" s="12"/>
      <c r="R2622" s="13" t="s">
        <v>8606</v>
      </c>
      <c r="S2622" s="13" t="s">
        <v>30</v>
      </c>
      <c r="T2622" s="14" t="s">
        <v>152</v>
      </c>
      <c r="U2622" s="3" t="str">
        <f>HYPERLINK("https://redcat-toys.ru/api/getInfo/image/f04f8743-a997-11f0-a286-00155d82e908")</f>
        <v>https://redcat-toys.ru/api/getInfo/image/f04f8743-a997-11f0-a286-00155d82e908</v>
      </c>
      <c r="V2622" s="3" t="s">
        <v>8607</v>
      </c>
      <c r="W2622" s="3" t="s">
        <v>32</v>
      </c>
    </row>
    <row r="2623" spans="1:23" ht="21" customHeight="1" outlineLevel="5" x14ac:dyDescent="0.2">
      <c r="A2623" s="36">
        <v>1993</v>
      </c>
      <c r="B2623" s="3" t="s">
        <v>8603</v>
      </c>
      <c r="C2623" s="43" t="s">
        <v>8604</v>
      </c>
      <c r="D2623" s="43"/>
      <c r="E2623" s="43"/>
      <c r="F2623" s="43"/>
      <c r="G2623" s="4" t="s">
        <v>8605</v>
      </c>
      <c r="H2623" s="5" t="s">
        <v>28</v>
      </c>
      <c r="I2623" s="6">
        <v>6</v>
      </c>
      <c r="J2623" s="9" t="s">
        <v>36</v>
      </c>
      <c r="K2623" s="2">
        <v>6</v>
      </c>
      <c r="L2623" s="7">
        <v>118.35</v>
      </c>
      <c r="M2623" s="8"/>
      <c r="N2623" s="9">
        <f t="shared" si="115"/>
        <v>0</v>
      </c>
      <c r="O2623" s="10">
        <f>0.103*M2623</f>
        <v>0</v>
      </c>
      <c r="P2623" s="11">
        <f>0.00106*M2623</f>
        <v>0</v>
      </c>
      <c r="Q2623" s="12"/>
      <c r="R2623" s="13" t="s">
        <v>8606</v>
      </c>
      <c r="S2623" s="13" t="s">
        <v>30</v>
      </c>
      <c r="T2623" s="14" t="s">
        <v>152</v>
      </c>
      <c r="U2623" s="3" t="str">
        <f>HYPERLINK("https://redcat-toys.ru/api/getInfo/image/f04f8743-a997-11f0-a286-00155d82e908")</f>
        <v>https://redcat-toys.ru/api/getInfo/image/f04f8743-a997-11f0-a286-00155d82e908</v>
      </c>
      <c r="V2623" s="3" t="s">
        <v>8607</v>
      </c>
      <c r="W2623" s="3" t="s">
        <v>32</v>
      </c>
    </row>
    <row r="2624" spans="1:23" ht="23.1" customHeight="1" outlineLevel="4" x14ac:dyDescent="0.2">
      <c r="A2624" s="45" t="s">
        <v>3094</v>
      </c>
      <c r="B2624" s="45"/>
      <c r="C2624" s="45"/>
      <c r="D2624" s="45"/>
      <c r="E2624" s="45"/>
      <c r="F2624" s="45"/>
    </row>
    <row r="2625" spans="1:23" ht="23.1" customHeight="1" outlineLevel="5" x14ac:dyDescent="0.2">
      <c r="A2625" s="46" t="s">
        <v>8608</v>
      </c>
      <c r="B2625" s="46"/>
      <c r="C2625" s="46"/>
      <c r="D2625" s="46"/>
      <c r="E2625" s="46"/>
      <c r="F2625" s="46"/>
    </row>
    <row r="2626" spans="1:23" ht="21" customHeight="1" outlineLevel="6" x14ac:dyDescent="0.2">
      <c r="A2626" s="36">
        <v>1994</v>
      </c>
      <c r="B2626" s="3" t="s">
        <v>8609</v>
      </c>
      <c r="C2626" s="43" t="s">
        <v>8610</v>
      </c>
      <c r="D2626" s="43"/>
      <c r="E2626" s="43"/>
      <c r="F2626" s="43"/>
      <c r="G2626" s="4" t="s">
        <v>8611</v>
      </c>
      <c r="H2626" s="5" t="s">
        <v>28</v>
      </c>
      <c r="I2626" s="6">
        <v>10</v>
      </c>
      <c r="J2626" s="6">
        <v>99</v>
      </c>
      <c r="K2626" s="2">
        <v>1</v>
      </c>
      <c r="L2626" s="7">
        <v>476</v>
      </c>
      <c r="M2626" s="8"/>
      <c r="N2626" s="9">
        <f t="shared" ref="N2626:N2641" si="116">L2626*M2626</f>
        <v>0</v>
      </c>
      <c r="O2626" s="10">
        <f>0.558*M2626</f>
        <v>0</v>
      </c>
      <c r="P2626" s="11">
        <f>0.00372*M2626</f>
        <v>0</v>
      </c>
      <c r="Q2626" s="12"/>
      <c r="R2626" s="13" t="s">
        <v>8612</v>
      </c>
      <c r="S2626" s="13" t="s">
        <v>30</v>
      </c>
      <c r="T2626" s="14" t="s">
        <v>152</v>
      </c>
      <c r="U2626" s="3" t="str">
        <f>HYPERLINK("https://redcat-toys.ru/api/getInfo/image/4af86bb3-33b6-11eb-a25e-ac1f6b442184")</f>
        <v>https://redcat-toys.ru/api/getInfo/image/4af86bb3-33b6-11eb-a25e-ac1f6b442184</v>
      </c>
      <c r="V2626" s="3" t="s">
        <v>8613</v>
      </c>
      <c r="W2626" s="3" t="s">
        <v>32</v>
      </c>
    </row>
    <row r="2627" spans="1:23" ht="21" customHeight="1" outlineLevel="6" x14ac:dyDescent="0.2">
      <c r="A2627" s="36">
        <v>1995</v>
      </c>
      <c r="B2627" s="3" t="s">
        <v>8614</v>
      </c>
      <c r="C2627" s="43" t="s">
        <v>8615</v>
      </c>
      <c r="D2627" s="43"/>
      <c r="E2627" s="43"/>
      <c r="F2627" s="43"/>
      <c r="G2627" s="4" t="s">
        <v>8616</v>
      </c>
      <c r="H2627" s="5" t="s">
        <v>28</v>
      </c>
      <c r="I2627" s="6">
        <v>10</v>
      </c>
      <c r="J2627" s="9" t="s">
        <v>36</v>
      </c>
      <c r="K2627" s="2">
        <v>1</v>
      </c>
      <c r="L2627" s="7">
        <v>756.47</v>
      </c>
      <c r="M2627" s="8"/>
      <c r="N2627" s="9">
        <f t="shared" si="116"/>
        <v>0</v>
      </c>
      <c r="O2627" s="10">
        <f>0.989*M2627</f>
        <v>0</v>
      </c>
      <c r="P2627" s="11">
        <f>0.00408*M2627</f>
        <v>0</v>
      </c>
      <c r="Q2627" s="12"/>
      <c r="R2627" s="13" t="s">
        <v>8617</v>
      </c>
      <c r="S2627" s="13" t="s">
        <v>30</v>
      </c>
      <c r="T2627" s="14"/>
      <c r="U2627" s="3" t="str">
        <f>HYPERLINK("https://redcat-toys.ru/api/getInfo/image/2be57de7-a2f8-11ee-a257-00155d82e908")</f>
        <v>https://redcat-toys.ru/api/getInfo/image/2be57de7-a2f8-11ee-a257-00155d82e908</v>
      </c>
      <c r="V2627" s="3" t="s">
        <v>8618</v>
      </c>
      <c r="W2627" s="3" t="s">
        <v>32</v>
      </c>
    </row>
    <row r="2628" spans="1:23" ht="21" customHeight="1" outlineLevel="6" x14ac:dyDescent="0.2">
      <c r="A2628" s="36">
        <v>1996</v>
      </c>
      <c r="B2628" s="3" t="s">
        <v>8619</v>
      </c>
      <c r="C2628" s="43" t="s">
        <v>8620</v>
      </c>
      <c r="D2628" s="43"/>
      <c r="E2628" s="43"/>
      <c r="F2628" s="43"/>
      <c r="G2628" s="4" t="s">
        <v>8621</v>
      </c>
      <c r="H2628" s="5" t="s">
        <v>28</v>
      </c>
      <c r="I2628" s="6">
        <v>48</v>
      </c>
      <c r="J2628" s="6">
        <v>400</v>
      </c>
      <c r="K2628" s="2">
        <v>6</v>
      </c>
      <c r="L2628" s="7">
        <v>122.88</v>
      </c>
      <c r="M2628" s="8"/>
      <c r="N2628" s="9">
        <f t="shared" si="116"/>
        <v>0</v>
      </c>
      <c r="O2628" s="10">
        <f>0.113*M2628</f>
        <v>0</v>
      </c>
      <c r="P2628" s="11">
        <f>0.00111*M2628</f>
        <v>0</v>
      </c>
      <c r="Q2628" s="12"/>
      <c r="R2628" s="13" t="s">
        <v>8622</v>
      </c>
      <c r="S2628" s="13" t="s">
        <v>30</v>
      </c>
      <c r="T2628" s="14" t="s">
        <v>152</v>
      </c>
      <c r="U2628" s="3" t="str">
        <f>HYPERLINK("https://redcat-toys.ru/api/getInfo/image/6b7eb2e9-5312-11ea-a241-ac1f6b442184")</f>
        <v>https://redcat-toys.ru/api/getInfo/image/6b7eb2e9-5312-11ea-a241-ac1f6b442184</v>
      </c>
      <c r="V2628" s="3" t="s">
        <v>8623</v>
      </c>
      <c r="W2628" s="3" t="s">
        <v>32</v>
      </c>
    </row>
    <row r="2629" spans="1:23" ht="21" customHeight="1" outlineLevel="6" x14ac:dyDescent="0.2">
      <c r="A2629" s="36">
        <v>1997</v>
      </c>
      <c r="B2629" s="3" t="s">
        <v>8619</v>
      </c>
      <c r="C2629" s="43" t="s">
        <v>8620</v>
      </c>
      <c r="D2629" s="43"/>
      <c r="E2629" s="43"/>
      <c r="F2629" s="43"/>
      <c r="G2629" s="4" t="s">
        <v>8621</v>
      </c>
      <c r="H2629" s="5" t="s">
        <v>28</v>
      </c>
      <c r="I2629" s="6">
        <v>24</v>
      </c>
      <c r="J2629" s="6">
        <v>400</v>
      </c>
      <c r="K2629" s="2">
        <v>6</v>
      </c>
      <c r="L2629" s="7">
        <v>122.88</v>
      </c>
      <c r="M2629" s="8"/>
      <c r="N2629" s="9">
        <f t="shared" si="116"/>
        <v>0</v>
      </c>
      <c r="O2629" s="10">
        <f>0.113*M2629</f>
        <v>0</v>
      </c>
      <c r="P2629" s="11">
        <f>0.00111*M2629</f>
        <v>0</v>
      </c>
      <c r="Q2629" s="12"/>
      <c r="R2629" s="13" t="s">
        <v>8622</v>
      </c>
      <c r="S2629" s="13" t="s">
        <v>30</v>
      </c>
      <c r="T2629" s="14" t="s">
        <v>152</v>
      </c>
      <c r="U2629" s="3" t="str">
        <f>HYPERLINK("https://redcat-toys.ru/api/getInfo/image/6b7eb2e9-5312-11ea-a241-ac1f6b442184")</f>
        <v>https://redcat-toys.ru/api/getInfo/image/6b7eb2e9-5312-11ea-a241-ac1f6b442184</v>
      </c>
      <c r="V2629" s="3" t="s">
        <v>8623</v>
      </c>
      <c r="W2629" s="3" t="s">
        <v>32</v>
      </c>
    </row>
    <row r="2630" spans="1:23" ht="21" customHeight="1" outlineLevel="6" x14ac:dyDescent="0.2">
      <c r="A2630" s="36">
        <v>1998</v>
      </c>
      <c r="B2630" s="3" t="s">
        <v>8619</v>
      </c>
      <c r="C2630" s="43" t="s">
        <v>8620</v>
      </c>
      <c r="D2630" s="43"/>
      <c r="E2630" s="43"/>
      <c r="F2630" s="43"/>
      <c r="G2630" s="4" t="s">
        <v>8621</v>
      </c>
      <c r="H2630" s="5" t="s">
        <v>28</v>
      </c>
      <c r="I2630" s="6">
        <v>6</v>
      </c>
      <c r="J2630" s="6">
        <v>400</v>
      </c>
      <c r="K2630" s="2">
        <v>6</v>
      </c>
      <c r="L2630" s="7">
        <v>122.88</v>
      </c>
      <c r="M2630" s="8"/>
      <c r="N2630" s="9">
        <f t="shared" si="116"/>
        <v>0</v>
      </c>
      <c r="O2630" s="10">
        <f>0.113*M2630</f>
        <v>0</v>
      </c>
      <c r="P2630" s="11">
        <f>0.00111*M2630</f>
        <v>0</v>
      </c>
      <c r="Q2630" s="12"/>
      <c r="R2630" s="13" t="s">
        <v>8622</v>
      </c>
      <c r="S2630" s="13" t="s">
        <v>30</v>
      </c>
      <c r="T2630" s="14" t="s">
        <v>152</v>
      </c>
      <c r="U2630" s="3" t="str">
        <f>HYPERLINK("https://redcat-toys.ru/api/getInfo/image/6b7eb2e9-5312-11ea-a241-ac1f6b442184")</f>
        <v>https://redcat-toys.ru/api/getInfo/image/6b7eb2e9-5312-11ea-a241-ac1f6b442184</v>
      </c>
      <c r="V2630" s="3" t="s">
        <v>8623</v>
      </c>
      <c r="W2630" s="3" t="s">
        <v>32</v>
      </c>
    </row>
    <row r="2631" spans="1:23" ht="21" customHeight="1" outlineLevel="6" x14ac:dyDescent="0.2">
      <c r="A2631" s="36">
        <v>1999</v>
      </c>
      <c r="B2631" s="3" t="s">
        <v>8624</v>
      </c>
      <c r="C2631" s="43" t="s">
        <v>8625</v>
      </c>
      <c r="D2631" s="43"/>
      <c r="E2631" s="43"/>
      <c r="F2631" s="43"/>
      <c r="G2631" s="4" t="s">
        <v>8626</v>
      </c>
      <c r="H2631" s="5" t="s">
        <v>28</v>
      </c>
      <c r="I2631" s="6">
        <v>24</v>
      </c>
      <c r="J2631" s="6">
        <v>107</v>
      </c>
      <c r="K2631" s="2">
        <v>6</v>
      </c>
      <c r="L2631" s="7">
        <v>122.88</v>
      </c>
      <c r="M2631" s="8"/>
      <c r="N2631" s="9">
        <f t="shared" si="116"/>
        <v>0</v>
      </c>
      <c r="O2631" s="15">
        <f>0.12*M2631</f>
        <v>0</v>
      </c>
      <c r="P2631" s="16">
        <f>0.0012*M2631</f>
        <v>0</v>
      </c>
      <c r="Q2631" s="12"/>
      <c r="R2631" s="13" t="s">
        <v>8627</v>
      </c>
      <c r="S2631" s="13" t="s">
        <v>30</v>
      </c>
      <c r="T2631" s="14"/>
      <c r="U2631" s="3" t="str">
        <f>HYPERLINK("https://redcat-toys.ru/api/getInfo/image/0b8eb3a6-aa8f-11f0-a286-00155d82e908")</f>
        <v>https://redcat-toys.ru/api/getInfo/image/0b8eb3a6-aa8f-11f0-a286-00155d82e908</v>
      </c>
      <c r="V2631" s="3" t="s">
        <v>8623</v>
      </c>
      <c r="W2631" s="3" t="s">
        <v>32</v>
      </c>
    </row>
    <row r="2632" spans="1:23" ht="21" customHeight="1" outlineLevel="6" x14ac:dyDescent="0.2">
      <c r="A2632" s="36">
        <v>2000</v>
      </c>
      <c r="B2632" s="3" t="s">
        <v>8624</v>
      </c>
      <c r="C2632" s="43" t="s">
        <v>8625</v>
      </c>
      <c r="D2632" s="43"/>
      <c r="E2632" s="43"/>
      <c r="F2632" s="43"/>
      <c r="G2632" s="4" t="s">
        <v>8626</v>
      </c>
      <c r="H2632" s="5" t="s">
        <v>28</v>
      </c>
      <c r="I2632" s="6">
        <v>6</v>
      </c>
      <c r="J2632" s="6">
        <v>107</v>
      </c>
      <c r="K2632" s="2">
        <v>6</v>
      </c>
      <c r="L2632" s="7">
        <v>122.88</v>
      </c>
      <c r="M2632" s="8"/>
      <c r="N2632" s="9">
        <f t="shared" si="116"/>
        <v>0</v>
      </c>
      <c r="O2632" s="15">
        <f>0.12*M2632</f>
        <v>0</v>
      </c>
      <c r="P2632" s="16">
        <f>0.0012*M2632</f>
        <v>0</v>
      </c>
      <c r="Q2632" s="12"/>
      <c r="R2632" s="13" t="s">
        <v>8627</v>
      </c>
      <c r="S2632" s="13" t="s">
        <v>30</v>
      </c>
      <c r="T2632" s="14"/>
      <c r="U2632" s="3" t="str">
        <f>HYPERLINK("https://redcat-toys.ru/api/getInfo/image/0b8eb3a6-aa8f-11f0-a286-00155d82e908")</f>
        <v>https://redcat-toys.ru/api/getInfo/image/0b8eb3a6-aa8f-11f0-a286-00155d82e908</v>
      </c>
      <c r="V2632" s="3" t="s">
        <v>8623</v>
      </c>
      <c r="W2632" s="3" t="s">
        <v>32</v>
      </c>
    </row>
    <row r="2633" spans="1:23" ht="21" customHeight="1" outlineLevel="6" x14ac:dyDescent="0.2">
      <c r="A2633" s="36">
        <v>2001</v>
      </c>
      <c r="B2633" s="3" t="s">
        <v>8628</v>
      </c>
      <c r="C2633" s="43" t="s">
        <v>8629</v>
      </c>
      <c r="D2633" s="43"/>
      <c r="E2633" s="43"/>
      <c r="F2633" s="43"/>
      <c r="G2633" s="4" t="s">
        <v>8630</v>
      </c>
      <c r="H2633" s="5" t="s">
        <v>28</v>
      </c>
      <c r="I2633" s="6">
        <v>24</v>
      </c>
      <c r="J2633" s="6">
        <v>471</v>
      </c>
      <c r="K2633" s="2">
        <v>6</v>
      </c>
      <c r="L2633" s="7">
        <v>118.74</v>
      </c>
      <c r="M2633" s="8"/>
      <c r="N2633" s="9">
        <f t="shared" si="116"/>
        <v>0</v>
      </c>
      <c r="O2633" s="10">
        <f>0.115*M2633</f>
        <v>0</v>
      </c>
      <c r="P2633" s="11">
        <f>0.00121*M2633</f>
        <v>0</v>
      </c>
      <c r="Q2633" s="12"/>
      <c r="R2633" s="13" t="s">
        <v>8631</v>
      </c>
      <c r="S2633" s="13" t="s">
        <v>30</v>
      </c>
      <c r="T2633" s="14"/>
      <c r="U2633" s="3" t="str">
        <f>HYPERLINK("https://redcat-toys.ru/api/getInfo/image/aeccd35d-aa8d-11f0-a286-00155d82e908")</f>
        <v>https://redcat-toys.ru/api/getInfo/image/aeccd35d-aa8d-11f0-a286-00155d82e908</v>
      </c>
      <c r="V2633" s="3" t="s">
        <v>8632</v>
      </c>
      <c r="W2633" s="3" t="s">
        <v>32</v>
      </c>
    </row>
    <row r="2634" spans="1:23" ht="21" customHeight="1" outlineLevel="6" x14ac:dyDescent="0.2">
      <c r="A2634" s="36">
        <v>2002</v>
      </c>
      <c r="B2634" s="3" t="s">
        <v>8628</v>
      </c>
      <c r="C2634" s="43" t="s">
        <v>8629</v>
      </c>
      <c r="D2634" s="43"/>
      <c r="E2634" s="43"/>
      <c r="F2634" s="43"/>
      <c r="G2634" s="4" t="s">
        <v>8630</v>
      </c>
      <c r="H2634" s="5" t="s">
        <v>28</v>
      </c>
      <c r="I2634" s="6">
        <v>6</v>
      </c>
      <c r="J2634" s="6">
        <v>471</v>
      </c>
      <c r="K2634" s="2">
        <v>6</v>
      </c>
      <c r="L2634" s="7">
        <v>118.74</v>
      </c>
      <c r="M2634" s="8"/>
      <c r="N2634" s="9">
        <f t="shared" si="116"/>
        <v>0</v>
      </c>
      <c r="O2634" s="10">
        <f>0.115*M2634</f>
        <v>0</v>
      </c>
      <c r="P2634" s="11">
        <f>0.00121*M2634</f>
        <v>0</v>
      </c>
      <c r="Q2634" s="12"/>
      <c r="R2634" s="13" t="s">
        <v>8631</v>
      </c>
      <c r="S2634" s="13" t="s">
        <v>30</v>
      </c>
      <c r="T2634" s="14"/>
      <c r="U2634" s="3" t="str">
        <f>HYPERLINK("https://redcat-toys.ru/api/getInfo/image/aeccd35d-aa8d-11f0-a286-00155d82e908")</f>
        <v>https://redcat-toys.ru/api/getInfo/image/aeccd35d-aa8d-11f0-a286-00155d82e908</v>
      </c>
      <c r="V2634" s="3" t="s">
        <v>8632</v>
      </c>
      <c r="W2634" s="3" t="s">
        <v>32</v>
      </c>
    </row>
    <row r="2635" spans="1:23" ht="21" customHeight="1" outlineLevel="6" x14ac:dyDescent="0.2">
      <c r="A2635" s="36">
        <v>2003</v>
      </c>
      <c r="B2635" s="3" t="s">
        <v>8633</v>
      </c>
      <c r="C2635" s="43" t="s">
        <v>8634</v>
      </c>
      <c r="D2635" s="43"/>
      <c r="E2635" s="43"/>
      <c r="F2635" s="43"/>
      <c r="G2635" s="4" t="s">
        <v>8635</v>
      </c>
      <c r="H2635" s="5" t="s">
        <v>28</v>
      </c>
      <c r="I2635" s="6">
        <v>24</v>
      </c>
      <c r="J2635" s="9" t="s">
        <v>36</v>
      </c>
      <c r="K2635" s="2">
        <v>6</v>
      </c>
      <c r="L2635" s="7">
        <v>118.74</v>
      </c>
      <c r="M2635" s="8"/>
      <c r="N2635" s="9">
        <f t="shared" si="116"/>
        <v>0</v>
      </c>
      <c r="O2635" s="10">
        <f>0.116*M2635</f>
        <v>0</v>
      </c>
      <c r="P2635" s="11">
        <f>0.00121*M2635</f>
        <v>0</v>
      </c>
      <c r="Q2635" s="12"/>
      <c r="R2635" s="13" t="s">
        <v>8636</v>
      </c>
      <c r="S2635" s="13" t="s">
        <v>30</v>
      </c>
      <c r="T2635" s="14"/>
      <c r="U2635" s="3" t="str">
        <f>HYPERLINK("https://redcat-toys.ru/api/getInfo/image/49103143-aa8e-11f0-a286-00155d82e908")</f>
        <v>https://redcat-toys.ru/api/getInfo/image/49103143-aa8e-11f0-a286-00155d82e908</v>
      </c>
      <c r="V2635" s="3" t="s">
        <v>8632</v>
      </c>
      <c r="W2635" s="3" t="s">
        <v>32</v>
      </c>
    </row>
    <row r="2636" spans="1:23" ht="21" customHeight="1" outlineLevel="6" x14ac:dyDescent="0.2">
      <c r="A2636" s="36">
        <v>2004</v>
      </c>
      <c r="B2636" s="3" t="s">
        <v>8633</v>
      </c>
      <c r="C2636" s="43" t="s">
        <v>8634</v>
      </c>
      <c r="D2636" s="43"/>
      <c r="E2636" s="43"/>
      <c r="F2636" s="43"/>
      <c r="G2636" s="4" t="s">
        <v>8635</v>
      </c>
      <c r="H2636" s="5" t="s">
        <v>28</v>
      </c>
      <c r="I2636" s="6">
        <v>6</v>
      </c>
      <c r="J2636" s="9" t="s">
        <v>36</v>
      </c>
      <c r="K2636" s="2">
        <v>6</v>
      </c>
      <c r="L2636" s="7">
        <v>118.74</v>
      </c>
      <c r="M2636" s="8"/>
      <c r="N2636" s="9">
        <f t="shared" si="116"/>
        <v>0</v>
      </c>
      <c r="O2636" s="10">
        <f>0.116*M2636</f>
        <v>0</v>
      </c>
      <c r="P2636" s="11">
        <f>0.00121*M2636</f>
        <v>0</v>
      </c>
      <c r="Q2636" s="12"/>
      <c r="R2636" s="13" t="s">
        <v>8636</v>
      </c>
      <c r="S2636" s="13" t="s">
        <v>30</v>
      </c>
      <c r="T2636" s="14"/>
      <c r="U2636" s="3" t="str">
        <f>HYPERLINK("https://redcat-toys.ru/api/getInfo/image/49103143-aa8e-11f0-a286-00155d82e908")</f>
        <v>https://redcat-toys.ru/api/getInfo/image/49103143-aa8e-11f0-a286-00155d82e908</v>
      </c>
      <c r="V2636" s="3" t="s">
        <v>8632</v>
      </c>
      <c r="W2636" s="3" t="s">
        <v>32</v>
      </c>
    </row>
    <row r="2637" spans="1:23" ht="21" customHeight="1" outlineLevel="6" x14ac:dyDescent="0.2">
      <c r="A2637" s="36">
        <v>2005</v>
      </c>
      <c r="B2637" s="3" t="s">
        <v>8637</v>
      </c>
      <c r="C2637" s="43" t="s">
        <v>8638</v>
      </c>
      <c r="D2637" s="43"/>
      <c r="E2637" s="43"/>
      <c r="F2637" s="43"/>
      <c r="G2637" s="4" t="s">
        <v>8639</v>
      </c>
      <c r="H2637" s="5" t="s">
        <v>28</v>
      </c>
      <c r="I2637" s="6">
        <v>24</v>
      </c>
      <c r="J2637" s="6">
        <v>178</v>
      </c>
      <c r="K2637" s="2">
        <v>6</v>
      </c>
      <c r="L2637" s="7">
        <v>118.74</v>
      </c>
      <c r="M2637" s="8"/>
      <c r="N2637" s="9">
        <f t="shared" si="116"/>
        <v>0</v>
      </c>
      <c r="O2637" s="10">
        <f>0.114*M2637</f>
        <v>0</v>
      </c>
      <c r="P2637" s="11">
        <f>0.00109*M2637</f>
        <v>0</v>
      </c>
      <c r="Q2637" s="12"/>
      <c r="R2637" s="13" t="s">
        <v>8640</v>
      </c>
      <c r="S2637" s="13" t="s">
        <v>30</v>
      </c>
      <c r="T2637" s="14"/>
      <c r="U2637" s="3" t="str">
        <f>HYPERLINK("https://redcat-toys.ru/api/getInfo/image/acfe7a49-aa8e-11f0-a286-00155d82e908")</f>
        <v>https://redcat-toys.ru/api/getInfo/image/acfe7a49-aa8e-11f0-a286-00155d82e908</v>
      </c>
      <c r="V2637" s="3" t="s">
        <v>8632</v>
      </c>
      <c r="W2637" s="3" t="s">
        <v>32</v>
      </c>
    </row>
    <row r="2638" spans="1:23" ht="21" customHeight="1" outlineLevel="6" x14ac:dyDescent="0.2">
      <c r="A2638" s="36">
        <v>2006</v>
      </c>
      <c r="B2638" s="3" t="s">
        <v>8637</v>
      </c>
      <c r="C2638" s="43" t="s">
        <v>8638</v>
      </c>
      <c r="D2638" s="43"/>
      <c r="E2638" s="43"/>
      <c r="F2638" s="43"/>
      <c r="G2638" s="4" t="s">
        <v>8639</v>
      </c>
      <c r="H2638" s="5" t="s">
        <v>28</v>
      </c>
      <c r="I2638" s="6">
        <v>6</v>
      </c>
      <c r="J2638" s="6">
        <v>178</v>
      </c>
      <c r="K2638" s="2">
        <v>6</v>
      </c>
      <c r="L2638" s="7">
        <v>118.74</v>
      </c>
      <c r="M2638" s="8"/>
      <c r="N2638" s="9">
        <f t="shared" si="116"/>
        <v>0</v>
      </c>
      <c r="O2638" s="10">
        <f>0.114*M2638</f>
        <v>0</v>
      </c>
      <c r="P2638" s="11">
        <f>0.00109*M2638</f>
        <v>0</v>
      </c>
      <c r="Q2638" s="12"/>
      <c r="R2638" s="13" t="s">
        <v>8640</v>
      </c>
      <c r="S2638" s="13" t="s">
        <v>30</v>
      </c>
      <c r="T2638" s="14"/>
      <c r="U2638" s="3" t="str">
        <f>HYPERLINK("https://redcat-toys.ru/api/getInfo/image/acfe7a49-aa8e-11f0-a286-00155d82e908")</f>
        <v>https://redcat-toys.ru/api/getInfo/image/acfe7a49-aa8e-11f0-a286-00155d82e908</v>
      </c>
      <c r="V2638" s="3" t="s">
        <v>8632</v>
      </c>
      <c r="W2638" s="3" t="s">
        <v>32</v>
      </c>
    </row>
    <row r="2639" spans="1:23" ht="21" customHeight="1" outlineLevel="6" x14ac:dyDescent="0.2">
      <c r="A2639" s="36">
        <v>2007</v>
      </c>
      <c r="B2639" s="3" t="s">
        <v>8641</v>
      </c>
      <c r="C2639" s="43" t="s">
        <v>8642</v>
      </c>
      <c r="D2639" s="43"/>
      <c r="E2639" s="43"/>
      <c r="F2639" s="43"/>
      <c r="G2639" s="4" t="s">
        <v>8643</v>
      </c>
      <c r="H2639" s="5" t="s">
        <v>28</v>
      </c>
      <c r="I2639" s="6">
        <v>48</v>
      </c>
      <c r="J2639" s="9" t="s">
        <v>36</v>
      </c>
      <c r="K2639" s="2">
        <v>6</v>
      </c>
      <c r="L2639" s="7">
        <v>118.74</v>
      </c>
      <c r="M2639" s="8"/>
      <c r="N2639" s="9">
        <f t="shared" si="116"/>
        <v>0</v>
      </c>
      <c r="O2639" s="15">
        <f>0.12*M2639</f>
        <v>0</v>
      </c>
      <c r="P2639" s="11">
        <f>0.00123*M2639</f>
        <v>0</v>
      </c>
      <c r="Q2639" s="12"/>
      <c r="R2639" s="13" t="s">
        <v>8644</v>
      </c>
      <c r="S2639" s="13" t="s">
        <v>30</v>
      </c>
      <c r="T2639" s="14"/>
      <c r="U2639" s="3" t="str">
        <f>HYPERLINK("https://redcat-toys.ru/api/getInfo/image/da41c683-360c-11ea-a23e-ac1f6b442184")</f>
        <v>https://redcat-toys.ru/api/getInfo/image/da41c683-360c-11ea-a23e-ac1f6b442184</v>
      </c>
      <c r="V2639" s="3" t="s">
        <v>8645</v>
      </c>
      <c r="W2639" s="3" t="s">
        <v>32</v>
      </c>
    </row>
    <row r="2640" spans="1:23" ht="21" customHeight="1" outlineLevel="6" x14ac:dyDescent="0.2">
      <c r="A2640" s="36">
        <v>2008</v>
      </c>
      <c r="B2640" s="3" t="s">
        <v>8641</v>
      </c>
      <c r="C2640" s="43" t="s">
        <v>8642</v>
      </c>
      <c r="D2640" s="43"/>
      <c r="E2640" s="43"/>
      <c r="F2640" s="43"/>
      <c r="G2640" s="4" t="s">
        <v>8643</v>
      </c>
      <c r="H2640" s="5" t="s">
        <v>28</v>
      </c>
      <c r="I2640" s="6">
        <v>24</v>
      </c>
      <c r="J2640" s="9" t="s">
        <v>36</v>
      </c>
      <c r="K2640" s="2">
        <v>6</v>
      </c>
      <c r="L2640" s="7">
        <v>118.74</v>
      </c>
      <c r="M2640" s="8"/>
      <c r="N2640" s="9">
        <f t="shared" si="116"/>
        <v>0</v>
      </c>
      <c r="O2640" s="15">
        <f>0.12*M2640</f>
        <v>0</v>
      </c>
      <c r="P2640" s="11">
        <f>0.00123*M2640</f>
        <v>0</v>
      </c>
      <c r="Q2640" s="12"/>
      <c r="R2640" s="13" t="s">
        <v>8644</v>
      </c>
      <c r="S2640" s="13" t="s">
        <v>30</v>
      </c>
      <c r="T2640" s="14"/>
      <c r="U2640" s="3" t="str">
        <f>HYPERLINK("https://redcat-toys.ru/api/getInfo/image/da41c683-360c-11ea-a23e-ac1f6b442184")</f>
        <v>https://redcat-toys.ru/api/getInfo/image/da41c683-360c-11ea-a23e-ac1f6b442184</v>
      </c>
      <c r="V2640" s="3" t="s">
        <v>8645</v>
      </c>
      <c r="W2640" s="3" t="s">
        <v>32</v>
      </c>
    </row>
    <row r="2641" spans="1:23" ht="21" customHeight="1" outlineLevel="6" x14ac:dyDescent="0.2">
      <c r="A2641" s="36">
        <v>2009</v>
      </c>
      <c r="B2641" s="3" t="s">
        <v>8641</v>
      </c>
      <c r="C2641" s="43" t="s">
        <v>8642</v>
      </c>
      <c r="D2641" s="43"/>
      <c r="E2641" s="43"/>
      <c r="F2641" s="43"/>
      <c r="G2641" s="4" t="s">
        <v>8643</v>
      </c>
      <c r="H2641" s="5" t="s">
        <v>28</v>
      </c>
      <c r="I2641" s="6">
        <v>6</v>
      </c>
      <c r="J2641" s="9" t="s">
        <v>36</v>
      </c>
      <c r="K2641" s="2">
        <v>6</v>
      </c>
      <c r="L2641" s="7">
        <v>118.74</v>
      </c>
      <c r="M2641" s="8"/>
      <c r="N2641" s="9">
        <f t="shared" si="116"/>
        <v>0</v>
      </c>
      <c r="O2641" s="15">
        <f>0.12*M2641</f>
        <v>0</v>
      </c>
      <c r="P2641" s="11">
        <f>0.00123*M2641</f>
        <v>0</v>
      </c>
      <c r="Q2641" s="12"/>
      <c r="R2641" s="13" t="s">
        <v>8644</v>
      </c>
      <c r="S2641" s="13" t="s">
        <v>30</v>
      </c>
      <c r="T2641" s="14"/>
      <c r="U2641" s="3" t="str">
        <f>HYPERLINK("https://redcat-toys.ru/api/getInfo/image/da41c683-360c-11ea-a23e-ac1f6b442184")</f>
        <v>https://redcat-toys.ru/api/getInfo/image/da41c683-360c-11ea-a23e-ac1f6b442184</v>
      </c>
      <c r="V2641" s="3" t="s">
        <v>8645</v>
      </c>
      <c r="W2641" s="3" t="s">
        <v>32</v>
      </c>
    </row>
    <row r="2642" spans="1:23" ht="23.1" customHeight="1" outlineLevel="5" x14ac:dyDescent="0.2">
      <c r="A2642" s="46" t="s">
        <v>8646</v>
      </c>
      <c r="B2642" s="46"/>
      <c r="C2642" s="46"/>
      <c r="D2642" s="46"/>
      <c r="E2642" s="46"/>
      <c r="F2642" s="46"/>
    </row>
    <row r="2643" spans="1:23" ht="21" customHeight="1" outlineLevel="6" x14ac:dyDescent="0.2">
      <c r="A2643" s="36">
        <v>2010</v>
      </c>
      <c r="B2643" s="3" t="s">
        <v>8647</v>
      </c>
      <c r="C2643" s="43" t="s">
        <v>8648</v>
      </c>
      <c r="D2643" s="43"/>
      <c r="E2643" s="43"/>
      <c r="F2643" s="43"/>
      <c r="G2643" s="4" t="s">
        <v>8649</v>
      </c>
      <c r="H2643" s="5" t="s">
        <v>28</v>
      </c>
      <c r="I2643" s="6">
        <v>40</v>
      </c>
      <c r="J2643" s="9" t="s">
        <v>36</v>
      </c>
      <c r="K2643" s="2">
        <v>6</v>
      </c>
      <c r="L2643" s="7">
        <v>118.35</v>
      </c>
      <c r="M2643" s="8"/>
      <c r="N2643" s="9">
        <f t="shared" ref="N2643:N2655" si="117">L2643*M2643</f>
        <v>0</v>
      </c>
      <c r="O2643" s="10">
        <f>0.092*M2643</f>
        <v>0</v>
      </c>
      <c r="P2643" s="11">
        <f>0.00105*M2643</f>
        <v>0</v>
      </c>
      <c r="Q2643" s="12"/>
      <c r="R2643" s="13" t="s">
        <v>8650</v>
      </c>
      <c r="S2643" s="13" t="s">
        <v>30</v>
      </c>
      <c r="T2643" s="14"/>
      <c r="U2643" s="3" t="str">
        <f>HYPERLINK("https://redcat-toys.ru/api/getInfo/image/d2897f68-471c-11ea-a240-ac1f6b442184")</f>
        <v>https://redcat-toys.ru/api/getInfo/image/d2897f68-471c-11ea-a240-ac1f6b442184</v>
      </c>
      <c r="V2643" s="3" t="s">
        <v>8651</v>
      </c>
      <c r="W2643" s="3" t="s">
        <v>32</v>
      </c>
    </row>
    <row r="2644" spans="1:23" ht="21" customHeight="1" outlineLevel="6" x14ac:dyDescent="0.2">
      <c r="A2644" s="36">
        <v>2011</v>
      </c>
      <c r="B2644" s="3" t="s">
        <v>8647</v>
      </c>
      <c r="C2644" s="43" t="s">
        <v>8648</v>
      </c>
      <c r="D2644" s="43"/>
      <c r="E2644" s="43"/>
      <c r="F2644" s="43"/>
      <c r="G2644" s="4" t="s">
        <v>8649</v>
      </c>
      <c r="H2644" s="5" t="s">
        <v>28</v>
      </c>
      <c r="I2644" s="6">
        <v>24</v>
      </c>
      <c r="J2644" s="9" t="s">
        <v>36</v>
      </c>
      <c r="K2644" s="2">
        <v>6</v>
      </c>
      <c r="L2644" s="7">
        <v>118.35</v>
      </c>
      <c r="M2644" s="8"/>
      <c r="N2644" s="9">
        <f t="shared" si="117"/>
        <v>0</v>
      </c>
      <c r="O2644" s="10">
        <f>0.092*M2644</f>
        <v>0</v>
      </c>
      <c r="P2644" s="11">
        <f>0.00105*M2644</f>
        <v>0</v>
      </c>
      <c r="Q2644" s="12"/>
      <c r="R2644" s="13" t="s">
        <v>8650</v>
      </c>
      <c r="S2644" s="13" t="s">
        <v>30</v>
      </c>
      <c r="T2644" s="14"/>
      <c r="U2644" s="3" t="str">
        <f>HYPERLINK("https://redcat-toys.ru/api/getInfo/image/d2897f68-471c-11ea-a240-ac1f6b442184")</f>
        <v>https://redcat-toys.ru/api/getInfo/image/d2897f68-471c-11ea-a240-ac1f6b442184</v>
      </c>
      <c r="V2644" s="3" t="s">
        <v>8651</v>
      </c>
      <c r="W2644" s="3" t="s">
        <v>32</v>
      </c>
    </row>
    <row r="2645" spans="1:23" ht="21" customHeight="1" outlineLevel="6" x14ac:dyDescent="0.2">
      <c r="A2645" s="36">
        <v>2012</v>
      </c>
      <c r="B2645" s="3" t="s">
        <v>8652</v>
      </c>
      <c r="C2645" s="43" t="s">
        <v>8653</v>
      </c>
      <c r="D2645" s="43"/>
      <c r="E2645" s="43"/>
      <c r="F2645" s="43"/>
      <c r="G2645" s="4" t="s">
        <v>8654</v>
      </c>
      <c r="H2645" s="5" t="s">
        <v>28</v>
      </c>
      <c r="I2645" s="6">
        <v>40</v>
      </c>
      <c r="J2645" s="9" t="s">
        <v>36</v>
      </c>
      <c r="K2645" s="2">
        <v>6</v>
      </c>
      <c r="L2645" s="7">
        <v>118.35</v>
      </c>
      <c r="M2645" s="8"/>
      <c r="N2645" s="9">
        <f t="shared" si="117"/>
        <v>0</v>
      </c>
      <c r="O2645" s="10">
        <f>0.088*M2645</f>
        <v>0</v>
      </c>
      <c r="P2645" s="11">
        <f>0.00126*M2645</f>
        <v>0</v>
      </c>
      <c r="Q2645" s="12"/>
      <c r="R2645" s="13" t="s">
        <v>8655</v>
      </c>
      <c r="S2645" s="13" t="s">
        <v>30</v>
      </c>
      <c r="T2645" s="14"/>
      <c r="U2645" s="3" t="str">
        <f>HYPERLINK("https://redcat-toys.ru/api/getInfo/image/8bc009c4-471f-11ea-a240-ac1f6b442184")</f>
        <v>https://redcat-toys.ru/api/getInfo/image/8bc009c4-471f-11ea-a240-ac1f6b442184</v>
      </c>
      <c r="V2645" s="3" t="s">
        <v>8656</v>
      </c>
      <c r="W2645" s="3" t="s">
        <v>32</v>
      </c>
    </row>
    <row r="2646" spans="1:23" ht="21" customHeight="1" outlineLevel="6" x14ac:dyDescent="0.2">
      <c r="A2646" s="36">
        <v>2013</v>
      </c>
      <c r="B2646" s="3" t="s">
        <v>8652</v>
      </c>
      <c r="C2646" s="43" t="s">
        <v>8653</v>
      </c>
      <c r="D2646" s="43"/>
      <c r="E2646" s="43"/>
      <c r="F2646" s="43"/>
      <c r="G2646" s="4" t="s">
        <v>8654</v>
      </c>
      <c r="H2646" s="5" t="s">
        <v>28</v>
      </c>
      <c r="I2646" s="6">
        <v>24</v>
      </c>
      <c r="J2646" s="9" t="s">
        <v>36</v>
      </c>
      <c r="K2646" s="2">
        <v>6</v>
      </c>
      <c r="L2646" s="7">
        <v>118.35</v>
      </c>
      <c r="M2646" s="8"/>
      <c r="N2646" s="9">
        <f t="shared" si="117"/>
        <v>0</v>
      </c>
      <c r="O2646" s="10">
        <f>0.088*M2646</f>
        <v>0</v>
      </c>
      <c r="P2646" s="11">
        <f>0.00126*M2646</f>
        <v>0</v>
      </c>
      <c r="Q2646" s="12"/>
      <c r="R2646" s="13" t="s">
        <v>8655</v>
      </c>
      <c r="S2646" s="13" t="s">
        <v>30</v>
      </c>
      <c r="T2646" s="14"/>
      <c r="U2646" s="3" t="str">
        <f>HYPERLINK("https://redcat-toys.ru/api/getInfo/image/8bc009c4-471f-11ea-a240-ac1f6b442184")</f>
        <v>https://redcat-toys.ru/api/getInfo/image/8bc009c4-471f-11ea-a240-ac1f6b442184</v>
      </c>
      <c r="V2646" s="3" t="s">
        <v>8656</v>
      </c>
      <c r="W2646" s="3" t="s">
        <v>32</v>
      </c>
    </row>
    <row r="2647" spans="1:23" ht="21" customHeight="1" outlineLevel="6" x14ac:dyDescent="0.2">
      <c r="A2647" s="36">
        <v>2014</v>
      </c>
      <c r="B2647" s="3" t="s">
        <v>8657</v>
      </c>
      <c r="C2647" s="43" t="s">
        <v>8658</v>
      </c>
      <c r="D2647" s="43"/>
      <c r="E2647" s="43"/>
      <c r="F2647" s="43"/>
      <c r="G2647" s="4" t="s">
        <v>8659</v>
      </c>
      <c r="H2647" s="5" t="s">
        <v>28</v>
      </c>
      <c r="I2647" s="6">
        <v>24</v>
      </c>
      <c r="J2647" s="6">
        <v>290</v>
      </c>
      <c r="K2647" s="2">
        <v>6</v>
      </c>
      <c r="L2647" s="7">
        <v>118.35</v>
      </c>
      <c r="M2647" s="8"/>
      <c r="N2647" s="9">
        <f t="shared" si="117"/>
        <v>0</v>
      </c>
      <c r="O2647" s="10">
        <f>0.112*M2647</f>
        <v>0</v>
      </c>
      <c r="P2647" s="11">
        <f>0.00103*M2647</f>
        <v>0</v>
      </c>
      <c r="Q2647" s="12"/>
      <c r="R2647" s="13" t="s">
        <v>8660</v>
      </c>
      <c r="S2647" s="13" t="s">
        <v>30</v>
      </c>
      <c r="T2647" s="14" t="s">
        <v>152</v>
      </c>
      <c r="U2647" s="3" t="str">
        <f>HYPERLINK("https://redcat-toys.ru/api/getInfo/image/77a467b4-f40f-11ea-a254-ac1f6b442184")</f>
        <v>https://redcat-toys.ru/api/getInfo/image/77a467b4-f40f-11ea-a254-ac1f6b442184</v>
      </c>
      <c r="V2647" s="3" t="s">
        <v>8661</v>
      </c>
      <c r="W2647" s="3" t="s">
        <v>32</v>
      </c>
    </row>
    <row r="2648" spans="1:23" ht="21" customHeight="1" outlineLevel="6" x14ac:dyDescent="0.2">
      <c r="A2648" s="36">
        <v>2015</v>
      </c>
      <c r="B2648" s="3" t="s">
        <v>8662</v>
      </c>
      <c r="C2648" s="43" t="s">
        <v>8663</v>
      </c>
      <c r="D2648" s="43"/>
      <c r="E2648" s="43"/>
      <c r="F2648" s="43"/>
      <c r="G2648" s="4" t="s">
        <v>8664</v>
      </c>
      <c r="H2648" s="5" t="s">
        <v>28</v>
      </c>
      <c r="I2648" s="6">
        <v>24</v>
      </c>
      <c r="J2648" s="6">
        <v>94</v>
      </c>
      <c r="K2648" s="2">
        <v>6</v>
      </c>
      <c r="L2648" s="7">
        <v>118.35</v>
      </c>
      <c r="M2648" s="8"/>
      <c r="N2648" s="9">
        <f t="shared" si="117"/>
        <v>0</v>
      </c>
      <c r="O2648" s="10">
        <f>0.107*M2648</f>
        <v>0</v>
      </c>
      <c r="P2648" s="11">
        <f>0.00099*M2648</f>
        <v>0</v>
      </c>
      <c r="Q2648" s="12"/>
      <c r="R2648" s="13" t="s">
        <v>8665</v>
      </c>
      <c r="S2648" s="13" t="s">
        <v>30</v>
      </c>
      <c r="T2648" s="14"/>
      <c r="U2648" s="3" t="str">
        <f>HYPERLINK("https://redcat-toys.ru/api/getInfo/image/46c5e23e-f40f-11ea-a254-ac1f6b442184")</f>
        <v>https://redcat-toys.ru/api/getInfo/image/46c5e23e-f40f-11ea-a254-ac1f6b442184</v>
      </c>
      <c r="V2648" s="3" t="s">
        <v>8666</v>
      </c>
      <c r="W2648" s="3" t="s">
        <v>32</v>
      </c>
    </row>
    <row r="2649" spans="1:23" ht="21" customHeight="1" outlineLevel="6" x14ac:dyDescent="0.2">
      <c r="A2649" s="36">
        <v>2016</v>
      </c>
      <c r="B2649" s="3" t="s">
        <v>8667</v>
      </c>
      <c r="C2649" s="43" t="s">
        <v>8668</v>
      </c>
      <c r="D2649" s="43"/>
      <c r="E2649" s="43"/>
      <c r="F2649" s="43"/>
      <c r="G2649" s="4" t="s">
        <v>8669</v>
      </c>
      <c r="H2649" s="5" t="s">
        <v>28</v>
      </c>
      <c r="I2649" s="6">
        <v>24</v>
      </c>
      <c r="J2649" s="6">
        <v>431</v>
      </c>
      <c r="K2649" s="2">
        <v>6</v>
      </c>
      <c r="L2649" s="7">
        <v>118.35</v>
      </c>
      <c r="M2649" s="8"/>
      <c r="N2649" s="9">
        <f t="shared" si="117"/>
        <v>0</v>
      </c>
      <c r="O2649" s="10">
        <f>0.114*M2649</f>
        <v>0</v>
      </c>
      <c r="P2649" s="11">
        <f>0.00105*M2649</f>
        <v>0</v>
      </c>
      <c r="Q2649" s="12"/>
      <c r="R2649" s="13" t="s">
        <v>8670</v>
      </c>
      <c r="S2649" s="13" t="s">
        <v>30</v>
      </c>
      <c r="T2649" s="14"/>
      <c r="U2649" s="3" t="str">
        <f>HYPERLINK("https://redcat-toys.ru/api/getInfo/image/56a5f37a-aa8c-11f0-a286-00155d82e908")</f>
        <v>https://redcat-toys.ru/api/getInfo/image/56a5f37a-aa8c-11f0-a286-00155d82e908</v>
      </c>
      <c r="V2649" s="3" t="s">
        <v>8623</v>
      </c>
      <c r="W2649" s="3" t="s">
        <v>32</v>
      </c>
    </row>
    <row r="2650" spans="1:23" ht="21" customHeight="1" outlineLevel="6" x14ac:dyDescent="0.2">
      <c r="A2650" s="36">
        <v>2017</v>
      </c>
      <c r="B2650" s="3" t="s">
        <v>8671</v>
      </c>
      <c r="C2650" s="43" t="s">
        <v>8672</v>
      </c>
      <c r="D2650" s="43"/>
      <c r="E2650" s="43"/>
      <c r="F2650" s="43"/>
      <c r="G2650" s="4" t="s">
        <v>8673</v>
      </c>
      <c r="H2650" s="5" t="s">
        <v>28</v>
      </c>
      <c r="I2650" s="6">
        <v>24</v>
      </c>
      <c r="J2650" s="6">
        <v>286</v>
      </c>
      <c r="K2650" s="2">
        <v>6</v>
      </c>
      <c r="L2650" s="7">
        <v>118.35</v>
      </c>
      <c r="M2650" s="8"/>
      <c r="N2650" s="9">
        <f t="shared" si="117"/>
        <v>0</v>
      </c>
      <c r="O2650" s="10">
        <f>0.102*M2650</f>
        <v>0</v>
      </c>
      <c r="P2650" s="16">
        <f>0.0009*M2650</f>
        <v>0</v>
      </c>
      <c r="Q2650" s="12"/>
      <c r="R2650" s="13" t="s">
        <v>8674</v>
      </c>
      <c r="S2650" s="13" t="s">
        <v>30</v>
      </c>
      <c r="T2650" s="14"/>
      <c r="U2650" s="3" t="str">
        <f>HYPERLINK("https://redcat-toys.ru/api/getInfo/image/c4b44e0e-aa8c-11f0-a286-00155d82e908")</f>
        <v>https://redcat-toys.ru/api/getInfo/image/c4b44e0e-aa8c-11f0-a286-00155d82e908</v>
      </c>
      <c r="V2650" s="3" t="s">
        <v>8675</v>
      </c>
      <c r="W2650" s="3" t="s">
        <v>32</v>
      </c>
    </row>
    <row r="2651" spans="1:23" ht="21" customHeight="1" outlineLevel="6" x14ac:dyDescent="0.2">
      <c r="A2651" s="36">
        <v>2018</v>
      </c>
      <c r="B2651" s="3" t="s">
        <v>8676</v>
      </c>
      <c r="C2651" s="43" t="s">
        <v>8677</v>
      </c>
      <c r="D2651" s="43"/>
      <c r="E2651" s="43"/>
      <c r="F2651" s="43"/>
      <c r="G2651" s="4" t="s">
        <v>8678</v>
      </c>
      <c r="H2651" s="5" t="s">
        <v>28</v>
      </c>
      <c r="I2651" s="6">
        <v>24</v>
      </c>
      <c r="J2651" s="6">
        <v>496</v>
      </c>
      <c r="K2651" s="2">
        <v>6</v>
      </c>
      <c r="L2651" s="7">
        <v>118.35</v>
      </c>
      <c r="M2651" s="8"/>
      <c r="N2651" s="9">
        <f t="shared" si="117"/>
        <v>0</v>
      </c>
      <c r="O2651" s="10">
        <f>0.102*M2651</f>
        <v>0</v>
      </c>
      <c r="P2651" s="16">
        <f>0.0009*M2651</f>
        <v>0</v>
      </c>
      <c r="Q2651" s="12"/>
      <c r="R2651" s="13" t="s">
        <v>8679</v>
      </c>
      <c r="S2651" s="13" t="s">
        <v>30</v>
      </c>
      <c r="T2651" s="14" t="s">
        <v>152</v>
      </c>
      <c r="U2651" s="3" t="str">
        <f>HYPERLINK("https://redcat-toys.ru/api/getInfo/image/2a718ef9-aa8d-11f0-a286-00155d82e908")</f>
        <v>https://redcat-toys.ru/api/getInfo/image/2a718ef9-aa8d-11f0-a286-00155d82e908</v>
      </c>
      <c r="V2651" s="3" t="s">
        <v>8675</v>
      </c>
      <c r="W2651" s="3" t="s">
        <v>32</v>
      </c>
    </row>
    <row r="2652" spans="1:23" ht="21" customHeight="1" outlineLevel="6" x14ac:dyDescent="0.2">
      <c r="A2652" s="36">
        <v>2019</v>
      </c>
      <c r="B2652" s="3" t="s">
        <v>8680</v>
      </c>
      <c r="C2652" s="43" t="s">
        <v>8681</v>
      </c>
      <c r="D2652" s="43"/>
      <c r="E2652" s="43"/>
      <c r="F2652" s="43"/>
      <c r="G2652" s="4" t="s">
        <v>8682</v>
      </c>
      <c r="H2652" s="5" t="s">
        <v>28</v>
      </c>
      <c r="I2652" s="6">
        <v>24</v>
      </c>
      <c r="J2652" s="9" t="s">
        <v>36</v>
      </c>
      <c r="K2652" s="2">
        <v>6</v>
      </c>
      <c r="L2652" s="7">
        <v>118.35</v>
      </c>
      <c r="M2652" s="8"/>
      <c r="N2652" s="9">
        <f t="shared" si="117"/>
        <v>0</v>
      </c>
      <c r="O2652" s="15">
        <f>0.09*M2652</f>
        <v>0</v>
      </c>
      <c r="P2652" s="11">
        <f>0.00104*M2652</f>
        <v>0</v>
      </c>
      <c r="Q2652" s="12"/>
      <c r="R2652" s="13" t="s">
        <v>8683</v>
      </c>
      <c r="S2652" s="13" t="s">
        <v>30</v>
      </c>
      <c r="T2652" s="14" t="s">
        <v>152</v>
      </c>
      <c r="U2652" s="3" t="str">
        <f>HYPERLINK("https://redcat-toys.ru/api/getInfo/image/3ac025c6-aa8a-11f0-a286-00155d82e908")</f>
        <v>https://redcat-toys.ru/api/getInfo/image/3ac025c6-aa8a-11f0-a286-00155d82e908</v>
      </c>
      <c r="V2652" s="3" t="s">
        <v>8684</v>
      </c>
      <c r="W2652" s="3" t="s">
        <v>32</v>
      </c>
    </row>
    <row r="2653" spans="1:23" ht="21" customHeight="1" outlineLevel="6" x14ac:dyDescent="0.2">
      <c r="A2653" s="36">
        <v>2020</v>
      </c>
      <c r="B2653" s="3" t="s">
        <v>8685</v>
      </c>
      <c r="C2653" s="43" t="s">
        <v>8686</v>
      </c>
      <c r="D2653" s="43"/>
      <c r="E2653" s="43"/>
      <c r="F2653" s="43"/>
      <c r="G2653" s="4" t="s">
        <v>8687</v>
      </c>
      <c r="H2653" s="5" t="s">
        <v>28</v>
      </c>
      <c r="I2653" s="6">
        <v>24</v>
      </c>
      <c r="J2653" s="6">
        <v>392</v>
      </c>
      <c r="K2653" s="2">
        <v>6</v>
      </c>
      <c r="L2653" s="7">
        <v>118.35</v>
      </c>
      <c r="M2653" s="8"/>
      <c r="N2653" s="9">
        <f t="shared" si="117"/>
        <v>0</v>
      </c>
      <c r="O2653" s="10">
        <f>0.092*M2653</f>
        <v>0</v>
      </c>
      <c r="P2653" s="11">
        <f>0.00105*M2653</f>
        <v>0</v>
      </c>
      <c r="Q2653" s="12"/>
      <c r="R2653" s="13" t="s">
        <v>8688</v>
      </c>
      <c r="S2653" s="13" t="s">
        <v>30</v>
      </c>
      <c r="T2653" s="14" t="s">
        <v>152</v>
      </c>
      <c r="U2653" s="3" t="str">
        <f>HYPERLINK("https://redcat-toys.ru/api/getInfo/image/cabb8ae1-aa8a-11f0-a286-00155d82e908")</f>
        <v>https://redcat-toys.ru/api/getInfo/image/cabb8ae1-aa8a-11f0-a286-00155d82e908</v>
      </c>
      <c r="V2653" s="3" t="s">
        <v>8684</v>
      </c>
      <c r="W2653" s="3" t="s">
        <v>32</v>
      </c>
    </row>
    <row r="2654" spans="1:23" ht="21" customHeight="1" outlineLevel="6" x14ac:dyDescent="0.2">
      <c r="A2654" s="36">
        <v>2021</v>
      </c>
      <c r="B2654" s="3" t="s">
        <v>8689</v>
      </c>
      <c r="C2654" s="43" t="s">
        <v>8690</v>
      </c>
      <c r="D2654" s="43"/>
      <c r="E2654" s="43"/>
      <c r="F2654" s="43"/>
      <c r="G2654" s="4" t="s">
        <v>8691</v>
      </c>
      <c r="H2654" s="5" t="s">
        <v>28</v>
      </c>
      <c r="I2654" s="6">
        <v>24</v>
      </c>
      <c r="J2654" s="6">
        <v>272</v>
      </c>
      <c r="K2654" s="2">
        <v>6</v>
      </c>
      <c r="L2654" s="7">
        <v>118.35</v>
      </c>
      <c r="M2654" s="8"/>
      <c r="N2654" s="9">
        <f t="shared" si="117"/>
        <v>0</v>
      </c>
      <c r="O2654" s="15">
        <f>0.09*M2654</f>
        <v>0</v>
      </c>
      <c r="P2654" s="11">
        <f>0.00103*M2654</f>
        <v>0</v>
      </c>
      <c r="Q2654" s="12"/>
      <c r="R2654" s="13" t="s">
        <v>8692</v>
      </c>
      <c r="S2654" s="13" t="s">
        <v>30</v>
      </c>
      <c r="T2654" s="14" t="s">
        <v>152</v>
      </c>
      <c r="U2654" s="3" t="str">
        <f>HYPERLINK("https://redcat-toys.ru/api/getInfo/image/29befa71-aa8b-11f0-a286-00155d82e908")</f>
        <v>https://redcat-toys.ru/api/getInfo/image/29befa71-aa8b-11f0-a286-00155d82e908</v>
      </c>
      <c r="V2654" s="3" t="s">
        <v>8693</v>
      </c>
      <c r="W2654" s="3" t="s">
        <v>32</v>
      </c>
    </row>
    <row r="2655" spans="1:23" ht="21" customHeight="1" outlineLevel="6" x14ac:dyDescent="0.2">
      <c r="A2655" s="36">
        <v>2022</v>
      </c>
      <c r="B2655" s="3" t="s">
        <v>8694</v>
      </c>
      <c r="C2655" s="43" t="s">
        <v>8695</v>
      </c>
      <c r="D2655" s="43"/>
      <c r="E2655" s="43"/>
      <c r="F2655" s="43"/>
      <c r="G2655" s="4" t="s">
        <v>8696</v>
      </c>
      <c r="H2655" s="5" t="s">
        <v>28</v>
      </c>
      <c r="I2655" s="6">
        <v>24</v>
      </c>
      <c r="J2655" s="9" t="s">
        <v>36</v>
      </c>
      <c r="K2655" s="2">
        <v>6</v>
      </c>
      <c r="L2655" s="7">
        <v>118.35</v>
      </c>
      <c r="M2655" s="8"/>
      <c r="N2655" s="9">
        <f t="shared" si="117"/>
        <v>0</v>
      </c>
      <c r="O2655" s="15">
        <f>0.11*M2655</f>
        <v>0</v>
      </c>
      <c r="P2655" s="11">
        <f>0.00113*M2655</f>
        <v>0</v>
      </c>
      <c r="Q2655" s="12"/>
      <c r="R2655" s="13" t="s">
        <v>8697</v>
      </c>
      <c r="S2655" s="13" t="s">
        <v>30</v>
      </c>
      <c r="T2655" s="14" t="s">
        <v>152</v>
      </c>
      <c r="U2655" s="3" t="str">
        <f>HYPERLINK("https://redcat-toys.ru/api/getInfo/image/f53ea480-aa8b-11f0-a286-00155d82e908")</f>
        <v>https://redcat-toys.ru/api/getInfo/image/f53ea480-aa8b-11f0-a286-00155d82e908</v>
      </c>
      <c r="V2655" s="3" t="s">
        <v>8698</v>
      </c>
      <c r="W2655" s="3" t="s">
        <v>32</v>
      </c>
    </row>
    <row r="2656" spans="1:23" ht="23.1" customHeight="1" outlineLevel="5" x14ac:dyDescent="0.2">
      <c r="A2656" s="46" t="s">
        <v>8699</v>
      </c>
      <c r="B2656" s="46"/>
      <c r="C2656" s="46"/>
      <c r="D2656" s="46"/>
      <c r="E2656" s="46"/>
      <c r="F2656" s="46"/>
    </row>
    <row r="2657" spans="1:23" ht="21" customHeight="1" outlineLevel="6" x14ac:dyDescent="0.2">
      <c r="A2657" s="36">
        <v>2023</v>
      </c>
      <c r="B2657" s="3" t="s">
        <v>8700</v>
      </c>
      <c r="C2657" s="43" t="s">
        <v>8701</v>
      </c>
      <c r="D2657" s="43"/>
      <c r="E2657" s="43"/>
      <c r="F2657" s="43"/>
      <c r="G2657" s="4" t="s">
        <v>8702</v>
      </c>
      <c r="H2657" s="5" t="s">
        <v>28</v>
      </c>
      <c r="I2657" s="6">
        <v>24</v>
      </c>
      <c r="J2657" s="6">
        <v>309</v>
      </c>
      <c r="K2657" s="2">
        <v>2</v>
      </c>
      <c r="L2657" s="7">
        <v>365.7</v>
      </c>
      <c r="M2657" s="8"/>
      <c r="N2657" s="9">
        <f>L2657*M2657</f>
        <v>0</v>
      </c>
      <c r="O2657" s="6">
        <f>323*M2657</f>
        <v>0</v>
      </c>
      <c r="P2657" s="16">
        <f>0.0023*M2657</f>
        <v>0</v>
      </c>
      <c r="Q2657" s="12"/>
      <c r="R2657" s="13" t="s">
        <v>8703</v>
      </c>
      <c r="S2657" s="13" t="s">
        <v>30</v>
      </c>
      <c r="T2657" s="14"/>
      <c r="U2657" s="3" t="str">
        <f>HYPERLINK("https://redcat-toys.ru/api/getInfo/image/4f7947de-9f91-11f0-a285-00155d82e908")</f>
        <v>https://redcat-toys.ru/api/getInfo/image/4f7947de-9f91-11f0-a285-00155d82e908</v>
      </c>
      <c r="V2657" s="3" t="s">
        <v>8704</v>
      </c>
      <c r="W2657" s="3" t="s">
        <v>32</v>
      </c>
    </row>
    <row r="2658" spans="1:23" ht="21" customHeight="1" outlineLevel="6" x14ac:dyDescent="0.2">
      <c r="A2658" s="36">
        <v>2024</v>
      </c>
      <c r="B2658" s="3" t="s">
        <v>8705</v>
      </c>
      <c r="C2658" s="43" t="s">
        <v>8706</v>
      </c>
      <c r="D2658" s="43"/>
      <c r="E2658" s="43"/>
      <c r="F2658" s="43"/>
      <c r="G2658" s="4" t="s">
        <v>8707</v>
      </c>
      <c r="H2658" s="5" t="s">
        <v>28</v>
      </c>
      <c r="I2658" s="6">
        <v>24</v>
      </c>
      <c r="J2658" s="9" t="s">
        <v>36</v>
      </c>
      <c r="K2658" s="2">
        <v>2</v>
      </c>
      <c r="L2658" s="7">
        <v>365.7</v>
      </c>
      <c r="M2658" s="8"/>
      <c r="N2658" s="9">
        <f>L2658*M2658</f>
        <v>0</v>
      </c>
      <c r="O2658" s="10">
        <f>0.321*M2658</f>
        <v>0</v>
      </c>
      <c r="P2658" s="11">
        <f>0.00217*M2658</f>
        <v>0</v>
      </c>
      <c r="Q2658" s="12"/>
      <c r="R2658" s="13" t="s">
        <v>8708</v>
      </c>
      <c r="S2658" s="13" t="s">
        <v>30</v>
      </c>
      <c r="T2658" s="14"/>
      <c r="U2658" s="3" t="str">
        <f>HYPERLINK("https://redcat-toys.ru/api/getInfo/image/ed32fe9d-9f91-11f0-a285-00155d82e908")</f>
        <v>https://redcat-toys.ru/api/getInfo/image/ed32fe9d-9f91-11f0-a285-00155d82e908</v>
      </c>
      <c r="V2658" s="3" t="s">
        <v>8709</v>
      </c>
      <c r="W2658" s="3" t="s">
        <v>32</v>
      </c>
    </row>
    <row r="2659" spans="1:23" ht="21" customHeight="1" outlineLevel="6" x14ac:dyDescent="0.2">
      <c r="A2659" s="36">
        <v>2025</v>
      </c>
      <c r="B2659" s="3" t="s">
        <v>8710</v>
      </c>
      <c r="C2659" s="43" t="s">
        <v>8711</v>
      </c>
      <c r="D2659" s="43"/>
      <c r="E2659" s="43"/>
      <c r="F2659" s="43"/>
      <c r="G2659" s="4" t="s">
        <v>8712</v>
      </c>
      <c r="H2659" s="5" t="s">
        <v>28</v>
      </c>
      <c r="I2659" s="6">
        <v>48</v>
      </c>
      <c r="J2659" s="9" t="s">
        <v>36</v>
      </c>
      <c r="K2659" s="2">
        <v>4</v>
      </c>
      <c r="L2659" s="7">
        <v>183.3</v>
      </c>
      <c r="M2659" s="8"/>
      <c r="N2659" s="9">
        <f>L2659*M2659</f>
        <v>0</v>
      </c>
      <c r="O2659" s="15">
        <f>0.17*M2659</f>
        <v>0</v>
      </c>
      <c r="P2659" s="16">
        <f>0.0016*M2659</f>
        <v>0</v>
      </c>
      <c r="Q2659" s="12"/>
      <c r="R2659" s="13"/>
      <c r="S2659" s="13" t="s">
        <v>30</v>
      </c>
      <c r="T2659" s="14" t="s">
        <v>152</v>
      </c>
      <c r="U2659" s="3" t="str">
        <f>HYPERLINK("https://redcat-toys.ru/api/getInfo/image/a3ab5182-9be7-11ed-a22e-00155d82e902")</f>
        <v>https://redcat-toys.ru/api/getInfo/image/a3ab5182-9be7-11ed-a22e-00155d82e902</v>
      </c>
      <c r="V2659" s="3" t="s">
        <v>8713</v>
      </c>
      <c r="W2659" s="3" t="s">
        <v>32</v>
      </c>
    </row>
    <row r="2660" spans="1:23" ht="23.1" customHeight="1" outlineLevel="4" x14ac:dyDescent="0.2">
      <c r="A2660" s="45" t="s">
        <v>8714</v>
      </c>
      <c r="B2660" s="45"/>
      <c r="C2660" s="45"/>
      <c r="D2660" s="45"/>
      <c r="E2660" s="45"/>
      <c r="F2660" s="45"/>
    </row>
    <row r="2661" spans="1:23" ht="23.1" customHeight="1" outlineLevel="5" x14ac:dyDescent="0.2">
      <c r="A2661" s="46" t="s">
        <v>8715</v>
      </c>
      <c r="B2661" s="46"/>
      <c r="C2661" s="46"/>
      <c r="D2661" s="46"/>
      <c r="E2661" s="46"/>
      <c r="F2661" s="46"/>
    </row>
    <row r="2662" spans="1:23" ht="21" customHeight="1" outlineLevel="6" x14ac:dyDescent="0.2">
      <c r="A2662" s="37">
        <v>2026</v>
      </c>
      <c r="B2662" s="18" t="s">
        <v>8716</v>
      </c>
      <c r="C2662" s="49" t="s">
        <v>8717</v>
      </c>
      <c r="D2662" s="49"/>
      <c r="E2662" s="49"/>
      <c r="F2662" s="49"/>
      <c r="G2662" s="19" t="s">
        <v>8718</v>
      </c>
      <c r="H2662" s="20" t="s">
        <v>28</v>
      </c>
      <c r="I2662" s="21">
        <v>24</v>
      </c>
      <c r="J2662" s="23" t="s">
        <v>36</v>
      </c>
      <c r="K2662" s="17">
        <v>6</v>
      </c>
      <c r="L2662" s="22">
        <v>122.87</v>
      </c>
      <c r="M2662" s="8"/>
      <c r="N2662" s="23">
        <f>L2662*M2662</f>
        <v>0</v>
      </c>
      <c r="O2662" s="24">
        <f>0.095*M2662</f>
        <v>0</v>
      </c>
      <c r="P2662" s="25">
        <f>0.00105*M2662</f>
        <v>0</v>
      </c>
      <c r="Q2662" s="26" t="s">
        <v>175</v>
      </c>
      <c r="R2662" s="27" t="s">
        <v>8719</v>
      </c>
      <c r="S2662" s="27" t="s">
        <v>30</v>
      </c>
      <c r="T2662" s="28"/>
      <c r="U2662" s="18" t="str">
        <f>HYPERLINK("https://redcat-toys.ru/api/getInfo/image/be940c6e-3c93-11f1-a294-00155d82e908")</f>
        <v>https://redcat-toys.ru/api/getInfo/image/be940c6e-3c93-11f1-a294-00155d82e908</v>
      </c>
      <c r="V2662" s="18"/>
      <c r="W2662" s="18" t="s">
        <v>32</v>
      </c>
    </row>
    <row r="2663" spans="1:23" ht="21" customHeight="1" outlineLevel="6" x14ac:dyDescent="0.2">
      <c r="A2663" s="37">
        <v>2027</v>
      </c>
      <c r="B2663" s="18" t="s">
        <v>8716</v>
      </c>
      <c r="C2663" s="49" t="s">
        <v>8717</v>
      </c>
      <c r="D2663" s="49"/>
      <c r="E2663" s="49"/>
      <c r="F2663" s="49"/>
      <c r="G2663" s="19" t="s">
        <v>8718</v>
      </c>
      <c r="H2663" s="20" t="s">
        <v>28</v>
      </c>
      <c r="I2663" s="21">
        <v>6</v>
      </c>
      <c r="J2663" s="23" t="s">
        <v>36</v>
      </c>
      <c r="K2663" s="17">
        <v>6</v>
      </c>
      <c r="L2663" s="22">
        <v>122.87</v>
      </c>
      <c r="M2663" s="8"/>
      <c r="N2663" s="23">
        <f>L2663*M2663</f>
        <v>0</v>
      </c>
      <c r="O2663" s="24">
        <f>0.095*M2663</f>
        <v>0</v>
      </c>
      <c r="P2663" s="25">
        <f>0.00105*M2663</f>
        <v>0</v>
      </c>
      <c r="Q2663" s="26" t="s">
        <v>175</v>
      </c>
      <c r="R2663" s="27" t="s">
        <v>8719</v>
      </c>
      <c r="S2663" s="27" t="s">
        <v>30</v>
      </c>
      <c r="T2663" s="28"/>
      <c r="U2663" s="18" t="str">
        <f>HYPERLINK("https://redcat-toys.ru/api/getInfo/image/be940c6e-3c93-11f1-a294-00155d82e908")</f>
        <v>https://redcat-toys.ru/api/getInfo/image/be940c6e-3c93-11f1-a294-00155d82e908</v>
      </c>
      <c r="V2663" s="18"/>
      <c r="W2663" s="18" t="s">
        <v>32</v>
      </c>
    </row>
    <row r="2664" spans="1:23" ht="21" customHeight="1" outlineLevel="6" x14ac:dyDescent="0.2">
      <c r="A2664" s="37">
        <v>2028</v>
      </c>
      <c r="B2664" s="18" t="s">
        <v>8720</v>
      </c>
      <c r="C2664" s="49" t="s">
        <v>8721</v>
      </c>
      <c r="D2664" s="49"/>
      <c r="E2664" s="49"/>
      <c r="F2664" s="49"/>
      <c r="G2664" s="19" t="s">
        <v>8722</v>
      </c>
      <c r="H2664" s="20" t="s">
        <v>28</v>
      </c>
      <c r="I2664" s="21">
        <v>24</v>
      </c>
      <c r="J2664" s="23" t="s">
        <v>36</v>
      </c>
      <c r="K2664" s="17">
        <v>6</v>
      </c>
      <c r="L2664" s="22">
        <v>122.87</v>
      </c>
      <c r="M2664" s="8"/>
      <c r="N2664" s="23">
        <f>L2664*M2664</f>
        <v>0</v>
      </c>
      <c r="O2664" s="24">
        <f>0.095*M2664</f>
        <v>0</v>
      </c>
      <c r="P2664" s="25">
        <f>0.00105*M2664</f>
        <v>0</v>
      </c>
      <c r="Q2664" s="26" t="s">
        <v>175</v>
      </c>
      <c r="R2664" s="27" t="s">
        <v>8723</v>
      </c>
      <c r="S2664" s="27" t="s">
        <v>30</v>
      </c>
      <c r="T2664" s="28"/>
      <c r="U2664" s="18" t="str">
        <f>HYPERLINK("https://redcat-toys.ru/api/getInfo/image/134e6763-3c94-11f1-a294-00155d82e908")</f>
        <v>https://redcat-toys.ru/api/getInfo/image/134e6763-3c94-11f1-a294-00155d82e908</v>
      </c>
      <c r="V2664" s="18"/>
      <c r="W2664" s="18" t="s">
        <v>32</v>
      </c>
    </row>
    <row r="2665" spans="1:23" ht="21" customHeight="1" outlineLevel="6" x14ac:dyDescent="0.2">
      <c r="A2665" s="37">
        <v>2029</v>
      </c>
      <c r="B2665" s="18" t="s">
        <v>8720</v>
      </c>
      <c r="C2665" s="49" t="s">
        <v>8721</v>
      </c>
      <c r="D2665" s="49"/>
      <c r="E2665" s="49"/>
      <c r="F2665" s="49"/>
      <c r="G2665" s="19" t="s">
        <v>8722</v>
      </c>
      <c r="H2665" s="20" t="s">
        <v>28</v>
      </c>
      <c r="I2665" s="21">
        <v>6</v>
      </c>
      <c r="J2665" s="23" t="s">
        <v>36</v>
      </c>
      <c r="K2665" s="17">
        <v>6</v>
      </c>
      <c r="L2665" s="22">
        <v>122.87</v>
      </c>
      <c r="M2665" s="8"/>
      <c r="N2665" s="23">
        <f>L2665*M2665</f>
        <v>0</v>
      </c>
      <c r="O2665" s="24">
        <f>0.095*M2665</f>
        <v>0</v>
      </c>
      <c r="P2665" s="25">
        <f>0.00105*M2665</f>
        <v>0</v>
      </c>
      <c r="Q2665" s="26" t="s">
        <v>175</v>
      </c>
      <c r="R2665" s="27" t="s">
        <v>8723</v>
      </c>
      <c r="S2665" s="27" t="s">
        <v>30</v>
      </c>
      <c r="T2665" s="28"/>
      <c r="U2665" s="18" t="str">
        <f>HYPERLINK("https://redcat-toys.ru/api/getInfo/image/134e6763-3c94-11f1-a294-00155d82e908")</f>
        <v>https://redcat-toys.ru/api/getInfo/image/134e6763-3c94-11f1-a294-00155d82e908</v>
      </c>
      <c r="V2665" s="18"/>
      <c r="W2665" s="18" t="s">
        <v>32</v>
      </c>
    </row>
    <row r="2666" spans="1:23" ht="23.1" customHeight="1" outlineLevel="5" x14ac:dyDescent="0.2">
      <c r="A2666" s="46" t="s">
        <v>8724</v>
      </c>
      <c r="B2666" s="46"/>
      <c r="C2666" s="46"/>
      <c r="D2666" s="46"/>
      <c r="E2666" s="46"/>
      <c r="F2666" s="46"/>
    </row>
    <row r="2667" spans="1:23" ht="21" customHeight="1" outlineLevel="6" x14ac:dyDescent="0.2">
      <c r="A2667" s="36">
        <v>2030</v>
      </c>
      <c r="B2667" s="3" t="s">
        <v>8725</v>
      </c>
      <c r="C2667" s="43" t="s">
        <v>8726</v>
      </c>
      <c r="D2667" s="43"/>
      <c r="E2667" s="43"/>
      <c r="F2667" s="43"/>
      <c r="G2667" s="4" t="s">
        <v>8727</v>
      </c>
      <c r="H2667" s="5"/>
      <c r="I2667" s="6">
        <v>10</v>
      </c>
      <c r="J2667" s="9" t="s">
        <v>36</v>
      </c>
      <c r="K2667" s="2">
        <v>1</v>
      </c>
      <c r="L2667" s="7">
        <v>146.6</v>
      </c>
      <c r="M2667" s="8"/>
      <c r="N2667" s="9">
        <f>L2667*M2667</f>
        <v>0</v>
      </c>
      <c r="O2667" s="10">
        <f>0.161*M2667</f>
        <v>0</v>
      </c>
      <c r="P2667" s="11">
        <f>0.00189*M2667</f>
        <v>0</v>
      </c>
      <c r="Q2667" s="12"/>
      <c r="R2667" s="13"/>
      <c r="S2667" s="13" t="s">
        <v>30</v>
      </c>
      <c r="T2667" s="14"/>
      <c r="U2667" s="3"/>
      <c r="V2667" s="3"/>
      <c r="W2667" s="3"/>
    </row>
    <row r="2668" spans="1:23" ht="21" customHeight="1" outlineLevel="6" x14ac:dyDescent="0.2">
      <c r="A2668" s="36">
        <v>2031</v>
      </c>
      <c r="B2668" s="3" t="s">
        <v>8728</v>
      </c>
      <c r="C2668" s="43" t="s">
        <v>8729</v>
      </c>
      <c r="D2668" s="43"/>
      <c r="E2668" s="43"/>
      <c r="F2668" s="43"/>
      <c r="G2668" s="4" t="s">
        <v>8730</v>
      </c>
      <c r="H2668" s="5" t="s">
        <v>28</v>
      </c>
      <c r="I2668" s="6">
        <v>24</v>
      </c>
      <c r="J2668" s="9" t="s">
        <v>36</v>
      </c>
      <c r="K2668" s="2">
        <v>2</v>
      </c>
      <c r="L2668" s="7">
        <v>365.7</v>
      </c>
      <c r="M2668" s="8"/>
      <c r="N2668" s="9">
        <f>L2668*M2668</f>
        <v>0</v>
      </c>
      <c r="O2668" s="15">
        <f>0.31*M2668</f>
        <v>0</v>
      </c>
      <c r="P2668" s="11">
        <f>0.00181*M2668</f>
        <v>0</v>
      </c>
      <c r="Q2668" s="12"/>
      <c r="R2668" s="13" t="s">
        <v>8731</v>
      </c>
      <c r="S2668" s="13" t="s">
        <v>30</v>
      </c>
      <c r="T2668" s="14"/>
      <c r="U2668" s="3" t="str">
        <f>HYPERLINK("https://redcat-toys.ru/api/getInfo/image/2f89783d-a9a2-11f0-a286-00155d82e908")</f>
        <v>https://redcat-toys.ru/api/getInfo/image/2f89783d-a9a2-11f0-a286-00155d82e908</v>
      </c>
      <c r="V2668" s="3" t="s">
        <v>375</v>
      </c>
      <c r="W2668" s="3" t="s">
        <v>32</v>
      </c>
    </row>
    <row r="2669" spans="1:23" ht="23.1" customHeight="1" outlineLevel="4" x14ac:dyDescent="0.2">
      <c r="A2669" s="45" t="s">
        <v>8732</v>
      </c>
      <c r="B2669" s="45"/>
      <c r="C2669" s="45"/>
      <c r="D2669" s="45"/>
      <c r="E2669" s="45"/>
      <c r="F2669" s="45"/>
    </row>
    <row r="2670" spans="1:23" ht="23.1" customHeight="1" outlineLevel="5" x14ac:dyDescent="0.2">
      <c r="A2670" s="46" t="s">
        <v>8733</v>
      </c>
      <c r="B2670" s="46"/>
      <c r="C2670" s="46"/>
      <c r="D2670" s="46"/>
      <c r="E2670" s="46"/>
      <c r="F2670" s="46"/>
    </row>
    <row r="2671" spans="1:23" ht="21" customHeight="1" outlineLevel="6" x14ac:dyDescent="0.2">
      <c r="A2671" s="36">
        <v>2032</v>
      </c>
      <c r="B2671" s="3" t="s">
        <v>8734</v>
      </c>
      <c r="C2671" s="43" t="s">
        <v>8735</v>
      </c>
      <c r="D2671" s="43"/>
      <c r="E2671" s="43"/>
      <c r="F2671" s="43"/>
      <c r="G2671" s="4" t="s">
        <v>8736</v>
      </c>
      <c r="H2671" s="5" t="s">
        <v>28</v>
      </c>
      <c r="I2671" s="6">
        <v>24</v>
      </c>
      <c r="J2671" s="9" t="s">
        <v>36</v>
      </c>
      <c r="K2671" s="2">
        <v>6</v>
      </c>
      <c r="L2671" s="7">
        <v>103.25</v>
      </c>
      <c r="M2671" s="8"/>
      <c r="N2671" s="9">
        <f t="shared" ref="N2671:N2680" si="118">L2671*M2671</f>
        <v>0</v>
      </c>
      <c r="O2671" s="10">
        <f>0.114*M2671</f>
        <v>0</v>
      </c>
      <c r="P2671" s="11">
        <f>0.00105*M2671</f>
        <v>0</v>
      </c>
      <c r="Q2671" s="12"/>
      <c r="R2671" s="13" t="s">
        <v>8737</v>
      </c>
      <c r="S2671" s="13" t="s">
        <v>30</v>
      </c>
      <c r="T2671" s="14"/>
      <c r="U2671" s="3" t="str">
        <f>HYPERLINK("https://redcat-toys.ru/api/getInfo/image/92a26af4-13bc-11f1-a28f-00155d82e908")</f>
        <v>https://redcat-toys.ru/api/getInfo/image/92a26af4-13bc-11f1-a28f-00155d82e908</v>
      </c>
      <c r="V2671" s="3" t="s">
        <v>8738</v>
      </c>
      <c r="W2671" s="3" t="s">
        <v>32</v>
      </c>
    </row>
    <row r="2672" spans="1:23" ht="21" customHeight="1" outlineLevel="6" x14ac:dyDescent="0.2">
      <c r="A2672" s="36">
        <v>2033</v>
      </c>
      <c r="B2672" s="3" t="s">
        <v>8734</v>
      </c>
      <c r="C2672" s="43" t="s">
        <v>8735</v>
      </c>
      <c r="D2672" s="43"/>
      <c r="E2672" s="43"/>
      <c r="F2672" s="43"/>
      <c r="G2672" s="4" t="s">
        <v>8736</v>
      </c>
      <c r="H2672" s="5" t="s">
        <v>28</v>
      </c>
      <c r="I2672" s="6">
        <v>6</v>
      </c>
      <c r="J2672" s="9" t="s">
        <v>36</v>
      </c>
      <c r="K2672" s="2">
        <v>6</v>
      </c>
      <c r="L2672" s="7">
        <v>103.25</v>
      </c>
      <c r="M2672" s="8"/>
      <c r="N2672" s="9">
        <f t="shared" si="118"/>
        <v>0</v>
      </c>
      <c r="O2672" s="10">
        <f>0.114*M2672</f>
        <v>0</v>
      </c>
      <c r="P2672" s="11">
        <f>0.00105*M2672</f>
        <v>0</v>
      </c>
      <c r="Q2672" s="12"/>
      <c r="R2672" s="13" t="s">
        <v>8737</v>
      </c>
      <c r="S2672" s="13" t="s">
        <v>30</v>
      </c>
      <c r="T2672" s="14"/>
      <c r="U2672" s="3" t="str">
        <f>HYPERLINK("https://redcat-toys.ru/api/getInfo/image/92a26af4-13bc-11f1-a28f-00155d82e908")</f>
        <v>https://redcat-toys.ru/api/getInfo/image/92a26af4-13bc-11f1-a28f-00155d82e908</v>
      </c>
      <c r="V2672" s="3" t="s">
        <v>8738</v>
      </c>
      <c r="W2672" s="3" t="s">
        <v>32</v>
      </c>
    </row>
    <row r="2673" spans="1:23" ht="21" customHeight="1" outlineLevel="6" x14ac:dyDescent="0.2">
      <c r="A2673" s="36">
        <v>2034</v>
      </c>
      <c r="B2673" s="3" t="s">
        <v>8739</v>
      </c>
      <c r="C2673" s="43" t="s">
        <v>8740</v>
      </c>
      <c r="D2673" s="43"/>
      <c r="E2673" s="43"/>
      <c r="F2673" s="43"/>
      <c r="G2673" s="4" t="s">
        <v>8741</v>
      </c>
      <c r="H2673" s="5" t="s">
        <v>28</v>
      </c>
      <c r="I2673" s="6">
        <v>24</v>
      </c>
      <c r="J2673" s="9" t="s">
        <v>36</v>
      </c>
      <c r="K2673" s="2">
        <v>6</v>
      </c>
      <c r="L2673" s="7">
        <v>103.25</v>
      </c>
      <c r="M2673" s="8"/>
      <c r="N2673" s="9">
        <f t="shared" si="118"/>
        <v>0</v>
      </c>
      <c r="O2673" s="10">
        <f>0.095*M2673</f>
        <v>0</v>
      </c>
      <c r="P2673" s="11">
        <f>0.00251*M2673</f>
        <v>0</v>
      </c>
      <c r="Q2673" s="12"/>
      <c r="R2673" s="13" t="s">
        <v>8742</v>
      </c>
      <c r="S2673" s="13" t="s">
        <v>30</v>
      </c>
      <c r="T2673" s="14"/>
      <c r="U2673" s="3" t="str">
        <f>HYPERLINK("https://redcat-toys.ru/api/getInfo/image/ceff8cf3-13bc-11f1-a28f-00155d82e908")</f>
        <v>https://redcat-toys.ru/api/getInfo/image/ceff8cf3-13bc-11f1-a28f-00155d82e908</v>
      </c>
      <c r="V2673" s="3" t="s">
        <v>8738</v>
      </c>
      <c r="W2673" s="3" t="s">
        <v>32</v>
      </c>
    </row>
    <row r="2674" spans="1:23" ht="21" customHeight="1" outlineLevel="6" x14ac:dyDescent="0.2">
      <c r="A2674" s="36">
        <v>2035</v>
      </c>
      <c r="B2674" s="3" t="s">
        <v>8739</v>
      </c>
      <c r="C2674" s="43" t="s">
        <v>8740</v>
      </c>
      <c r="D2674" s="43"/>
      <c r="E2674" s="43"/>
      <c r="F2674" s="43"/>
      <c r="G2674" s="4" t="s">
        <v>8741</v>
      </c>
      <c r="H2674" s="5" t="s">
        <v>28</v>
      </c>
      <c r="I2674" s="6">
        <v>6</v>
      </c>
      <c r="J2674" s="9" t="s">
        <v>36</v>
      </c>
      <c r="K2674" s="2">
        <v>6</v>
      </c>
      <c r="L2674" s="7">
        <v>103.25</v>
      </c>
      <c r="M2674" s="8"/>
      <c r="N2674" s="9">
        <f t="shared" si="118"/>
        <v>0</v>
      </c>
      <c r="O2674" s="10">
        <f>0.095*M2674</f>
        <v>0</v>
      </c>
      <c r="P2674" s="11">
        <f>0.00251*M2674</f>
        <v>0</v>
      </c>
      <c r="Q2674" s="12"/>
      <c r="R2674" s="13" t="s">
        <v>8742</v>
      </c>
      <c r="S2674" s="13" t="s">
        <v>30</v>
      </c>
      <c r="T2674" s="14"/>
      <c r="U2674" s="3" t="str">
        <f>HYPERLINK("https://redcat-toys.ru/api/getInfo/image/ceff8cf3-13bc-11f1-a28f-00155d82e908")</f>
        <v>https://redcat-toys.ru/api/getInfo/image/ceff8cf3-13bc-11f1-a28f-00155d82e908</v>
      </c>
      <c r="V2674" s="3" t="s">
        <v>8738</v>
      </c>
      <c r="W2674" s="3" t="s">
        <v>32</v>
      </c>
    </row>
    <row r="2675" spans="1:23" ht="21" customHeight="1" outlineLevel="6" x14ac:dyDescent="0.2">
      <c r="A2675" s="36">
        <v>2036</v>
      </c>
      <c r="B2675" s="3" t="s">
        <v>8743</v>
      </c>
      <c r="C2675" s="43" t="s">
        <v>8744</v>
      </c>
      <c r="D2675" s="43"/>
      <c r="E2675" s="43"/>
      <c r="F2675" s="43"/>
      <c r="G2675" s="4" t="s">
        <v>8745</v>
      </c>
      <c r="H2675" s="5" t="s">
        <v>28</v>
      </c>
      <c r="I2675" s="6">
        <v>24</v>
      </c>
      <c r="J2675" s="9" t="s">
        <v>36</v>
      </c>
      <c r="K2675" s="2">
        <v>6</v>
      </c>
      <c r="L2675" s="7">
        <v>103.25</v>
      </c>
      <c r="M2675" s="8"/>
      <c r="N2675" s="9">
        <f t="shared" si="118"/>
        <v>0</v>
      </c>
      <c r="O2675" s="10">
        <f>0.112*M2675</f>
        <v>0</v>
      </c>
      <c r="P2675" s="11">
        <f>0.00102*M2675</f>
        <v>0</v>
      </c>
      <c r="Q2675" s="12"/>
      <c r="R2675" s="13" t="s">
        <v>8746</v>
      </c>
      <c r="S2675" s="13" t="s">
        <v>30</v>
      </c>
      <c r="T2675" s="14"/>
      <c r="U2675" s="3" t="str">
        <f>HYPERLINK("https://redcat-toys.ru/api/getInfo/image/e4875d71-13bc-11f1-a28f-00155d82e908")</f>
        <v>https://redcat-toys.ru/api/getInfo/image/e4875d71-13bc-11f1-a28f-00155d82e908</v>
      </c>
      <c r="V2675" s="3" t="s">
        <v>8738</v>
      </c>
      <c r="W2675" s="3" t="s">
        <v>32</v>
      </c>
    </row>
    <row r="2676" spans="1:23" ht="21" customHeight="1" outlineLevel="6" x14ac:dyDescent="0.2">
      <c r="A2676" s="36">
        <v>2037</v>
      </c>
      <c r="B2676" s="3" t="s">
        <v>8743</v>
      </c>
      <c r="C2676" s="43" t="s">
        <v>8744</v>
      </c>
      <c r="D2676" s="43"/>
      <c r="E2676" s="43"/>
      <c r="F2676" s="43"/>
      <c r="G2676" s="4" t="s">
        <v>8745</v>
      </c>
      <c r="H2676" s="5" t="s">
        <v>28</v>
      </c>
      <c r="I2676" s="6">
        <v>6</v>
      </c>
      <c r="J2676" s="9" t="s">
        <v>36</v>
      </c>
      <c r="K2676" s="2">
        <v>6</v>
      </c>
      <c r="L2676" s="7">
        <v>103.25</v>
      </c>
      <c r="M2676" s="8"/>
      <c r="N2676" s="9">
        <f t="shared" si="118"/>
        <v>0</v>
      </c>
      <c r="O2676" s="10">
        <f>0.112*M2676</f>
        <v>0</v>
      </c>
      <c r="P2676" s="11">
        <f>0.00102*M2676</f>
        <v>0</v>
      </c>
      <c r="Q2676" s="12"/>
      <c r="R2676" s="13" t="s">
        <v>8746</v>
      </c>
      <c r="S2676" s="13" t="s">
        <v>30</v>
      </c>
      <c r="T2676" s="14"/>
      <c r="U2676" s="3" t="str">
        <f>HYPERLINK("https://redcat-toys.ru/api/getInfo/image/e4875d71-13bc-11f1-a28f-00155d82e908")</f>
        <v>https://redcat-toys.ru/api/getInfo/image/e4875d71-13bc-11f1-a28f-00155d82e908</v>
      </c>
      <c r="V2676" s="3" t="s">
        <v>8738</v>
      </c>
      <c r="W2676" s="3" t="s">
        <v>32</v>
      </c>
    </row>
    <row r="2677" spans="1:23" ht="21" customHeight="1" outlineLevel="6" x14ac:dyDescent="0.2">
      <c r="A2677" s="36">
        <v>2038</v>
      </c>
      <c r="B2677" s="3" t="s">
        <v>8747</v>
      </c>
      <c r="C2677" s="43" t="s">
        <v>8748</v>
      </c>
      <c r="D2677" s="43"/>
      <c r="E2677" s="43"/>
      <c r="F2677" s="43"/>
      <c r="G2677" s="4" t="s">
        <v>8749</v>
      </c>
      <c r="H2677" s="5" t="s">
        <v>28</v>
      </c>
      <c r="I2677" s="6">
        <v>24</v>
      </c>
      <c r="J2677" s="9" t="s">
        <v>36</v>
      </c>
      <c r="K2677" s="2">
        <v>6</v>
      </c>
      <c r="L2677" s="7">
        <v>103.25</v>
      </c>
      <c r="M2677" s="8"/>
      <c r="N2677" s="9">
        <f t="shared" si="118"/>
        <v>0</v>
      </c>
      <c r="O2677" s="10">
        <f>0.114*M2677</f>
        <v>0</v>
      </c>
      <c r="P2677" s="11">
        <f>0.00105*M2677</f>
        <v>0</v>
      </c>
      <c r="Q2677" s="12"/>
      <c r="R2677" s="13" t="s">
        <v>8750</v>
      </c>
      <c r="S2677" s="13" t="s">
        <v>30</v>
      </c>
      <c r="T2677" s="14"/>
      <c r="U2677" s="3" t="str">
        <f>HYPERLINK("https://redcat-toys.ru/api/getInfo/image/f9e18e78-13bc-11f1-a28f-00155d82e908")</f>
        <v>https://redcat-toys.ru/api/getInfo/image/f9e18e78-13bc-11f1-a28f-00155d82e908</v>
      </c>
      <c r="V2677" s="3" t="s">
        <v>8738</v>
      </c>
      <c r="W2677" s="3" t="s">
        <v>32</v>
      </c>
    </row>
    <row r="2678" spans="1:23" ht="21" customHeight="1" outlineLevel="6" x14ac:dyDescent="0.2">
      <c r="A2678" s="36">
        <v>2039</v>
      </c>
      <c r="B2678" s="3" t="s">
        <v>8747</v>
      </c>
      <c r="C2678" s="43" t="s">
        <v>8748</v>
      </c>
      <c r="D2678" s="43"/>
      <c r="E2678" s="43"/>
      <c r="F2678" s="43"/>
      <c r="G2678" s="4" t="s">
        <v>8749</v>
      </c>
      <c r="H2678" s="5" t="s">
        <v>28</v>
      </c>
      <c r="I2678" s="6">
        <v>6</v>
      </c>
      <c r="J2678" s="9" t="s">
        <v>36</v>
      </c>
      <c r="K2678" s="2">
        <v>6</v>
      </c>
      <c r="L2678" s="7">
        <v>103.25</v>
      </c>
      <c r="M2678" s="8"/>
      <c r="N2678" s="9">
        <f t="shared" si="118"/>
        <v>0</v>
      </c>
      <c r="O2678" s="10">
        <f>0.114*M2678</f>
        <v>0</v>
      </c>
      <c r="P2678" s="11">
        <f>0.00105*M2678</f>
        <v>0</v>
      </c>
      <c r="Q2678" s="12"/>
      <c r="R2678" s="13" t="s">
        <v>8750</v>
      </c>
      <c r="S2678" s="13" t="s">
        <v>30</v>
      </c>
      <c r="T2678" s="14"/>
      <c r="U2678" s="3" t="str">
        <f>HYPERLINK("https://redcat-toys.ru/api/getInfo/image/f9e18e78-13bc-11f1-a28f-00155d82e908")</f>
        <v>https://redcat-toys.ru/api/getInfo/image/f9e18e78-13bc-11f1-a28f-00155d82e908</v>
      </c>
      <c r="V2678" s="3" t="s">
        <v>8738</v>
      </c>
      <c r="W2678" s="3" t="s">
        <v>32</v>
      </c>
    </row>
    <row r="2679" spans="1:23" ht="21" customHeight="1" outlineLevel="6" x14ac:dyDescent="0.2">
      <c r="A2679" s="36">
        <v>2040</v>
      </c>
      <c r="B2679" s="3" t="s">
        <v>8751</v>
      </c>
      <c r="C2679" s="43" t="s">
        <v>8752</v>
      </c>
      <c r="D2679" s="43"/>
      <c r="E2679" s="43"/>
      <c r="F2679" s="43"/>
      <c r="G2679" s="4" t="s">
        <v>8753</v>
      </c>
      <c r="H2679" s="5" t="s">
        <v>28</v>
      </c>
      <c r="I2679" s="6">
        <v>24</v>
      </c>
      <c r="J2679" s="9" t="s">
        <v>36</v>
      </c>
      <c r="K2679" s="2">
        <v>6</v>
      </c>
      <c r="L2679" s="7">
        <v>103.25</v>
      </c>
      <c r="M2679" s="8"/>
      <c r="N2679" s="9">
        <f t="shared" si="118"/>
        <v>0</v>
      </c>
      <c r="O2679" s="10">
        <f>0.119*M2679</f>
        <v>0</v>
      </c>
      <c r="P2679" s="11">
        <f>0.00109*M2679</f>
        <v>0</v>
      </c>
      <c r="Q2679" s="12"/>
      <c r="R2679" s="13" t="s">
        <v>8754</v>
      </c>
      <c r="S2679" s="13" t="s">
        <v>30</v>
      </c>
      <c r="T2679" s="14"/>
      <c r="U2679" s="3" t="str">
        <f>HYPERLINK("https://redcat-toys.ru/api/getInfo/image/0e869fa5-13bd-11f1-a28f-00155d82e908")</f>
        <v>https://redcat-toys.ru/api/getInfo/image/0e869fa5-13bd-11f1-a28f-00155d82e908</v>
      </c>
      <c r="V2679" s="3" t="s">
        <v>8738</v>
      </c>
      <c r="W2679" s="3" t="s">
        <v>32</v>
      </c>
    </row>
    <row r="2680" spans="1:23" ht="21" customHeight="1" outlineLevel="6" x14ac:dyDescent="0.2">
      <c r="A2680" s="36">
        <v>2041</v>
      </c>
      <c r="B2680" s="3" t="s">
        <v>8751</v>
      </c>
      <c r="C2680" s="43" t="s">
        <v>8752</v>
      </c>
      <c r="D2680" s="43"/>
      <c r="E2680" s="43"/>
      <c r="F2680" s="43"/>
      <c r="G2680" s="4" t="s">
        <v>8753</v>
      </c>
      <c r="H2680" s="5" t="s">
        <v>28</v>
      </c>
      <c r="I2680" s="6">
        <v>6</v>
      </c>
      <c r="J2680" s="9" t="s">
        <v>36</v>
      </c>
      <c r="K2680" s="2">
        <v>6</v>
      </c>
      <c r="L2680" s="7">
        <v>103.25</v>
      </c>
      <c r="M2680" s="8"/>
      <c r="N2680" s="9">
        <f t="shared" si="118"/>
        <v>0</v>
      </c>
      <c r="O2680" s="10">
        <f>0.119*M2680</f>
        <v>0</v>
      </c>
      <c r="P2680" s="11">
        <f>0.00109*M2680</f>
        <v>0</v>
      </c>
      <c r="Q2680" s="12"/>
      <c r="R2680" s="13" t="s">
        <v>8754</v>
      </c>
      <c r="S2680" s="13" t="s">
        <v>30</v>
      </c>
      <c r="T2680" s="14"/>
      <c r="U2680" s="3" t="str">
        <f>HYPERLINK("https://redcat-toys.ru/api/getInfo/image/0e869fa5-13bd-11f1-a28f-00155d82e908")</f>
        <v>https://redcat-toys.ru/api/getInfo/image/0e869fa5-13bd-11f1-a28f-00155d82e908</v>
      </c>
      <c r="V2680" s="3" t="s">
        <v>8738</v>
      </c>
      <c r="W2680" s="3" t="s">
        <v>32</v>
      </c>
    </row>
    <row r="2681" spans="1:23" ht="23.1" customHeight="1" outlineLevel="5" x14ac:dyDescent="0.2">
      <c r="A2681" s="46" t="s">
        <v>8755</v>
      </c>
      <c r="B2681" s="46"/>
      <c r="C2681" s="46"/>
      <c r="D2681" s="46"/>
      <c r="E2681" s="46"/>
      <c r="F2681" s="46"/>
    </row>
    <row r="2682" spans="1:23" ht="21" customHeight="1" outlineLevel="6" x14ac:dyDescent="0.2">
      <c r="A2682" s="36">
        <v>2042</v>
      </c>
      <c r="B2682" s="3" t="s">
        <v>8756</v>
      </c>
      <c r="C2682" s="43" t="s">
        <v>8757</v>
      </c>
      <c r="D2682" s="43"/>
      <c r="E2682" s="43"/>
      <c r="F2682" s="43"/>
      <c r="G2682" s="4" t="s">
        <v>8758</v>
      </c>
      <c r="H2682" s="5" t="s">
        <v>28</v>
      </c>
      <c r="I2682" s="6">
        <v>24</v>
      </c>
      <c r="J2682" s="9" t="s">
        <v>36</v>
      </c>
      <c r="K2682" s="2">
        <v>6</v>
      </c>
      <c r="L2682" s="7">
        <v>106.85</v>
      </c>
      <c r="M2682" s="8"/>
      <c r="N2682" s="9">
        <f t="shared" ref="N2682:N2687" si="119">L2682*M2682</f>
        <v>0</v>
      </c>
      <c r="O2682" s="10">
        <f>0.093*M2682</f>
        <v>0</v>
      </c>
      <c r="P2682" s="11">
        <f>0.00106*M2682</f>
        <v>0</v>
      </c>
      <c r="Q2682" s="12"/>
      <c r="R2682" s="13" t="s">
        <v>8759</v>
      </c>
      <c r="S2682" s="13" t="s">
        <v>30</v>
      </c>
      <c r="T2682" s="14"/>
      <c r="U2682" s="3" t="str">
        <f>HYPERLINK("https://redcat-toys.ru/api/getInfo/image/14e3465e-13be-11f1-a28f-00155d82e908")</f>
        <v>https://redcat-toys.ru/api/getInfo/image/14e3465e-13be-11f1-a28f-00155d82e908</v>
      </c>
      <c r="V2682" s="3" t="s">
        <v>8760</v>
      </c>
      <c r="W2682" s="3" t="s">
        <v>32</v>
      </c>
    </row>
    <row r="2683" spans="1:23" ht="21" customHeight="1" outlineLevel="6" x14ac:dyDescent="0.2">
      <c r="A2683" s="36">
        <v>2043</v>
      </c>
      <c r="B2683" s="3" t="s">
        <v>8756</v>
      </c>
      <c r="C2683" s="43" t="s">
        <v>8757</v>
      </c>
      <c r="D2683" s="43"/>
      <c r="E2683" s="43"/>
      <c r="F2683" s="43"/>
      <c r="G2683" s="4" t="s">
        <v>8758</v>
      </c>
      <c r="H2683" s="5" t="s">
        <v>28</v>
      </c>
      <c r="I2683" s="6">
        <v>6</v>
      </c>
      <c r="J2683" s="9" t="s">
        <v>36</v>
      </c>
      <c r="K2683" s="2">
        <v>6</v>
      </c>
      <c r="L2683" s="7">
        <v>106.85</v>
      </c>
      <c r="M2683" s="8"/>
      <c r="N2683" s="9">
        <f t="shared" si="119"/>
        <v>0</v>
      </c>
      <c r="O2683" s="10">
        <f>0.093*M2683</f>
        <v>0</v>
      </c>
      <c r="P2683" s="11">
        <f>0.00106*M2683</f>
        <v>0</v>
      </c>
      <c r="Q2683" s="12"/>
      <c r="R2683" s="13" t="s">
        <v>8759</v>
      </c>
      <c r="S2683" s="13" t="s">
        <v>30</v>
      </c>
      <c r="T2683" s="14"/>
      <c r="U2683" s="3" t="str">
        <f>HYPERLINK("https://redcat-toys.ru/api/getInfo/image/14e3465e-13be-11f1-a28f-00155d82e908")</f>
        <v>https://redcat-toys.ru/api/getInfo/image/14e3465e-13be-11f1-a28f-00155d82e908</v>
      </c>
      <c r="V2683" s="3" t="s">
        <v>8760</v>
      </c>
      <c r="W2683" s="3" t="s">
        <v>32</v>
      </c>
    </row>
    <row r="2684" spans="1:23" ht="21" customHeight="1" outlineLevel="6" x14ac:dyDescent="0.2">
      <c r="A2684" s="36">
        <v>2044</v>
      </c>
      <c r="B2684" s="3" t="s">
        <v>8761</v>
      </c>
      <c r="C2684" s="43" t="s">
        <v>8762</v>
      </c>
      <c r="D2684" s="43"/>
      <c r="E2684" s="43"/>
      <c r="F2684" s="43"/>
      <c r="G2684" s="4" t="s">
        <v>8763</v>
      </c>
      <c r="H2684" s="5" t="s">
        <v>28</v>
      </c>
      <c r="I2684" s="6">
        <v>6</v>
      </c>
      <c r="J2684" s="9" t="s">
        <v>36</v>
      </c>
      <c r="K2684" s="2">
        <v>6</v>
      </c>
      <c r="L2684" s="7">
        <v>106.85</v>
      </c>
      <c r="M2684" s="8"/>
      <c r="N2684" s="9">
        <f t="shared" si="119"/>
        <v>0</v>
      </c>
      <c r="O2684" s="10">
        <f>0.119*M2684</f>
        <v>0</v>
      </c>
      <c r="P2684" s="11">
        <f>0.00101*M2684</f>
        <v>0</v>
      </c>
      <c r="Q2684" s="12"/>
      <c r="R2684" s="13" t="s">
        <v>8764</v>
      </c>
      <c r="S2684" s="13" t="s">
        <v>30</v>
      </c>
      <c r="T2684" s="14"/>
      <c r="U2684" s="3" t="str">
        <f>HYPERLINK("https://redcat-toys.ru/api/getInfo/image/59cefcaf-13be-11f1-a28f-00155d82e908")</f>
        <v>https://redcat-toys.ru/api/getInfo/image/59cefcaf-13be-11f1-a28f-00155d82e908</v>
      </c>
      <c r="V2684" s="3" t="s">
        <v>8760</v>
      </c>
      <c r="W2684" s="3" t="s">
        <v>32</v>
      </c>
    </row>
    <row r="2685" spans="1:23" ht="21" customHeight="1" outlineLevel="6" x14ac:dyDescent="0.2">
      <c r="A2685" s="36">
        <v>2045</v>
      </c>
      <c r="B2685" s="3" t="s">
        <v>8761</v>
      </c>
      <c r="C2685" s="43" t="s">
        <v>8762</v>
      </c>
      <c r="D2685" s="43"/>
      <c r="E2685" s="43"/>
      <c r="F2685" s="43"/>
      <c r="G2685" s="4" t="s">
        <v>8763</v>
      </c>
      <c r="H2685" s="5" t="s">
        <v>28</v>
      </c>
      <c r="I2685" s="6">
        <v>24</v>
      </c>
      <c r="J2685" s="9" t="s">
        <v>36</v>
      </c>
      <c r="K2685" s="2">
        <v>6</v>
      </c>
      <c r="L2685" s="7">
        <v>106.85</v>
      </c>
      <c r="M2685" s="8"/>
      <c r="N2685" s="9">
        <f t="shared" si="119"/>
        <v>0</v>
      </c>
      <c r="O2685" s="10">
        <f>0.119*M2685</f>
        <v>0</v>
      </c>
      <c r="P2685" s="11">
        <f>0.00101*M2685</f>
        <v>0</v>
      </c>
      <c r="Q2685" s="12"/>
      <c r="R2685" s="13" t="s">
        <v>8764</v>
      </c>
      <c r="S2685" s="13" t="s">
        <v>30</v>
      </c>
      <c r="T2685" s="14"/>
      <c r="U2685" s="3" t="str">
        <f>HYPERLINK("https://redcat-toys.ru/api/getInfo/image/59cefcaf-13be-11f1-a28f-00155d82e908")</f>
        <v>https://redcat-toys.ru/api/getInfo/image/59cefcaf-13be-11f1-a28f-00155d82e908</v>
      </c>
      <c r="V2685" s="3" t="s">
        <v>8760</v>
      </c>
      <c r="W2685" s="3" t="s">
        <v>32</v>
      </c>
    </row>
    <row r="2686" spans="1:23" ht="21" customHeight="1" outlineLevel="6" x14ac:dyDescent="0.2">
      <c r="A2686" s="36">
        <v>2046</v>
      </c>
      <c r="B2686" s="3" t="s">
        <v>8765</v>
      </c>
      <c r="C2686" s="43" t="s">
        <v>8766</v>
      </c>
      <c r="D2686" s="43"/>
      <c r="E2686" s="43"/>
      <c r="F2686" s="43"/>
      <c r="G2686" s="4" t="s">
        <v>8767</v>
      </c>
      <c r="H2686" s="5" t="s">
        <v>28</v>
      </c>
      <c r="I2686" s="6">
        <v>24</v>
      </c>
      <c r="J2686" s="9" t="s">
        <v>36</v>
      </c>
      <c r="K2686" s="2">
        <v>6</v>
      </c>
      <c r="L2686" s="7">
        <v>106.85</v>
      </c>
      <c r="M2686" s="8"/>
      <c r="N2686" s="9">
        <f t="shared" si="119"/>
        <v>0</v>
      </c>
      <c r="O2686" s="10">
        <f>0.107*M2686</f>
        <v>0</v>
      </c>
      <c r="P2686" s="11">
        <f>0.00105*M2686</f>
        <v>0</v>
      </c>
      <c r="Q2686" s="12"/>
      <c r="R2686" s="13" t="s">
        <v>8768</v>
      </c>
      <c r="S2686" s="13" t="s">
        <v>30</v>
      </c>
      <c r="T2686" s="14"/>
      <c r="U2686" s="3" t="str">
        <f>HYPERLINK("https://redcat-toys.ru/api/getInfo/image/6ba88f86-13be-11f1-a28f-00155d82e908")</f>
        <v>https://redcat-toys.ru/api/getInfo/image/6ba88f86-13be-11f1-a28f-00155d82e908</v>
      </c>
      <c r="V2686" s="3" t="s">
        <v>8760</v>
      </c>
      <c r="W2686" s="3" t="s">
        <v>32</v>
      </c>
    </row>
    <row r="2687" spans="1:23" ht="21" customHeight="1" outlineLevel="6" x14ac:dyDescent="0.2">
      <c r="A2687" s="36">
        <v>2047</v>
      </c>
      <c r="B2687" s="3" t="s">
        <v>8765</v>
      </c>
      <c r="C2687" s="43" t="s">
        <v>8766</v>
      </c>
      <c r="D2687" s="43"/>
      <c r="E2687" s="43"/>
      <c r="F2687" s="43"/>
      <c r="G2687" s="4" t="s">
        <v>8767</v>
      </c>
      <c r="H2687" s="5" t="s">
        <v>28</v>
      </c>
      <c r="I2687" s="6">
        <v>6</v>
      </c>
      <c r="J2687" s="9" t="s">
        <v>36</v>
      </c>
      <c r="K2687" s="2">
        <v>6</v>
      </c>
      <c r="L2687" s="7">
        <v>106.85</v>
      </c>
      <c r="M2687" s="8"/>
      <c r="N2687" s="9">
        <f t="shared" si="119"/>
        <v>0</v>
      </c>
      <c r="O2687" s="10">
        <f>0.107*M2687</f>
        <v>0</v>
      </c>
      <c r="P2687" s="11">
        <f>0.00105*M2687</f>
        <v>0</v>
      </c>
      <c r="Q2687" s="12"/>
      <c r="R2687" s="13" t="s">
        <v>8768</v>
      </c>
      <c r="S2687" s="13" t="s">
        <v>30</v>
      </c>
      <c r="T2687" s="14"/>
      <c r="U2687" s="3" t="str">
        <f>HYPERLINK("https://redcat-toys.ru/api/getInfo/image/6ba88f86-13be-11f1-a28f-00155d82e908")</f>
        <v>https://redcat-toys.ru/api/getInfo/image/6ba88f86-13be-11f1-a28f-00155d82e908</v>
      </c>
      <c r="V2687" s="3" t="s">
        <v>8760</v>
      </c>
      <c r="W2687" s="3" t="s">
        <v>32</v>
      </c>
    </row>
    <row r="2688" spans="1:23" ht="23.1" customHeight="1" outlineLevel="5" x14ac:dyDescent="0.2">
      <c r="A2688" s="46" t="s">
        <v>8769</v>
      </c>
      <c r="B2688" s="46"/>
      <c r="C2688" s="46"/>
      <c r="D2688" s="46"/>
      <c r="E2688" s="46"/>
      <c r="F2688" s="46"/>
    </row>
    <row r="2689" spans="1:23" ht="21" customHeight="1" outlineLevel="6" x14ac:dyDescent="0.2">
      <c r="A2689" s="36">
        <v>2048</v>
      </c>
      <c r="B2689" s="3" t="s">
        <v>8770</v>
      </c>
      <c r="C2689" s="43" t="s">
        <v>8771</v>
      </c>
      <c r="D2689" s="43"/>
      <c r="E2689" s="43"/>
      <c r="F2689" s="43"/>
      <c r="G2689" s="4" t="s">
        <v>8772</v>
      </c>
      <c r="H2689" s="5" t="s">
        <v>28</v>
      </c>
      <c r="I2689" s="6">
        <v>24</v>
      </c>
      <c r="J2689" s="9" t="s">
        <v>36</v>
      </c>
      <c r="K2689" s="2">
        <v>2</v>
      </c>
      <c r="L2689" s="7">
        <v>318</v>
      </c>
      <c r="M2689" s="8"/>
      <c r="N2689" s="9">
        <f>L2689*M2689</f>
        <v>0</v>
      </c>
      <c r="O2689" s="10">
        <f>0.314*M2689</f>
        <v>0</v>
      </c>
      <c r="P2689" s="11">
        <f>0.00206*M2689</f>
        <v>0</v>
      </c>
      <c r="Q2689" s="12"/>
      <c r="R2689" s="13" t="s">
        <v>8773</v>
      </c>
      <c r="S2689" s="13" t="s">
        <v>30</v>
      </c>
      <c r="T2689" s="14"/>
      <c r="U2689" s="3" t="str">
        <f>HYPERLINK("https://redcat-toys.ru/api/getInfo/image/28548f02-13c3-11f1-a28f-00155d82e908")</f>
        <v>https://redcat-toys.ru/api/getInfo/image/28548f02-13c3-11f1-a28f-00155d82e908</v>
      </c>
      <c r="V2689" s="3" t="s">
        <v>8774</v>
      </c>
      <c r="W2689" s="3" t="s">
        <v>32</v>
      </c>
    </row>
    <row r="2690" spans="1:23" ht="23.1" customHeight="1" outlineLevel="3" x14ac:dyDescent="0.2">
      <c r="A2690" s="44" t="s">
        <v>8775</v>
      </c>
      <c r="B2690" s="44"/>
      <c r="C2690" s="44"/>
      <c r="D2690" s="44"/>
      <c r="E2690" s="44"/>
      <c r="F2690" s="44"/>
    </row>
    <row r="2691" spans="1:23" ht="23.1" customHeight="1" outlineLevel="4" x14ac:dyDescent="0.2">
      <c r="A2691" s="45" t="s">
        <v>8776</v>
      </c>
      <c r="B2691" s="45"/>
      <c r="C2691" s="45"/>
      <c r="D2691" s="45"/>
      <c r="E2691" s="45"/>
      <c r="F2691" s="45"/>
    </row>
    <row r="2692" spans="1:23" ht="21" customHeight="1" outlineLevel="5" x14ac:dyDescent="0.2">
      <c r="A2692" s="36">
        <v>2049</v>
      </c>
      <c r="B2692" s="3" t="s">
        <v>8777</v>
      </c>
      <c r="C2692" s="43" t="s">
        <v>8778</v>
      </c>
      <c r="D2692" s="43"/>
      <c r="E2692" s="43"/>
      <c r="F2692" s="43"/>
      <c r="G2692" s="4" t="s">
        <v>8779</v>
      </c>
      <c r="H2692" s="5" t="s">
        <v>28</v>
      </c>
      <c r="I2692" s="6">
        <v>12</v>
      </c>
      <c r="J2692" s="6">
        <v>272</v>
      </c>
      <c r="K2692" s="2">
        <v>1</v>
      </c>
      <c r="L2692" s="7">
        <v>571.42999999999995</v>
      </c>
      <c r="M2692" s="8"/>
      <c r="N2692" s="9">
        <f>L2692*M2692</f>
        <v>0</v>
      </c>
      <c r="O2692" s="10">
        <f>0.619*M2692</f>
        <v>0</v>
      </c>
      <c r="P2692" s="11">
        <f>0.00382*M2692</f>
        <v>0</v>
      </c>
      <c r="Q2692" s="12"/>
      <c r="R2692" s="13" t="s">
        <v>8780</v>
      </c>
      <c r="S2692" s="13" t="s">
        <v>30</v>
      </c>
      <c r="T2692" s="14"/>
      <c r="U2692" s="3" t="str">
        <f>HYPERLINK("https://redcat-toys.ru/api/getInfo/image/54b1260f-31b3-11f1-a292-00155d82e908")</f>
        <v>https://redcat-toys.ru/api/getInfo/image/54b1260f-31b3-11f1-a292-00155d82e908</v>
      </c>
      <c r="V2692" s="3" t="s">
        <v>365</v>
      </c>
      <c r="W2692" s="3" t="s">
        <v>32</v>
      </c>
    </row>
    <row r="2693" spans="1:23" ht="21" customHeight="1" outlineLevel="5" x14ac:dyDescent="0.2">
      <c r="A2693" s="36">
        <v>2050</v>
      </c>
      <c r="B2693" s="3" t="s">
        <v>8781</v>
      </c>
      <c r="C2693" s="43" t="s">
        <v>8782</v>
      </c>
      <c r="D2693" s="43"/>
      <c r="E2693" s="43"/>
      <c r="F2693" s="43"/>
      <c r="G2693" s="4" t="s">
        <v>8783</v>
      </c>
      <c r="H2693" s="5" t="s">
        <v>28</v>
      </c>
      <c r="I2693" s="6">
        <v>12</v>
      </c>
      <c r="J2693" s="6">
        <v>422</v>
      </c>
      <c r="K2693" s="2">
        <v>1</v>
      </c>
      <c r="L2693" s="7">
        <v>571.42999999999995</v>
      </c>
      <c r="M2693" s="8"/>
      <c r="N2693" s="9">
        <f>L2693*M2693</f>
        <v>0</v>
      </c>
      <c r="O2693" s="15">
        <f>0.62*M2693</f>
        <v>0</v>
      </c>
      <c r="P2693" s="11">
        <f>0.00385*M2693</f>
        <v>0</v>
      </c>
      <c r="Q2693" s="12"/>
      <c r="R2693" s="13" t="s">
        <v>8784</v>
      </c>
      <c r="S2693" s="13" t="s">
        <v>30</v>
      </c>
      <c r="T2693" s="14"/>
      <c r="U2693" s="3" t="str">
        <f>HYPERLINK("https://redcat-toys.ru/api/getInfo/image/7fe78957-31b3-11f1-a292-00155d82e908")</f>
        <v>https://redcat-toys.ru/api/getInfo/image/7fe78957-31b3-11f1-a292-00155d82e908</v>
      </c>
      <c r="V2693" s="3" t="s">
        <v>365</v>
      </c>
      <c r="W2693" s="3" t="s">
        <v>32</v>
      </c>
    </row>
    <row r="2694" spans="1:23" ht="21" customHeight="1" outlineLevel="5" x14ac:dyDescent="0.2">
      <c r="A2694" s="37">
        <v>2051</v>
      </c>
      <c r="B2694" s="18" t="s">
        <v>8785</v>
      </c>
      <c r="C2694" s="49" t="s">
        <v>8786</v>
      </c>
      <c r="D2694" s="49"/>
      <c r="E2694" s="49"/>
      <c r="F2694" s="49"/>
      <c r="G2694" s="19" t="s">
        <v>8787</v>
      </c>
      <c r="H2694" s="20" t="s">
        <v>28</v>
      </c>
      <c r="I2694" s="21">
        <v>8</v>
      </c>
      <c r="J2694" s="21">
        <v>187</v>
      </c>
      <c r="K2694" s="17">
        <v>1</v>
      </c>
      <c r="L2694" s="22">
        <v>884</v>
      </c>
      <c r="M2694" s="8"/>
      <c r="N2694" s="23">
        <f>L2694*M2694</f>
        <v>0</v>
      </c>
      <c r="O2694" s="24">
        <f>0.959*M2694</f>
        <v>0</v>
      </c>
      <c r="P2694" s="30">
        <f>0.0057*M2694</f>
        <v>0</v>
      </c>
      <c r="Q2694" s="26" t="s">
        <v>175</v>
      </c>
      <c r="R2694" s="27" t="s">
        <v>8788</v>
      </c>
      <c r="S2694" s="27" t="s">
        <v>30</v>
      </c>
      <c r="T2694" s="28" t="s">
        <v>152</v>
      </c>
      <c r="U2694" s="18" t="str">
        <f>HYPERLINK("https://redcat-toys.ru/api/getInfo/image/206d6636-31b5-11f1-a292-00155d82e908")</f>
        <v>https://redcat-toys.ru/api/getInfo/image/206d6636-31b5-11f1-a292-00155d82e908</v>
      </c>
      <c r="V2694" s="18" t="s">
        <v>8789</v>
      </c>
      <c r="W2694" s="18" t="s">
        <v>32</v>
      </c>
    </row>
    <row r="2695" spans="1:23" ht="23.1" customHeight="1" outlineLevel="4" x14ac:dyDescent="0.2">
      <c r="A2695" s="45" t="s">
        <v>8790</v>
      </c>
      <c r="B2695" s="45"/>
      <c r="C2695" s="45"/>
      <c r="D2695" s="45"/>
      <c r="E2695" s="45"/>
      <c r="F2695" s="45"/>
    </row>
    <row r="2696" spans="1:23" ht="21" customHeight="1" outlineLevel="5" x14ac:dyDescent="0.2">
      <c r="A2696" s="37">
        <v>2052</v>
      </c>
      <c r="B2696" s="18" t="s">
        <v>8791</v>
      </c>
      <c r="C2696" s="49" t="s">
        <v>8792</v>
      </c>
      <c r="D2696" s="49"/>
      <c r="E2696" s="49"/>
      <c r="F2696" s="49"/>
      <c r="G2696" s="19" t="s">
        <v>8793</v>
      </c>
      <c r="H2696" s="20" t="s">
        <v>28</v>
      </c>
      <c r="I2696" s="21">
        <v>12</v>
      </c>
      <c r="J2696" s="21">
        <v>423</v>
      </c>
      <c r="K2696" s="17">
        <v>1</v>
      </c>
      <c r="L2696" s="22">
        <v>571.42999999999995</v>
      </c>
      <c r="M2696" s="8"/>
      <c r="N2696" s="23">
        <f>L2696*M2696</f>
        <v>0</v>
      </c>
      <c r="O2696" s="31">
        <f>0.62*M2696</f>
        <v>0</v>
      </c>
      <c r="P2696" s="30">
        <f>0.0038*M2696</f>
        <v>0</v>
      </c>
      <c r="Q2696" s="26" t="s">
        <v>175</v>
      </c>
      <c r="R2696" s="27" t="s">
        <v>8794</v>
      </c>
      <c r="S2696" s="27" t="s">
        <v>30</v>
      </c>
      <c r="T2696" s="28"/>
      <c r="U2696" s="18" t="str">
        <f>HYPERLINK("https://redcat-toys.ru/api/getInfo/image/a2ef2f4a-31b3-11f1-a292-00155d82e908")</f>
        <v>https://redcat-toys.ru/api/getInfo/image/a2ef2f4a-31b3-11f1-a292-00155d82e908</v>
      </c>
      <c r="V2696" s="18" t="s">
        <v>8795</v>
      </c>
      <c r="W2696" s="18" t="s">
        <v>32</v>
      </c>
    </row>
    <row r="2697" spans="1:23" ht="21" customHeight="1" outlineLevel="5" x14ac:dyDescent="0.2">
      <c r="A2697" s="37">
        <v>2053</v>
      </c>
      <c r="B2697" s="18" t="s">
        <v>8796</v>
      </c>
      <c r="C2697" s="49" t="s">
        <v>8797</v>
      </c>
      <c r="D2697" s="49"/>
      <c r="E2697" s="49"/>
      <c r="F2697" s="49"/>
      <c r="G2697" s="19" t="s">
        <v>8798</v>
      </c>
      <c r="H2697" s="20" t="s">
        <v>28</v>
      </c>
      <c r="I2697" s="21">
        <v>12</v>
      </c>
      <c r="J2697" s="21">
        <v>410</v>
      </c>
      <c r="K2697" s="17">
        <v>1</v>
      </c>
      <c r="L2697" s="22">
        <v>571.42999999999995</v>
      </c>
      <c r="M2697" s="8"/>
      <c r="N2697" s="23">
        <f>L2697*M2697</f>
        <v>0</v>
      </c>
      <c r="O2697" s="24">
        <f>0.621*M2697</f>
        <v>0</v>
      </c>
      <c r="P2697" s="25">
        <f>0.00379*M2697</f>
        <v>0</v>
      </c>
      <c r="Q2697" s="26" t="s">
        <v>175</v>
      </c>
      <c r="R2697" s="27" t="s">
        <v>8799</v>
      </c>
      <c r="S2697" s="27" t="s">
        <v>30</v>
      </c>
      <c r="T2697" s="28"/>
      <c r="U2697" s="18" t="str">
        <f>HYPERLINK("https://redcat-toys.ru/api/getInfo/image/dca39e1a-31b3-11f1-a292-00155d82e908")</f>
        <v>https://redcat-toys.ru/api/getInfo/image/dca39e1a-31b3-11f1-a292-00155d82e908</v>
      </c>
      <c r="V2697" s="18" t="s">
        <v>8795</v>
      </c>
      <c r="W2697" s="18" t="s">
        <v>32</v>
      </c>
    </row>
    <row r="2698" spans="1:23" ht="21" customHeight="1" outlineLevel="5" x14ac:dyDescent="0.2">
      <c r="A2698" s="36">
        <v>2054</v>
      </c>
      <c r="B2698" s="3" t="s">
        <v>8800</v>
      </c>
      <c r="C2698" s="43" t="s">
        <v>8801</v>
      </c>
      <c r="D2698" s="43"/>
      <c r="E2698" s="43"/>
      <c r="F2698" s="43"/>
      <c r="G2698" s="4" t="s">
        <v>8802</v>
      </c>
      <c r="H2698" s="5" t="s">
        <v>28</v>
      </c>
      <c r="I2698" s="6">
        <v>8</v>
      </c>
      <c r="J2698" s="6">
        <v>244</v>
      </c>
      <c r="K2698" s="2">
        <v>1</v>
      </c>
      <c r="L2698" s="7">
        <v>884</v>
      </c>
      <c r="M2698" s="8"/>
      <c r="N2698" s="9">
        <f>L2698*M2698</f>
        <v>0</v>
      </c>
      <c r="O2698" s="15">
        <f>0.99*M2698</f>
        <v>0</v>
      </c>
      <c r="P2698" s="11">
        <f>0.00584*M2698</f>
        <v>0</v>
      </c>
      <c r="Q2698" s="12"/>
      <c r="R2698" s="13" t="s">
        <v>8803</v>
      </c>
      <c r="S2698" s="13" t="s">
        <v>30</v>
      </c>
      <c r="T2698" s="14"/>
      <c r="U2698" s="3" t="str">
        <f>HYPERLINK("https://redcat-toys.ru/api/getInfo/image/f0175c6a-31b5-11f1-a292-00155d82e908")</f>
        <v>https://redcat-toys.ru/api/getInfo/image/f0175c6a-31b5-11f1-a292-00155d82e908</v>
      </c>
      <c r="V2698" s="3" t="s">
        <v>8804</v>
      </c>
      <c r="W2698" s="3" t="s">
        <v>32</v>
      </c>
    </row>
    <row r="2699" spans="1:23" ht="23.1" customHeight="1" outlineLevel="4" x14ac:dyDescent="0.2">
      <c r="A2699" s="45" t="s">
        <v>8805</v>
      </c>
      <c r="B2699" s="45"/>
      <c r="C2699" s="45"/>
      <c r="D2699" s="45"/>
      <c r="E2699" s="45"/>
      <c r="F2699" s="45"/>
    </row>
    <row r="2700" spans="1:23" ht="21" customHeight="1" outlineLevel="5" x14ac:dyDescent="0.2">
      <c r="A2700" s="37">
        <v>2055</v>
      </c>
      <c r="B2700" s="18" t="s">
        <v>8806</v>
      </c>
      <c r="C2700" s="49" t="s">
        <v>8807</v>
      </c>
      <c r="D2700" s="49"/>
      <c r="E2700" s="49"/>
      <c r="F2700" s="49"/>
      <c r="G2700" s="19" t="s">
        <v>8808</v>
      </c>
      <c r="H2700" s="20" t="s">
        <v>28</v>
      </c>
      <c r="I2700" s="21">
        <v>12</v>
      </c>
      <c r="J2700" s="21">
        <v>223</v>
      </c>
      <c r="K2700" s="17">
        <v>1</v>
      </c>
      <c r="L2700" s="22">
        <v>571.42999999999995</v>
      </c>
      <c r="M2700" s="8"/>
      <c r="N2700" s="23">
        <f>L2700*M2700</f>
        <v>0</v>
      </c>
      <c r="O2700" s="31">
        <f>0.62*M2700</f>
        <v>0</v>
      </c>
      <c r="P2700" s="25">
        <f>0.00375*M2700</f>
        <v>0</v>
      </c>
      <c r="Q2700" s="26" t="s">
        <v>175</v>
      </c>
      <c r="R2700" s="27" t="s">
        <v>8809</v>
      </c>
      <c r="S2700" s="27" t="s">
        <v>30</v>
      </c>
      <c r="T2700" s="28"/>
      <c r="U2700" s="18" t="str">
        <f>HYPERLINK("https://redcat-toys.ru/api/getInfo/image/4718ceb2-3346-11f1-a292-00155d82e908")</f>
        <v>https://redcat-toys.ru/api/getInfo/image/4718ceb2-3346-11f1-a292-00155d82e908</v>
      </c>
      <c r="V2700" s="18" t="s">
        <v>8810</v>
      </c>
      <c r="W2700" s="18" t="s">
        <v>32</v>
      </c>
    </row>
    <row r="2701" spans="1:23" ht="23.1" customHeight="1" outlineLevel="4" x14ac:dyDescent="0.2">
      <c r="A2701" s="45" t="s">
        <v>8811</v>
      </c>
      <c r="B2701" s="45"/>
      <c r="C2701" s="45"/>
      <c r="D2701" s="45"/>
      <c r="E2701" s="45"/>
      <c r="F2701" s="45"/>
    </row>
    <row r="2702" spans="1:23" ht="21" customHeight="1" outlineLevel="5" x14ac:dyDescent="0.2">
      <c r="A2702" s="37">
        <v>2056</v>
      </c>
      <c r="B2702" s="18" t="s">
        <v>8812</v>
      </c>
      <c r="C2702" s="49" t="s">
        <v>8813</v>
      </c>
      <c r="D2702" s="49"/>
      <c r="E2702" s="49"/>
      <c r="F2702" s="49"/>
      <c r="G2702" s="19" t="s">
        <v>8814</v>
      </c>
      <c r="H2702" s="20" t="s">
        <v>28</v>
      </c>
      <c r="I2702" s="21">
        <v>8</v>
      </c>
      <c r="J2702" s="21">
        <v>28</v>
      </c>
      <c r="K2702" s="17">
        <v>1</v>
      </c>
      <c r="L2702" s="22">
        <v>884</v>
      </c>
      <c r="M2702" s="8"/>
      <c r="N2702" s="23">
        <f>L2702*M2702</f>
        <v>0</v>
      </c>
      <c r="O2702" s="24">
        <f>0.968*M2702</f>
        <v>0</v>
      </c>
      <c r="P2702" s="25">
        <f>0.00572*M2702</f>
        <v>0</v>
      </c>
      <c r="Q2702" s="26" t="s">
        <v>175</v>
      </c>
      <c r="R2702" s="27" t="s">
        <v>8815</v>
      </c>
      <c r="S2702" s="27" t="s">
        <v>30</v>
      </c>
      <c r="T2702" s="28"/>
      <c r="U2702" s="18" t="str">
        <f>HYPERLINK("https://redcat-toys.ru/api/getInfo/image/4d3c9fe1-31b6-11f1-a292-00155d82e908")</f>
        <v>https://redcat-toys.ru/api/getInfo/image/4d3c9fe1-31b6-11f1-a292-00155d82e908</v>
      </c>
      <c r="V2702" s="18" t="s">
        <v>8816</v>
      </c>
      <c r="W2702" s="18" t="s">
        <v>32</v>
      </c>
    </row>
    <row r="2703" spans="1:23" ht="21" customHeight="1" outlineLevel="5" x14ac:dyDescent="0.2">
      <c r="A2703" s="36">
        <v>2057</v>
      </c>
      <c r="B2703" s="3" t="s">
        <v>8817</v>
      </c>
      <c r="C2703" s="43" t="s">
        <v>8818</v>
      </c>
      <c r="D2703" s="43"/>
      <c r="E2703" s="43"/>
      <c r="F2703" s="43"/>
      <c r="G2703" s="4" t="s">
        <v>8819</v>
      </c>
      <c r="H2703" s="5" t="s">
        <v>28</v>
      </c>
      <c r="I2703" s="6">
        <v>12</v>
      </c>
      <c r="J2703" s="6">
        <v>297</v>
      </c>
      <c r="K2703" s="2">
        <v>1</v>
      </c>
      <c r="L2703" s="7">
        <v>571.42999999999995</v>
      </c>
      <c r="M2703" s="8"/>
      <c r="N2703" s="9">
        <f>L2703*M2703</f>
        <v>0</v>
      </c>
      <c r="O2703" s="10">
        <f>0.676*M2703</f>
        <v>0</v>
      </c>
      <c r="P2703" s="11">
        <f>0.00436*M2703</f>
        <v>0</v>
      </c>
      <c r="Q2703" s="12"/>
      <c r="R2703" s="13" t="s">
        <v>8820</v>
      </c>
      <c r="S2703" s="13" t="s">
        <v>30</v>
      </c>
      <c r="T2703" s="14"/>
      <c r="U2703" s="3" t="str">
        <f>HYPERLINK("https://redcat-toys.ru/api/getInfo/image/20dc5413-31b4-11f1-a292-00155d82e908")</f>
        <v>https://redcat-toys.ru/api/getInfo/image/20dc5413-31b4-11f1-a292-00155d82e908</v>
      </c>
      <c r="V2703" s="3" t="s">
        <v>8821</v>
      </c>
      <c r="W2703" s="3" t="s">
        <v>32</v>
      </c>
    </row>
    <row r="2704" spans="1:23" ht="21" customHeight="1" outlineLevel="5" x14ac:dyDescent="0.2">
      <c r="A2704" s="36">
        <v>2058</v>
      </c>
      <c r="B2704" s="3" t="s">
        <v>8822</v>
      </c>
      <c r="C2704" s="43" t="s">
        <v>8823</v>
      </c>
      <c r="D2704" s="43"/>
      <c r="E2704" s="43"/>
      <c r="F2704" s="43"/>
      <c r="G2704" s="4" t="s">
        <v>8824</v>
      </c>
      <c r="H2704" s="5" t="s">
        <v>28</v>
      </c>
      <c r="I2704" s="6">
        <v>12</v>
      </c>
      <c r="J2704" s="6">
        <v>284</v>
      </c>
      <c r="K2704" s="2">
        <v>1</v>
      </c>
      <c r="L2704" s="7">
        <v>571.42999999999995</v>
      </c>
      <c r="M2704" s="8"/>
      <c r="N2704" s="9">
        <f>L2704*M2704</f>
        <v>0</v>
      </c>
      <c r="O2704" s="10">
        <f>0.621*M2704</f>
        <v>0</v>
      </c>
      <c r="P2704" s="11">
        <f>0.00372*M2704</f>
        <v>0</v>
      </c>
      <c r="Q2704" s="12"/>
      <c r="R2704" s="13" t="s">
        <v>8825</v>
      </c>
      <c r="S2704" s="13" t="s">
        <v>30</v>
      </c>
      <c r="T2704" s="14"/>
      <c r="U2704" s="3" t="str">
        <f>HYPERLINK("https://redcat-toys.ru/api/getInfo/image/e302cbad-31b4-11f1-a292-00155d82e908")</f>
        <v>https://redcat-toys.ru/api/getInfo/image/e302cbad-31b4-11f1-a292-00155d82e908</v>
      </c>
      <c r="V2704" s="3" t="s">
        <v>8821</v>
      </c>
      <c r="W2704" s="3" t="s">
        <v>32</v>
      </c>
    </row>
    <row r="2705" spans="1:23" ht="23.1" customHeight="1" outlineLevel="4" x14ac:dyDescent="0.2">
      <c r="A2705" s="45" t="s">
        <v>8826</v>
      </c>
      <c r="B2705" s="45"/>
      <c r="C2705" s="45"/>
      <c r="D2705" s="45"/>
      <c r="E2705" s="45"/>
      <c r="F2705" s="45"/>
    </row>
    <row r="2706" spans="1:23" ht="21" customHeight="1" outlineLevel="5" x14ac:dyDescent="0.2">
      <c r="A2706" s="37">
        <v>2059</v>
      </c>
      <c r="B2706" s="18" t="s">
        <v>8827</v>
      </c>
      <c r="C2706" s="49" t="s">
        <v>8828</v>
      </c>
      <c r="D2706" s="49"/>
      <c r="E2706" s="49"/>
      <c r="F2706" s="49"/>
      <c r="G2706" s="19" t="s">
        <v>8829</v>
      </c>
      <c r="H2706" s="20" t="s">
        <v>28</v>
      </c>
      <c r="I2706" s="21">
        <v>8</v>
      </c>
      <c r="J2706" s="21">
        <v>451</v>
      </c>
      <c r="K2706" s="17">
        <v>1</v>
      </c>
      <c r="L2706" s="22">
        <v>900</v>
      </c>
      <c r="M2706" s="8"/>
      <c r="N2706" s="23">
        <f>L2706*M2706</f>
        <v>0</v>
      </c>
      <c r="O2706" s="24">
        <f>0.048*M2706</f>
        <v>0</v>
      </c>
      <c r="P2706" s="25">
        <f>0.00037*M2706</f>
        <v>0</v>
      </c>
      <c r="Q2706" s="26" t="s">
        <v>175</v>
      </c>
      <c r="R2706" s="27" t="s">
        <v>8830</v>
      </c>
      <c r="S2706" s="27" t="s">
        <v>30</v>
      </c>
      <c r="T2706" s="28" t="s">
        <v>152</v>
      </c>
      <c r="U2706" s="18" t="str">
        <f>HYPERLINK("https://redcat-toys.ru/api/getInfo/image/9b50a64c-31b6-11f1-a292-00155d82e908")</f>
        <v>https://redcat-toys.ru/api/getInfo/image/9b50a64c-31b6-11f1-a292-00155d82e908</v>
      </c>
      <c r="V2706" s="18" t="s">
        <v>8831</v>
      </c>
      <c r="W2706" s="18" t="s">
        <v>32</v>
      </c>
    </row>
    <row r="2707" spans="1:23" ht="23.1" customHeight="1" outlineLevel="4" x14ac:dyDescent="0.2">
      <c r="A2707" s="45" t="s">
        <v>8832</v>
      </c>
      <c r="B2707" s="45"/>
      <c r="C2707" s="45"/>
      <c r="D2707" s="45"/>
      <c r="E2707" s="45"/>
      <c r="F2707" s="45"/>
    </row>
    <row r="2708" spans="1:23" ht="23.1" customHeight="1" outlineLevel="5" x14ac:dyDescent="0.2">
      <c r="A2708" s="46" t="s">
        <v>8833</v>
      </c>
      <c r="B2708" s="46"/>
      <c r="C2708" s="46"/>
      <c r="D2708" s="46"/>
      <c r="E2708" s="46"/>
      <c r="F2708" s="46"/>
    </row>
    <row r="2709" spans="1:23" ht="21" customHeight="1" outlineLevel="6" x14ac:dyDescent="0.2">
      <c r="A2709" s="36">
        <v>2060</v>
      </c>
      <c r="B2709" s="3" t="s">
        <v>8834</v>
      </c>
      <c r="C2709" s="43" t="s">
        <v>8835</v>
      </c>
      <c r="D2709" s="43"/>
      <c r="E2709" s="43"/>
      <c r="F2709" s="43"/>
      <c r="G2709" s="4" t="s">
        <v>8836</v>
      </c>
      <c r="H2709" s="5" t="s">
        <v>28</v>
      </c>
      <c r="I2709" s="6">
        <v>24</v>
      </c>
      <c r="J2709" s="9" t="s">
        <v>36</v>
      </c>
      <c r="K2709" s="2">
        <v>2</v>
      </c>
      <c r="L2709" s="7">
        <v>318</v>
      </c>
      <c r="M2709" s="8"/>
      <c r="N2709" s="9">
        <f t="shared" ref="N2709:N2717" si="120">L2709*M2709</f>
        <v>0</v>
      </c>
      <c r="O2709" s="10">
        <f>0.321*M2709</f>
        <v>0</v>
      </c>
      <c r="P2709" s="11">
        <f>0.00234*M2709</f>
        <v>0</v>
      </c>
      <c r="Q2709" s="12"/>
      <c r="R2709" s="13" t="s">
        <v>8837</v>
      </c>
      <c r="S2709" s="13" t="s">
        <v>30</v>
      </c>
      <c r="T2709" s="14"/>
      <c r="U2709" s="3" t="str">
        <f>HYPERLINK("https://redcat-toys.ru/api/getInfo/image/a869af4a-9ab9-11f0-a285-00155d82e908")</f>
        <v>https://redcat-toys.ru/api/getInfo/image/a869af4a-9ab9-11f0-a285-00155d82e908</v>
      </c>
      <c r="V2709" s="3" t="s">
        <v>8838</v>
      </c>
      <c r="W2709" s="3" t="s">
        <v>32</v>
      </c>
    </row>
    <row r="2710" spans="1:23" ht="21" customHeight="1" outlineLevel="6" x14ac:dyDescent="0.2">
      <c r="A2710" s="36">
        <v>2061</v>
      </c>
      <c r="B2710" s="3" t="s">
        <v>8839</v>
      </c>
      <c r="C2710" s="43" t="s">
        <v>8840</v>
      </c>
      <c r="D2710" s="43"/>
      <c r="E2710" s="43"/>
      <c r="F2710" s="43"/>
      <c r="G2710" s="4" t="s">
        <v>8841</v>
      </c>
      <c r="H2710" s="5" t="s">
        <v>28</v>
      </c>
      <c r="I2710" s="6">
        <v>8</v>
      </c>
      <c r="J2710" s="9" t="s">
        <v>36</v>
      </c>
      <c r="K2710" s="2">
        <v>1</v>
      </c>
      <c r="L2710" s="7">
        <v>884</v>
      </c>
      <c r="M2710" s="8"/>
      <c r="N2710" s="9">
        <f t="shared" si="120"/>
        <v>0</v>
      </c>
      <c r="O2710" s="10">
        <f>0.959*M2710</f>
        <v>0</v>
      </c>
      <c r="P2710" s="11">
        <f>0.00599*M2710</f>
        <v>0</v>
      </c>
      <c r="Q2710" s="12"/>
      <c r="R2710" s="13" t="s">
        <v>8842</v>
      </c>
      <c r="S2710" s="13" t="s">
        <v>30</v>
      </c>
      <c r="T2710" s="14" t="s">
        <v>152</v>
      </c>
      <c r="U2710" s="3" t="str">
        <f>HYPERLINK("https://redcat-toys.ru/api/getInfo/image/37a6f785-7e68-11f0-a284-00155d82e908")</f>
        <v>https://redcat-toys.ru/api/getInfo/image/37a6f785-7e68-11f0-a284-00155d82e908</v>
      </c>
      <c r="V2710" s="3" t="s">
        <v>8789</v>
      </c>
      <c r="W2710" s="3" t="s">
        <v>32</v>
      </c>
    </row>
    <row r="2711" spans="1:23" ht="21" customHeight="1" outlineLevel="6" x14ac:dyDescent="0.2">
      <c r="A2711" s="36">
        <v>2062</v>
      </c>
      <c r="B2711" s="3" t="s">
        <v>8843</v>
      </c>
      <c r="C2711" s="43" t="s">
        <v>8844</v>
      </c>
      <c r="D2711" s="43"/>
      <c r="E2711" s="43"/>
      <c r="F2711" s="43"/>
      <c r="G2711" s="4" t="s">
        <v>8845</v>
      </c>
      <c r="H2711" s="5" t="s">
        <v>28</v>
      </c>
      <c r="I2711" s="6">
        <v>24</v>
      </c>
      <c r="J2711" s="9" t="s">
        <v>36</v>
      </c>
      <c r="K2711" s="2">
        <v>2</v>
      </c>
      <c r="L2711" s="7">
        <v>318</v>
      </c>
      <c r="M2711" s="8"/>
      <c r="N2711" s="9">
        <f t="shared" si="120"/>
        <v>0</v>
      </c>
      <c r="O2711" s="10">
        <f>0.318*M2711</f>
        <v>0</v>
      </c>
      <c r="P2711" s="11">
        <f>0.00218*M2711</f>
        <v>0</v>
      </c>
      <c r="Q2711" s="12"/>
      <c r="R2711" s="13" t="s">
        <v>8846</v>
      </c>
      <c r="S2711" s="13" t="s">
        <v>30</v>
      </c>
      <c r="T2711" s="14" t="s">
        <v>152</v>
      </c>
      <c r="U2711" s="3" t="str">
        <f>HYPERLINK("https://redcat-toys.ru/api/getInfo/image/38a4e139-7e64-11f0-a284-00155d82e908")</f>
        <v>https://redcat-toys.ru/api/getInfo/image/38a4e139-7e64-11f0-a284-00155d82e908</v>
      </c>
      <c r="V2711" s="3" t="s">
        <v>8838</v>
      </c>
      <c r="W2711" s="3" t="s">
        <v>32</v>
      </c>
    </row>
    <row r="2712" spans="1:23" ht="21" customHeight="1" outlineLevel="6" x14ac:dyDescent="0.2">
      <c r="A2712" s="36">
        <v>2063</v>
      </c>
      <c r="B2712" s="3" t="s">
        <v>8847</v>
      </c>
      <c r="C2712" s="43" t="s">
        <v>8848</v>
      </c>
      <c r="D2712" s="43"/>
      <c r="E2712" s="43"/>
      <c r="F2712" s="43"/>
      <c r="G2712" s="4" t="s">
        <v>8849</v>
      </c>
      <c r="H2712" s="5" t="s">
        <v>28</v>
      </c>
      <c r="I2712" s="6">
        <v>24</v>
      </c>
      <c r="J2712" s="9" t="s">
        <v>36</v>
      </c>
      <c r="K2712" s="2">
        <v>2</v>
      </c>
      <c r="L2712" s="7">
        <v>318</v>
      </c>
      <c r="M2712" s="8"/>
      <c r="N2712" s="9">
        <f t="shared" si="120"/>
        <v>0</v>
      </c>
      <c r="O2712" s="10">
        <f>0.324*M2712</f>
        <v>0</v>
      </c>
      <c r="P2712" s="11">
        <f>0.00214*M2712</f>
        <v>0</v>
      </c>
      <c r="Q2712" s="12"/>
      <c r="R2712" s="13" t="s">
        <v>8850</v>
      </c>
      <c r="S2712" s="13" t="s">
        <v>30</v>
      </c>
      <c r="T2712" s="14"/>
      <c r="U2712" s="3" t="str">
        <f>HYPERLINK("https://redcat-toys.ru/api/getInfo/image/d5f53708-9ab8-11f0-a285-00155d82e908")</f>
        <v>https://redcat-toys.ru/api/getInfo/image/d5f53708-9ab8-11f0-a285-00155d82e908</v>
      </c>
      <c r="V2712" s="3" t="s">
        <v>8838</v>
      </c>
      <c r="W2712" s="3" t="s">
        <v>32</v>
      </c>
    </row>
    <row r="2713" spans="1:23" ht="21" customHeight="1" outlineLevel="6" x14ac:dyDescent="0.2">
      <c r="A2713" s="36">
        <v>2064</v>
      </c>
      <c r="B2713" s="3" t="s">
        <v>8851</v>
      </c>
      <c r="C2713" s="43" t="s">
        <v>8852</v>
      </c>
      <c r="D2713" s="43"/>
      <c r="E2713" s="43"/>
      <c r="F2713" s="43"/>
      <c r="G2713" s="4" t="s">
        <v>8853</v>
      </c>
      <c r="H2713" s="5" t="s">
        <v>28</v>
      </c>
      <c r="I2713" s="6">
        <v>24</v>
      </c>
      <c r="J2713" s="9" t="s">
        <v>36</v>
      </c>
      <c r="K2713" s="2">
        <v>2</v>
      </c>
      <c r="L2713" s="7">
        <v>262.86</v>
      </c>
      <c r="M2713" s="8"/>
      <c r="N2713" s="9">
        <f t="shared" si="120"/>
        <v>0</v>
      </c>
      <c r="O2713" s="10">
        <f>0.322*M2713</f>
        <v>0</v>
      </c>
      <c r="P2713" s="11">
        <f>0.00215*M2713</f>
        <v>0</v>
      </c>
      <c r="Q2713" s="12"/>
      <c r="R2713" s="13" t="s">
        <v>8854</v>
      </c>
      <c r="S2713" s="13" t="s">
        <v>30</v>
      </c>
      <c r="T2713" s="14"/>
      <c r="U2713" s="3" t="str">
        <f>HYPERLINK("https://redcat-toys.ru/api/getInfo/image/0070787d-2010-11f0-a279-00155d82e908")</f>
        <v>https://redcat-toys.ru/api/getInfo/image/0070787d-2010-11f0-a279-00155d82e908</v>
      </c>
      <c r="V2713" s="3" t="s">
        <v>8855</v>
      </c>
      <c r="W2713" s="3" t="s">
        <v>32</v>
      </c>
    </row>
    <row r="2714" spans="1:23" ht="21" customHeight="1" outlineLevel="6" x14ac:dyDescent="0.2">
      <c r="A2714" s="36">
        <v>2065</v>
      </c>
      <c r="B2714" s="3" t="s">
        <v>8856</v>
      </c>
      <c r="C2714" s="43" t="s">
        <v>8857</v>
      </c>
      <c r="D2714" s="43"/>
      <c r="E2714" s="43"/>
      <c r="F2714" s="43"/>
      <c r="G2714" s="4" t="s">
        <v>8858</v>
      </c>
      <c r="H2714" s="5" t="s">
        <v>28</v>
      </c>
      <c r="I2714" s="6">
        <v>12</v>
      </c>
      <c r="J2714" s="9" t="s">
        <v>36</v>
      </c>
      <c r="K2714" s="2">
        <v>1</v>
      </c>
      <c r="L2714" s="7">
        <v>571.42999999999995</v>
      </c>
      <c r="M2714" s="8"/>
      <c r="N2714" s="9">
        <f t="shared" si="120"/>
        <v>0</v>
      </c>
      <c r="O2714" s="10">
        <f>0.644*M2714</f>
        <v>0</v>
      </c>
      <c r="P2714" s="11">
        <f>0.00413*M2714</f>
        <v>0</v>
      </c>
      <c r="Q2714" s="12"/>
      <c r="R2714" s="13" t="s">
        <v>8859</v>
      </c>
      <c r="S2714" s="13" t="s">
        <v>30</v>
      </c>
      <c r="T2714" s="14"/>
      <c r="U2714" s="3" t="str">
        <f>HYPERLINK("https://redcat-toys.ru/api/getInfo/image/45e11212-f36a-11ef-a274-00155d82e908")</f>
        <v>https://redcat-toys.ru/api/getInfo/image/45e11212-f36a-11ef-a274-00155d82e908</v>
      </c>
      <c r="V2714" s="3" t="s">
        <v>365</v>
      </c>
      <c r="W2714" s="3" t="s">
        <v>32</v>
      </c>
    </row>
    <row r="2715" spans="1:23" ht="21" customHeight="1" outlineLevel="6" x14ac:dyDescent="0.2">
      <c r="A2715" s="36">
        <v>2066</v>
      </c>
      <c r="B2715" s="3" t="s">
        <v>8860</v>
      </c>
      <c r="C2715" s="43" t="s">
        <v>8861</v>
      </c>
      <c r="D2715" s="43"/>
      <c r="E2715" s="43"/>
      <c r="F2715" s="43"/>
      <c r="G2715" s="4" t="s">
        <v>8862</v>
      </c>
      <c r="H2715" s="5" t="s">
        <v>28</v>
      </c>
      <c r="I2715" s="6">
        <v>24</v>
      </c>
      <c r="J2715" s="9" t="s">
        <v>36</v>
      </c>
      <c r="K2715" s="2">
        <v>2</v>
      </c>
      <c r="L2715" s="7">
        <v>262.86</v>
      </c>
      <c r="M2715" s="8"/>
      <c r="N2715" s="9">
        <f t="shared" si="120"/>
        <v>0</v>
      </c>
      <c r="O2715" s="10">
        <f>0.264*M2715</f>
        <v>0</v>
      </c>
      <c r="P2715" s="11">
        <f>0.00186*M2715</f>
        <v>0</v>
      </c>
      <c r="Q2715" s="12"/>
      <c r="R2715" s="13" t="s">
        <v>8863</v>
      </c>
      <c r="S2715" s="13" t="s">
        <v>30</v>
      </c>
      <c r="T2715" s="14"/>
      <c r="U2715" s="3" t="str">
        <f>HYPERLINK("https://redcat-toys.ru/api/getInfo/image/ae52b292-200f-11f0-a279-00155d82e908")</f>
        <v>https://redcat-toys.ru/api/getInfo/image/ae52b292-200f-11f0-a279-00155d82e908</v>
      </c>
      <c r="V2715" s="3" t="s">
        <v>8855</v>
      </c>
      <c r="W2715" s="3" t="s">
        <v>32</v>
      </c>
    </row>
    <row r="2716" spans="1:23" ht="21" customHeight="1" outlineLevel="6" x14ac:dyDescent="0.2">
      <c r="A2716" s="36">
        <v>2067</v>
      </c>
      <c r="B2716" s="3" t="s">
        <v>8864</v>
      </c>
      <c r="C2716" s="43" t="s">
        <v>8865</v>
      </c>
      <c r="D2716" s="43"/>
      <c r="E2716" s="43"/>
      <c r="F2716" s="43"/>
      <c r="G2716" s="4" t="s">
        <v>8866</v>
      </c>
      <c r="H2716" s="5" t="s">
        <v>28</v>
      </c>
      <c r="I2716" s="6">
        <v>24</v>
      </c>
      <c r="J2716" s="9" t="s">
        <v>36</v>
      </c>
      <c r="K2716" s="2">
        <v>3</v>
      </c>
      <c r="L2716" s="7">
        <v>262.86</v>
      </c>
      <c r="M2716" s="8"/>
      <c r="N2716" s="9">
        <f t="shared" si="120"/>
        <v>0</v>
      </c>
      <c r="O2716" s="10">
        <f>0.254*M2716</f>
        <v>0</v>
      </c>
      <c r="P2716" s="11">
        <f>0.00125*M2716</f>
        <v>0</v>
      </c>
      <c r="Q2716" s="12"/>
      <c r="R2716" s="13" t="s">
        <v>8867</v>
      </c>
      <c r="S2716" s="13" t="s">
        <v>30</v>
      </c>
      <c r="T2716" s="14" t="s">
        <v>152</v>
      </c>
      <c r="U2716" s="3" t="str">
        <f>HYPERLINK("https://redcat-toys.ru/api/getInfo/image/0c2179a1-cb8b-11f0-a28a-00155d82e908")</f>
        <v>https://redcat-toys.ru/api/getInfo/image/0c2179a1-cb8b-11f0-a28a-00155d82e908</v>
      </c>
      <c r="V2716" s="3" t="s">
        <v>8855</v>
      </c>
      <c r="W2716" s="3" t="s">
        <v>32</v>
      </c>
    </row>
    <row r="2717" spans="1:23" ht="21" customHeight="1" outlineLevel="6" x14ac:dyDescent="0.2">
      <c r="A2717" s="36">
        <v>2068</v>
      </c>
      <c r="B2717" s="3" t="s">
        <v>8868</v>
      </c>
      <c r="C2717" s="43" t="s">
        <v>8869</v>
      </c>
      <c r="D2717" s="43"/>
      <c r="E2717" s="43"/>
      <c r="F2717" s="43"/>
      <c r="G2717" s="4" t="s">
        <v>8870</v>
      </c>
      <c r="H2717" s="5" t="s">
        <v>28</v>
      </c>
      <c r="I2717" s="6">
        <v>6</v>
      </c>
      <c r="J2717" s="9" t="s">
        <v>36</v>
      </c>
      <c r="K2717" s="2">
        <v>1</v>
      </c>
      <c r="L2717" s="32">
        <v>1104</v>
      </c>
      <c r="M2717" s="8"/>
      <c r="N2717" s="9">
        <f t="shared" si="120"/>
        <v>0</v>
      </c>
      <c r="O2717" s="10">
        <f>1.204*M2717</f>
        <v>0</v>
      </c>
      <c r="P2717" s="11">
        <f>0.00775*M2717</f>
        <v>0</v>
      </c>
      <c r="Q2717" s="12"/>
      <c r="R2717" s="13" t="s">
        <v>8871</v>
      </c>
      <c r="S2717" s="13" t="s">
        <v>30</v>
      </c>
      <c r="T2717" s="14" t="s">
        <v>152</v>
      </c>
      <c r="U2717" s="3" t="str">
        <f>HYPERLINK("https://redcat-toys.ru/api/getInfo/image/1c89f2d4-bbb1-11f0-a288-00155d82e908")</f>
        <v>https://redcat-toys.ru/api/getInfo/image/1c89f2d4-bbb1-11f0-a288-00155d82e908</v>
      </c>
      <c r="V2717" s="3" t="s">
        <v>8872</v>
      </c>
      <c r="W2717" s="3" t="s">
        <v>32</v>
      </c>
    </row>
    <row r="2718" spans="1:23" ht="23.1" customHeight="1" outlineLevel="5" x14ac:dyDescent="0.2">
      <c r="A2718" s="46" t="s">
        <v>8873</v>
      </c>
      <c r="B2718" s="46"/>
      <c r="C2718" s="46"/>
      <c r="D2718" s="46"/>
      <c r="E2718" s="46"/>
      <c r="F2718" s="46"/>
    </row>
    <row r="2719" spans="1:23" ht="21" customHeight="1" outlineLevel="6" x14ac:dyDescent="0.2">
      <c r="A2719" s="36">
        <v>2069</v>
      </c>
      <c r="B2719" s="3" t="s">
        <v>8874</v>
      </c>
      <c r="C2719" s="43" t="s">
        <v>8875</v>
      </c>
      <c r="D2719" s="43"/>
      <c r="E2719" s="43"/>
      <c r="F2719" s="43"/>
      <c r="G2719" s="4" t="s">
        <v>8876</v>
      </c>
      <c r="H2719" s="5" t="s">
        <v>28</v>
      </c>
      <c r="I2719" s="6">
        <v>24</v>
      </c>
      <c r="J2719" s="9" t="s">
        <v>36</v>
      </c>
      <c r="K2719" s="2">
        <v>2</v>
      </c>
      <c r="L2719" s="7">
        <v>318</v>
      </c>
      <c r="M2719" s="8"/>
      <c r="N2719" s="9">
        <f t="shared" ref="N2719:N2725" si="121">L2719*M2719</f>
        <v>0</v>
      </c>
      <c r="O2719" s="10">
        <f>0.324*M2719</f>
        <v>0</v>
      </c>
      <c r="P2719" s="11">
        <f>0.00206*M2719</f>
        <v>0</v>
      </c>
      <c r="Q2719" s="12"/>
      <c r="R2719" s="13" t="s">
        <v>8877</v>
      </c>
      <c r="S2719" s="13" t="s">
        <v>30</v>
      </c>
      <c r="T2719" s="14"/>
      <c r="U2719" s="3" t="str">
        <f>HYPERLINK("https://redcat-toys.ru/api/getInfo/image/7804ce86-7e5f-11f0-a284-00155d82e908")</f>
        <v>https://redcat-toys.ru/api/getInfo/image/7804ce86-7e5f-11f0-a284-00155d82e908</v>
      </c>
      <c r="V2719" s="3" t="s">
        <v>8878</v>
      </c>
      <c r="W2719" s="3" t="s">
        <v>32</v>
      </c>
    </row>
    <row r="2720" spans="1:23" ht="21" customHeight="1" outlineLevel="6" x14ac:dyDescent="0.2">
      <c r="A2720" s="36">
        <v>2070</v>
      </c>
      <c r="B2720" s="3" t="s">
        <v>8879</v>
      </c>
      <c r="C2720" s="43" t="s">
        <v>8880</v>
      </c>
      <c r="D2720" s="43"/>
      <c r="E2720" s="43"/>
      <c r="F2720" s="43"/>
      <c r="G2720" s="4" t="s">
        <v>8881</v>
      </c>
      <c r="H2720" s="5" t="s">
        <v>28</v>
      </c>
      <c r="I2720" s="6">
        <v>12</v>
      </c>
      <c r="J2720" s="9" t="s">
        <v>36</v>
      </c>
      <c r="K2720" s="2">
        <v>1</v>
      </c>
      <c r="L2720" s="7">
        <v>571.42999999999995</v>
      </c>
      <c r="M2720" s="8"/>
      <c r="N2720" s="9">
        <f t="shared" si="121"/>
        <v>0</v>
      </c>
      <c r="O2720" s="10">
        <f>0.617*M2720</f>
        <v>0</v>
      </c>
      <c r="P2720" s="11">
        <f>0.00423*M2720</f>
        <v>0</v>
      </c>
      <c r="Q2720" s="12"/>
      <c r="R2720" s="13" t="s">
        <v>8882</v>
      </c>
      <c r="S2720" s="13" t="s">
        <v>30</v>
      </c>
      <c r="T2720" s="14" t="s">
        <v>152</v>
      </c>
      <c r="U2720" s="3" t="str">
        <f>HYPERLINK("https://redcat-toys.ru/api/getInfo/image/e1ac2f87-7e67-11f0-a284-00155d82e908")</f>
        <v>https://redcat-toys.ru/api/getInfo/image/e1ac2f87-7e67-11f0-a284-00155d82e908</v>
      </c>
      <c r="V2720" s="3" t="s">
        <v>8795</v>
      </c>
      <c r="W2720" s="3" t="s">
        <v>32</v>
      </c>
    </row>
    <row r="2721" spans="1:23" ht="21" customHeight="1" outlineLevel="6" x14ac:dyDescent="0.2">
      <c r="A2721" s="36">
        <v>2071</v>
      </c>
      <c r="B2721" s="3" t="s">
        <v>8883</v>
      </c>
      <c r="C2721" s="43" t="s">
        <v>8884</v>
      </c>
      <c r="D2721" s="43"/>
      <c r="E2721" s="43"/>
      <c r="F2721" s="43"/>
      <c r="G2721" s="4" t="s">
        <v>8885</v>
      </c>
      <c r="H2721" s="5" t="s">
        <v>28</v>
      </c>
      <c r="I2721" s="6">
        <v>12</v>
      </c>
      <c r="J2721" s="9" t="s">
        <v>36</v>
      </c>
      <c r="K2721" s="2">
        <v>1</v>
      </c>
      <c r="L2721" s="7">
        <v>571.42999999999995</v>
      </c>
      <c r="M2721" s="8"/>
      <c r="N2721" s="9">
        <f t="shared" si="121"/>
        <v>0</v>
      </c>
      <c r="O2721" s="10">
        <f>0.617*M2721</f>
        <v>0</v>
      </c>
      <c r="P2721" s="11">
        <f>0.00401*M2721</f>
        <v>0</v>
      </c>
      <c r="Q2721" s="12"/>
      <c r="R2721" s="13" t="s">
        <v>8886</v>
      </c>
      <c r="S2721" s="13" t="s">
        <v>30</v>
      </c>
      <c r="T2721" s="14" t="s">
        <v>152</v>
      </c>
      <c r="U2721" s="3" t="str">
        <f>HYPERLINK("https://redcat-toys.ru/api/getInfo/image/85d44d5f-7e67-11f0-a284-00155d82e908")</f>
        <v>https://redcat-toys.ru/api/getInfo/image/85d44d5f-7e67-11f0-a284-00155d82e908</v>
      </c>
      <c r="V2721" s="3" t="s">
        <v>8795</v>
      </c>
      <c r="W2721" s="3" t="s">
        <v>32</v>
      </c>
    </row>
    <row r="2722" spans="1:23" ht="21" customHeight="1" outlineLevel="6" x14ac:dyDescent="0.2">
      <c r="A2722" s="36">
        <v>2072</v>
      </c>
      <c r="B2722" s="3" t="s">
        <v>8887</v>
      </c>
      <c r="C2722" s="43" t="s">
        <v>8888</v>
      </c>
      <c r="D2722" s="43"/>
      <c r="E2722" s="43"/>
      <c r="F2722" s="43"/>
      <c r="G2722" s="4" t="s">
        <v>8889</v>
      </c>
      <c r="H2722" s="5" t="s">
        <v>28</v>
      </c>
      <c r="I2722" s="6">
        <v>24</v>
      </c>
      <c r="J2722" s="9" t="s">
        <v>36</v>
      </c>
      <c r="K2722" s="2">
        <v>2</v>
      </c>
      <c r="L2722" s="7">
        <v>318</v>
      </c>
      <c r="M2722" s="8"/>
      <c r="N2722" s="9">
        <f t="shared" si="121"/>
        <v>0</v>
      </c>
      <c r="O2722" s="10">
        <f>0.315*M2722</f>
        <v>0</v>
      </c>
      <c r="P2722" s="11">
        <f>0.00221*M2722</f>
        <v>0</v>
      </c>
      <c r="Q2722" s="12"/>
      <c r="R2722" s="13" t="s">
        <v>8890</v>
      </c>
      <c r="S2722" s="13" t="s">
        <v>30</v>
      </c>
      <c r="T2722" s="14"/>
      <c r="U2722" s="3" t="str">
        <f>HYPERLINK("https://redcat-toys.ru/api/getInfo/image/563fe84c-7e66-11f0-a284-00155d82e908")</f>
        <v>https://redcat-toys.ru/api/getInfo/image/563fe84c-7e66-11f0-a284-00155d82e908</v>
      </c>
      <c r="V2722" s="3" t="s">
        <v>8878</v>
      </c>
      <c r="W2722" s="3" t="s">
        <v>32</v>
      </c>
    </row>
    <row r="2723" spans="1:23" ht="21" customHeight="1" outlineLevel="6" x14ac:dyDescent="0.2">
      <c r="A2723" s="36">
        <v>2073</v>
      </c>
      <c r="B2723" s="3" t="s">
        <v>8891</v>
      </c>
      <c r="C2723" s="43" t="s">
        <v>8892</v>
      </c>
      <c r="D2723" s="43"/>
      <c r="E2723" s="43"/>
      <c r="F2723" s="43"/>
      <c r="G2723" s="4" t="s">
        <v>8893</v>
      </c>
      <c r="H2723" s="5" t="s">
        <v>28</v>
      </c>
      <c r="I2723" s="6">
        <v>24</v>
      </c>
      <c r="J2723" s="9" t="s">
        <v>36</v>
      </c>
      <c r="K2723" s="2">
        <v>3</v>
      </c>
      <c r="L2723" s="7">
        <v>262.86</v>
      </c>
      <c r="M2723" s="8"/>
      <c r="N2723" s="9">
        <f t="shared" si="121"/>
        <v>0</v>
      </c>
      <c r="O2723" s="10">
        <f>0.253*M2723</f>
        <v>0</v>
      </c>
      <c r="P2723" s="11">
        <f>0.00166*M2723</f>
        <v>0</v>
      </c>
      <c r="Q2723" s="12"/>
      <c r="R2723" s="13" t="s">
        <v>8894</v>
      </c>
      <c r="S2723" s="13" t="s">
        <v>30</v>
      </c>
      <c r="T2723" s="14" t="s">
        <v>152</v>
      </c>
      <c r="U2723" s="3" t="str">
        <f>HYPERLINK("https://redcat-toys.ru/api/getInfo/image/b40a5ced-cb8b-11f0-a28a-00155d82e908")</f>
        <v>https://redcat-toys.ru/api/getInfo/image/b40a5ced-cb8b-11f0-a28a-00155d82e908</v>
      </c>
      <c r="V2723" s="3" t="s">
        <v>8895</v>
      </c>
      <c r="W2723" s="3" t="s">
        <v>32</v>
      </c>
    </row>
    <row r="2724" spans="1:23" ht="21" customHeight="1" outlineLevel="6" x14ac:dyDescent="0.2">
      <c r="A2724" s="36">
        <v>2074</v>
      </c>
      <c r="B2724" s="3" t="s">
        <v>8896</v>
      </c>
      <c r="C2724" s="43" t="s">
        <v>8897</v>
      </c>
      <c r="D2724" s="43"/>
      <c r="E2724" s="43"/>
      <c r="F2724" s="43"/>
      <c r="G2724" s="4" t="s">
        <v>8898</v>
      </c>
      <c r="H2724" s="5" t="s">
        <v>28</v>
      </c>
      <c r="I2724" s="6">
        <v>24</v>
      </c>
      <c r="J2724" s="9" t="s">
        <v>36</v>
      </c>
      <c r="K2724" s="2">
        <v>3</v>
      </c>
      <c r="L2724" s="7">
        <v>262.86</v>
      </c>
      <c r="M2724" s="8"/>
      <c r="N2724" s="9">
        <f t="shared" si="121"/>
        <v>0</v>
      </c>
      <c r="O2724" s="10">
        <f>0.254*M2724</f>
        <v>0</v>
      </c>
      <c r="P2724" s="16">
        <f>0.0017*M2724</f>
        <v>0</v>
      </c>
      <c r="Q2724" s="12"/>
      <c r="R2724" s="13" t="s">
        <v>8899</v>
      </c>
      <c r="S2724" s="13" t="s">
        <v>30</v>
      </c>
      <c r="T2724" s="14" t="s">
        <v>152</v>
      </c>
      <c r="U2724" s="3" t="str">
        <f>HYPERLINK("https://redcat-toys.ru/api/getInfo/image/6500fc6d-cb8c-11f0-a28a-00155d82e908")</f>
        <v>https://redcat-toys.ru/api/getInfo/image/6500fc6d-cb8c-11f0-a28a-00155d82e908</v>
      </c>
      <c r="V2724" s="3" t="s">
        <v>8895</v>
      </c>
      <c r="W2724" s="3" t="s">
        <v>32</v>
      </c>
    </row>
    <row r="2725" spans="1:23" ht="21" customHeight="1" outlineLevel="6" x14ac:dyDescent="0.2">
      <c r="A2725" s="36">
        <v>2075</v>
      </c>
      <c r="B2725" s="3" t="s">
        <v>8900</v>
      </c>
      <c r="C2725" s="43" t="s">
        <v>8901</v>
      </c>
      <c r="D2725" s="43"/>
      <c r="E2725" s="43"/>
      <c r="F2725" s="43"/>
      <c r="G2725" s="4" t="s">
        <v>8902</v>
      </c>
      <c r="H2725" s="5" t="s">
        <v>28</v>
      </c>
      <c r="I2725" s="6">
        <v>6</v>
      </c>
      <c r="J2725" s="9" t="s">
        <v>36</v>
      </c>
      <c r="K2725" s="2">
        <v>1</v>
      </c>
      <c r="L2725" s="32">
        <v>1104</v>
      </c>
      <c r="M2725" s="8"/>
      <c r="N2725" s="9">
        <f t="shared" si="121"/>
        <v>0</v>
      </c>
      <c r="O2725" s="10">
        <f>1.233*M2725</f>
        <v>0</v>
      </c>
      <c r="P2725" s="11">
        <f>0.00786*M2725</f>
        <v>0</v>
      </c>
      <c r="Q2725" s="12"/>
      <c r="R2725" s="13" t="s">
        <v>8903</v>
      </c>
      <c r="S2725" s="13" t="s">
        <v>30</v>
      </c>
      <c r="T2725" s="14" t="s">
        <v>152</v>
      </c>
      <c r="U2725" s="3" t="str">
        <f>HYPERLINK("https://redcat-toys.ru/api/getInfo/image/7fcb9504-ba12-11f0-a287-00155d82e908")</f>
        <v>https://redcat-toys.ru/api/getInfo/image/7fcb9504-ba12-11f0-a287-00155d82e908</v>
      </c>
      <c r="V2725" s="3" t="s">
        <v>8904</v>
      </c>
      <c r="W2725" s="3" t="s">
        <v>32</v>
      </c>
    </row>
    <row r="2726" spans="1:23" ht="23.1" customHeight="1" outlineLevel="5" x14ac:dyDescent="0.2">
      <c r="A2726" s="46" t="s">
        <v>8905</v>
      </c>
      <c r="B2726" s="46"/>
      <c r="C2726" s="46"/>
      <c r="D2726" s="46"/>
      <c r="E2726" s="46"/>
      <c r="F2726" s="46"/>
    </row>
    <row r="2727" spans="1:23" ht="21" customHeight="1" outlineLevel="6" x14ac:dyDescent="0.2">
      <c r="A2727" s="36">
        <v>2076</v>
      </c>
      <c r="B2727" s="3" t="s">
        <v>8906</v>
      </c>
      <c r="C2727" s="43" t="s">
        <v>8907</v>
      </c>
      <c r="D2727" s="43"/>
      <c r="E2727" s="43"/>
      <c r="F2727" s="43"/>
      <c r="G2727" s="4" t="s">
        <v>8908</v>
      </c>
      <c r="H2727" s="5" t="s">
        <v>28</v>
      </c>
      <c r="I2727" s="6">
        <v>8</v>
      </c>
      <c r="J2727" s="9" t="s">
        <v>36</v>
      </c>
      <c r="K2727" s="2">
        <v>1</v>
      </c>
      <c r="L2727" s="7">
        <v>834</v>
      </c>
      <c r="M2727" s="8"/>
      <c r="N2727" s="9">
        <f t="shared" ref="N2727:N2734" si="122">L2727*M2727</f>
        <v>0</v>
      </c>
      <c r="O2727" s="10">
        <f>0.929*M2727</f>
        <v>0</v>
      </c>
      <c r="P2727" s="11">
        <f>0.00596*M2727</f>
        <v>0</v>
      </c>
      <c r="Q2727" s="12"/>
      <c r="R2727" s="13" t="s">
        <v>8909</v>
      </c>
      <c r="S2727" s="13" t="s">
        <v>30</v>
      </c>
      <c r="T2727" s="14"/>
      <c r="U2727" s="3" t="str">
        <f>HYPERLINK("https://redcat-toys.ru/api/getInfo/image/db40f318-7e5d-11f0-a284-00155d82e908")</f>
        <v>https://redcat-toys.ru/api/getInfo/image/db40f318-7e5d-11f0-a284-00155d82e908</v>
      </c>
      <c r="V2727" s="3" t="s">
        <v>8910</v>
      </c>
      <c r="W2727" s="3" t="s">
        <v>32</v>
      </c>
    </row>
    <row r="2728" spans="1:23" ht="21" customHeight="1" outlineLevel="6" x14ac:dyDescent="0.2">
      <c r="A2728" s="36">
        <v>2077</v>
      </c>
      <c r="B2728" s="3" t="s">
        <v>8911</v>
      </c>
      <c r="C2728" s="43" t="s">
        <v>8912</v>
      </c>
      <c r="D2728" s="43"/>
      <c r="E2728" s="43"/>
      <c r="F2728" s="43"/>
      <c r="G2728" s="4" t="s">
        <v>8913</v>
      </c>
      <c r="H2728" s="5" t="s">
        <v>28</v>
      </c>
      <c r="I2728" s="6">
        <v>24</v>
      </c>
      <c r="J2728" s="9" t="s">
        <v>36</v>
      </c>
      <c r="K2728" s="2">
        <v>2</v>
      </c>
      <c r="L2728" s="7">
        <v>318</v>
      </c>
      <c r="M2728" s="8"/>
      <c r="N2728" s="9">
        <f t="shared" si="122"/>
        <v>0</v>
      </c>
      <c r="O2728" s="10">
        <f>0.316*M2728</f>
        <v>0</v>
      </c>
      <c r="P2728" s="11">
        <f>0.00217*M2728</f>
        <v>0</v>
      </c>
      <c r="Q2728" s="12"/>
      <c r="R2728" s="13" t="s">
        <v>8914</v>
      </c>
      <c r="S2728" s="13" t="s">
        <v>30</v>
      </c>
      <c r="T2728" s="14" t="s">
        <v>152</v>
      </c>
      <c r="U2728" s="3" t="str">
        <f>HYPERLINK("https://redcat-toys.ru/api/getInfo/image/6be7711a-7e5e-11f0-a284-00155d82e908")</f>
        <v>https://redcat-toys.ru/api/getInfo/image/6be7711a-7e5e-11f0-a284-00155d82e908</v>
      </c>
      <c r="V2728" s="3" t="s">
        <v>8915</v>
      </c>
      <c r="W2728" s="3" t="s">
        <v>32</v>
      </c>
    </row>
    <row r="2729" spans="1:23" ht="21" customHeight="1" outlineLevel="6" x14ac:dyDescent="0.2">
      <c r="A2729" s="36">
        <v>2078</v>
      </c>
      <c r="B2729" s="3" t="s">
        <v>8916</v>
      </c>
      <c r="C2729" s="43" t="s">
        <v>8917</v>
      </c>
      <c r="D2729" s="43"/>
      <c r="E2729" s="43"/>
      <c r="F2729" s="43"/>
      <c r="G2729" s="4" t="s">
        <v>8918</v>
      </c>
      <c r="H2729" s="5" t="s">
        <v>28</v>
      </c>
      <c r="I2729" s="6">
        <v>12</v>
      </c>
      <c r="J2729" s="9" t="s">
        <v>36</v>
      </c>
      <c r="K2729" s="2">
        <v>1</v>
      </c>
      <c r="L2729" s="7">
        <v>571.42999999999995</v>
      </c>
      <c r="M2729" s="8"/>
      <c r="N2729" s="9">
        <f t="shared" si="122"/>
        <v>0</v>
      </c>
      <c r="O2729" s="10">
        <f>0.634*M2729</f>
        <v>0</v>
      </c>
      <c r="P2729" s="11">
        <f>0.00388*M2729</f>
        <v>0</v>
      </c>
      <c r="Q2729" s="12"/>
      <c r="R2729" s="13" t="s">
        <v>8919</v>
      </c>
      <c r="S2729" s="13" t="s">
        <v>30</v>
      </c>
      <c r="T2729" s="14"/>
      <c r="U2729" s="3" t="str">
        <f>HYPERLINK("https://redcat-toys.ru/api/getInfo/image/2bc085bd-f369-11ef-a274-00155d82e908")</f>
        <v>https://redcat-toys.ru/api/getInfo/image/2bc085bd-f369-11ef-a274-00155d82e908</v>
      </c>
      <c r="V2729" s="3" t="s">
        <v>8920</v>
      </c>
      <c r="W2729" s="3" t="s">
        <v>32</v>
      </c>
    </row>
    <row r="2730" spans="1:23" ht="21" customHeight="1" outlineLevel="6" x14ac:dyDescent="0.2">
      <c r="A2730" s="36">
        <v>2079</v>
      </c>
      <c r="B2730" s="3" t="s">
        <v>8921</v>
      </c>
      <c r="C2730" s="43" t="s">
        <v>8922</v>
      </c>
      <c r="D2730" s="43"/>
      <c r="E2730" s="43"/>
      <c r="F2730" s="43"/>
      <c r="G2730" s="4" t="s">
        <v>8923</v>
      </c>
      <c r="H2730" s="5" t="s">
        <v>28</v>
      </c>
      <c r="I2730" s="6">
        <v>24</v>
      </c>
      <c r="J2730" s="9" t="s">
        <v>36</v>
      </c>
      <c r="K2730" s="2">
        <v>3</v>
      </c>
      <c r="L2730" s="7">
        <v>262.86</v>
      </c>
      <c r="M2730" s="8"/>
      <c r="N2730" s="9">
        <f t="shared" si="122"/>
        <v>0</v>
      </c>
      <c r="O2730" s="10">
        <f>0.253*M2730</f>
        <v>0</v>
      </c>
      <c r="P2730" s="11">
        <f>0.00178*M2730</f>
        <v>0</v>
      </c>
      <c r="Q2730" s="12"/>
      <c r="R2730" s="13" t="s">
        <v>8924</v>
      </c>
      <c r="S2730" s="13" t="s">
        <v>30</v>
      </c>
      <c r="T2730" s="14" t="s">
        <v>152</v>
      </c>
      <c r="U2730" s="3" t="str">
        <f>HYPERLINK("https://redcat-toys.ru/api/getInfo/image/c3de936d-cb8c-11f0-a28a-00155d82e908")</f>
        <v>https://redcat-toys.ru/api/getInfo/image/c3de936d-cb8c-11f0-a28a-00155d82e908</v>
      </c>
      <c r="V2730" s="3" t="s">
        <v>8925</v>
      </c>
      <c r="W2730" s="3" t="s">
        <v>32</v>
      </c>
    </row>
    <row r="2731" spans="1:23" ht="21" customHeight="1" outlineLevel="6" x14ac:dyDescent="0.2">
      <c r="A2731" s="36">
        <v>2080</v>
      </c>
      <c r="B2731" s="3" t="s">
        <v>8926</v>
      </c>
      <c r="C2731" s="43" t="s">
        <v>8927</v>
      </c>
      <c r="D2731" s="43"/>
      <c r="E2731" s="43"/>
      <c r="F2731" s="43"/>
      <c r="G2731" s="4" t="s">
        <v>8928</v>
      </c>
      <c r="H2731" s="5" t="s">
        <v>28</v>
      </c>
      <c r="I2731" s="6">
        <v>24</v>
      </c>
      <c r="J2731" s="6">
        <v>17</v>
      </c>
      <c r="K2731" s="2">
        <v>2</v>
      </c>
      <c r="L2731" s="7">
        <v>318</v>
      </c>
      <c r="M2731" s="8"/>
      <c r="N2731" s="9">
        <f t="shared" si="122"/>
        <v>0</v>
      </c>
      <c r="O2731" s="10">
        <f>0.324*M2731</f>
        <v>0</v>
      </c>
      <c r="P2731" s="11">
        <f>0.00205*M2731</f>
        <v>0</v>
      </c>
      <c r="Q2731" s="12"/>
      <c r="R2731" s="13" t="s">
        <v>8929</v>
      </c>
      <c r="S2731" s="13" t="s">
        <v>30</v>
      </c>
      <c r="T2731" s="14"/>
      <c r="U2731" s="3" t="str">
        <f>HYPERLINK("https://redcat-toys.ru/api/getInfo/image/aca3a177-ca9c-11f0-a28a-00155d82e908")</f>
        <v>https://redcat-toys.ru/api/getInfo/image/aca3a177-ca9c-11f0-a28a-00155d82e908</v>
      </c>
      <c r="V2731" s="3" t="s">
        <v>8915</v>
      </c>
      <c r="W2731" s="3" t="s">
        <v>32</v>
      </c>
    </row>
    <row r="2732" spans="1:23" ht="21" customHeight="1" outlineLevel="6" x14ac:dyDescent="0.2">
      <c r="A2732" s="36">
        <v>2081</v>
      </c>
      <c r="B2732" s="3" t="s">
        <v>8930</v>
      </c>
      <c r="C2732" s="43" t="s">
        <v>8931</v>
      </c>
      <c r="D2732" s="43"/>
      <c r="E2732" s="43"/>
      <c r="F2732" s="43"/>
      <c r="G2732" s="4" t="s">
        <v>8932</v>
      </c>
      <c r="H2732" s="5" t="s">
        <v>28</v>
      </c>
      <c r="I2732" s="6">
        <v>24</v>
      </c>
      <c r="J2732" s="9" t="s">
        <v>36</v>
      </c>
      <c r="K2732" s="2">
        <v>2</v>
      </c>
      <c r="L2732" s="7">
        <v>318</v>
      </c>
      <c r="M2732" s="8"/>
      <c r="N2732" s="9">
        <f t="shared" si="122"/>
        <v>0</v>
      </c>
      <c r="O2732" s="10">
        <f>0.315*M2732</f>
        <v>0</v>
      </c>
      <c r="P2732" s="11">
        <f>0.00203*M2732</f>
        <v>0</v>
      </c>
      <c r="Q2732" s="12"/>
      <c r="R2732" s="13" t="s">
        <v>8933</v>
      </c>
      <c r="S2732" s="13" t="s">
        <v>30</v>
      </c>
      <c r="T2732" s="14"/>
      <c r="U2732" s="3" t="str">
        <f>HYPERLINK("https://redcat-toys.ru/api/getInfo/image/22247fa1-cb8d-11f0-a28a-00155d82e908")</f>
        <v>https://redcat-toys.ru/api/getInfo/image/22247fa1-cb8d-11f0-a28a-00155d82e908</v>
      </c>
      <c r="V2732" s="3" t="s">
        <v>8934</v>
      </c>
      <c r="W2732" s="3" t="s">
        <v>32</v>
      </c>
    </row>
    <row r="2733" spans="1:23" ht="21" customHeight="1" outlineLevel="6" x14ac:dyDescent="0.2">
      <c r="A2733" s="36">
        <v>2082</v>
      </c>
      <c r="B2733" s="3" t="s">
        <v>8935</v>
      </c>
      <c r="C2733" s="43" t="s">
        <v>8936</v>
      </c>
      <c r="D2733" s="43"/>
      <c r="E2733" s="43"/>
      <c r="F2733" s="43"/>
      <c r="G2733" s="4" t="s">
        <v>8937</v>
      </c>
      <c r="H2733" s="5" t="s">
        <v>28</v>
      </c>
      <c r="I2733" s="6">
        <v>24</v>
      </c>
      <c r="J2733" s="9" t="s">
        <v>36</v>
      </c>
      <c r="K2733" s="2">
        <v>3</v>
      </c>
      <c r="L2733" s="7">
        <v>262.86</v>
      </c>
      <c r="M2733" s="8"/>
      <c r="N2733" s="9">
        <f t="shared" si="122"/>
        <v>0</v>
      </c>
      <c r="O2733" s="10">
        <f>0.253*M2733</f>
        <v>0</v>
      </c>
      <c r="P2733" s="11">
        <f>0.00181*M2733</f>
        <v>0</v>
      </c>
      <c r="Q2733" s="12"/>
      <c r="R2733" s="13" t="s">
        <v>8938</v>
      </c>
      <c r="S2733" s="13" t="s">
        <v>30</v>
      </c>
      <c r="T2733" s="14" t="s">
        <v>152</v>
      </c>
      <c r="U2733" s="3" t="str">
        <f>HYPERLINK("https://redcat-toys.ru/api/getInfo/image/78ebc15c-cb8d-11f0-a28a-00155d82e908")</f>
        <v>https://redcat-toys.ru/api/getInfo/image/78ebc15c-cb8d-11f0-a28a-00155d82e908</v>
      </c>
      <c r="V2733" s="3" t="s">
        <v>8939</v>
      </c>
      <c r="W2733" s="3" t="s">
        <v>32</v>
      </c>
    </row>
    <row r="2734" spans="1:23" ht="21" customHeight="1" outlineLevel="6" x14ac:dyDescent="0.2">
      <c r="A2734" s="36">
        <v>2083</v>
      </c>
      <c r="B2734" s="3" t="s">
        <v>8940</v>
      </c>
      <c r="C2734" s="43" t="s">
        <v>8941</v>
      </c>
      <c r="D2734" s="43"/>
      <c r="E2734" s="43"/>
      <c r="F2734" s="43"/>
      <c r="G2734" s="4" t="s">
        <v>8942</v>
      </c>
      <c r="H2734" s="5" t="s">
        <v>28</v>
      </c>
      <c r="I2734" s="6">
        <v>6</v>
      </c>
      <c r="J2734" s="9" t="s">
        <v>36</v>
      </c>
      <c r="K2734" s="2">
        <v>1</v>
      </c>
      <c r="L2734" s="32">
        <v>1104</v>
      </c>
      <c r="M2734" s="8"/>
      <c r="N2734" s="9">
        <f t="shared" si="122"/>
        <v>0</v>
      </c>
      <c r="O2734" s="10">
        <f>1.221*M2734</f>
        <v>0</v>
      </c>
      <c r="P2734" s="10">
        <f>0.008*M2734</f>
        <v>0</v>
      </c>
      <c r="Q2734" s="12"/>
      <c r="R2734" s="13" t="s">
        <v>8943</v>
      </c>
      <c r="S2734" s="13" t="s">
        <v>30</v>
      </c>
      <c r="T2734" s="14" t="s">
        <v>152</v>
      </c>
      <c r="U2734" s="3" t="str">
        <f>HYPERLINK("https://redcat-toys.ru/api/getInfo/image/c09b7c69-b560-11f0-a286-00155d82e908")</f>
        <v>https://redcat-toys.ru/api/getInfo/image/c09b7c69-b560-11f0-a286-00155d82e908</v>
      </c>
      <c r="V2734" s="3" t="s">
        <v>8944</v>
      </c>
      <c r="W2734" s="3" t="s">
        <v>32</v>
      </c>
    </row>
    <row r="2735" spans="1:23" ht="23.1" customHeight="1" outlineLevel="5" x14ac:dyDescent="0.2">
      <c r="A2735" s="46" t="s">
        <v>8945</v>
      </c>
      <c r="B2735" s="46"/>
      <c r="C2735" s="46"/>
      <c r="D2735" s="46"/>
      <c r="E2735" s="46"/>
      <c r="F2735" s="46"/>
    </row>
    <row r="2736" spans="1:23" ht="21" customHeight="1" outlineLevel="6" x14ac:dyDescent="0.2">
      <c r="A2736" s="36">
        <v>2084</v>
      </c>
      <c r="B2736" s="3" t="s">
        <v>8946</v>
      </c>
      <c r="C2736" s="43" t="s">
        <v>8947</v>
      </c>
      <c r="D2736" s="43"/>
      <c r="E2736" s="43"/>
      <c r="F2736" s="43"/>
      <c r="G2736" s="4" t="s">
        <v>8948</v>
      </c>
      <c r="H2736" s="5" t="s">
        <v>28</v>
      </c>
      <c r="I2736" s="6">
        <v>12</v>
      </c>
      <c r="J2736" s="9" t="s">
        <v>36</v>
      </c>
      <c r="K2736" s="2">
        <v>1</v>
      </c>
      <c r="L2736" s="7">
        <v>571.42999999999995</v>
      </c>
      <c r="M2736" s="8"/>
      <c r="N2736" s="9">
        <f t="shared" ref="N2736:N2744" si="123">L2736*M2736</f>
        <v>0</v>
      </c>
      <c r="O2736" s="10">
        <f>0.627*M2736</f>
        <v>0</v>
      </c>
      <c r="P2736" s="11">
        <f>0.00449*M2736</f>
        <v>0</v>
      </c>
      <c r="Q2736" s="12"/>
      <c r="R2736" s="13" t="s">
        <v>8949</v>
      </c>
      <c r="S2736" s="13" t="s">
        <v>30</v>
      </c>
      <c r="T2736" s="14"/>
      <c r="U2736" s="3" t="str">
        <f>HYPERLINK("https://redcat-toys.ru/api/getInfo/image/dd762316-24d2-11ef-a25f-00155d82e908")</f>
        <v>https://redcat-toys.ru/api/getInfo/image/dd762316-24d2-11ef-a25f-00155d82e908</v>
      </c>
      <c r="V2736" s="3" t="s">
        <v>8950</v>
      </c>
      <c r="W2736" s="3" t="s">
        <v>32</v>
      </c>
    </row>
    <row r="2737" spans="1:23" ht="21" customHeight="1" outlineLevel="6" x14ac:dyDescent="0.2">
      <c r="A2737" s="36">
        <v>2085</v>
      </c>
      <c r="B2737" s="3" t="s">
        <v>8951</v>
      </c>
      <c r="C2737" s="43" t="s">
        <v>8952</v>
      </c>
      <c r="D2737" s="43"/>
      <c r="E2737" s="43"/>
      <c r="F2737" s="43"/>
      <c r="G2737" s="4" t="s">
        <v>8953</v>
      </c>
      <c r="H2737" s="5" t="s">
        <v>28</v>
      </c>
      <c r="I2737" s="6">
        <v>12</v>
      </c>
      <c r="J2737" s="9" t="s">
        <v>36</v>
      </c>
      <c r="K2737" s="2">
        <v>1</v>
      </c>
      <c r="L2737" s="7">
        <v>571.42999999999995</v>
      </c>
      <c r="M2737" s="8"/>
      <c r="N2737" s="9">
        <f t="shared" si="123"/>
        <v>0</v>
      </c>
      <c r="O2737" s="10">
        <f>0.615*M2737</f>
        <v>0</v>
      </c>
      <c r="P2737" s="16">
        <f>0.0042*M2737</f>
        <v>0</v>
      </c>
      <c r="Q2737" s="12"/>
      <c r="R2737" s="13" t="s">
        <v>8954</v>
      </c>
      <c r="S2737" s="13" t="s">
        <v>30</v>
      </c>
      <c r="T2737" s="14"/>
      <c r="U2737" s="3" t="str">
        <f>HYPERLINK("https://redcat-toys.ru/api/getInfo/image/d3a2e696-3943-11ef-a261-00155d82e908")</f>
        <v>https://redcat-toys.ru/api/getInfo/image/d3a2e696-3943-11ef-a261-00155d82e908</v>
      </c>
      <c r="V2737" s="3" t="s">
        <v>8955</v>
      </c>
      <c r="W2737" s="3" t="s">
        <v>32</v>
      </c>
    </row>
    <row r="2738" spans="1:23" ht="21" customHeight="1" outlineLevel="6" x14ac:dyDescent="0.2">
      <c r="A2738" s="36">
        <v>2086</v>
      </c>
      <c r="B2738" s="3" t="s">
        <v>8956</v>
      </c>
      <c r="C2738" s="43" t="s">
        <v>8957</v>
      </c>
      <c r="D2738" s="43"/>
      <c r="E2738" s="43"/>
      <c r="F2738" s="43"/>
      <c r="G2738" s="4" t="s">
        <v>8958</v>
      </c>
      <c r="H2738" s="5" t="s">
        <v>28</v>
      </c>
      <c r="I2738" s="6">
        <v>12</v>
      </c>
      <c r="J2738" s="9" t="s">
        <v>36</v>
      </c>
      <c r="K2738" s="2">
        <v>1</v>
      </c>
      <c r="L2738" s="7">
        <v>571.42999999999995</v>
      </c>
      <c r="M2738" s="8"/>
      <c r="N2738" s="9">
        <f t="shared" si="123"/>
        <v>0</v>
      </c>
      <c r="O2738" s="10">
        <f>0.622*M2738</f>
        <v>0</v>
      </c>
      <c r="P2738" s="11">
        <f>0.00418*M2738</f>
        <v>0</v>
      </c>
      <c r="Q2738" s="12"/>
      <c r="R2738" s="13" t="s">
        <v>8959</v>
      </c>
      <c r="S2738" s="13" t="s">
        <v>30</v>
      </c>
      <c r="T2738" s="14" t="s">
        <v>152</v>
      </c>
      <c r="U2738" s="3" t="str">
        <f>HYPERLINK("https://redcat-toys.ru/api/getInfo/image/ffa5cf96-7e5f-11f0-a284-00155d82e908")</f>
        <v>https://redcat-toys.ru/api/getInfo/image/ffa5cf96-7e5f-11f0-a284-00155d82e908</v>
      </c>
      <c r="V2738" s="3" t="s">
        <v>8960</v>
      </c>
      <c r="W2738" s="3" t="s">
        <v>32</v>
      </c>
    </row>
    <row r="2739" spans="1:23" ht="21" customHeight="1" outlineLevel="6" x14ac:dyDescent="0.2">
      <c r="A2739" s="36">
        <v>2087</v>
      </c>
      <c r="B2739" s="3" t="s">
        <v>8961</v>
      </c>
      <c r="C2739" s="43" t="s">
        <v>8962</v>
      </c>
      <c r="D2739" s="43"/>
      <c r="E2739" s="43"/>
      <c r="F2739" s="43"/>
      <c r="G2739" s="4" t="s">
        <v>8963</v>
      </c>
      <c r="H2739" s="5" t="s">
        <v>28</v>
      </c>
      <c r="I2739" s="6">
        <v>24</v>
      </c>
      <c r="J2739" s="9" t="s">
        <v>36</v>
      </c>
      <c r="K2739" s="2">
        <v>2</v>
      </c>
      <c r="L2739" s="7">
        <v>318</v>
      </c>
      <c r="M2739" s="8"/>
      <c r="N2739" s="9">
        <f t="shared" si="123"/>
        <v>0</v>
      </c>
      <c r="O2739" s="10">
        <f>0.328*M2739</f>
        <v>0</v>
      </c>
      <c r="P2739" s="16">
        <f>0.0022*M2739</f>
        <v>0</v>
      </c>
      <c r="Q2739" s="12"/>
      <c r="R2739" s="13" t="s">
        <v>8964</v>
      </c>
      <c r="S2739" s="13" t="s">
        <v>30</v>
      </c>
      <c r="T2739" s="14"/>
      <c r="U2739" s="3" t="str">
        <f>HYPERLINK("https://redcat-toys.ru/api/getInfo/image/7ec8b629-7e60-11f0-a284-00155d82e908")</f>
        <v>https://redcat-toys.ru/api/getInfo/image/7ec8b629-7e60-11f0-a284-00155d82e908</v>
      </c>
      <c r="V2739" s="3" t="s">
        <v>8774</v>
      </c>
      <c r="W2739" s="3" t="s">
        <v>32</v>
      </c>
    </row>
    <row r="2740" spans="1:23" ht="21" customHeight="1" outlineLevel="6" x14ac:dyDescent="0.2">
      <c r="A2740" s="36">
        <v>2088</v>
      </c>
      <c r="B2740" s="3" t="s">
        <v>8965</v>
      </c>
      <c r="C2740" s="43" t="s">
        <v>8966</v>
      </c>
      <c r="D2740" s="43"/>
      <c r="E2740" s="43"/>
      <c r="F2740" s="43"/>
      <c r="G2740" s="4" t="s">
        <v>8967</v>
      </c>
      <c r="H2740" s="5" t="s">
        <v>28</v>
      </c>
      <c r="I2740" s="6">
        <v>8</v>
      </c>
      <c r="J2740" s="6">
        <v>3</v>
      </c>
      <c r="K2740" s="2">
        <v>1</v>
      </c>
      <c r="L2740" s="7">
        <v>834</v>
      </c>
      <c r="M2740" s="8"/>
      <c r="N2740" s="9">
        <f t="shared" si="123"/>
        <v>0</v>
      </c>
      <c r="O2740" s="10">
        <f>0.926*M2740</f>
        <v>0</v>
      </c>
      <c r="P2740" s="11">
        <f>0.00594*M2740</f>
        <v>0</v>
      </c>
      <c r="Q2740" s="12"/>
      <c r="R2740" s="13" t="s">
        <v>8968</v>
      </c>
      <c r="S2740" s="13" t="s">
        <v>30</v>
      </c>
      <c r="T2740" s="14"/>
      <c r="U2740" s="3" t="str">
        <f>HYPERLINK("https://redcat-toys.ru/api/getInfo/image/730d7593-7e5b-11f0-a284-00155d82e908")</f>
        <v>https://redcat-toys.ru/api/getInfo/image/730d7593-7e5b-11f0-a284-00155d82e908</v>
      </c>
      <c r="V2740" s="3" t="s">
        <v>8969</v>
      </c>
      <c r="W2740" s="3" t="s">
        <v>32</v>
      </c>
    </row>
    <row r="2741" spans="1:23" ht="21" customHeight="1" outlineLevel="6" x14ac:dyDescent="0.2">
      <c r="A2741" s="36">
        <v>2089</v>
      </c>
      <c r="B2741" s="3" t="s">
        <v>8970</v>
      </c>
      <c r="C2741" s="43" t="s">
        <v>8971</v>
      </c>
      <c r="D2741" s="43"/>
      <c r="E2741" s="43"/>
      <c r="F2741" s="43"/>
      <c r="G2741" s="4" t="s">
        <v>8972</v>
      </c>
      <c r="H2741" s="5" t="s">
        <v>28</v>
      </c>
      <c r="I2741" s="6">
        <v>24</v>
      </c>
      <c r="J2741" s="9" t="s">
        <v>36</v>
      </c>
      <c r="K2741" s="2">
        <v>3</v>
      </c>
      <c r="L2741" s="7">
        <v>262.86</v>
      </c>
      <c r="M2741" s="8"/>
      <c r="N2741" s="9">
        <f t="shared" si="123"/>
        <v>0</v>
      </c>
      <c r="O2741" s="10">
        <f>0.264*M2741</f>
        <v>0</v>
      </c>
      <c r="P2741" s="11">
        <f>0.00181*M2741</f>
        <v>0</v>
      </c>
      <c r="Q2741" s="12"/>
      <c r="R2741" s="13"/>
      <c r="S2741" s="13" t="s">
        <v>30</v>
      </c>
      <c r="T2741" s="14" t="s">
        <v>152</v>
      </c>
      <c r="U2741" s="3" t="str">
        <f>HYPERLINK("https://redcat-toys.ru/api/getInfo/image/e044c9cd-f369-11ef-a274-00155d82e908")</f>
        <v>https://redcat-toys.ru/api/getInfo/image/e044c9cd-f369-11ef-a274-00155d82e908</v>
      </c>
      <c r="V2741" s="3" t="s">
        <v>8973</v>
      </c>
      <c r="W2741" s="3" t="s">
        <v>32</v>
      </c>
    </row>
    <row r="2742" spans="1:23" ht="21" customHeight="1" outlineLevel="6" x14ac:dyDescent="0.2">
      <c r="A2742" s="36">
        <v>2090</v>
      </c>
      <c r="B2742" s="3" t="s">
        <v>8974</v>
      </c>
      <c r="C2742" s="43" t="s">
        <v>8975</v>
      </c>
      <c r="D2742" s="43"/>
      <c r="E2742" s="43"/>
      <c r="F2742" s="43"/>
      <c r="G2742" s="4" t="s">
        <v>8976</v>
      </c>
      <c r="H2742" s="5" t="s">
        <v>28</v>
      </c>
      <c r="I2742" s="6">
        <v>6</v>
      </c>
      <c r="J2742" s="9" t="s">
        <v>36</v>
      </c>
      <c r="K2742" s="2">
        <v>1</v>
      </c>
      <c r="L2742" s="32">
        <v>1104</v>
      </c>
      <c r="M2742" s="8"/>
      <c r="N2742" s="9">
        <f t="shared" si="123"/>
        <v>0</v>
      </c>
      <c r="O2742" s="10">
        <f>1.196*M2742</f>
        <v>0</v>
      </c>
      <c r="P2742" s="11">
        <f>0.00773*M2742</f>
        <v>0</v>
      </c>
      <c r="Q2742" s="12"/>
      <c r="R2742" s="13" t="s">
        <v>8977</v>
      </c>
      <c r="S2742" s="13" t="s">
        <v>30</v>
      </c>
      <c r="T2742" s="14" t="s">
        <v>152</v>
      </c>
      <c r="U2742" s="3" t="str">
        <f>HYPERLINK("https://redcat-toys.ru/api/getInfo/image/5671da34-c07d-11f0-a289-00155d82e908")</f>
        <v>https://redcat-toys.ru/api/getInfo/image/5671da34-c07d-11f0-a289-00155d82e908</v>
      </c>
      <c r="V2742" s="3" t="s">
        <v>8978</v>
      </c>
      <c r="W2742" s="3" t="s">
        <v>32</v>
      </c>
    </row>
    <row r="2743" spans="1:23" ht="21" customHeight="1" outlineLevel="6" x14ac:dyDescent="0.2">
      <c r="A2743" s="36">
        <v>2091</v>
      </c>
      <c r="B2743" s="3" t="s">
        <v>8979</v>
      </c>
      <c r="C2743" s="43" t="s">
        <v>8980</v>
      </c>
      <c r="D2743" s="43"/>
      <c r="E2743" s="43"/>
      <c r="F2743" s="43"/>
      <c r="G2743" s="4" t="s">
        <v>8981</v>
      </c>
      <c r="H2743" s="5" t="s">
        <v>28</v>
      </c>
      <c r="I2743" s="6">
        <v>24</v>
      </c>
      <c r="J2743" s="9" t="s">
        <v>36</v>
      </c>
      <c r="K2743" s="2">
        <v>3</v>
      </c>
      <c r="L2743" s="7">
        <v>262.86</v>
      </c>
      <c r="M2743" s="8"/>
      <c r="N2743" s="9">
        <f t="shared" si="123"/>
        <v>0</v>
      </c>
      <c r="O2743" s="10">
        <f>0.267*M2743</f>
        <v>0</v>
      </c>
      <c r="P2743" s="11">
        <f>0.00234*M2743</f>
        <v>0</v>
      </c>
      <c r="Q2743" s="12"/>
      <c r="R2743" s="13"/>
      <c r="S2743" s="13" t="s">
        <v>30</v>
      </c>
      <c r="T2743" s="14" t="s">
        <v>152</v>
      </c>
      <c r="U2743" s="3" t="str">
        <f>HYPERLINK("https://redcat-toys.ru/api/getInfo/image/88d31f37-f369-11ef-a274-00155d82e908")</f>
        <v>https://redcat-toys.ru/api/getInfo/image/88d31f37-f369-11ef-a274-00155d82e908</v>
      </c>
      <c r="V2743" s="3" t="s">
        <v>8973</v>
      </c>
      <c r="W2743" s="3" t="s">
        <v>32</v>
      </c>
    </row>
    <row r="2744" spans="1:23" ht="21" customHeight="1" outlineLevel="6" x14ac:dyDescent="0.2">
      <c r="A2744" s="36">
        <v>2092</v>
      </c>
      <c r="B2744" s="3" t="s">
        <v>8982</v>
      </c>
      <c r="C2744" s="43" t="s">
        <v>8983</v>
      </c>
      <c r="D2744" s="43"/>
      <c r="E2744" s="43"/>
      <c r="F2744" s="43"/>
      <c r="G2744" s="4" t="s">
        <v>8984</v>
      </c>
      <c r="H2744" s="5" t="s">
        <v>28</v>
      </c>
      <c r="I2744" s="6">
        <v>24</v>
      </c>
      <c r="J2744" s="9" t="s">
        <v>36</v>
      </c>
      <c r="K2744" s="2">
        <v>2</v>
      </c>
      <c r="L2744" s="7">
        <v>318</v>
      </c>
      <c r="M2744" s="8"/>
      <c r="N2744" s="9">
        <f t="shared" si="123"/>
        <v>0</v>
      </c>
      <c r="O2744" s="10">
        <f>0.317*M2744</f>
        <v>0</v>
      </c>
      <c r="P2744" s="11">
        <f>0.00218*M2744</f>
        <v>0</v>
      </c>
      <c r="Q2744" s="12"/>
      <c r="R2744" s="13" t="s">
        <v>8985</v>
      </c>
      <c r="S2744" s="13" t="s">
        <v>30</v>
      </c>
      <c r="T2744" s="14" t="s">
        <v>152</v>
      </c>
      <c r="U2744" s="3" t="str">
        <f>HYPERLINK("https://redcat-toys.ru/api/getInfo/image/1dee729c-7e5d-11f0-a284-00155d82e908")</f>
        <v>https://redcat-toys.ru/api/getInfo/image/1dee729c-7e5d-11f0-a284-00155d82e908</v>
      </c>
      <c r="V2744" s="3" t="s">
        <v>8774</v>
      </c>
      <c r="W2744" s="3" t="s">
        <v>32</v>
      </c>
    </row>
    <row r="2745" spans="1:23" ht="23.1" customHeight="1" outlineLevel="3" x14ac:dyDescent="0.2">
      <c r="A2745" s="44" t="s">
        <v>8986</v>
      </c>
      <c r="B2745" s="44"/>
      <c r="C2745" s="44"/>
      <c r="D2745" s="44"/>
      <c r="E2745" s="44"/>
      <c r="F2745" s="44"/>
    </row>
    <row r="2746" spans="1:23" ht="23.1" customHeight="1" outlineLevel="4" x14ac:dyDescent="0.2">
      <c r="A2746" s="45" t="s">
        <v>8987</v>
      </c>
      <c r="B2746" s="45"/>
      <c r="C2746" s="45"/>
      <c r="D2746" s="45"/>
      <c r="E2746" s="45"/>
      <c r="F2746" s="45"/>
    </row>
    <row r="2747" spans="1:23" ht="23.1" customHeight="1" outlineLevel="5" x14ac:dyDescent="0.2">
      <c r="A2747" s="46" t="s">
        <v>8988</v>
      </c>
      <c r="B2747" s="46"/>
      <c r="C2747" s="46"/>
      <c r="D2747" s="46"/>
      <c r="E2747" s="46"/>
      <c r="F2747" s="46"/>
    </row>
    <row r="2748" spans="1:23" ht="21" customHeight="1" outlineLevel="6" x14ac:dyDescent="0.2">
      <c r="A2748" s="36">
        <v>2093</v>
      </c>
      <c r="B2748" s="3" t="s">
        <v>8989</v>
      </c>
      <c r="C2748" s="43" t="s">
        <v>8990</v>
      </c>
      <c r="D2748" s="43"/>
      <c r="E2748" s="43"/>
      <c r="F2748" s="43"/>
      <c r="G2748" s="4" t="s">
        <v>8991</v>
      </c>
      <c r="H2748" s="5" t="s">
        <v>28</v>
      </c>
      <c r="I2748" s="6">
        <v>60</v>
      </c>
      <c r="J2748" s="6">
        <v>1</v>
      </c>
      <c r="K2748" s="2">
        <v>1</v>
      </c>
      <c r="L2748" s="7">
        <v>71.959999999999994</v>
      </c>
      <c r="M2748" s="8"/>
      <c r="N2748" s="9">
        <f>L2748*M2748</f>
        <v>0</v>
      </c>
      <c r="O2748" s="10">
        <f>0.099*M2748</f>
        <v>0</v>
      </c>
      <c r="P2748" s="11">
        <f>0.00044*M2748</f>
        <v>0</v>
      </c>
      <c r="Q2748" s="12"/>
      <c r="R2748" s="13" t="s">
        <v>8992</v>
      </c>
      <c r="S2748" s="13" t="s">
        <v>30</v>
      </c>
      <c r="T2748" s="14" t="s">
        <v>152</v>
      </c>
      <c r="U2748" s="3" t="str">
        <f>HYPERLINK("https://redcat-toys.ru/api/getInfo/image/d8c9a6a7-75f5-11ed-a22a-00155d82e902")</f>
        <v>https://redcat-toys.ru/api/getInfo/image/d8c9a6a7-75f5-11ed-a22a-00155d82e902</v>
      </c>
      <c r="V2748" s="3" t="s">
        <v>8993</v>
      </c>
      <c r="W2748" s="3" t="s">
        <v>32</v>
      </c>
    </row>
    <row r="2749" spans="1:23" ht="23.1" customHeight="1" outlineLevel="4" x14ac:dyDescent="0.2">
      <c r="A2749" s="45" t="s">
        <v>8994</v>
      </c>
      <c r="B2749" s="45"/>
      <c r="C2749" s="45"/>
      <c r="D2749" s="45"/>
      <c r="E2749" s="45"/>
      <c r="F2749" s="45"/>
    </row>
    <row r="2750" spans="1:23" ht="21" customHeight="1" outlineLevel="5" x14ac:dyDescent="0.2">
      <c r="A2750" s="36">
        <v>2094</v>
      </c>
      <c r="B2750" s="3" t="s">
        <v>8995</v>
      </c>
      <c r="C2750" s="43" t="s">
        <v>8996</v>
      </c>
      <c r="D2750" s="43"/>
      <c r="E2750" s="43"/>
      <c r="F2750" s="43"/>
      <c r="G2750" s="4" t="s">
        <v>8997</v>
      </c>
      <c r="H2750" s="5" t="s">
        <v>28</v>
      </c>
      <c r="I2750" s="6">
        <v>30</v>
      </c>
      <c r="J2750" s="6">
        <v>220</v>
      </c>
      <c r="K2750" s="2">
        <v>5</v>
      </c>
      <c r="L2750" s="7">
        <v>125.84</v>
      </c>
      <c r="M2750" s="8"/>
      <c r="N2750" s="9">
        <f>L2750*M2750</f>
        <v>0</v>
      </c>
      <c r="O2750" s="10">
        <f>0.035*M2750</f>
        <v>0</v>
      </c>
      <c r="P2750" s="11">
        <f>0.00018*M2750</f>
        <v>0</v>
      </c>
      <c r="Q2750" s="12"/>
      <c r="R2750" s="13" t="s">
        <v>8998</v>
      </c>
      <c r="S2750" s="13" t="s">
        <v>30</v>
      </c>
      <c r="T2750" s="14" t="s">
        <v>152</v>
      </c>
      <c r="U2750" s="3" t="str">
        <f>HYPERLINK("https://redcat-toys.ru/api/getInfo/image/c578f208-c314-11ed-a230-00155d82e902")</f>
        <v>https://redcat-toys.ru/api/getInfo/image/c578f208-c314-11ed-a230-00155d82e902</v>
      </c>
      <c r="V2750" s="3" t="s">
        <v>8999</v>
      </c>
      <c r="W2750" s="3" t="s">
        <v>32</v>
      </c>
    </row>
    <row r="2751" spans="1:23" ht="23.1" customHeight="1" outlineLevel="4" x14ac:dyDescent="0.2">
      <c r="A2751" s="45" t="s">
        <v>9000</v>
      </c>
      <c r="B2751" s="45"/>
      <c r="C2751" s="45"/>
      <c r="D2751" s="45"/>
      <c r="E2751" s="45"/>
      <c r="F2751" s="45"/>
    </row>
    <row r="2752" spans="1:23" ht="21" customHeight="1" outlineLevel="5" x14ac:dyDescent="0.2">
      <c r="A2752" s="36">
        <v>2095</v>
      </c>
      <c r="B2752" s="3" t="s">
        <v>9001</v>
      </c>
      <c r="C2752" s="43" t="s">
        <v>9002</v>
      </c>
      <c r="D2752" s="43"/>
      <c r="E2752" s="43"/>
      <c r="F2752" s="43"/>
      <c r="G2752" s="4" t="s">
        <v>9003</v>
      </c>
      <c r="H2752" s="5" t="s">
        <v>28</v>
      </c>
      <c r="I2752" s="6">
        <v>12</v>
      </c>
      <c r="J2752" s="9" t="s">
        <v>36</v>
      </c>
      <c r="K2752" s="2">
        <v>2</v>
      </c>
      <c r="L2752" s="7">
        <v>301.49</v>
      </c>
      <c r="M2752" s="8"/>
      <c r="N2752" s="9">
        <f>L2752*M2752</f>
        <v>0</v>
      </c>
      <c r="O2752" s="10">
        <f>0.231*M2752</f>
        <v>0</v>
      </c>
      <c r="P2752" s="11">
        <f>0.00083*M2752</f>
        <v>0</v>
      </c>
      <c r="Q2752" s="12"/>
      <c r="R2752" s="13" t="s">
        <v>9004</v>
      </c>
      <c r="S2752" s="13" t="s">
        <v>30</v>
      </c>
      <c r="T2752" s="14" t="s">
        <v>152</v>
      </c>
      <c r="U2752" s="3" t="str">
        <f>HYPERLINK("https://redcat-toys.ru/api/getInfo/image/5fa7ac43-030d-11f0-a277-00155d82e908")</f>
        <v>https://redcat-toys.ru/api/getInfo/image/5fa7ac43-030d-11f0-a277-00155d82e908</v>
      </c>
      <c r="V2752" s="3" t="s">
        <v>9005</v>
      </c>
      <c r="W2752" s="3" t="s">
        <v>32</v>
      </c>
    </row>
    <row r="2753" spans="1:23" ht="21" customHeight="1" outlineLevel="5" x14ac:dyDescent="0.2">
      <c r="A2753" s="36">
        <v>2096</v>
      </c>
      <c r="B2753" s="3" t="s">
        <v>9006</v>
      </c>
      <c r="C2753" s="43" t="s">
        <v>9007</v>
      </c>
      <c r="D2753" s="43"/>
      <c r="E2753" s="43"/>
      <c r="F2753" s="43"/>
      <c r="G2753" s="4" t="s">
        <v>9008</v>
      </c>
      <c r="H2753" s="5" t="s">
        <v>28</v>
      </c>
      <c r="I2753" s="6">
        <v>12</v>
      </c>
      <c r="J2753" s="9" t="s">
        <v>36</v>
      </c>
      <c r="K2753" s="2">
        <v>2</v>
      </c>
      <c r="L2753" s="7">
        <v>301.49</v>
      </c>
      <c r="M2753" s="8"/>
      <c r="N2753" s="9">
        <f>L2753*M2753</f>
        <v>0</v>
      </c>
      <c r="O2753" s="15">
        <f>0.23*M2753</f>
        <v>0</v>
      </c>
      <c r="P2753" s="11">
        <f>0.00079*M2753</f>
        <v>0</v>
      </c>
      <c r="Q2753" s="12"/>
      <c r="R2753" s="13" t="s">
        <v>9009</v>
      </c>
      <c r="S2753" s="13" t="s">
        <v>30</v>
      </c>
      <c r="T2753" s="14" t="s">
        <v>152</v>
      </c>
      <c r="U2753" s="3" t="str">
        <f>HYPERLINK("https://redcat-toys.ru/api/getInfo/image/17f07f66-030c-11f0-a277-00155d82e908")</f>
        <v>https://redcat-toys.ru/api/getInfo/image/17f07f66-030c-11f0-a277-00155d82e908</v>
      </c>
      <c r="V2753" s="3" t="s">
        <v>9005</v>
      </c>
      <c r="W2753" s="3" t="s">
        <v>32</v>
      </c>
    </row>
    <row r="2754" spans="1:23" ht="21" customHeight="1" outlineLevel="5" x14ac:dyDescent="0.2">
      <c r="A2754" s="36">
        <v>2097</v>
      </c>
      <c r="B2754" s="3" t="s">
        <v>9010</v>
      </c>
      <c r="C2754" s="43" t="s">
        <v>9011</v>
      </c>
      <c r="D2754" s="43"/>
      <c r="E2754" s="43"/>
      <c r="F2754" s="43"/>
      <c r="G2754" s="4" t="s">
        <v>9012</v>
      </c>
      <c r="H2754" s="5" t="s">
        <v>28</v>
      </c>
      <c r="I2754" s="6">
        <v>12</v>
      </c>
      <c r="J2754" s="9" t="s">
        <v>36</v>
      </c>
      <c r="K2754" s="2">
        <v>2</v>
      </c>
      <c r="L2754" s="7">
        <v>301.49</v>
      </c>
      <c r="M2754" s="8"/>
      <c r="N2754" s="9">
        <f>L2754*M2754</f>
        <v>0</v>
      </c>
      <c r="O2754" s="10">
        <f>0.228*M2754</f>
        <v>0</v>
      </c>
      <c r="P2754" s="11">
        <f>0.00079*M2754</f>
        <v>0</v>
      </c>
      <c r="Q2754" s="12"/>
      <c r="R2754" s="13" t="s">
        <v>9013</v>
      </c>
      <c r="S2754" s="13" t="s">
        <v>30</v>
      </c>
      <c r="T2754" s="14" t="s">
        <v>152</v>
      </c>
      <c r="U2754" s="3" t="str">
        <f>HYPERLINK("https://redcat-toys.ru/api/getInfo/image/8612b31f-030d-11f0-a277-00155d82e908")</f>
        <v>https://redcat-toys.ru/api/getInfo/image/8612b31f-030d-11f0-a277-00155d82e908</v>
      </c>
      <c r="V2754" s="3" t="s">
        <v>9005</v>
      </c>
      <c r="W2754" s="3" t="s">
        <v>32</v>
      </c>
    </row>
    <row r="2755" spans="1:23" ht="21" customHeight="1" outlineLevel="5" x14ac:dyDescent="0.2">
      <c r="A2755" s="36">
        <v>2098</v>
      </c>
      <c r="B2755" s="3" t="s">
        <v>9014</v>
      </c>
      <c r="C2755" s="43" t="s">
        <v>9015</v>
      </c>
      <c r="D2755" s="43"/>
      <c r="E2755" s="43"/>
      <c r="F2755" s="43"/>
      <c r="G2755" s="4" t="s">
        <v>9016</v>
      </c>
      <c r="H2755" s="5" t="s">
        <v>28</v>
      </c>
      <c r="I2755" s="6">
        <v>12</v>
      </c>
      <c r="J2755" s="9" t="s">
        <v>36</v>
      </c>
      <c r="K2755" s="2">
        <v>2</v>
      </c>
      <c r="L2755" s="7">
        <v>301.49</v>
      </c>
      <c r="M2755" s="8"/>
      <c r="N2755" s="9">
        <f>L2755*M2755</f>
        <v>0</v>
      </c>
      <c r="O2755" s="10">
        <f>0.228*M2755</f>
        <v>0</v>
      </c>
      <c r="P2755" s="16">
        <f>0.0008*M2755</f>
        <v>0</v>
      </c>
      <c r="Q2755" s="12"/>
      <c r="R2755" s="13" t="s">
        <v>9017</v>
      </c>
      <c r="S2755" s="13" t="s">
        <v>30</v>
      </c>
      <c r="T2755" s="14" t="s">
        <v>152</v>
      </c>
      <c r="U2755" s="3" t="str">
        <f>HYPERLINK("https://redcat-toys.ru/api/getInfo/image/aa312fb0-030d-11f0-a277-00155d82e908")</f>
        <v>https://redcat-toys.ru/api/getInfo/image/aa312fb0-030d-11f0-a277-00155d82e908</v>
      </c>
      <c r="V2755" s="3" t="s">
        <v>9005</v>
      </c>
      <c r="W2755" s="3" t="s">
        <v>32</v>
      </c>
    </row>
    <row r="2756" spans="1:23" ht="23.1" customHeight="1" outlineLevel="4" x14ac:dyDescent="0.2">
      <c r="A2756" s="45" t="s">
        <v>9018</v>
      </c>
      <c r="B2756" s="45"/>
      <c r="C2756" s="45"/>
      <c r="D2756" s="45"/>
      <c r="E2756" s="45"/>
      <c r="F2756" s="45"/>
    </row>
    <row r="2757" spans="1:23" ht="23.1" customHeight="1" outlineLevel="5" x14ac:dyDescent="0.2">
      <c r="A2757" s="46" t="s">
        <v>9019</v>
      </c>
      <c r="B2757" s="46"/>
      <c r="C2757" s="46"/>
      <c r="D2757" s="46"/>
      <c r="E2757" s="46"/>
      <c r="F2757" s="46"/>
    </row>
    <row r="2758" spans="1:23" ht="21" customHeight="1" outlineLevel="6" x14ac:dyDescent="0.2">
      <c r="A2758" s="36">
        <v>2099</v>
      </c>
      <c r="B2758" s="3" t="s">
        <v>9020</v>
      </c>
      <c r="C2758" s="43" t="s">
        <v>9021</v>
      </c>
      <c r="D2758" s="43"/>
      <c r="E2758" s="43"/>
      <c r="F2758" s="43"/>
      <c r="G2758" s="4" t="s">
        <v>9022</v>
      </c>
      <c r="H2758" s="5" t="s">
        <v>28</v>
      </c>
      <c r="I2758" s="6">
        <v>24</v>
      </c>
      <c r="J2758" s="9" t="s">
        <v>36</v>
      </c>
      <c r="K2758" s="2">
        <v>6</v>
      </c>
      <c r="L2758" s="7">
        <v>117.7</v>
      </c>
      <c r="M2758" s="8"/>
      <c r="N2758" s="9">
        <f t="shared" ref="N2758:N2763" si="124">L2758*M2758</f>
        <v>0</v>
      </c>
      <c r="O2758" s="10">
        <f>0.113*M2758</f>
        <v>0</v>
      </c>
      <c r="P2758" s="11">
        <f>0.00222*M2758</f>
        <v>0</v>
      </c>
      <c r="Q2758" s="12"/>
      <c r="R2758" s="13" t="s">
        <v>9023</v>
      </c>
      <c r="S2758" s="13" t="s">
        <v>30</v>
      </c>
      <c r="T2758" s="14" t="s">
        <v>152</v>
      </c>
      <c r="U2758" s="3" t="str">
        <f>HYPERLINK("https://redcat-toys.ru/api/getInfo/image/b93dad29-deeb-11e5-98ff-5cf3fc4a2490")</f>
        <v>https://redcat-toys.ru/api/getInfo/image/b93dad29-deeb-11e5-98ff-5cf3fc4a2490</v>
      </c>
      <c r="V2758" s="3" t="s">
        <v>9024</v>
      </c>
      <c r="W2758" s="3" t="s">
        <v>32</v>
      </c>
    </row>
    <row r="2759" spans="1:23" ht="21" customHeight="1" outlineLevel="6" x14ac:dyDescent="0.2">
      <c r="A2759" s="36">
        <v>2100</v>
      </c>
      <c r="B2759" s="3" t="s">
        <v>9020</v>
      </c>
      <c r="C2759" s="43" t="s">
        <v>9021</v>
      </c>
      <c r="D2759" s="43"/>
      <c r="E2759" s="43"/>
      <c r="F2759" s="43"/>
      <c r="G2759" s="4" t="s">
        <v>9022</v>
      </c>
      <c r="H2759" s="5" t="s">
        <v>28</v>
      </c>
      <c r="I2759" s="6">
        <v>12</v>
      </c>
      <c r="J2759" s="9" t="s">
        <v>36</v>
      </c>
      <c r="K2759" s="2">
        <v>6</v>
      </c>
      <c r="L2759" s="7">
        <v>117.7</v>
      </c>
      <c r="M2759" s="8"/>
      <c r="N2759" s="9">
        <f t="shared" si="124"/>
        <v>0</v>
      </c>
      <c r="O2759" s="10">
        <f>0.113*M2759</f>
        <v>0</v>
      </c>
      <c r="P2759" s="11">
        <f>0.00222*M2759</f>
        <v>0</v>
      </c>
      <c r="Q2759" s="12"/>
      <c r="R2759" s="13" t="s">
        <v>9023</v>
      </c>
      <c r="S2759" s="13" t="s">
        <v>30</v>
      </c>
      <c r="T2759" s="14" t="s">
        <v>152</v>
      </c>
      <c r="U2759" s="3" t="str">
        <f>HYPERLINK("https://redcat-toys.ru/api/getInfo/image/b93dad29-deeb-11e5-98ff-5cf3fc4a2490")</f>
        <v>https://redcat-toys.ru/api/getInfo/image/b93dad29-deeb-11e5-98ff-5cf3fc4a2490</v>
      </c>
      <c r="V2759" s="3" t="s">
        <v>9024</v>
      </c>
      <c r="W2759" s="3" t="s">
        <v>32</v>
      </c>
    </row>
    <row r="2760" spans="1:23" ht="21" customHeight="1" outlineLevel="6" x14ac:dyDescent="0.2">
      <c r="A2760" s="36">
        <v>2101</v>
      </c>
      <c r="B2760" s="3" t="s">
        <v>9025</v>
      </c>
      <c r="C2760" s="43" t="s">
        <v>9026</v>
      </c>
      <c r="D2760" s="43"/>
      <c r="E2760" s="43"/>
      <c r="F2760" s="43"/>
      <c r="G2760" s="4" t="s">
        <v>9027</v>
      </c>
      <c r="H2760" s="5" t="s">
        <v>28</v>
      </c>
      <c r="I2760" s="6">
        <v>24</v>
      </c>
      <c r="J2760" s="9" t="s">
        <v>36</v>
      </c>
      <c r="K2760" s="2">
        <v>6</v>
      </c>
      <c r="L2760" s="7">
        <v>117.7</v>
      </c>
      <c r="M2760" s="8"/>
      <c r="N2760" s="9">
        <f t="shared" si="124"/>
        <v>0</v>
      </c>
      <c r="O2760" s="10">
        <f>0.113*M2760</f>
        <v>0</v>
      </c>
      <c r="P2760" s="11">
        <f>0.00216*M2760</f>
        <v>0</v>
      </c>
      <c r="Q2760" s="12"/>
      <c r="R2760" s="13" t="s">
        <v>9028</v>
      </c>
      <c r="S2760" s="13" t="s">
        <v>30</v>
      </c>
      <c r="T2760" s="14" t="s">
        <v>152</v>
      </c>
      <c r="U2760" s="3" t="str">
        <f>HYPERLINK("https://redcat-toys.ru/api/getInfo/image/6ec7d6ed-9155-11e7-8697-5cf3fc4a2490")</f>
        <v>https://redcat-toys.ru/api/getInfo/image/6ec7d6ed-9155-11e7-8697-5cf3fc4a2490</v>
      </c>
      <c r="V2760" s="3" t="s">
        <v>9024</v>
      </c>
      <c r="W2760" s="3" t="s">
        <v>32</v>
      </c>
    </row>
    <row r="2761" spans="1:23" ht="21" customHeight="1" outlineLevel="6" x14ac:dyDescent="0.2">
      <c r="A2761" s="36">
        <v>2102</v>
      </c>
      <c r="B2761" s="3" t="s">
        <v>9025</v>
      </c>
      <c r="C2761" s="43" t="s">
        <v>9026</v>
      </c>
      <c r="D2761" s="43"/>
      <c r="E2761" s="43"/>
      <c r="F2761" s="43"/>
      <c r="G2761" s="4" t="s">
        <v>9027</v>
      </c>
      <c r="H2761" s="5" t="s">
        <v>28</v>
      </c>
      <c r="I2761" s="6">
        <v>12</v>
      </c>
      <c r="J2761" s="9" t="s">
        <v>36</v>
      </c>
      <c r="K2761" s="2">
        <v>6</v>
      </c>
      <c r="L2761" s="7">
        <v>117.7</v>
      </c>
      <c r="M2761" s="8"/>
      <c r="N2761" s="9">
        <f t="shared" si="124"/>
        <v>0</v>
      </c>
      <c r="O2761" s="10">
        <f>0.113*M2761</f>
        <v>0</v>
      </c>
      <c r="P2761" s="11">
        <f>0.00216*M2761</f>
        <v>0</v>
      </c>
      <c r="Q2761" s="12"/>
      <c r="R2761" s="13" t="s">
        <v>9028</v>
      </c>
      <c r="S2761" s="13" t="s">
        <v>30</v>
      </c>
      <c r="T2761" s="14" t="s">
        <v>152</v>
      </c>
      <c r="U2761" s="3" t="str">
        <f>HYPERLINK("https://redcat-toys.ru/api/getInfo/image/6ec7d6ed-9155-11e7-8697-5cf3fc4a2490")</f>
        <v>https://redcat-toys.ru/api/getInfo/image/6ec7d6ed-9155-11e7-8697-5cf3fc4a2490</v>
      </c>
      <c r="V2761" s="3" t="s">
        <v>9024</v>
      </c>
      <c r="W2761" s="3" t="s">
        <v>32</v>
      </c>
    </row>
    <row r="2762" spans="1:23" ht="21" customHeight="1" outlineLevel="6" x14ac:dyDescent="0.2">
      <c r="A2762" s="36">
        <v>2103</v>
      </c>
      <c r="B2762" s="3" t="s">
        <v>9029</v>
      </c>
      <c r="C2762" s="43" t="s">
        <v>9030</v>
      </c>
      <c r="D2762" s="43"/>
      <c r="E2762" s="43"/>
      <c r="F2762" s="43"/>
      <c r="G2762" s="4" t="s">
        <v>9031</v>
      </c>
      <c r="H2762" s="5" t="s">
        <v>28</v>
      </c>
      <c r="I2762" s="6">
        <v>24</v>
      </c>
      <c r="J2762" s="9" t="s">
        <v>36</v>
      </c>
      <c r="K2762" s="2">
        <v>6</v>
      </c>
      <c r="L2762" s="7">
        <v>117.7</v>
      </c>
      <c r="M2762" s="8"/>
      <c r="N2762" s="9">
        <f t="shared" si="124"/>
        <v>0</v>
      </c>
      <c r="O2762" s="10">
        <f>0.114*M2762</f>
        <v>0</v>
      </c>
      <c r="P2762" s="11">
        <f>0.00221*M2762</f>
        <v>0</v>
      </c>
      <c r="Q2762" s="12"/>
      <c r="R2762" s="13" t="s">
        <v>9032</v>
      </c>
      <c r="S2762" s="13" t="s">
        <v>30</v>
      </c>
      <c r="T2762" s="14" t="s">
        <v>152</v>
      </c>
      <c r="U2762" s="3" t="str">
        <f>HYPERLINK("https://redcat-toys.ru/api/getInfo/image/8f90fe6d-1c97-11e4-98b8-5cf3fc4a2490")</f>
        <v>https://redcat-toys.ru/api/getInfo/image/8f90fe6d-1c97-11e4-98b8-5cf3fc4a2490</v>
      </c>
      <c r="V2762" s="3" t="s">
        <v>9024</v>
      </c>
      <c r="W2762" s="3" t="s">
        <v>32</v>
      </c>
    </row>
    <row r="2763" spans="1:23" ht="21" customHeight="1" outlineLevel="6" x14ac:dyDescent="0.2">
      <c r="A2763" s="36">
        <v>2104</v>
      </c>
      <c r="B2763" s="3" t="s">
        <v>9029</v>
      </c>
      <c r="C2763" s="43" t="s">
        <v>9030</v>
      </c>
      <c r="D2763" s="43"/>
      <c r="E2763" s="43"/>
      <c r="F2763" s="43"/>
      <c r="G2763" s="4" t="s">
        <v>9031</v>
      </c>
      <c r="H2763" s="5" t="s">
        <v>28</v>
      </c>
      <c r="I2763" s="6">
        <v>12</v>
      </c>
      <c r="J2763" s="9" t="s">
        <v>36</v>
      </c>
      <c r="K2763" s="2">
        <v>6</v>
      </c>
      <c r="L2763" s="7">
        <v>117.7</v>
      </c>
      <c r="M2763" s="8"/>
      <c r="N2763" s="9">
        <f t="shared" si="124"/>
        <v>0</v>
      </c>
      <c r="O2763" s="10">
        <f>0.114*M2763</f>
        <v>0</v>
      </c>
      <c r="P2763" s="11">
        <f>0.00221*M2763</f>
        <v>0</v>
      </c>
      <c r="Q2763" s="12"/>
      <c r="R2763" s="13" t="s">
        <v>9032</v>
      </c>
      <c r="S2763" s="13" t="s">
        <v>30</v>
      </c>
      <c r="T2763" s="14" t="s">
        <v>152</v>
      </c>
      <c r="U2763" s="3" t="str">
        <f>HYPERLINK("https://redcat-toys.ru/api/getInfo/image/8f90fe6d-1c97-11e4-98b8-5cf3fc4a2490")</f>
        <v>https://redcat-toys.ru/api/getInfo/image/8f90fe6d-1c97-11e4-98b8-5cf3fc4a2490</v>
      </c>
      <c r="V2763" s="3" t="s">
        <v>9024</v>
      </c>
      <c r="W2763" s="3" t="s">
        <v>32</v>
      </c>
    </row>
    <row r="2764" spans="1:23" ht="23.1" customHeight="1" outlineLevel="5" x14ac:dyDescent="0.2">
      <c r="A2764" s="46" t="s">
        <v>9033</v>
      </c>
      <c r="B2764" s="46"/>
      <c r="C2764" s="46"/>
      <c r="D2764" s="46"/>
      <c r="E2764" s="46"/>
      <c r="F2764" s="46"/>
    </row>
    <row r="2765" spans="1:23" ht="21" customHeight="1" outlineLevel="6" x14ac:dyDescent="0.2">
      <c r="A2765" s="36">
        <v>2105</v>
      </c>
      <c r="B2765" s="3" t="s">
        <v>9034</v>
      </c>
      <c r="C2765" s="43" t="s">
        <v>9035</v>
      </c>
      <c r="D2765" s="43"/>
      <c r="E2765" s="43"/>
      <c r="F2765" s="43"/>
      <c r="G2765" s="4" t="s">
        <v>9036</v>
      </c>
      <c r="H2765" s="5" t="s">
        <v>28</v>
      </c>
      <c r="I2765" s="6">
        <v>12</v>
      </c>
      <c r="J2765" s="9" t="s">
        <v>36</v>
      </c>
      <c r="K2765" s="2">
        <v>6</v>
      </c>
      <c r="L2765" s="7">
        <v>117.7</v>
      </c>
      <c r="M2765" s="8"/>
      <c r="N2765" s="9">
        <f t="shared" ref="N2765:N2770" si="125">L2765*M2765</f>
        <v>0</v>
      </c>
      <c r="O2765" s="10">
        <f>0.116*M2765</f>
        <v>0</v>
      </c>
      <c r="P2765" s="11">
        <f>0.00218*M2765</f>
        <v>0</v>
      </c>
      <c r="Q2765" s="12"/>
      <c r="R2765" s="13" t="s">
        <v>9037</v>
      </c>
      <c r="S2765" s="13" t="s">
        <v>30</v>
      </c>
      <c r="T2765" s="14" t="s">
        <v>152</v>
      </c>
      <c r="U2765" s="3" t="str">
        <f>HYPERLINK("https://redcat-toys.ru/api/getInfo/image/2bfd8253-0144-11ea-a236-ac1f6b442184")</f>
        <v>https://redcat-toys.ru/api/getInfo/image/2bfd8253-0144-11ea-a236-ac1f6b442184</v>
      </c>
      <c r="V2765" s="3" t="s">
        <v>9038</v>
      </c>
      <c r="W2765" s="3" t="s">
        <v>32</v>
      </c>
    </row>
    <row r="2766" spans="1:23" ht="21" customHeight="1" outlineLevel="6" x14ac:dyDescent="0.2">
      <c r="A2766" s="36">
        <v>2106</v>
      </c>
      <c r="B2766" s="3" t="s">
        <v>9034</v>
      </c>
      <c r="C2766" s="43" t="s">
        <v>9035</v>
      </c>
      <c r="D2766" s="43"/>
      <c r="E2766" s="43"/>
      <c r="F2766" s="43"/>
      <c r="G2766" s="4" t="s">
        <v>9036</v>
      </c>
      <c r="H2766" s="5" t="s">
        <v>28</v>
      </c>
      <c r="I2766" s="6">
        <v>24</v>
      </c>
      <c r="J2766" s="9" t="s">
        <v>36</v>
      </c>
      <c r="K2766" s="2">
        <v>6</v>
      </c>
      <c r="L2766" s="7">
        <v>117.7</v>
      </c>
      <c r="M2766" s="8"/>
      <c r="N2766" s="9">
        <f t="shared" si="125"/>
        <v>0</v>
      </c>
      <c r="O2766" s="10">
        <f>0.116*M2766</f>
        <v>0</v>
      </c>
      <c r="P2766" s="11">
        <f>0.00218*M2766</f>
        <v>0</v>
      </c>
      <c r="Q2766" s="12"/>
      <c r="R2766" s="13" t="s">
        <v>9037</v>
      </c>
      <c r="S2766" s="13" t="s">
        <v>30</v>
      </c>
      <c r="T2766" s="14" t="s">
        <v>152</v>
      </c>
      <c r="U2766" s="3" t="str">
        <f>HYPERLINK("https://redcat-toys.ru/api/getInfo/image/2bfd8253-0144-11ea-a236-ac1f6b442184")</f>
        <v>https://redcat-toys.ru/api/getInfo/image/2bfd8253-0144-11ea-a236-ac1f6b442184</v>
      </c>
      <c r="V2766" s="3" t="s">
        <v>9038</v>
      </c>
      <c r="W2766" s="3" t="s">
        <v>32</v>
      </c>
    </row>
    <row r="2767" spans="1:23" ht="21" customHeight="1" outlineLevel="6" x14ac:dyDescent="0.2">
      <c r="A2767" s="36">
        <v>2107</v>
      </c>
      <c r="B2767" s="3" t="s">
        <v>9039</v>
      </c>
      <c r="C2767" s="43" t="s">
        <v>9040</v>
      </c>
      <c r="D2767" s="43"/>
      <c r="E2767" s="43"/>
      <c r="F2767" s="43"/>
      <c r="G2767" s="4" t="s">
        <v>9041</v>
      </c>
      <c r="H2767" s="5" t="s">
        <v>28</v>
      </c>
      <c r="I2767" s="6">
        <v>24</v>
      </c>
      <c r="J2767" s="9" t="s">
        <v>36</v>
      </c>
      <c r="K2767" s="2">
        <v>6</v>
      </c>
      <c r="L2767" s="7">
        <v>117.7</v>
      </c>
      <c r="M2767" s="8"/>
      <c r="N2767" s="9">
        <f t="shared" si="125"/>
        <v>0</v>
      </c>
      <c r="O2767" s="15">
        <f>0.11*M2767</f>
        <v>0</v>
      </c>
      <c r="P2767" s="11">
        <f>0.00197*M2767</f>
        <v>0</v>
      </c>
      <c r="Q2767" s="12"/>
      <c r="R2767" s="13" t="s">
        <v>9042</v>
      </c>
      <c r="S2767" s="13" t="s">
        <v>30</v>
      </c>
      <c r="T2767" s="14" t="s">
        <v>152</v>
      </c>
      <c r="U2767" s="3" t="str">
        <f>HYPERLINK("https://redcat-toys.ru/api/getInfo/image/b3d5f3e2-b731-11ec-a211-ac1f6b442185")</f>
        <v>https://redcat-toys.ru/api/getInfo/image/b3d5f3e2-b731-11ec-a211-ac1f6b442185</v>
      </c>
      <c r="V2767" s="3" t="s">
        <v>9038</v>
      </c>
      <c r="W2767" s="3" t="s">
        <v>32</v>
      </c>
    </row>
    <row r="2768" spans="1:23" ht="21" customHeight="1" outlineLevel="6" x14ac:dyDescent="0.2">
      <c r="A2768" s="36">
        <v>2108</v>
      </c>
      <c r="B2768" s="3" t="s">
        <v>9039</v>
      </c>
      <c r="C2768" s="43" t="s">
        <v>9040</v>
      </c>
      <c r="D2768" s="43"/>
      <c r="E2768" s="43"/>
      <c r="F2768" s="43"/>
      <c r="G2768" s="4" t="s">
        <v>9041</v>
      </c>
      <c r="H2768" s="5" t="s">
        <v>28</v>
      </c>
      <c r="I2768" s="6">
        <v>12</v>
      </c>
      <c r="J2768" s="9" t="s">
        <v>36</v>
      </c>
      <c r="K2768" s="2">
        <v>6</v>
      </c>
      <c r="L2768" s="7">
        <v>117.7</v>
      </c>
      <c r="M2768" s="8"/>
      <c r="N2768" s="9">
        <f t="shared" si="125"/>
        <v>0</v>
      </c>
      <c r="O2768" s="15">
        <f>0.11*M2768</f>
        <v>0</v>
      </c>
      <c r="P2768" s="11">
        <f>0.00197*M2768</f>
        <v>0</v>
      </c>
      <c r="Q2768" s="12"/>
      <c r="R2768" s="13" t="s">
        <v>9042</v>
      </c>
      <c r="S2768" s="13" t="s">
        <v>30</v>
      </c>
      <c r="T2768" s="14" t="s">
        <v>152</v>
      </c>
      <c r="U2768" s="3" t="str">
        <f>HYPERLINK("https://redcat-toys.ru/api/getInfo/image/b3d5f3e2-b731-11ec-a211-ac1f6b442185")</f>
        <v>https://redcat-toys.ru/api/getInfo/image/b3d5f3e2-b731-11ec-a211-ac1f6b442185</v>
      </c>
      <c r="V2768" s="3" t="s">
        <v>9038</v>
      </c>
      <c r="W2768" s="3" t="s">
        <v>32</v>
      </c>
    </row>
    <row r="2769" spans="1:23" ht="21" customHeight="1" outlineLevel="6" x14ac:dyDescent="0.2">
      <c r="A2769" s="36">
        <v>2109</v>
      </c>
      <c r="B2769" s="3" t="s">
        <v>9043</v>
      </c>
      <c r="C2769" s="43" t="s">
        <v>9044</v>
      </c>
      <c r="D2769" s="43"/>
      <c r="E2769" s="43"/>
      <c r="F2769" s="43"/>
      <c r="G2769" s="4" t="s">
        <v>9045</v>
      </c>
      <c r="H2769" s="5" t="s">
        <v>28</v>
      </c>
      <c r="I2769" s="6">
        <v>24</v>
      </c>
      <c r="J2769" s="9" t="s">
        <v>36</v>
      </c>
      <c r="K2769" s="2">
        <v>6</v>
      </c>
      <c r="L2769" s="7">
        <v>117.7</v>
      </c>
      <c r="M2769" s="8"/>
      <c r="N2769" s="9">
        <f t="shared" si="125"/>
        <v>0</v>
      </c>
      <c r="O2769" s="10">
        <f>1.697*M2769</f>
        <v>0</v>
      </c>
      <c r="P2769" s="11">
        <f>0.02768*M2769</f>
        <v>0</v>
      </c>
      <c r="Q2769" s="12"/>
      <c r="R2769" s="13" t="s">
        <v>9046</v>
      </c>
      <c r="S2769" s="13" t="s">
        <v>30</v>
      </c>
      <c r="T2769" s="14" t="s">
        <v>152</v>
      </c>
      <c r="U2769" s="3" t="str">
        <f>HYPERLINK("https://redcat-toys.ru/api/getInfo/image/51e65ab8-ea21-11e7-a664-5cf3fc4a2490")</f>
        <v>https://redcat-toys.ru/api/getInfo/image/51e65ab8-ea21-11e7-a664-5cf3fc4a2490</v>
      </c>
      <c r="V2769" s="3" t="s">
        <v>9038</v>
      </c>
      <c r="W2769" s="3" t="s">
        <v>32</v>
      </c>
    </row>
    <row r="2770" spans="1:23" ht="21" customHeight="1" outlineLevel="6" x14ac:dyDescent="0.2">
      <c r="A2770" s="36">
        <v>2110</v>
      </c>
      <c r="B2770" s="3" t="s">
        <v>9043</v>
      </c>
      <c r="C2770" s="43" t="s">
        <v>9044</v>
      </c>
      <c r="D2770" s="43"/>
      <c r="E2770" s="43"/>
      <c r="F2770" s="43"/>
      <c r="G2770" s="4" t="s">
        <v>9045</v>
      </c>
      <c r="H2770" s="5" t="s">
        <v>28</v>
      </c>
      <c r="I2770" s="6">
        <v>12</v>
      </c>
      <c r="J2770" s="9" t="s">
        <v>36</v>
      </c>
      <c r="K2770" s="2">
        <v>6</v>
      </c>
      <c r="L2770" s="7">
        <v>117.7</v>
      </c>
      <c r="M2770" s="8"/>
      <c r="N2770" s="9">
        <f t="shared" si="125"/>
        <v>0</v>
      </c>
      <c r="O2770" s="10">
        <f>1.697*M2770</f>
        <v>0</v>
      </c>
      <c r="P2770" s="11">
        <f>0.02768*M2770</f>
        <v>0</v>
      </c>
      <c r="Q2770" s="12"/>
      <c r="R2770" s="13" t="s">
        <v>9046</v>
      </c>
      <c r="S2770" s="13" t="s">
        <v>30</v>
      </c>
      <c r="T2770" s="14" t="s">
        <v>152</v>
      </c>
      <c r="U2770" s="3" t="str">
        <f>HYPERLINK("https://redcat-toys.ru/api/getInfo/image/51e65ab8-ea21-11e7-a664-5cf3fc4a2490")</f>
        <v>https://redcat-toys.ru/api/getInfo/image/51e65ab8-ea21-11e7-a664-5cf3fc4a2490</v>
      </c>
      <c r="V2770" s="3" t="s">
        <v>9038</v>
      </c>
      <c r="W2770" s="3" t="s">
        <v>32</v>
      </c>
    </row>
    <row r="2771" spans="1:23" ht="23.1" customHeight="1" outlineLevel="5" x14ac:dyDescent="0.2">
      <c r="A2771" s="46" t="s">
        <v>9047</v>
      </c>
      <c r="B2771" s="46"/>
      <c r="C2771" s="46"/>
      <c r="D2771" s="46"/>
      <c r="E2771" s="46"/>
      <c r="F2771" s="46"/>
    </row>
    <row r="2772" spans="1:23" ht="21" customHeight="1" outlineLevel="6" x14ac:dyDescent="0.2">
      <c r="A2772" s="36">
        <v>2111</v>
      </c>
      <c r="B2772" s="3" t="s">
        <v>9048</v>
      </c>
      <c r="C2772" s="43" t="s">
        <v>9049</v>
      </c>
      <c r="D2772" s="43"/>
      <c r="E2772" s="43"/>
      <c r="F2772" s="43"/>
      <c r="G2772" s="4" t="s">
        <v>9050</v>
      </c>
      <c r="H2772" s="5" t="s">
        <v>28</v>
      </c>
      <c r="I2772" s="6">
        <v>24</v>
      </c>
      <c r="J2772" s="9" t="s">
        <v>36</v>
      </c>
      <c r="K2772" s="2">
        <v>6</v>
      </c>
      <c r="L2772" s="7">
        <v>117.7</v>
      </c>
      <c r="M2772" s="8"/>
      <c r="N2772" s="9">
        <f t="shared" ref="N2772:N2788" si="126">L2772*M2772</f>
        <v>0</v>
      </c>
      <c r="O2772" s="10">
        <f>0.114*M2772</f>
        <v>0</v>
      </c>
      <c r="P2772" s="11">
        <f>0.00221*M2772</f>
        <v>0</v>
      </c>
      <c r="Q2772" s="12"/>
      <c r="R2772" s="13" t="s">
        <v>9051</v>
      </c>
      <c r="S2772" s="13" t="s">
        <v>30</v>
      </c>
      <c r="T2772" s="14" t="s">
        <v>152</v>
      </c>
      <c r="U2772" s="3" t="str">
        <f>HYPERLINK("https://redcat-toys.ru/api/getInfo/image/830bd179-276c-11e4-98b8-5cf3fc4a2490")</f>
        <v>https://redcat-toys.ru/api/getInfo/image/830bd179-276c-11e4-98b8-5cf3fc4a2490</v>
      </c>
      <c r="V2772" s="3" t="s">
        <v>9052</v>
      </c>
      <c r="W2772" s="3" t="s">
        <v>32</v>
      </c>
    </row>
    <row r="2773" spans="1:23" ht="21" customHeight="1" outlineLevel="6" x14ac:dyDescent="0.2">
      <c r="A2773" s="36">
        <v>2112</v>
      </c>
      <c r="B2773" s="3" t="s">
        <v>9048</v>
      </c>
      <c r="C2773" s="43" t="s">
        <v>9049</v>
      </c>
      <c r="D2773" s="43"/>
      <c r="E2773" s="43"/>
      <c r="F2773" s="43"/>
      <c r="G2773" s="4" t="s">
        <v>9050</v>
      </c>
      <c r="H2773" s="5" t="s">
        <v>28</v>
      </c>
      <c r="I2773" s="6">
        <v>12</v>
      </c>
      <c r="J2773" s="9" t="s">
        <v>36</v>
      </c>
      <c r="K2773" s="2">
        <v>6</v>
      </c>
      <c r="L2773" s="7">
        <v>117.7</v>
      </c>
      <c r="M2773" s="8"/>
      <c r="N2773" s="9">
        <f t="shared" si="126"/>
        <v>0</v>
      </c>
      <c r="O2773" s="10">
        <f>0.114*M2773</f>
        <v>0</v>
      </c>
      <c r="P2773" s="11">
        <f>0.00221*M2773</f>
        <v>0</v>
      </c>
      <c r="Q2773" s="12"/>
      <c r="R2773" s="13" t="s">
        <v>9051</v>
      </c>
      <c r="S2773" s="13" t="s">
        <v>30</v>
      </c>
      <c r="T2773" s="14" t="s">
        <v>152</v>
      </c>
      <c r="U2773" s="3" t="str">
        <f>HYPERLINK("https://redcat-toys.ru/api/getInfo/image/830bd179-276c-11e4-98b8-5cf3fc4a2490")</f>
        <v>https://redcat-toys.ru/api/getInfo/image/830bd179-276c-11e4-98b8-5cf3fc4a2490</v>
      </c>
      <c r="V2773" s="3" t="s">
        <v>9052</v>
      </c>
      <c r="W2773" s="3" t="s">
        <v>32</v>
      </c>
    </row>
    <row r="2774" spans="1:23" ht="21" customHeight="1" outlineLevel="6" x14ac:dyDescent="0.2">
      <c r="A2774" s="36">
        <v>2113</v>
      </c>
      <c r="B2774" s="3" t="s">
        <v>9048</v>
      </c>
      <c r="C2774" s="43" t="s">
        <v>9049</v>
      </c>
      <c r="D2774" s="43"/>
      <c r="E2774" s="43"/>
      <c r="F2774" s="43"/>
      <c r="G2774" s="4" t="s">
        <v>9050</v>
      </c>
      <c r="H2774" s="5" t="s">
        <v>28</v>
      </c>
      <c r="I2774" s="6">
        <v>6</v>
      </c>
      <c r="J2774" s="9" t="s">
        <v>36</v>
      </c>
      <c r="K2774" s="2">
        <v>6</v>
      </c>
      <c r="L2774" s="7">
        <v>117.7</v>
      </c>
      <c r="M2774" s="8"/>
      <c r="N2774" s="9">
        <f t="shared" si="126"/>
        <v>0</v>
      </c>
      <c r="O2774" s="10">
        <f>0.114*M2774</f>
        <v>0</v>
      </c>
      <c r="P2774" s="11">
        <f>0.00221*M2774</f>
        <v>0</v>
      </c>
      <c r="Q2774" s="12"/>
      <c r="R2774" s="13" t="s">
        <v>9051</v>
      </c>
      <c r="S2774" s="13" t="s">
        <v>30</v>
      </c>
      <c r="T2774" s="14" t="s">
        <v>152</v>
      </c>
      <c r="U2774" s="3" t="str">
        <f>HYPERLINK("https://redcat-toys.ru/api/getInfo/image/830bd179-276c-11e4-98b8-5cf3fc4a2490")</f>
        <v>https://redcat-toys.ru/api/getInfo/image/830bd179-276c-11e4-98b8-5cf3fc4a2490</v>
      </c>
      <c r="V2774" s="3" t="s">
        <v>9052</v>
      </c>
      <c r="W2774" s="3" t="s">
        <v>32</v>
      </c>
    </row>
    <row r="2775" spans="1:23" ht="21" customHeight="1" outlineLevel="6" x14ac:dyDescent="0.2">
      <c r="A2775" s="36">
        <v>2114</v>
      </c>
      <c r="B2775" s="3" t="s">
        <v>9053</v>
      </c>
      <c r="C2775" s="43" t="s">
        <v>9054</v>
      </c>
      <c r="D2775" s="43"/>
      <c r="E2775" s="43"/>
      <c r="F2775" s="43"/>
      <c r="G2775" s="4" t="s">
        <v>9055</v>
      </c>
      <c r="H2775" s="5" t="s">
        <v>28</v>
      </c>
      <c r="I2775" s="6">
        <v>24</v>
      </c>
      <c r="J2775" s="9" t="s">
        <v>36</v>
      </c>
      <c r="K2775" s="2">
        <v>6</v>
      </c>
      <c r="L2775" s="7">
        <v>117.7</v>
      </c>
      <c r="M2775" s="8"/>
      <c r="N2775" s="9">
        <f t="shared" si="126"/>
        <v>0</v>
      </c>
      <c r="O2775" s="10">
        <f>0.116*M2775</f>
        <v>0</v>
      </c>
      <c r="P2775" s="11">
        <f>0.00217*M2775</f>
        <v>0</v>
      </c>
      <c r="Q2775" s="12"/>
      <c r="R2775" s="13" t="s">
        <v>9056</v>
      </c>
      <c r="S2775" s="13" t="s">
        <v>30</v>
      </c>
      <c r="T2775" s="14" t="s">
        <v>152</v>
      </c>
      <c r="U2775" s="3" t="str">
        <f>HYPERLINK("https://redcat-toys.ru/api/getInfo/image/fb5a3cb9-ea21-11e7-a664-5cf3fc4a2490")</f>
        <v>https://redcat-toys.ru/api/getInfo/image/fb5a3cb9-ea21-11e7-a664-5cf3fc4a2490</v>
      </c>
      <c r="V2775" s="3" t="s">
        <v>9052</v>
      </c>
      <c r="W2775" s="3" t="s">
        <v>32</v>
      </c>
    </row>
    <row r="2776" spans="1:23" ht="21" customHeight="1" outlineLevel="6" x14ac:dyDescent="0.2">
      <c r="A2776" s="36">
        <v>2115</v>
      </c>
      <c r="B2776" s="3" t="s">
        <v>9053</v>
      </c>
      <c r="C2776" s="43" t="s">
        <v>9054</v>
      </c>
      <c r="D2776" s="43"/>
      <c r="E2776" s="43"/>
      <c r="F2776" s="43"/>
      <c r="G2776" s="4" t="s">
        <v>9055</v>
      </c>
      <c r="H2776" s="5" t="s">
        <v>28</v>
      </c>
      <c r="I2776" s="6">
        <v>12</v>
      </c>
      <c r="J2776" s="9" t="s">
        <v>36</v>
      </c>
      <c r="K2776" s="2">
        <v>6</v>
      </c>
      <c r="L2776" s="7">
        <v>117.7</v>
      </c>
      <c r="M2776" s="8"/>
      <c r="N2776" s="9">
        <f t="shared" si="126"/>
        <v>0</v>
      </c>
      <c r="O2776" s="10">
        <f>0.116*M2776</f>
        <v>0</v>
      </c>
      <c r="P2776" s="11">
        <f>0.00217*M2776</f>
        <v>0</v>
      </c>
      <c r="Q2776" s="12"/>
      <c r="R2776" s="13" t="s">
        <v>9056</v>
      </c>
      <c r="S2776" s="13" t="s">
        <v>30</v>
      </c>
      <c r="T2776" s="14" t="s">
        <v>152</v>
      </c>
      <c r="U2776" s="3" t="str">
        <f>HYPERLINK("https://redcat-toys.ru/api/getInfo/image/fb5a3cb9-ea21-11e7-a664-5cf3fc4a2490")</f>
        <v>https://redcat-toys.ru/api/getInfo/image/fb5a3cb9-ea21-11e7-a664-5cf3fc4a2490</v>
      </c>
      <c r="V2776" s="3" t="s">
        <v>9052</v>
      </c>
      <c r="W2776" s="3" t="s">
        <v>32</v>
      </c>
    </row>
    <row r="2777" spans="1:23" ht="21" customHeight="1" outlineLevel="6" x14ac:dyDescent="0.2">
      <c r="A2777" s="36">
        <v>2116</v>
      </c>
      <c r="B2777" s="3" t="s">
        <v>9053</v>
      </c>
      <c r="C2777" s="43" t="s">
        <v>9054</v>
      </c>
      <c r="D2777" s="43"/>
      <c r="E2777" s="43"/>
      <c r="F2777" s="43"/>
      <c r="G2777" s="4" t="s">
        <v>9055</v>
      </c>
      <c r="H2777" s="5" t="s">
        <v>28</v>
      </c>
      <c r="I2777" s="6">
        <v>6</v>
      </c>
      <c r="J2777" s="9" t="s">
        <v>36</v>
      </c>
      <c r="K2777" s="2">
        <v>6</v>
      </c>
      <c r="L2777" s="7">
        <v>117.7</v>
      </c>
      <c r="M2777" s="8"/>
      <c r="N2777" s="9">
        <f t="shared" si="126"/>
        <v>0</v>
      </c>
      <c r="O2777" s="10">
        <f>0.116*M2777</f>
        <v>0</v>
      </c>
      <c r="P2777" s="11">
        <f>0.00217*M2777</f>
        <v>0</v>
      </c>
      <c r="Q2777" s="12"/>
      <c r="R2777" s="13" t="s">
        <v>9056</v>
      </c>
      <c r="S2777" s="13" t="s">
        <v>30</v>
      </c>
      <c r="T2777" s="14" t="s">
        <v>152</v>
      </c>
      <c r="U2777" s="3" t="str">
        <f>HYPERLINK("https://redcat-toys.ru/api/getInfo/image/fb5a3cb9-ea21-11e7-a664-5cf3fc4a2490")</f>
        <v>https://redcat-toys.ru/api/getInfo/image/fb5a3cb9-ea21-11e7-a664-5cf3fc4a2490</v>
      </c>
      <c r="V2777" s="3" t="s">
        <v>9052</v>
      </c>
      <c r="W2777" s="3" t="s">
        <v>32</v>
      </c>
    </row>
    <row r="2778" spans="1:23" ht="21" customHeight="1" outlineLevel="6" x14ac:dyDescent="0.2">
      <c r="A2778" s="36">
        <v>2117</v>
      </c>
      <c r="B2778" s="3" t="s">
        <v>9057</v>
      </c>
      <c r="C2778" s="43" t="s">
        <v>9058</v>
      </c>
      <c r="D2778" s="43"/>
      <c r="E2778" s="43"/>
      <c r="F2778" s="43"/>
      <c r="G2778" s="4" t="s">
        <v>9059</v>
      </c>
      <c r="H2778" s="5" t="s">
        <v>28</v>
      </c>
      <c r="I2778" s="6">
        <v>12</v>
      </c>
      <c r="J2778" s="9" t="s">
        <v>36</v>
      </c>
      <c r="K2778" s="2">
        <v>6</v>
      </c>
      <c r="L2778" s="7">
        <v>117.7</v>
      </c>
      <c r="M2778" s="8"/>
      <c r="N2778" s="9">
        <f t="shared" si="126"/>
        <v>0</v>
      </c>
      <c r="O2778" s="10">
        <f>0.113*M2778</f>
        <v>0</v>
      </c>
      <c r="P2778" s="11">
        <f>0.00218*M2778</f>
        <v>0</v>
      </c>
      <c r="Q2778" s="12"/>
      <c r="R2778" s="13" t="s">
        <v>9060</v>
      </c>
      <c r="S2778" s="13" t="s">
        <v>30</v>
      </c>
      <c r="T2778" s="14" t="s">
        <v>152</v>
      </c>
      <c r="U2778" s="3" t="str">
        <f>HYPERLINK("https://redcat-toys.ru/api/getInfo/image/01e4da99-2040-11f0-a279-00155d82e908")</f>
        <v>https://redcat-toys.ru/api/getInfo/image/01e4da99-2040-11f0-a279-00155d82e908</v>
      </c>
      <c r="V2778" s="3" t="s">
        <v>9052</v>
      </c>
      <c r="W2778" s="3" t="s">
        <v>32</v>
      </c>
    </row>
    <row r="2779" spans="1:23" ht="21" customHeight="1" outlineLevel="6" x14ac:dyDescent="0.2">
      <c r="A2779" s="36">
        <v>2118</v>
      </c>
      <c r="B2779" s="3" t="s">
        <v>9057</v>
      </c>
      <c r="C2779" s="43" t="s">
        <v>9058</v>
      </c>
      <c r="D2779" s="43"/>
      <c r="E2779" s="43"/>
      <c r="F2779" s="43"/>
      <c r="G2779" s="4" t="s">
        <v>9059</v>
      </c>
      <c r="H2779" s="5" t="s">
        <v>28</v>
      </c>
      <c r="I2779" s="6">
        <v>6</v>
      </c>
      <c r="J2779" s="9" t="s">
        <v>36</v>
      </c>
      <c r="K2779" s="2">
        <v>6</v>
      </c>
      <c r="L2779" s="7">
        <v>117.7</v>
      </c>
      <c r="M2779" s="8"/>
      <c r="N2779" s="9">
        <f t="shared" si="126"/>
        <v>0</v>
      </c>
      <c r="O2779" s="10">
        <f>0.113*M2779</f>
        <v>0</v>
      </c>
      <c r="P2779" s="11">
        <f>0.00218*M2779</f>
        <v>0</v>
      </c>
      <c r="Q2779" s="12"/>
      <c r="R2779" s="13" t="s">
        <v>9060</v>
      </c>
      <c r="S2779" s="13" t="s">
        <v>30</v>
      </c>
      <c r="T2779" s="14" t="s">
        <v>152</v>
      </c>
      <c r="U2779" s="3" t="str">
        <f>HYPERLINK("https://redcat-toys.ru/api/getInfo/image/01e4da99-2040-11f0-a279-00155d82e908")</f>
        <v>https://redcat-toys.ru/api/getInfo/image/01e4da99-2040-11f0-a279-00155d82e908</v>
      </c>
      <c r="V2779" s="3" t="s">
        <v>9052</v>
      </c>
      <c r="W2779" s="3" t="s">
        <v>32</v>
      </c>
    </row>
    <row r="2780" spans="1:23" ht="21" customHeight="1" outlineLevel="6" x14ac:dyDescent="0.2">
      <c r="A2780" s="36">
        <v>2119</v>
      </c>
      <c r="B2780" s="3" t="s">
        <v>9061</v>
      </c>
      <c r="C2780" s="43" t="s">
        <v>9062</v>
      </c>
      <c r="D2780" s="43"/>
      <c r="E2780" s="43"/>
      <c r="F2780" s="43"/>
      <c r="G2780" s="4" t="s">
        <v>9063</v>
      </c>
      <c r="H2780" s="5" t="s">
        <v>28</v>
      </c>
      <c r="I2780" s="6">
        <v>12</v>
      </c>
      <c r="J2780" s="9" t="s">
        <v>36</v>
      </c>
      <c r="K2780" s="2">
        <v>6</v>
      </c>
      <c r="L2780" s="7">
        <v>117.7</v>
      </c>
      <c r="M2780" s="8"/>
      <c r="N2780" s="9">
        <f t="shared" si="126"/>
        <v>0</v>
      </c>
      <c r="O2780" s="10">
        <f>0.112*M2780</f>
        <v>0</v>
      </c>
      <c r="P2780" s="11">
        <f>0.00201*M2780</f>
        <v>0</v>
      </c>
      <c r="Q2780" s="12"/>
      <c r="R2780" s="13" t="s">
        <v>9064</v>
      </c>
      <c r="S2780" s="13" t="s">
        <v>30</v>
      </c>
      <c r="T2780" s="14" t="s">
        <v>152</v>
      </c>
      <c r="U2780" s="3" t="str">
        <f>HYPERLINK("https://redcat-toys.ru/api/getInfo/image/81abcb32-2040-11f0-a279-00155d82e908")</f>
        <v>https://redcat-toys.ru/api/getInfo/image/81abcb32-2040-11f0-a279-00155d82e908</v>
      </c>
      <c r="V2780" s="3" t="s">
        <v>9052</v>
      </c>
      <c r="W2780" s="3" t="s">
        <v>32</v>
      </c>
    </row>
    <row r="2781" spans="1:23" ht="21" customHeight="1" outlineLevel="6" x14ac:dyDescent="0.2">
      <c r="A2781" s="36">
        <v>2120</v>
      </c>
      <c r="B2781" s="3" t="s">
        <v>9061</v>
      </c>
      <c r="C2781" s="43" t="s">
        <v>9062</v>
      </c>
      <c r="D2781" s="43"/>
      <c r="E2781" s="43"/>
      <c r="F2781" s="43"/>
      <c r="G2781" s="4" t="s">
        <v>9063</v>
      </c>
      <c r="H2781" s="5" t="s">
        <v>28</v>
      </c>
      <c r="I2781" s="6">
        <v>6</v>
      </c>
      <c r="J2781" s="9" t="s">
        <v>36</v>
      </c>
      <c r="K2781" s="2">
        <v>6</v>
      </c>
      <c r="L2781" s="7">
        <v>117.7</v>
      </c>
      <c r="M2781" s="8"/>
      <c r="N2781" s="9">
        <f t="shared" si="126"/>
        <v>0</v>
      </c>
      <c r="O2781" s="10">
        <f>0.112*M2781</f>
        <v>0</v>
      </c>
      <c r="P2781" s="11">
        <f>0.00201*M2781</f>
        <v>0</v>
      </c>
      <c r="Q2781" s="12"/>
      <c r="R2781" s="13" t="s">
        <v>9064</v>
      </c>
      <c r="S2781" s="13" t="s">
        <v>30</v>
      </c>
      <c r="T2781" s="14" t="s">
        <v>152</v>
      </c>
      <c r="U2781" s="3" t="str">
        <f>HYPERLINK("https://redcat-toys.ru/api/getInfo/image/81abcb32-2040-11f0-a279-00155d82e908")</f>
        <v>https://redcat-toys.ru/api/getInfo/image/81abcb32-2040-11f0-a279-00155d82e908</v>
      </c>
      <c r="V2781" s="3" t="s">
        <v>9052</v>
      </c>
      <c r="W2781" s="3" t="s">
        <v>32</v>
      </c>
    </row>
    <row r="2782" spans="1:23" ht="21" customHeight="1" outlineLevel="6" x14ac:dyDescent="0.2">
      <c r="A2782" s="36">
        <v>2121</v>
      </c>
      <c r="B2782" s="3" t="s">
        <v>9065</v>
      </c>
      <c r="C2782" s="43" t="s">
        <v>9066</v>
      </c>
      <c r="D2782" s="43"/>
      <c r="E2782" s="43"/>
      <c r="F2782" s="43"/>
      <c r="G2782" s="4" t="s">
        <v>9067</v>
      </c>
      <c r="H2782" s="5" t="s">
        <v>28</v>
      </c>
      <c r="I2782" s="6">
        <v>12</v>
      </c>
      <c r="J2782" s="9" t="s">
        <v>36</v>
      </c>
      <c r="K2782" s="2">
        <v>6</v>
      </c>
      <c r="L2782" s="7">
        <v>117.7</v>
      </c>
      <c r="M2782" s="8"/>
      <c r="N2782" s="9">
        <f t="shared" si="126"/>
        <v>0</v>
      </c>
      <c r="O2782" s="10">
        <f>0.113*M2782</f>
        <v>0</v>
      </c>
      <c r="P2782" s="10">
        <f>0.002*M2782</f>
        <v>0</v>
      </c>
      <c r="Q2782" s="12"/>
      <c r="R2782" s="13" t="s">
        <v>9068</v>
      </c>
      <c r="S2782" s="13" t="s">
        <v>30</v>
      </c>
      <c r="T2782" s="14" t="s">
        <v>152</v>
      </c>
      <c r="U2782" s="3" t="str">
        <f>HYPERLINK("https://redcat-toys.ru/api/getInfo/image/a6613b15-2040-11f0-a279-00155d82e908")</f>
        <v>https://redcat-toys.ru/api/getInfo/image/a6613b15-2040-11f0-a279-00155d82e908</v>
      </c>
      <c r="V2782" s="3" t="s">
        <v>9052</v>
      </c>
      <c r="W2782" s="3" t="s">
        <v>32</v>
      </c>
    </row>
    <row r="2783" spans="1:23" ht="21" customHeight="1" outlineLevel="6" x14ac:dyDescent="0.2">
      <c r="A2783" s="36">
        <v>2122</v>
      </c>
      <c r="B2783" s="3" t="s">
        <v>9065</v>
      </c>
      <c r="C2783" s="43" t="s">
        <v>9066</v>
      </c>
      <c r="D2783" s="43"/>
      <c r="E2783" s="43"/>
      <c r="F2783" s="43"/>
      <c r="G2783" s="4" t="s">
        <v>9067</v>
      </c>
      <c r="H2783" s="5" t="s">
        <v>28</v>
      </c>
      <c r="I2783" s="6">
        <v>6</v>
      </c>
      <c r="J2783" s="9" t="s">
        <v>36</v>
      </c>
      <c r="K2783" s="2">
        <v>6</v>
      </c>
      <c r="L2783" s="7">
        <v>117.7</v>
      </c>
      <c r="M2783" s="8"/>
      <c r="N2783" s="9">
        <f t="shared" si="126"/>
        <v>0</v>
      </c>
      <c r="O2783" s="10">
        <f>0.113*M2783</f>
        <v>0</v>
      </c>
      <c r="P2783" s="10">
        <f>0.002*M2783</f>
        <v>0</v>
      </c>
      <c r="Q2783" s="12"/>
      <c r="R2783" s="13" t="s">
        <v>9068</v>
      </c>
      <c r="S2783" s="13" t="s">
        <v>30</v>
      </c>
      <c r="T2783" s="14" t="s">
        <v>152</v>
      </c>
      <c r="U2783" s="3" t="str">
        <f>HYPERLINK("https://redcat-toys.ru/api/getInfo/image/a6613b15-2040-11f0-a279-00155d82e908")</f>
        <v>https://redcat-toys.ru/api/getInfo/image/a6613b15-2040-11f0-a279-00155d82e908</v>
      </c>
      <c r="V2783" s="3" t="s">
        <v>9052</v>
      </c>
      <c r="W2783" s="3" t="s">
        <v>32</v>
      </c>
    </row>
    <row r="2784" spans="1:23" ht="21" customHeight="1" outlineLevel="6" x14ac:dyDescent="0.2">
      <c r="A2784" s="36">
        <v>2123</v>
      </c>
      <c r="B2784" s="3" t="s">
        <v>9069</v>
      </c>
      <c r="C2784" s="43" t="s">
        <v>9070</v>
      </c>
      <c r="D2784" s="43"/>
      <c r="E2784" s="43"/>
      <c r="F2784" s="43"/>
      <c r="G2784" s="4" t="s">
        <v>9071</v>
      </c>
      <c r="H2784" s="5" t="s">
        <v>28</v>
      </c>
      <c r="I2784" s="6">
        <v>24</v>
      </c>
      <c r="J2784" s="6">
        <v>205</v>
      </c>
      <c r="K2784" s="2">
        <v>6</v>
      </c>
      <c r="L2784" s="7">
        <v>117.7</v>
      </c>
      <c r="M2784" s="8"/>
      <c r="N2784" s="9">
        <f t="shared" si="126"/>
        <v>0</v>
      </c>
      <c r="O2784" s="10">
        <f>0.116*M2784</f>
        <v>0</v>
      </c>
      <c r="P2784" s="11">
        <f>0.00218*M2784</f>
        <v>0</v>
      </c>
      <c r="Q2784" s="12"/>
      <c r="R2784" s="13" t="s">
        <v>9072</v>
      </c>
      <c r="S2784" s="13" t="s">
        <v>30</v>
      </c>
      <c r="T2784" s="14" t="s">
        <v>152</v>
      </c>
      <c r="U2784" s="3" t="str">
        <f>HYPERLINK("https://redcat-toys.ru/api/getInfo/image/44de684e-276c-11e4-98b8-5cf3fc4a2490")</f>
        <v>https://redcat-toys.ru/api/getInfo/image/44de684e-276c-11e4-98b8-5cf3fc4a2490</v>
      </c>
      <c r="V2784" s="3" t="s">
        <v>9052</v>
      </c>
      <c r="W2784" s="3" t="s">
        <v>32</v>
      </c>
    </row>
    <row r="2785" spans="1:23" ht="21" customHeight="1" outlineLevel="6" x14ac:dyDescent="0.2">
      <c r="A2785" s="36">
        <v>2124</v>
      </c>
      <c r="B2785" s="3" t="s">
        <v>9069</v>
      </c>
      <c r="C2785" s="43" t="s">
        <v>9070</v>
      </c>
      <c r="D2785" s="43"/>
      <c r="E2785" s="43"/>
      <c r="F2785" s="43"/>
      <c r="G2785" s="4" t="s">
        <v>9071</v>
      </c>
      <c r="H2785" s="5" t="s">
        <v>28</v>
      </c>
      <c r="I2785" s="6">
        <v>12</v>
      </c>
      <c r="J2785" s="6">
        <v>205</v>
      </c>
      <c r="K2785" s="2">
        <v>6</v>
      </c>
      <c r="L2785" s="7">
        <v>117.7</v>
      </c>
      <c r="M2785" s="8"/>
      <c r="N2785" s="9">
        <f t="shared" si="126"/>
        <v>0</v>
      </c>
      <c r="O2785" s="10">
        <f>0.116*M2785</f>
        <v>0</v>
      </c>
      <c r="P2785" s="11">
        <f>0.00218*M2785</f>
        <v>0</v>
      </c>
      <c r="Q2785" s="12"/>
      <c r="R2785" s="13" t="s">
        <v>9072</v>
      </c>
      <c r="S2785" s="13" t="s">
        <v>30</v>
      </c>
      <c r="T2785" s="14" t="s">
        <v>152</v>
      </c>
      <c r="U2785" s="3" t="str">
        <f>HYPERLINK("https://redcat-toys.ru/api/getInfo/image/44de684e-276c-11e4-98b8-5cf3fc4a2490")</f>
        <v>https://redcat-toys.ru/api/getInfo/image/44de684e-276c-11e4-98b8-5cf3fc4a2490</v>
      </c>
      <c r="V2785" s="3" t="s">
        <v>9052</v>
      </c>
      <c r="W2785" s="3" t="s">
        <v>32</v>
      </c>
    </row>
    <row r="2786" spans="1:23" ht="21" customHeight="1" outlineLevel="6" x14ac:dyDescent="0.2">
      <c r="A2786" s="36">
        <v>2125</v>
      </c>
      <c r="B2786" s="3" t="s">
        <v>9069</v>
      </c>
      <c r="C2786" s="43" t="s">
        <v>9070</v>
      </c>
      <c r="D2786" s="43"/>
      <c r="E2786" s="43"/>
      <c r="F2786" s="43"/>
      <c r="G2786" s="4" t="s">
        <v>9071</v>
      </c>
      <c r="H2786" s="5" t="s">
        <v>28</v>
      </c>
      <c r="I2786" s="6">
        <v>6</v>
      </c>
      <c r="J2786" s="6">
        <v>205</v>
      </c>
      <c r="K2786" s="2">
        <v>6</v>
      </c>
      <c r="L2786" s="7">
        <v>117.7</v>
      </c>
      <c r="M2786" s="8"/>
      <c r="N2786" s="9">
        <f t="shared" si="126"/>
        <v>0</v>
      </c>
      <c r="O2786" s="10">
        <f>0.116*M2786</f>
        <v>0</v>
      </c>
      <c r="P2786" s="11">
        <f>0.00218*M2786</f>
        <v>0</v>
      </c>
      <c r="Q2786" s="12"/>
      <c r="R2786" s="13" t="s">
        <v>9072</v>
      </c>
      <c r="S2786" s="13" t="s">
        <v>30</v>
      </c>
      <c r="T2786" s="14" t="s">
        <v>152</v>
      </c>
      <c r="U2786" s="3" t="str">
        <f>HYPERLINK("https://redcat-toys.ru/api/getInfo/image/44de684e-276c-11e4-98b8-5cf3fc4a2490")</f>
        <v>https://redcat-toys.ru/api/getInfo/image/44de684e-276c-11e4-98b8-5cf3fc4a2490</v>
      </c>
      <c r="V2786" s="3" t="s">
        <v>9052</v>
      </c>
      <c r="W2786" s="3" t="s">
        <v>32</v>
      </c>
    </row>
    <row r="2787" spans="1:23" ht="21" customHeight="1" outlineLevel="6" x14ac:dyDescent="0.2">
      <c r="A2787" s="36">
        <v>2126</v>
      </c>
      <c r="B2787" s="3" t="s">
        <v>9073</v>
      </c>
      <c r="C2787" s="43" t="s">
        <v>9074</v>
      </c>
      <c r="D2787" s="43"/>
      <c r="E2787" s="43"/>
      <c r="F2787" s="43"/>
      <c r="G2787" s="4" t="s">
        <v>9075</v>
      </c>
      <c r="H2787" s="5" t="s">
        <v>28</v>
      </c>
      <c r="I2787" s="6">
        <v>12</v>
      </c>
      <c r="J2787" s="9" t="s">
        <v>36</v>
      </c>
      <c r="K2787" s="2">
        <v>6</v>
      </c>
      <c r="L2787" s="7">
        <v>117.7</v>
      </c>
      <c r="M2787" s="8"/>
      <c r="N2787" s="9">
        <f t="shared" si="126"/>
        <v>0</v>
      </c>
      <c r="O2787" s="10">
        <f>0.113*M2787</f>
        <v>0</v>
      </c>
      <c r="P2787" s="11">
        <f>0.00205*M2787</f>
        <v>0</v>
      </c>
      <c r="Q2787" s="12"/>
      <c r="R2787" s="13" t="s">
        <v>9076</v>
      </c>
      <c r="S2787" s="13" t="s">
        <v>30</v>
      </c>
      <c r="T2787" s="14" t="s">
        <v>152</v>
      </c>
      <c r="U2787" s="3" t="str">
        <f>HYPERLINK("https://redcat-toys.ru/api/getInfo/image/6522e941-2040-11f0-a279-00155d82e908")</f>
        <v>https://redcat-toys.ru/api/getInfo/image/6522e941-2040-11f0-a279-00155d82e908</v>
      </c>
      <c r="V2787" s="3" t="s">
        <v>9052</v>
      </c>
      <c r="W2787" s="3" t="s">
        <v>32</v>
      </c>
    </row>
    <row r="2788" spans="1:23" ht="21" customHeight="1" outlineLevel="6" x14ac:dyDescent="0.2">
      <c r="A2788" s="36">
        <v>2127</v>
      </c>
      <c r="B2788" s="3" t="s">
        <v>9073</v>
      </c>
      <c r="C2788" s="43" t="s">
        <v>9074</v>
      </c>
      <c r="D2788" s="43"/>
      <c r="E2788" s="43"/>
      <c r="F2788" s="43"/>
      <c r="G2788" s="4" t="s">
        <v>9075</v>
      </c>
      <c r="H2788" s="5" t="s">
        <v>28</v>
      </c>
      <c r="I2788" s="6">
        <v>6</v>
      </c>
      <c r="J2788" s="9" t="s">
        <v>36</v>
      </c>
      <c r="K2788" s="2">
        <v>6</v>
      </c>
      <c r="L2788" s="7">
        <v>117.7</v>
      </c>
      <c r="M2788" s="8"/>
      <c r="N2788" s="9">
        <f t="shared" si="126"/>
        <v>0</v>
      </c>
      <c r="O2788" s="10">
        <f>0.113*M2788</f>
        <v>0</v>
      </c>
      <c r="P2788" s="11">
        <f>0.00205*M2788</f>
        <v>0</v>
      </c>
      <c r="Q2788" s="12"/>
      <c r="R2788" s="13" t="s">
        <v>9076</v>
      </c>
      <c r="S2788" s="13" t="s">
        <v>30</v>
      </c>
      <c r="T2788" s="14" t="s">
        <v>152</v>
      </c>
      <c r="U2788" s="3" t="str">
        <f>HYPERLINK("https://redcat-toys.ru/api/getInfo/image/6522e941-2040-11f0-a279-00155d82e908")</f>
        <v>https://redcat-toys.ru/api/getInfo/image/6522e941-2040-11f0-a279-00155d82e908</v>
      </c>
      <c r="V2788" s="3" t="s">
        <v>9052</v>
      </c>
      <c r="W2788" s="3" t="s">
        <v>32</v>
      </c>
    </row>
    <row r="2789" spans="1:23" ht="23.1" customHeight="1" outlineLevel="5" x14ac:dyDescent="0.2">
      <c r="A2789" s="46" t="s">
        <v>9077</v>
      </c>
      <c r="B2789" s="46"/>
      <c r="C2789" s="46"/>
      <c r="D2789" s="46"/>
      <c r="E2789" s="46"/>
      <c r="F2789" s="46"/>
    </row>
    <row r="2790" spans="1:23" ht="21" customHeight="1" outlineLevel="6" x14ac:dyDescent="0.2">
      <c r="A2790" s="36">
        <v>2128</v>
      </c>
      <c r="B2790" s="3" t="s">
        <v>9078</v>
      </c>
      <c r="C2790" s="43" t="s">
        <v>9079</v>
      </c>
      <c r="D2790" s="43"/>
      <c r="E2790" s="43"/>
      <c r="F2790" s="43"/>
      <c r="G2790" s="4" t="s">
        <v>9080</v>
      </c>
      <c r="H2790" s="5" t="s">
        <v>28</v>
      </c>
      <c r="I2790" s="6">
        <v>12</v>
      </c>
      <c r="J2790" s="9" t="s">
        <v>36</v>
      </c>
      <c r="K2790" s="2">
        <v>6</v>
      </c>
      <c r="L2790" s="7">
        <v>117.7</v>
      </c>
      <c r="M2790" s="8"/>
      <c r="N2790" s="9">
        <f>L2790*M2790</f>
        <v>0</v>
      </c>
      <c r="O2790" s="10">
        <f>0.112*M2790</f>
        <v>0</v>
      </c>
      <c r="P2790" s="11">
        <f>0.00218*M2790</f>
        <v>0</v>
      </c>
      <c r="Q2790" s="12"/>
      <c r="R2790" s="13" t="s">
        <v>9081</v>
      </c>
      <c r="S2790" s="13" t="s">
        <v>30</v>
      </c>
      <c r="T2790" s="14" t="s">
        <v>152</v>
      </c>
      <c r="U2790" s="3" t="str">
        <f>HYPERLINK("https://redcat-toys.ru/api/getInfo/image/20c683eb-2599-11e7-a248-5cf3fc4a2490")</f>
        <v>https://redcat-toys.ru/api/getInfo/image/20c683eb-2599-11e7-a248-5cf3fc4a2490</v>
      </c>
      <c r="V2790" s="3" t="s">
        <v>9082</v>
      </c>
      <c r="W2790" s="3" t="s">
        <v>32</v>
      </c>
    </row>
    <row r="2791" spans="1:23" ht="21" customHeight="1" outlineLevel="6" x14ac:dyDescent="0.2">
      <c r="A2791" s="36">
        <v>2129</v>
      </c>
      <c r="B2791" s="3" t="s">
        <v>9083</v>
      </c>
      <c r="C2791" s="43" t="s">
        <v>9084</v>
      </c>
      <c r="D2791" s="43"/>
      <c r="E2791" s="43"/>
      <c r="F2791" s="43"/>
      <c r="G2791" s="4" t="s">
        <v>9085</v>
      </c>
      <c r="H2791" s="5" t="s">
        <v>28</v>
      </c>
      <c r="I2791" s="6">
        <v>12</v>
      </c>
      <c r="J2791" s="9" t="s">
        <v>36</v>
      </c>
      <c r="K2791" s="2">
        <v>6</v>
      </c>
      <c r="L2791" s="7">
        <v>117.7</v>
      </c>
      <c r="M2791" s="8"/>
      <c r="N2791" s="9">
        <f>L2791*M2791</f>
        <v>0</v>
      </c>
      <c r="O2791" s="10">
        <f>0.114*M2791</f>
        <v>0</v>
      </c>
      <c r="P2791" s="11">
        <f>0.00213*M2791</f>
        <v>0</v>
      </c>
      <c r="Q2791" s="12"/>
      <c r="R2791" s="13" t="s">
        <v>9086</v>
      </c>
      <c r="S2791" s="13" t="s">
        <v>30</v>
      </c>
      <c r="T2791" s="14" t="s">
        <v>152</v>
      </c>
      <c r="U2791" s="3" t="str">
        <f>HYPERLINK("https://redcat-toys.ru/api/getInfo/image/7e7efaf7-ab4b-11f0-a286-00155d82e908")</f>
        <v>https://redcat-toys.ru/api/getInfo/image/7e7efaf7-ab4b-11f0-a286-00155d82e908</v>
      </c>
      <c r="V2791" s="3" t="s">
        <v>9082</v>
      </c>
      <c r="W2791" s="3" t="s">
        <v>32</v>
      </c>
    </row>
    <row r="2792" spans="1:23" ht="21" customHeight="1" outlineLevel="6" x14ac:dyDescent="0.2">
      <c r="A2792" s="36">
        <v>2130</v>
      </c>
      <c r="B2792" s="3" t="s">
        <v>9087</v>
      </c>
      <c r="C2792" s="43" t="s">
        <v>9088</v>
      </c>
      <c r="D2792" s="43"/>
      <c r="E2792" s="43"/>
      <c r="F2792" s="43"/>
      <c r="G2792" s="4" t="s">
        <v>9089</v>
      </c>
      <c r="H2792" s="5" t="s">
        <v>28</v>
      </c>
      <c r="I2792" s="6">
        <v>12</v>
      </c>
      <c r="J2792" s="9" t="s">
        <v>36</v>
      </c>
      <c r="K2792" s="2">
        <v>6</v>
      </c>
      <c r="L2792" s="7">
        <v>117.7</v>
      </c>
      <c r="M2792" s="8"/>
      <c r="N2792" s="9">
        <f>L2792*M2792</f>
        <v>0</v>
      </c>
      <c r="O2792" s="10">
        <f>0.117*M2792</f>
        <v>0</v>
      </c>
      <c r="P2792" s="11">
        <f>0.00217*M2792</f>
        <v>0</v>
      </c>
      <c r="Q2792" s="12"/>
      <c r="R2792" s="13" t="s">
        <v>9090</v>
      </c>
      <c r="S2792" s="13" t="s">
        <v>30</v>
      </c>
      <c r="T2792" s="14" t="s">
        <v>152</v>
      </c>
      <c r="U2792" s="3" t="str">
        <f>HYPERLINK("https://redcat-toys.ru/api/getInfo/image/7f9c2cf4-ab4c-11f0-a286-00155d82e908")</f>
        <v>https://redcat-toys.ru/api/getInfo/image/7f9c2cf4-ab4c-11f0-a286-00155d82e908</v>
      </c>
      <c r="V2792" s="3" t="s">
        <v>9082</v>
      </c>
      <c r="W2792" s="3" t="s">
        <v>32</v>
      </c>
    </row>
    <row r="2793" spans="1:23" ht="21" customHeight="1" outlineLevel="6" x14ac:dyDescent="0.2">
      <c r="A2793" s="36">
        <v>2131</v>
      </c>
      <c r="B2793" s="3" t="s">
        <v>9091</v>
      </c>
      <c r="C2793" s="43" t="s">
        <v>9092</v>
      </c>
      <c r="D2793" s="43"/>
      <c r="E2793" s="43"/>
      <c r="F2793" s="43"/>
      <c r="G2793" s="4" t="s">
        <v>9093</v>
      </c>
      <c r="H2793" s="5" t="s">
        <v>28</v>
      </c>
      <c r="I2793" s="6">
        <v>12</v>
      </c>
      <c r="J2793" s="9" t="s">
        <v>36</v>
      </c>
      <c r="K2793" s="2">
        <v>6</v>
      </c>
      <c r="L2793" s="7">
        <v>117.7</v>
      </c>
      <c r="M2793" s="8"/>
      <c r="N2793" s="9">
        <f>L2793*M2793</f>
        <v>0</v>
      </c>
      <c r="O2793" s="10">
        <f>0.114*M2793</f>
        <v>0</v>
      </c>
      <c r="P2793" s="11">
        <f>0.00202*M2793</f>
        <v>0</v>
      </c>
      <c r="Q2793" s="12"/>
      <c r="R2793" s="13" t="s">
        <v>9094</v>
      </c>
      <c r="S2793" s="13" t="s">
        <v>30</v>
      </c>
      <c r="T2793" s="14" t="s">
        <v>152</v>
      </c>
      <c r="U2793" s="3" t="str">
        <f>HYPERLINK("https://redcat-toys.ru/api/getInfo/image/c8247480-760b-11ed-a22a-00155d82e902")</f>
        <v>https://redcat-toys.ru/api/getInfo/image/c8247480-760b-11ed-a22a-00155d82e902</v>
      </c>
      <c r="V2793" s="3" t="s">
        <v>9082</v>
      </c>
      <c r="W2793" s="3" t="s">
        <v>32</v>
      </c>
    </row>
    <row r="2794" spans="1:23" ht="23.1" customHeight="1" outlineLevel="5" x14ac:dyDescent="0.2">
      <c r="A2794" s="46" t="s">
        <v>9095</v>
      </c>
      <c r="B2794" s="46"/>
      <c r="C2794" s="46"/>
      <c r="D2794" s="46"/>
      <c r="E2794" s="46"/>
      <c r="F2794" s="46"/>
    </row>
    <row r="2795" spans="1:23" ht="21" customHeight="1" outlineLevel="6" x14ac:dyDescent="0.2">
      <c r="A2795" s="36">
        <v>2132</v>
      </c>
      <c r="B2795" s="3" t="s">
        <v>9096</v>
      </c>
      <c r="C2795" s="43" t="s">
        <v>9097</v>
      </c>
      <c r="D2795" s="43"/>
      <c r="E2795" s="43"/>
      <c r="F2795" s="43"/>
      <c r="G2795" s="4" t="s">
        <v>9098</v>
      </c>
      <c r="H2795" s="5" t="s">
        <v>28</v>
      </c>
      <c r="I2795" s="6">
        <v>12</v>
      </c>
      <c r="J2795" s="9" t="s">
        <v>36</v>
      </c>
      <c r="K2795" s="2">
        <v>6</v>
      </c>
      <c r="L2795" s="7">
        <v>117.7</v>
      </c>
      <c r="M2795" s="8"/>
      <c r="N2795" s="9">
        <f t="shared" ref="N2795:N2823" si="127">L2795*M2795</f>
        <v>0</v>
      </c>
      <c r="O2795" s="15">
        <f>0.11*M2795</f>
        <v>0</v>
      </c>
      <c r="P2795" s="11">
        <f>0.00234*M2795</f>
        <v>0</v>
      </c>
      <c r="Q2795" s="12"/>
      <c r="R2795" s="13" t="s">
        <v>9099</v>
      </c>
      <c r="S2795" s="13" t="s">
        <v>30</v>
      </c>
      <c r="T2795" s="14" t="s">
        <v>152</v>
      </c>
      <c r="U2795" s="3" t="str">
        <f>HYPERLINK("https://redcat-toys.ru/api/getInfo/image/35d449a7-bae2-11f0-a288-00155d82e908")</f>
        <v>https://redcat-toys.ru/api/getInfo/image/35d449a7-bae2-11f0-a288-00155d82e908</v>
      </c>
      <c r="V2795" s="3" t="s">
        <v>9100</v>
      </c>
      <c r="W2795" s="3" t="s">
        <v>32</v>
      </c>
    </row>
    <row r="2796" spans="1:23" ht="21" customHeight="1" outlineLevel="6" x14ac:dyDescent="0.2">
      <c r="A2796" s="36">
        <v>2133</v>
      </c>
      <c r="B2796" s="3" t="s">
        <v>9101</v>
      </c>
      <c r="C2796" s="43" t="s">
        <v>9102</v>
      </c>
      <c r="D2796" s="43"/>
      <c r="E2796" s="43"/>
      <c r="F2796" s="43"/>
      <c r="G2796" s="4" t="s">
        <v>9103</v>
      </c>
      <c r="H2796" s="5" t="s">
        <v>28</v>
      </c>
      <c r="I2796" s="6">
        <v>12</v>
      </c>
      <c r="J2796" s="9" t="s">
        <v>36</v>
      </c>
      <c r="K2796" s="2">
        <v>6</v>
      </c>
      <c r="L2796" s="7">
        <v>117.7</v>
      </c>
      <c r="M2796" s="8"/>
      <c r="N2796" s="9">
        <f t="shared" si="127"/>
        <v>0</v>
      </c>
      <c r="O2796" s="10">
        <f>0.104*M2796</f>
        <v>0</v>
      </c>
      <c r="P2796" s="11">
        <f>0.00203*M2796</f>
        <v>0</v>
      </c>
      <c r="Q2796" s="12"/>
      <c r="R2796" s="13" t="s">
        <v>9104</v>
      </c>
      <c r="S2796" s="13" t="s">
        <v>30</v>
      </c>
      <c r="T2796" s="14"/>
      <c r="U2796" s="3" t="str">
        <f>HYPERLINK("https://redcat-toys.ru/api/getInfo/image/153cc6c5-2041-11f0-a279-00155d82e908")</f>
        <v>https://redcat-toys.ru/api/getInfo/image/153cc6c5-2041-11f0-a279-00155d82e908</v>
      </c>
      <c r="V2796" s="3" t="s">
        <v>9100</v>
      </c>
      <c r="W2796" s="3" t="s">
        <v>32</v>
      </c>
    </row>
    <row r="2797" spans="1:23" ht="21" customHeight="1" outlineLevel="6" x14ac:dyDescent="0.2">
      <c r="A2797" s="36">
        <v>2134</v>
      </c>
      <c r="B2797" s="3" t="s">
        <v>9105</v>
      </c>
      <c r="C2797" s="43" t="s">
        <v>9106</v>
      </c>
      <c r="D2797" s="43"/>
      <c r="E2797" s="43"/>
      <c r="F2797" s="43"/>
      <c r="G2797" s="4" t="s">
        <v>9107</v>
      </c>
      <c r="H2797" s="5" t="s">
        <v>28</v>
      </c>
      <c r="I2797" s="6">
        <v>24</v>
      </c>
      <c r="J2797" s="6">
        <v>422</v>
      </c>
      <c r="K2797" s="2">
        <v>6</v>
      </c>
      <c r="L2797" s="7">
        <v>117.7</v>
      </c>
      <c r="M2797" s="8"/>
      <c r="N2797" s="9">
        <f t="shared" si="127"/>
        <v>0</v>
      </c>
      <c r="O2797" s="10">
        <f>0.115*M2797</f>
        <v>0</v>
      </c>
      <c r="P2797" s="11">
        <f>0.00205*M2797</f>
        <v>0</v>
      </c>
      <c r="Q2797" s="12"/>
      <c r="R2797" s="13" t="s">
        <v>9108</v>
      </c>
      <c r="S2797" s="13" t="s">
        <v>30</v>
      </c>
      <c r="T2797" s="14" t="s">
        <v>152</v>
      </c>
      <c r="U2797" s="3" t="str">
        <f>HYPERLINK("https://redcat-toys.ru/api/getInfo/image/7427192d-9960-11ec-a211-ac1f6b442185")</f>
        <v>https://redcat-toys.ru/api/getInfo/image/7427192d-9960-11ec-a211-ac1f6b442185</v>
      </c>
      <c r="V2797" s="3" t="s">
        <v>9100</v>
      </c>
      <c r="W2797" s="3" t="s">
        <v>32</v>
      </c>
    </row>
    <row r="2798" spans="1:23" ht="21" customHeight="1" outlineLevel="6" x14ac:dyDescent="0.2">
      <c r="A2798" s="36">
        <v>2135</v>
      </c>
      <c r="B2798" s="3" t="s">
        <v>9105</v>
      </c>
      <c r="C2798" s="43" t="s">
        <v>9106</v>
      </c>
      <c r="D2798" s="43"/>
      <c r="E2798" s="43"/>
      <c r="F2798" s="43"/>
      <c r="G2798" s="4" t="s">
        <v>9107</v>
      </c>
      <c r="H2798" s="5" t="s">
        <v>28</v>
      </c>
      <c r="I2798" s="6">
        <v>12</v>
      </c>
      <c r="J2798" s="6">
        <v>422</v>
      </c>
      <c r="K2798" s="2">
        <v>6</v>
      </c>
      <c r="L2798" s="7">
        <v>117.7</v>
      </c>
      <c r="M2798" s="8"/>
      <c r="N2798" s="9">
        <f t="shared" si="127"/>
        <v>0</v>
      </c>
      <c r="O2798" s="10">
        <f>0.115*M2798</f>
        <v>0</v>
      </c>
      <c r="P2798" s="11">
        <f>0.00205*M2798</f>
        <v>0</v>
      </c>
      <c r="Q2798" s="12"/>
      <c r="R2798" s="13" t="s">
        <v>9108</v>
      </c>
      <c r="S2798" s="13" t="s">
        <v>30</v>
      </c>
      <c r="T2798" s="14" t="s">
        <v>152</v>
      </c>
      <c r="U2798" s="3" t="str">
        <f>HYPERLINK("https://redcat-toys.ru/api/getInfo/image/7427192d-9960-11ec-a211-ac1f6b442185")</f>
        <v>https://redcat-toys.ru/api/getInfo/image/7427192d-9960-11ec-a211-ac1f6b442185</v>
      </c>
      <c r="V2798" s="3" t="s">
        <v>9100</v>
      </c>
      <c r="W2798" s="3" t="s">
        <v>32</v>
      </c>
    </row>
    <row r="2799" spans="1:23" ht="21" customHeight="1" outlineLevel="6" x14ac:dyDescent="0.2">
      <c r="A2799" s="36">
        <v>2136</v>
      </c>
      <c r="B2799" s="3" t="s">
        <v>9109</v>
      </c>
      <c r="C2799" s="43" t="s">
        <v>9110</v>
      </c>
      <c r="D2799" s="43"/>
      <c r="E2799" s="43"/>
      <c r="F2799" s="43"/>
      <c r="G2799" s="4" t="s">
        <v>9111</v>
      </c>
      <c r="H2799" s="5" t="s">
        <v>28</v>
      </c>
      <c r="I2799" s="6">
        <v>12</v>
      </c>
      <c r="J2799" s="9" t="s">
        <v>36</v>
      </c>
      <c r="K2799" s="2">
        <v>6</v>
      </c>
      <c r="L2799" s="7">
        <v>117.7</v>
      </c>
      <c r="M2799" s="8"/>
      <c r="N2799" s="9">
        <f t="shared" si="127"/>
        <v>0</v>
      </c>
      <c r="O2799" s="10">
        <f>0.104*M2799</f>
        <v>0</v>
      </c>
      <c r="P2799" s="11">
        <f>0.00203*M2799</f>
        <v>0</v>
      </c>
      <c r="Q2799" s="12"/>
      <c r="R2799" s="13" t="s">
        <v>9112</v>
      </c>
      <c r="S2799" s="13" t="s">
        <v>30</v>
      </c>
      <c r="T2799" s="14"/>
      <c r="U2799" s="3" t="str">
        <f>HYPERLINK("https://redcat-toys.ru/api/getInfo/image/e75d899d-2040-11f0-a279-00155d82e908")</f>
        <v>https://redcat-toys.ru/api/getInfo/image/e75d899d-2040-11f0-a279-00155d82e908</v>
      </c>
      <c r="V2799" s="3" t="s">
        <v>9100</v>
      </c>
      <c r="W2799" s="3" t="s">
        <v>32</v>
      </c>
    </row>
    <row r="2800" spans="1:23" ht="21" customHeight="1" outlineLevel="6" x14ac:dyDescent="0.2">
      <c r="A2800" s="36">
        <v>2137</v>
      </c>
      <c r="B2800" s="3" t="s">
        <v>9113</v>
      </c>
      <c r="C2800" s="43" t="s">
        <v>9114</v>
      </c>
      <c r="D2800" s="43"/>
      <c r="E2800" s="43"/>
      <c r="F2800" s="43"/>
      <c r="G2800" s="4" t="s">
        <v>9115</v>
      </c>
      <c r="H2800" s="5" t="s">
        <v>28</v>
      </c>
      <c r="I2800" s="6">
        <v>12</v>
      </c>
      <c r="J2800" s="9" t="s">
        <v>36</v>
      </c>
      <c r="K2800" s="2">
        <v>6</v>
      </c>
      <c r="L2800" s="7">
        <v>117.7</v>
      </c>
      <c r="M2800" s="8"/>
      <c r="N2800" s="9">
        <f t="shared" si="127"/>
        <v>0</v>
      </c>
      <c r="O2800" s="10">
        <f>0.107*M2800</f>
        <v>0</v>
      </c>
      <c r="P2800" s="11">
        <f>0.00203*M2800</f>
        <v>0</v>
      </c>
      <c r="Q2800" s="12"/>
      <c r="R2800" s="13" t="s">
        <v>9116</v>
      </c>
      <c r="S2800" s="13" t="s">
        <v>30</v>
      </c>
      <c r="T2800" s="14" t="s">
        <v>152</v>
      </c>
      <c r="U2800" s="3" t="str">
        <f>HYPERLINK("https://redcat-toys.ru/api/getInfo/image/5277f56e-2fa2-11ef-a261-00155d82e908")</f>
        <v>https://redcat-toys.ru/api/getInfo/image/5277f56e-2fa2-11ef-a261-00155d82e908</v>
      </c>
      <c r="V2800" s="3" t="s">
        <v>9100</v>
      </c>
      <c r="W2800" s="3" t="s">
        <v>32</v>
      </c>
    </row>
    <row r="2801" spans="1:23" ht="21" customHeight="1" outlineLevel="6" x14ac:dyDescent="0.2">
      <c r="A2801" s="36">
        <v>2138</v>
      </c>
      <c r="B2801" s="3" t="s">
        <v>9117</v>
      </c>
      <c r="C2801" s="43" t="s">
        <v>9118</v>
      </c>
      <c r="D2801" s="43"/>
      <c r="E2801" s="43"/>
      <c r="F2801" s="43"/>
      <c r="G2801" s="4" t="s">
        <v>9119</v>
      </c>
      <c r="H2801" s="5" t="s">
        <v>28</v>
      </c>
      <c r="I2801" s="6">
        <v>12</v>
      </c>
      <c r="J2801" s="6">
        <v>260</v>
      </c>
      <c r="K2801" s="2">
        <v>6</v>
      </c>
      <c r="L2801" s="7">
        <v>117.7</v>
      </c>
      <c r="M2801" s="8"/>
      <c r="N2801" s="9">
        <f t="shared" si="127"/>
        <v>0</v>
      </c>
      <c r="O2801" s="10">
        <f>0.114*M2801</f>
        <v>0</v>
      </c>
      <c r="P2801" s="16">
        <f>0.0021*M2801</f>
        <v>0</v>
      </c>
      <c r="Q2801" s="12"/>
      <c r="R2801" s="13" t="s">
        <v>9120</v>
      </c>
      <c r="S2801" s="13" t="s">
        <v>30</v>
      </c>
      <c r="T2801" s="14" t="s">
        <v>152</v>
      </c>
      <c r="U2801" s="3" t="str">
        <f>HYPERLINK("https://redcat-toys.ru/api/getInfo/image/e7701ba3-2fa1-11ef-a261-00155d82e908")</f>
        <v>https://redcat-toys.ru/api/getInfo/image/e7701ba3-2fa1-11ef-a261-00155d82e908</v>
      </c>
      <c r="V2801" s="3" t="s">
        <v>9100</v>
      </c>
      <c r="W2801" s="3" t="s">
        <v>32</v>
      </c>
    </row>
    <row r="2802" spans="1:23" ht="21" customHeight="1" outlineLevel="6" x14ac:dyDescent="0.2">
      <c r="A2802" s="36">
        <v>2139</v>
      </c>
      <c r="B2802" s="3" t="s">
        <v>9121</v>
      </c>
      <c r="C2802" s="43" t="s">
        <v>9122</v>
      </c>
      <c r="D2802" s="43"/>
      <c r="E2802" s="43"/>
      <c r="F2802" s="43"/>
      <c r="G2802" s="4" t="s">
        <v>9123</v>
      </c>
      <c r="H2802" s="5" t="s">
        <v>28</v>
      </c>
      <c r="I2802" s="6">
        <v>24</v>
      </c>
      <c r="J2802" s="9" t="s">
        <v>36</v>
      </c>
      <c r="K2802" s="2">
        <v>6</v>
      </c>
      <c r="L2802" s="7">
        <v>117.7</v>
      </c>
      <c r="M2802" s="8"/>
      <c r="N2802" s="9">
        <f t="shared" si="127"/>
        <v>0</v>
      </c>
      <c r="O2802" s="10">
        <f>0.112*M2802</f>
        <v>0</v>
      </c>
      <c r="P2802" s="11">
        <f>0.00213*M2802</f>
        <v>0</v>
      </c>
      <c r="Q2802" s="12"/>
      <c r="R2802" s="13" t="s">
        <v>9124</v>
      </c>
      <c r="S2802" s="13" t="s">
        <v>30</v>
      </c>
      <c r="T2802" s="14" t="s">
        <v>152</v>
      </c>
      <c r="U2802" s="3" t="str">
        <f>HYPERLINK("https://redcat-toys.ru/api/getInfo/image/50718d41-2f69-11ed-a216-ac1f6b442185")</f>
        <v>https://redcat-toys.ru/api/getInfo/image/50718d41-2f69-11ed-a216-ac1f6b442185</v>
      </c>
      <c r="V2802" s="3" t="s">
        <v>9100</v>
      </c>
      <c r="W2802" s="3" t="s">
        <v>32</v>
      </c>
    </row>
    <row r="2803" spans="1:23" ht="21" customHeight="1" outlineLevel="6" x14ac:dyDescent="0.2">
      <c r="A2803" s="36">
        <v>2140</v>
      </c>
      <c r="B2803" s="3" t="s">
        <v>9121</v>
      </c>
      <c r="C2803" s="43" t="s">
        <v>9122</v>
      </c>
      <c r="D2803" s="43"/>
      <c r="E2803" s="43"/>
      <c r="F2803" s="43"/>
      <c r="G2803" s="4" t="s">
        <v>9123</v>
      </c>
      <c r="H2803" s="5" t="s">
        <v>28</v>
      </c>
      <c r="I2803" s="6">
        <v>12</v>
      </c>
      <c r="J2803" s="9" t="s">
        <v>36</v>
      </c>
      <c r="K2803" s="2">
        <v>6</v>
      </c>
      <c r="L2803" s="7">
        <v>117.7</v>
      </c>
      <c r="M2803" s="8"/>
      <c r="N2803" s="9">
        <f t="shared" si="127"/>
        <v>0</v>
      </c>
      <c r="O2803" s="10">
        <f>0.112*M2803</f>
        <v>0</v>
      </c>
      <c r="P2803" s="11">
        <f>0.00213*M2803</f>
        <v>0</v>
      </c>
      <c r="Q2803" s="12"/>
      <c r="R2803" s="13" t="s">
        <v>9124</v>
      </c>
      <c r="S2803" s="13" t="s">
        <v>30</v>
      </c>
      <c r="T2803" s="14" t="s">
        <v>152</v>
      </c>
      <c r="U2803" s="3" t="str">
        <f>HYPERLINK("https://redcat-toys.ru/api/getInfo/image/50718d41-2f69-11ed-a216-ac1f6b442185")</f>
        <v>https://redcat-toys.ru/api/getInfo/image/50718d41-2f69-11ed-a216-ac1f6b442185</v>
      </c>
      <c r="V2803" s="3" t="s">
        <v>9100</v>
      </c>
      <c r="W2803" s="3" t="s">
        <v>32</v>
      </c>
    </row>
    <row r="2804" spans="1:23" ht="21" customHeight="1" outlineLevel="6" x14ac:dyDescent="0.2">
      <c r="A2804" s="36">
        <v>2141</v>
      </c>
      <c r="B2804" s="3" t="s">
        <v>9125</v>
      </c>
      <c r="C2804" s="43" t="s">
        <v>9126</v>
      </c>
      <c r="D2804" s="43"/>
      <c r="E2804" s="43"/>
      <c r="F2804" s="43"/>
      <c r="G2804" s="4" t="s">
        <v>9127</v>
      </c>
      <c r="H2804" s="5" t="s">
        <v>28</v>
      </c>
      <c r="I2804" s="6">
        <v>12</v>
      </c>
      <c r="J2804" s="9" t="s">
        <v>36</v>
      </c>
      <c r="K2804" s="2">
        <v>6</v>
      </c>
      <c r="L2804" s="7">
        <v>117.7</v>
      </c>
      <c r="M2804" s="8"/>
      <c r="N2804" s="9">
        <f t="shared" si="127"/>
        <v>0</v>
      </c>
      <c r="O2804" s="10">
        <f>0.114*M2804</f>
        <v>0</v>
      </c>
      <c r="P2804" s="11">
        <f>0.00197*M2804</f>
        <v>0</v>
      </c>
      <c r="Q2804" s="12"/>
      <c r="R2804" s="13" t="s">
        <v>9128</v>
      </c>
      <c r="S2804" s="13" t="s">
        <v>30</v>
      </c>
      <c r="T2804" s="14"/>
      <c r="U2804" s="3" t="str">
        <f>HYPERLINK("https://redcat-toys.ru/api/getInfo/image/3930095d-bae3-11f0-a288-00155d82e908")</f>
        <v>https://redcat-toys.ru/api/getInfo/image/3930095d-bae3-11f0-a288-00155d82e908</v>
      </c>
      <c r="V2804" s="3" t="s">
        <v>9100</v>
      </c>
      <c r="W2804" s="3" t="s">
        <v>32</v>
      </c>
    </row>
    <row r="2805" spans="1:23" ht="21" customHeight="1" outlineLevel="6" x14ac:dyDescent="0.2">
      <c r="A2805" s="36">
        <v>2142</v>
      </c>
      <c r="B2805" s="3" t="s">
        <v>9129</v>
      </c>
      <c r="C2805" s="43" t="s">
        <v>9130</v>
      </c>
      <c r="D2805" s="43"/>
      <c r="E2805" s="43"/>
      <c r="F2805" s="43"/>
      <c r="G2805" s="4" t="s">
        <v>9131</v>
      </c>
      <c r="H2805" s="5" t="s">
        <v>28</v>
      </c>
      <c r="I2805" s="6">
        <v>12</v>
      </c>
      <c r="J2805" s="9" t="s">
        <v>36</v>
      </c>
      <c r="K2805" s="2">
        <v>6</v>
      </c>
      <c r="L2805" s="7">
        <v>117.7</v>
      </c>
      <c r="M2805" s="8"/>
      <c r="N2805" s="9">
        <f t="shared" si="127"/>
        <v>0</v>
      </c>
      <c r="O2805" s="10">
        <f>0.109*M2805</f>
        <v>0</v>
      </c>
      <c r="P2805" s="11">
        <f>0.00191*M2805</f>
        <v>0</v>
      </c>
      <c r="Q2805" s="12"/>
      <c r="R2805" s="13" t="s">
        <v>9132</v>
      </c>
      <c r="S2805" s="13" t="s">
        <v>30</v>
      </c>
      <c r="T2805" s="14" t="s">
        <v>152</v>
      </c>
      <c r="U2805" s="3" t="str">
        <f>HYPERLINK("https://redcat-toys.ru/api/getInfo/image/de43f0d7-ea26-11e7-a664-5cf3fc4a2490")</f>
        <v>https://redcat-toys.ru/api/getInfo/image/de43f0d7-ea26-11e7-a664-5cf3fc4a2490</v>
      </c>
      <c r="V2805" s="3" t="s">
        <v>9100</v>
      </c>
      <c r="W2805" s="3" t="s">
        <v>32</v>
      </c>
    </row>
    <row r="2806" spans="1:23" ht="21" customHeight="1" outlineLevel="6" x14ac:dyDescent="0.2">
      <c r="A2806" s="36">
        <v>2143</v>
      </c>
      <c r="B2806" s="3" t="s">
        <v>9129</v>
      </c>
      <c r="C2806" s="43" t="s">
        <v>9130</v>
      </c>
      <c r="D2806" s="43"/>
      <c r="E2806" s="43"/>
      <c r="F2806" s="43"/>
      <c r="G2806" s="4" t="s">
        <v>9131</v>
      </c>
      <c r="H2806" s="5" t="s">
        <v>28</v>
      </c>
      <c r="I2806" s="6">
        <v>24</v>
      </c>
      <c r="J2806" s="9" t="s">
        <v>36</v>
      </c>
      <c r="K2806" s="2">
        <v>6</v>
      </c>
      <c r="L2806" s="7">
        <v>117.7</v>
      </c>
      <c r="M2806" s="8"/>
      <c r="N2806" s="9">
        <f t="shared" si="127"/>
        <v>0</v>
      </c>
      <c r="O2806" s="10">
        <f>0.109*M2806</f>
        <v>0</v>
      </c>
      <c r="P2806" s="11">
        <f>0.00191*M2806</f>
        <v>0</v>
      </c>
      <c r="Q2806" s="12"/>
      <c r="R2806" s="13" t="s">
        <v>9132</v>
      </c>
      <c r="S2806" s="13" t="s">
        <v>30</v>
      </c>
      <c r="T2806" s="14" t="s">
        <v>152</v>
      </c>
      <c r="U2806" s="3" t="str">
        <f>HYPERLINK("https://redcat-toys.ru/api/getInfo/image/de43f0d7-ea26-11e7-a664-5cf3fc4a2490")</f>
        <v>https://redcat-toys.ru/api/getInfo/image/de43f0d7-ea26-11e7-a664-5cf3fc4a2490</v>
      </c>
      <c r="V2806" s="3" t="s">
        <v>9100</v>
      </c>
      <c r="W2806" s="3" t="s">
        <v>32</v>
      </c>
    </row>
    <row r="2807" spans="1:23" ht="21" customHeight="1" outlineLevel="6" x14ac:dyDescent="0.2">
      <c r="A2807" s="36">
        <v>2144</v>
      </c>
      <c r="B2807" s="3" t="s">
        <v>9133</v>
      </c>
      <c r="C2807" s="43" t="s">
        <v>9134</v>
      </c>
      <c r="D2807" s="43"/>
      <c r="E2807" s="43"/>
      <c r="F2807" s="43"/>
      <c r="G2807" s="4" t="s">
        <v>9135</v>
      </c>
      <c r="H2807" s="5" t="s">
        <v>28</v>
      </c>
      <c r="I2807" s="6">
        <v>24</v>
      </c>
      <c r="J2807" s="9" t="s">
        <v>36</v>
      </c>
      <c r="K2807" s="2">
        <v>6</v>
      </c>
      <c r="L2807" s="7">
        <v>117.7</v>
      </c>
      <c r="M2807" s="8"/>
      <c r="N2807" s="9">
        <f t="shared" si="127"/>
        <v>0</v>
      </c>
      <c r="O2807" s="10">
        <f>0.113*M2807</f>
        <v>0</v>
      </c>
      <c r="P2807" s="11">
        <f>0.00209*M2807</f>
        <v>0</v>
      </c>
      <c r="Q2807" s="12"/>
      <c r="R2807" s="13" t="s">
        <v>9136</v>
      </c>
      <c r="S2807" s="13" t="s">
        <v>30</v>
      </c>
      <c r="T2807" s="14" t="s">
        <v>152</v>
      </c>
      <c r="U2807" s="3" t="str">
        <f>HYPERLINK("https://redcat-toys.ru/api/getInfo/image/f162da20-0159-11ea-a236-ac1f6b442184")</f>
        <v>https://redcat-toys.ru/api/getInfo/image/f162da20-0159-11ea-a236-ac1f6b442184</v>
      </c>
      <c r="V2807" s="3" t="s">
        <v>9100</v>
      </c>
      <c r="W2807" s="3" t="s">
        <v>32</v>
      </c>
    </row>
    <row r="2808" spans="1:23" ht="21" customHeight="1" outlineLevel="6" x14ac:dyDescent="0.2">
      <c r="A2808" s="36">
        <v>2145</v>
      </c>
      <c r="B2808" s="3" t="s">
        <v>9133</v>
      </c>
      <c r="C2808" s="43" t="s">
        <v>9134</v>
      </c>
      <c r="D2808" s="43"/>
      <c r="E2808" s="43"/>
      <c r="F2808" s="43"/>
      <c r="G2808" s="4" t="s">
        <v>9135</v>
      </c>
      <c r="H2808" s="5" t="s">
        <v>28</v>
      </c>
      <c r="I2808" s="6">
        <v>12</v>
      </c>
      <c r="J2808" s="9" t="s">
        <v>36</v>
      </c>
      <c r="K2808" s="2">
        <v>6</v>
      </c>
      <c r="L2808" s="7">
        <v>117.7</v>
      </c>
      <c r="M2808" s="8"/>
      <c r="N2808" s="9">
        <f t="shared" si="127"/>
        <v>0</v>
      </c>
      <c r="O2808" s="10">
        <f>0.113*M2808</f>
        <v>0</v>
      </c>
      <c r="P2808" s="11">
        <f>0.00209*M2808</f>
        <v>0</v>
      </c>
      <c r="Q2808" s="12"/>
      <c r="R2808" s="13" t="s">
        <v>9136</v>
      </c>
      <c r="S2808" s="13" t="s">
        <v>30</v>
      </c>
      <c r="T2808" s="14" t="s">
        <v>152</v>
      </c>
      <c r="U2808" s="3" t="str">
        <f>HYPERLINK("https://redcat-toys.ru/api/getInfo/image/f162da20-0159-11ea-a236-ac1f6b442184")</f>
        <v>https://redcat-toys.ru/api/getInfo/image/f162da20-0159-11ea-a236-ac1f6b442184</v>
      </c>
      <c r="V2808" s="3" t="s">
        <v>9100</v>
      </c>
      <c r="W2808" s="3" t="s">
        <v>32</v>
      </c>
    </row>
    <row r="2809" spans="1:23" ht="21" customHeight="1" outlineLevel="6" x14ac:dyDescent="0.2">
      <c r="A2809" s="36">
        <v>2146</v>
      </c>
      <c r="B2809" s="3" t="s">
        <v>9137</v>
      </c>
      <c r="C2809" s="43" t="s">
        <v>9138</v>
      </c>
      <c r="D2809" s="43"/>
      <c r="E2809" s="43"/>
      <c r="F2809" s="43"/>
      <c r="G2809" s="4" t="s">
        <v>9139</v>
      </c>
      <c r="H2809" s="5" t="s">
        <v>28</v>
      </c>
      <c r="I2809" s="6">
        <v>24</v>
      </c>
      <c r="J2809" s="9" t="s">
        <v>36</v>
      </c>
      <c r="K2809" s="2">
        <v>6</v>
      </c>
      <c r="L2809" s="7">
        <v>117.7</v>
      </c>
      <c r="M2809" s="8"/>
      <c r="N2809" s="9">
        <f t="shared" si="127"/>
        <v>0</v>
      </c>
      <c r="O2809" s="10">
        <f>0.114*M2809</f>
        <v>0</v>
      </c>
      <c r="P2809" s="11">
        <f>0.00206*M2809</f>
        <v>0</v>
      </c>
      <c r="Q2809" s="12"/>
      <c r="R2809" s="13" t="s">
        <v>9140</v>
      </c>
      <c r="S2809" s="13" t="s">
        <v>30</v>
      </c>
      <c r="T2809" s="14" t="s">
        <v>152</v>
      </c>
      <c r="U2809" s="3" t="str">
        <f>HYPERLINK("https://redcat-toys.ru/api/getInfo/image/4b709a47-2f6a-11ed-a216-ac1f6b442185")</f>
        <v>https://redcat-toys.ru/api/getInfo/image/4b709a47-2f6a-11ed-a216-ac1f6b442185</v>
      </c>
      <c r="V2809" s="3" t="s">
        <v>9100</v>
      </c>
      <c r="W2809" s="3" t="s">
        <v>32</v>
      </c>
    </row>
    <row r="2810" spans="1:23" ht="21" customHeight="1" outlineLevel="6" x14ac:dyDescent="0.2">
      <c r="A2810" s="36">
        <v>2147</v>
      </c>
      <c r="B2810" s="3" t="s">
        <v>9137</v>
      </c>
      <c r="C2810" s="43" t="s">
        <v>9138</v>
      </c>
      <c r="D2810" s="43"/>
      <c r="E2810" s="43"/>
      <c r="F2810" s="43"/>
      <c r="G2810" s="4" t="s">
        <v>9139</v>
      </c>
      <c r="H2810" s="5" t="s">
        <v>28</v>
      </c>
      <c r="I2810" s="6">
        <v>12</v>
      </c>
      <c r="J2810" s="9" t="s">
        <v>36</v>
      </c>
      <c r="K2810" s="2">
        <v>6</v>
      </c>
      <c r="L2810" s="7">
        <v>117.7</v>
      </c>
      <c r="M2810" s="8"/>
      <c r="N2810" s="9">
        <f t="shared" si="127"/>
        <v>0</v>
      </c>
      <c r="O2810" s="10">
        <f>0.114*M2810</f>
        <v>0</v>
      </c>
      <c r="P2810" s="11">
        <f>0.00206*M2810</f>
        <v>0</v>
      </c>
      <c r="Q2810" s="12"/>
      <c r="R2810" s="13" t="s">
        <v>9140</v>
      </c>
      <c r="S2810" s="13" t="s">
        <v>30</v>
      </c>
      <c r="T2810" s="14" t="s">
        <v>152</v>
      </c>
      <c r="U2810" s="3" t="str">
        <f>HYPERLINK("https://redcat-toys.ru/api/getInfo/image/4b709a47-2f6a-11ed-a216-ac1f6b442185")</f>
        <v>https://redcat-toys.ru/api/getInfo/image/4b709a47-2f6a-11ed-a216-ac1f6b442185</v>
      </c>
      <c r="V2810" s="3" t="s">
        <v>9100</v>
      </c>
      <c r="W2810" s="3" t="s">
        <v>32</v>
      </c>
    </row>
    <row r="2811" spans="1:23" ht="21" customHeight="1" outlineLevel="6" x14ac:dyDescent="0.2">
      <c r="A2811" s="36">
        <v>2148</v>
      </c>
      <c r="B2811" s="3" t="s">
        <v>9141</v>
      </c>
      <c r="C2811" s="43" t="s">
        <v>9142</v>
      </c>
      <c r="D2811" s="43"/>
      <c r="E2811" s="43"/>
      <c r="F2811" s="43"/>
      <c r="G2811" s="4" t="s">
        <v>9143</v>
      </c>
      <c r="H2811" s="5" t="s">
        <v>28</v>
      </c>
      <c r="I2811" s="6">
        <v>12</v>
      </c>
      <c r="J2811" s="9" t="s">
        <v>36</v>
      </c>
      <c r="K2811" s="2">
        <v>6</v>
      </c>
      <c r="L2811" s="7">
        <v>117.7</v>
      </c>
      <c r="M2811" s="8"/>
      <c r="N2811" s="9">
        <f t="shared" si="127"/>
        <v>0</v>
      </c>
      <c r="O2811" s="10">
        <f>0.114*M2811</f>
        <v>0</v>
      </c>
      <c r="P2811" s="10">
        <f>0.002*M2811</f>
        <v>0</v>
      </c>
      <c r="Q2811" s="12"/>
      <c r="R2811" s="13" t="s">
        <v>9144</v>
      </c>
      <c r="S2811" s="13" t="s">
        <v>30</v>
      </c>
      <c r="T2811" s="14" t="s">
        <v>152</v>
      </c>
      <c r="U2811" s="3" t="str">
        <f>HYPERLINK("https://redcat-toys.ru/api/getInfo/image/73b2e6ca-2fa2-11ef-a261-00155d82e908")</f>
        <v>https://redcat-toys.ru/api/getInfo/image/73b2e6ca-2fa2-11ef-a261-00155d82e908</v>
      </c>
      <c r="V2811" s="3" t="s">
        <v>9100</v>
      </c>
      <c r="W2811" s="3" t="s">
        <v>32</v>
      </c>
    </row>
    <row r="2812" spans="1:23" ht="21" customHeight="1" outlineLevel="6" x14ac:dyDescent="0.2">
      <c r="A2812" s="36">
        <v>2149</v>
      </c>
      <c r="B2812" s="3" t="s">
        <v>9145</v>
      </c>
      <c r="C2812" s="43" t="s">
        <v>9146</v>
      </c>
      <c r="D2812" s="43"/>
      <c r="E2812" s="43"/>
      <c r="F2812" s="43"/>
      <c r="G2812" s="4" t="s">
        <v>9147</v>
      </c>
      <c r="H2812" s="5" t="s">
        <v>28</v>
      </c>
      <c r="I2812" s="6">
        <v>24</v>
      </c>
      <c r="J2812" s="9" t="s">
        <v>36</v>
      </c>
      <c r="K2812" s="2">
        <v>6</v>
      </c>
      <c r="L2812" s="7">
        <v>117.7</v>
      </c>
      <c r="M2812" s="8"/>
      <c r="N2812" s="9">
        <f t="shared" si="127"/>
        <v>0</v>
      </c>
      <c r="O2812" s="10">
        <f>0.115*M2812</f>
        <v>0</v>
      </c>
      <c r="P2812" s="11">
        <f>0.00198*M2812</f>
        <v>0</v>
      </c>
      <c r="Q2812" s="12"/>
      <c r="R2812" s="13" t="s">
        <v>9148</v>
      </c>
      <c r="S2812" s="13" t="s">
        <v>30</v>
      </c>
      <c r="T2812" s="14" t="s">
        <v>152</v>
      </c>
      <c r="U2812" s="3" t="str">
        <f>HYPERLINK("https://redcat-toys.ru/api/getInfo/image/ea912bf7-ea26-11e7-a664-5cf3fc4a2490")</f>
        <v>https://redcat-toys.ru/api/getInfo/image/ea912bf7-ea26-11e7-a664-5cf3fc4a2490</v>
      </c>
      <c r="V2812" s="3" t="s">
        <v>9100</v>
      </c>
      <c r="W2812" s="3" t="s">
        <v>32</v>
      </c>
    </row>
    <row r="2813" spans="1:23" ht="21" customHeight="1" outlineLevel="6" x14ac:dyDescent="0.2">
      <c r="A2813" s="36">
        <v>2150</v>
      </c>
      <c r="B2813" s="3" t="s">
        <v>9145</v>
      </c>
      <c r="C2813" s="43" t="s">
        <v>9146</v>
      </c>
      <c r="D2813" s="43"/>
      <c r="E2813" s="43"/>
      <c r="F2813" s="43"/>
      <c r="G2813" s="4" t="s">
        <v>9147</v>
      </c>
      <c r="H2813" s="5" t="s">
        <v>28</v>
      </c>
      <c r="I2813" s="6">
        <v>12</v>
      </c>
      <c r="J2813" s="9" t="s">
        <v>36</v>
      </c>
      <c r="K2813" s="2">
        <v>6</v>
      </c>
      <c r="L2813" s="7">
        <v>117.7</v>
      </c>
      <c r="M2813" s="8"/>
      <c r="N2813" s="9">
        <f t="shared" si="127"/>
        <v>0</v>
      </c>
      <c r="O2813" s="10">
        <f>0.115*M2813</f>
        <v>0</v>
      </c>
      <c r="P2813" s="11">
        <f>0.00198*M2813</f>
        <v>0</v>
      </c>
      <c r="Q2813" s="12"/>
      <c r="R2813" s="13" t="s">
        <v>9148</v>
      </c>
      <c r="S2813" s="13" t="s">
        <v>30</v>
      </c>
      <c r="T2813" s="14" t="s">
        <v>152</v>
      </c>
      <c r="U2813" s="3" t="str">
        <f>HYPERLINK("https://redcat-toys.ru/api/getInfo/image/ea912bf7-ea26-11e7-a664-5cf3fc4a2490")</f>
        <v>https://redcat-toys.ru/api/getInfo/image/ea912bf7-ea26-11e7-a664-5cf3fc4a2490</v>
      </c>
      <c r="V2813" s="3" t="s">
        <v>9100</v>
      </c>
      <c r="W2813" s="3" t="s">
        <v>32</v>
      </c>
    </row>
    <row r="2814" spans="1:23" ht="21" customHeight="1" outlineLevel="6" x14ac:dyDescent="0.2">
      <c r="A2814" s="36">
        <v>2151</v>
      </c>
      <c r="B2814" s="3" t="s">
        <v>9149</v>
      </c>
      <c r="C2814" s="43" t="s">
        <v>9150</v>
      </c>
      <c r="D2814" s="43"/>
      <c r="E2814" s="43"/>
      <c r="F2814" s="43"/>
      <c r="G2814" s="4" t="s">
        <v>9151</v>
      </c>
      <c r="H2814" s="5" t="s">
        <v>28</v>
      </c>
      <c r="I2814" s="6">
        <v>12</v>
      </c>
      <c r="J2814" s="9" t="s">
        <v>36</v>
      </c>
      <c r="K2814" s="2">
        <v>6</v>
      </c>
      <c r="L2814" s="7">
        <v>117.7</v>
      </c>
      <c r="M2814" s="8"/>
      <c r="N2814" s="9">
        <f t="shared" si="127"/>
        <v>0</v>
      </c>
      <c r="O2814" s="15">
        <f>0.11*M2814</f>
        <v>0</v>
      </c>
      <c r="P2814" s="11">
        <f>0.00234*M2814</f>
        <v>0</v>
      </c>
      <c r="Q2814" s="12"/>
      <c r="R2814" s="13" t="s">
        <v>9152</v>
      </c>
      <c r="S2814" s="13" t="s">
        <v>30</v>
      </c>
      <c r="T2814" s="14" t="s">
        <v>152</v>
      </c>
      <c r="U2814" s="3" t="str">
        <f>HYPERLINK("https://redcat-toys.ru/api/getInfo/image/f84babf2-bae3-11f0-a288-00155d82e908")</f>
        <v>https://redcat-toys.ru/api/getInfo/image/f84babf2-bae3-11f0-a288-00155d82e908</v>
      </c>
      <c r="V2814" s="3" t="s">
        <v>9100</v>
      </c>
      <c r="W2814" s="3" t="s">
        <v>32</v>
      </c>
    </row>
    <row r="2815" spans="1:23" ht="21" customHeight="1" outlineLevel="6" x14ac:dyDescent="0.2">
      <c r="A2815" s="36">
        <v>2152</v>
      </c>
      <c r="B2815" s="3" t="s">
        <v>9153</v>
      </c>
      <c r="C2815" s="43" t="s">
        <v>9154</v>
      </c>
      <c r="D2815" s="43"/>
      <c r="E2815" s="43"/>
      <c r="F2815" s="43"/>
      <c r="G2815" s="4" t="s">
        <v>9155</v>
      </c>
      <c r="H2815" s="5" t="s">
        <v>28</v>
      </c>
      <c r="I2815" s="6">
        <v>12</v>
      </c>
      <c r="J2815" s="9" t="s">
        <v>36</v>
      </c>
      <c r="K2815" s="2">
        <v>6</v>
      </c>
      <c r="L2815" s="7">
        <v>117.7</v>
      </c>
      <c r="M2815" s="8"/>
      <c r="N2815" s="9">
        <f t="shared" si="127"/>
        <v>0</v>
      </c>
      <c r="O2815" s="15">
        <f>0.21*M2815</f>
        <v>0</v>
      </c>
      <c r="P2815" s="11">
        <f>0.00189*M2815</f>
        <v>0</v>
      </c>
      <c r="Q2815" s="12"/>
      <c r="R2815" s="13" t="s">
        <v>9156</v>
      </c>
      <c r="S2815" s="13" t="s">
        <v>30</v>
      </c>
      <c r="T2815" s="14"/>
      <c r="U2815" s="3" t="str">
        <f>HYPERLINK("https://redcat-toys.ru/api/getInfo/image/c3c89610-bae4-11f0-a288-00155d82e908")</f>
        <v>https://redcat-toys.ru/api/getInfo/image/c3c89610-bae4-11f0-a288-00155d82e908</v>
      </c>
      <c r="V2815" s="3" t="s">
        <v>9100</v>
      </c>
      <c r="W2815" s="3" t="s">
        <v>32</v>
      </c>
    </row>
    <row r="2816" spans="1:23" ht="21" customHeight="1" outlineLevel="6" x14ac:dyDescent="0.2">
      <c r="A2816" s="36">
        <v>2153</v>
      </c>
      <c r="B2816" s="3" t="s">
        <v>9157</v>
      </c>
      <c r="C2816" s="43" t="s">
        <v>9158</v>
      </c>
      <c r="D2816" s="43"/>
      <c r="E2816" s="43"/>
      <c r="F2816" s="43"/>
      <c r="G2816" s="4" t="s">
        <v>9159</v>
      </c>
      <c r="H2816" s="5" t="s">
        <v>28</v>
      </c>
      <c r="I2816" s="6">
        <v>12</v>
      </c>
      <c r="J2816" s="9" t="s">
        <v>36</v>
      </c>
      <c r="K2816" s="2">
        <v>6</v>
      </c>
      <c r="L2816" s="7">
        <v>117.7</v>
      </c>
      <c r="M2816" s="8"/>
      <c r="N2816" s="9">
        <f t="shared" si="127"/>
        <v>0</v>
      </c>
      <c r="O2816" s="10">
        <f>0.113*M2816</f>
        <v>0</v>
      </c>
      <c r="P2816" s="11">
        <f>0.00212*M2816</f>
        <v>0</v>
      </c>
      <c r="Q2816" s="12"/>
      <c r="R2816" s="13" t="s">
        <v>9160</v>
      </c>
      <c r="S2816" s="13" t="s">
        <v>30</v>
      </c>
      <c r="T2816" s="14" t="s">
        <v>152</v>
      </c>
      <c r="U2816" s="3" t="str">
        <f>HYPERLINK("https://redcat-toys.ru/api/getInfo/image/0b2ef7a4-2fa2-11ef-a261-00155d82e908")</f>
        <v>https://redcat-toys.ru/api/getInfo/image/0b2ef7a4-2fa2-11ef-a261-00155d82e908</v>
      </c>
      <c r="V2816" s="3" t="s">
        <v>9100</v>
      </c>
      <c r="W2816" s="3" t="s">
        <v>32</v>
      </c>
    </row>
    <row r="2817" spans="1:23" ht="21" customHeight="1" outlineLevel="6" x14ac:dyDescent="0.2">
      <c r="A2817" s="36">
        <v>2154</v>
      </c>
      <c r="B2817" s="3" t="s">
        <v>9161</v>
      </c>
      <c r="C2817" s="43" t="s">
        <v>9162</v>
      </c>
      <c r="D2817" s="43"/>
      <c r="E2817" s="43"/>
      <c r="F2817" s="43"/>
      <c r="G2817" s="4" t="s">
        <v>9163</v>
      </c>
      <c r="H2817" s="5" t="s">
        <v>28</v>
      </c>
      <c r="I2817" s="6">
        <v>12</v>
      </c>
      <c r="J2817" s="9" t="s">
        <v>36</v>
      </c>
      <c r="K2817" s="2">
        <v>6</v>
      </c>
      <c r="L2817" s="7">
        <v>117.7</v>
      </c>
      <c r="M2817" s="8"/>
      <c r="N2817" s="9">
        <f t="shared" si="127"/>
        <v>0</v>
      </c>
      <c r="O2817" s="10">
        <f>0.115*M2817</f>
        <v>0</v>
      </c>
      <c r="P2817" s="11">
        <f>0.00205*M2817</f>
        <v>0</v>
      </c>
      <c r="Q2817" s="12"/>
      <c r="R2817" s="13"/>
      <c r="S2817" s="13" t="s">
        <v>30</v>
      </c>
      <c r="T2817" s="14" t="s">
        <v>152</v>
      </c>
      <c r="U2817" s="3" t="str">
        <f>HYPERLINK("https://redcat-toys.ru/api/getInfo/image/319c44a0-f2f7-11ec-a213-ac1f6b442185")</f>
        <v>https://redcat-toys.ru/api/getInfo/image/319c44a0-f2f7-11ec-a213-ac1f6b442185</v>
      </c>
      <c r="V2817" s="3" t="s">
        <v>9100</v>
      </c>
      <c r="W2817" s="3" t="s">
        <v>32</v>
      </c>
    </row>
    <row r="2818" spans="1:23" ht="21" customHeight="1" outlineLevel="6" x14ac:dyDescent="0.2">
      <c r="A2818" s="36">
        <v>2155</v>
      </c>
      <c r="B2818" s="3" t="s">
        <v>9161</v>
      </c>
      <c r="C2818" s="43" t="s">
        <v>9162</v>
      </c>
      <c r="D2818" s="43"/>
      <c r="E2818" s="43"/>
      <c r="F2818" s="43"/>
      <c r="G2818" s="4" t="s">
        <v>9163</v>
      </c>
      <c r="H2818" s="5" t="s">
        <v>28</v>
      </c>
      <c r="I2818" s="6">
        <v>24</v>
      </c>
      <c r="J2818" s="9" t="s">
        <v>36</v>
      </c>
      <c r="K2818" s="2">
        <v>6</v>
      </c>
      <c r="L2818" s="7">
        <v>117.7</v>
      </c>
      <c r="M2818" s="8"/>
      <c r="N2818" s="9">
        <f t="shared" si="127"/>
        <v>0</v>
      </c>
      <c r="O2818" s="10">
        <f>0.115*M2818</f>
        <v>0</v>
      </c>
      <c r="P2818" s="11">
        <f>0.00205*M2818</f>
        <v>0</v>
      </c>
      <c r="Q2818" s="12"/>
      <c r="R2818" s="13"/>
      <c r="S2818" s="13" t="s">
        <v>30</v>
      </c>
      <c r="T2818" s="14" t="s">
        <v>152</v>
      </c>
      <c r="U2818" s="3" t="str">
        <f>HYPERLINK("https://redcat-toys.ru/api/getInfo/image/319c44a0-f2f7-11ec-a213-ac1f6b442185")</f>
        <v>https://redcat-toys.ru/api/getInfo/image/319c44a0-f2f7-11ec-a213-ac1f6b442185</v>
      </c>
      <c r="V2818" s="3" t="s">
        <v>9100</v>
      </c>
      <c r="W2818" s="3" t="s">
        <v>32</v>
      </c>
    </row>
    <row r="2819" spans="1:23" ht="21" customHeight="1" outlineLevel="6" x14ac:dyDescent="0.2">
      <c r="A2819" s="36">
        <v>2156</v>
      </c>
      <c r="B2819" s="3" t="s">
        <v>9164</v>
      </c>
      <c r="C2819" s="43" t="s">
        <v>9165</v>
      </c>
      <c r="D2819" s="43"/>
      <c r="E2819" s="43"/>
      <c r="F2819" s="43"/>
      <c r="G2819" s="4" t="s">
        <v>9166</v>
      </c>
      <c r="H2819" s="5" t="s">
        <v>28</v>
      </c>
      <c r="I2819" s="6">
        <v>12</v>
      </c>
      <c r="J2819" s="9" t="s">
        <v>36</v>
      </c>
      <c r="K2819" s="2">
        <v>6</v>
      </c>
      <c r="L2819" s="7">
        <v>117.7</v>
      </c>
      <c r="M2819" s="8"/>
      <c r="N2819" s="9">
        <f t="shared" si="127"/>
        <v>0</v>
      </c>
      <c r="O2819" s="10">
        <f>0.111*M2819</f>
        <v>0</v>
      </c>
      <c r="P2819" s="11">
        <f>0.00216*M2819</f>
        <v>0</v>
      </c>
      <c r="Q2819" s="12"/>
      <c r="R2819" s="13" t="s">
        <v>9167</v>
      </c>
      <c r="S2819" s="13" t="s">
        <v>30</v>
      </c>
      <c r="T2819" s="14" t="s">
        <v>152</v>
      </c>
      <c r="U2819" s="3" t="str">
        <f>HYPERLINK("https://redcat-toys.ru/api/getInfo/image/c1b33f2e-bae5-11f0-a288-00155d82e908")</f>
        <v>https://redcat-toys.ru/api/getInfo/image/c1b33f2e-bae5-11f0-a288-00155d82e908</v>
      </c>
      <c r="V2819" s="3" t="s">
        <v>9100</v>
      </c>
      <c r="W2819" s="3" t="s">
        <v>32</v>
      </c>
    </row>
    <row r="2820" spans="1:23" ht="21" customHeight="1" outlineLevel="6" x14ac:dyDescent="0.2">
      <c r="A2820" s="36">
        <v>2157</v>
      </c>
      <c r="B2820" s="3" t="s">
        <v>9168</v>
      </c>
      <c r="C2820" s="43" t="s">
        <v>9169</v>
      </c>
      <c r="D2820" s="43"/>
      <c r="E2820" s="43"/>
      <c r="F2820" s="43"/>
      <c r="G2820" s="4" t="s">
        <v>9170</v>
      </c>
      <c r="H2820" s="5" t="s">
        <v>28</v>
      </c>
      <c r="I2820" s="6">
        <v>12</v>
      </c>
      <c r="J2820" s="9" t="s">
        <v>36</v>
      </c>
      <c r="K2820" s="2">
        <v>6</v>
      </c>
      <c r="L2820" s="7">
        <v>117.7</v>
      </c>
      <c r="M2820" s="8"/>
      <c r="N2820" s="9">
        <f t="shared" si="127"/>
        <v>0</v>
      </c>
      <c r="O2820" s="10">
        <f>0.108*M2820</f>
        <v>0</v>
      </c>
      <c r="P2820" s="11">
        <f>0.00198*M2820</f>
        <v>0</v>
      </c>
      <c r="Q2820" s="12"/>
      <c r="R2820" s="13" t="s">
        <v>9171</v>
      </c>
      <c r="S2820" s="13" t="s">
        <v>30</v>
      </c>
      <c r="T2820" s="14" t="s">
        <v>152</v>
      </c>
      <c r="U2820" s="3" t="str">
        <f>HYPERLINK("https://redcat-toys.ru/api/getInfo/image/32f1484e-2fa2-11ef-a261-00155d82e908")</f>
        <v>https://redcat-toys.ru/api/getInfo/image/32f1484e-2fa2-11ef-a261-00155d82e908</v>
      </c>
      <c r="V2820" s="3" t="s">
        <v>9100</v>
      </c>
      <c r="W2820" s="3" t="s">
        <v>32</v>
      </c>
    </row>
    <row r="2821" spans="1:23" ht="21" customHeight="1" outlineLevel="6" x14ac:dyDescent="0.2">
      <c r="A2821" s="36">
        <v>2158</v>
      </c>
      <c r="B2821" s="3" t="s">
        <v>9172</v>
      </c>
      <c r="C2821" s="43" t="s">
        <v>9173</v>
      </c>
      <c r="D2821" s="43"/>
      <c r="E2821" s="43"/>
      <c r="F2821" s="43"/>
      <c r="G2821" s="4" t="s">
        <v>9174</v>
      </c>
      <c r="H2821" s="5" t="s">
        <v>28</v>
      </c>
      <c r="I2821" s="6">
        <v>12</v>
      </c>
      <c r="J2821" s="9" t="s">
        <v>36</v>
      </c>
      <c r="K2821" s="2">
        <v>6</v>
      </c>
      <c r="L2821" s="7">
        <v>117.7</v>
      </c>
      <c r="M2821" s="8"/>
      <c r="N2821" s="9">
        <f t="shared" si="127"/>
        <v>0</v>
      </c>
      <c r="O2821" s="10">
        <f>0.121*M2821</f>
        <v>0</v>
      </c>
      <c r="P2821" s="11">
        <f>0.00225*M2821</f>
        <v>0</v>
      </c>
      <c r="Q2821" s="12"/>
      <c r="R2821" s="13" t="s">
        <v>9175</v>
      </c>
      <c r="S2821" s="13" t="s">
        <v>30</v>
      </c>
      <c r="T2821" s="14" t="s">
        <v>152</v>
      </c>
      <c r="U2821" s="3" t="str">
        <f>HYPERLINK("https://redcat-toys.ru/api/getInfo/image/cb4646f0-f2f7-11ec-a213-ac1f6b442185")</f>
        <v>https://redcat-toys.ru/api/getInfo/image/cb4646f0-f2f7-11ec-a213-ac1f6b442185</v>
      </c>
      <c r="V2821" s="3" t="s">
        <v>9100</v>
      </c>
      <c r="W2821" s="3" t="s">
        <v>32</v>
      </c>
    </row>
    <row r="2822" spans="1:23" ht="21" customHeight="1" outlineLevel="6" x14ac:dyDescent="0.2">
      <c r="A2822" s="36">
        <v>2159</v>
      </c>
      <c r="B2822" s="3" t="s">
        <v>9176</v>
      </c>
      <c r="C2822" s="43" t="s">
        <v>9177</v>
      </c>
      <c r="D2822" s="43"/>
      <c r="E2822" s="43"/>
      <c r="F2822" s="43"/>
      <c r="G2822" s="4" t="s">
        <v>9178</v>
      </c>
      <c r="H2822" s="5" t="s">
        <v>28</v>
      </c>
      <c r="I2822" s="6">
        <v>24</v>
      </c>
      <c r="J2822" s="9" t="s">
        <v>36</v>
      </c>
      <c r="K2822" s="2">
        <v>6</v>
      </c>
      <c r="L2822" s="7">
        <v>117.7</v>
      </c>
      <c r="M2822" s="8"/>
      <c r="N2822" s="9">
        <f t="shared" si="127"/>
        <v>0</v>
      </c>
      <c r="O2822" s="10">
        <f>0.114*M2822</f>
        <v>0</v>
      </c>
      <c r="P2822" s="11">
        <f>0.00207*M2822</f>
        <v>0</v>
      </c>
      <c r="Q2822" s="12"/>
      <c r="R2822" s="13" t="s">
        <v>9179</v>
      </c>
      <c r="S2822" s="13" t="s">
        <v>30</v>
      </c>
      <c r="T2822" s="14" t="s">
        <v>152</v>
      </c>
      <c r="U2822" s="3" t="str">
        <f>HYPERLINK("https://redcat-toys.ru/api/getInfo/image/f7a197d7-ea26-11e7-a664-5cf3fc4a2490")</f>
        <v>https://redcat-toys.ru/api/getInfo/image/f7a197d7-ea26-11e7-a664-5cf3fc4a2490</v>
      </c>
      <c r="V2822" s="3" t="s">
        <v>9100</v>
      </c>
      <c r="W2822" s="3" t="s">
        <v>32</v>
      </c>
    </row>
    <row r="2823" spans="1:23" ht="21" customHeight="1" outlineLevel="6" x14ac:dyDescent="0.2">
      <c r="A2823" s="36">
        <v>2160</v>
      </c>
      <c r="B2823" s="3" t="s">
        <v>9176</v>
      </c>
      <c r="C2823" s="43" t="s">
        <v>9177</v>
      </c>
      <c r="D2823" s="43"/>
      <c r="E2823" s="43"/>
      <c r="F2823" s="43"/>
      <c r="G2823" s="4" t="s">
        <v>9178</v>
      </c>
      <c r="H2823" s="5" t="s">
        <v>28</v>
      </c>
      <c r="I2823" s="6">
        <v>12</v>
      </c>
      <c r="J2823" s="9" t="s">
        <v>36</v>
      </c>
      <c r="K2823" s="2">
        <v>6</v>
      </c>
      <c r="L2823" s="7">
        <v>117.7</v>
      </c>
      <c r="M2823" s="8"/>
      <c r="N2823" s="9">
        <f t="shared" si="127"/>
        <v>0</v>
      </c>
      <c r="O2823" s="10">
        <f>0.114*M2823</f>
        <v>0</v>
      </c>
      <c r="P2823" s="11">
        <f>0.00207*M2823</f>
        <v>0</v>
      </c>
      <c r="Q2823" s="12"/>
      <c r="R2823" s="13" t="s">
        <v>9179</v>
      </c>
      <c r="S2823" s="13" t="s">
        <v>30</v>
      </c>
      <c r="T2823" s="14" t="s">
        <v>152</v>
      </c>
      <c r="U2823" s="3" t="str">
        <f>HYPERLINK("https://redcat-toys.ru/api/getInfo/image/f7a197d7-ea26-11e7-a664-5cf3fc4a2490")</f>
        <v>https://redcat-toys.ru/api/getInfo/image/f7a197d7-ea26-11e7-a664-5cf3fc4a2490</v>
      </c>
      <c r="V2823" s="3" t="s">
        <v>9100</v>
      </c>
      <c r="W2823" s="3" t="s">
        <v>32</v>
      </c>
    </row>
    <row r="2824" spans="1:23" ht="23.1" customHeight="1" outlineLevel="4" x14ac:dyDescent="0.2">
      <c r="A2824" s="45" t="s">
        <v>9180</v>
      </c>
      <c r="B2824" s="45"/>
      <c r="C2824" s="45"/>
      <c r="D2824" s="45"/>
      <c r="E2824" s="45"/>
      <c r="F2824" s="45"/>
    </row>
    <row r="2825" spans="1:23" ht="21" customHeight="1" outlineLevel="5" x14ac:dyDescent="0.2">
      <c r="A2825" s="36">
        <v>2161</v>
      </c>
      <c r="B2825" s="3" t="s">
        <v>9181</v>
      </c>
      <c r="C2825" s="43" t="s">
        <v>9182</v>
      </c>
      <c r="D2825" s="43"/>
      <c r="E2825" s="43"/>
      <c r="F2825" s="43"/>
      <c r="G2825" s="4" t="s">
        <v>9183</v>
      </c>
      <c r="H2825" s="5" t="s">
        <v>28</v>
      </c>
      <c r="I2825" s="6">
        <v>12</v>
      </c>
      <c r="J2825" s="9" t="s">
        <v>36</v>
      </c>
      <c r="K2825" s="2">
        <v>3</v>
      </c>
      <c r="L2825" s="7">
        <v>244.2</v>
      </c>
      <c r="M2825" s="8"/>
      <c r="N2825" s="9">
        <f t="shared" ref="N2825:N2831" si="128">L2825*M2825</f>
        <v>0</v>
      </c>
      <c r="O2825" s="10">
        <f>0.142*M2825</f>
        <v>0</v>
      </c>
      <c r="P2825" s="11">
        <f>0.00119*M2825</f>
        <v>0</v>
      </c>
      <c r="Q2825" s="12"/>
      <c r="R2825" s="13" t="s">
        <v>9184</v>
      </c>
      <c r="S2825" s="13" t="s">
        <v>30</v>
      </c>
      <c r="T2825" s="14"/>
      <c r="U2825" s="3" t="str">
        <f>HYPERLINK("https://redcat-toys.ru/api/getInfo/image/21f7bb9b-94d9-11ee-a250-00155d82e908")</f>
        <v>https://redcat-toys.ru/api/getInfo/image/21f7bb9b-94d9-11ee-a250-00155d82e908</v>
      </c>
      <c r="V2825" s="3" t="s">
        <v>9185</v>
      </c>
      <c r="W2825" s="3" t="s">
        <v>32</v>
      </c>
    </row>
    <row r="2826" spans="1:23" ht="21" customHeight="1" outlineLevel="5" x14ac:dyDescent="0.2">
      <c r="A2826" s="36">
        <v>2162</v>
      </c>
      <c r="B2826" s="3" t="s">
        <v>9186</v>
      </c>
      <c r="C2826" s="43" t="s">
        <v>9187</v>
      </c>
      <c r="D2826" s="43"/>
      <c r="E2826" s="43"/>
      <c r="F2826" s="43"/>
      <c r="G2826" s="4" t="s">
        <v>9188</v>
      </c>
      <c r="H2826" s="5" t="s">
        <v>28</v>
      </c>
      <c r="I2826" s="6">
        <v>12</v>
      </c>
      <c r="J2826" s="6">
        <v>199</v>
      </c>
      <c r="K2826" s="2">
        <v>3</v>
      </c>
      <c r="L2826" s="7">
        <v>244.2</v>
      </c>
      <c r="M2826" s="8"/>
      <c r="N2826" s="9">
        <f t="shared" si="128"/>
        <v>0</v>
      </c>
      <c r="O2826" s="10">
        <f>0.149*M2826</f>
        <v>0</v>
      </c>
      <c r="P2826" s="11">
        <f>0.00112*M2826</f>
        <v>0</v>
      </c>
      <c r="Q2826" s="12"/>
      <c r="R2826" s="13" t="s">
        <v>9189</v>
      </c>
      <c r="S2826" s="13" t="s">
        <v>30</v>
      </c>
      <c r="T2826" s="14"/>
      <c r="U2826" s="3" t="str">
        <f>HYPERLINK("https://redcat-toys.ru/api/getInfo/image/f436a7c9-3c53-11f0-a27c-00155d82e908")</f>
        <v>https://redcat-toys.ru/api/getInfo/image/f436a7c9-3c53-11f0-a27c-00155d82e908</v>
      </c>
      <c r="V2826" s="3" t="s">
        <v>9185</v>
      </c>
      <c r="W2826" s="3" t="s">
        <v>32</v>
      </c>
    </row>
    <row r="2827" spans="1:23" ht="21" customHeight="1" outlineLevel="5" x14ac:dyDescent="0.2">
      <c r="A2827" s="36">
        <v>2163</v>
      </c>
      <c r="B2827" s="3" t="s">
        <v>9190</v>
      </c>
      <c r="C2827" s="43" t="s">
        <v>9191</v>
      </c>
      <c r="D2827" s="43"/>
      <c r="E2827" s="43"/>
      <c r="F2827" s="43"/>
      <c r="G2827" s="4" t="s">
        <v>9192</v>
      </c>
      <c r="H2827" s="5" t="s">
        <v>28</v>
      </c>
      <c r="I2827" s="6">
        <v>12</v>
      </c>
      <c r="J2827" s="9" t="s">
        <v>36</v>
      </c>
      <c r="K2827" s="2">
        <v>3</v>
      </c>
      <c r="L2827" s="7">
        <v>244.2</v>
      </c>
      <c r="M2827" s="8"/>
      <c r="N2827" s="9">
        <f t="shared" si="128"/>
        <v>0</v>
      </c>
      <c r="O2827" s="10">
        <f>0.144*M2827</f>
        <v>0</v>
      </c>
      <c r="P2827" s="11">
        <f>0.00115*M2827</f>
        <v>0</v>
      </c>
      <c r="Q2827" s="12"/>
      <c r="R2827" s="13" t="s">
        <v>9193</v>
      </c>
      <c r="S2827" s="13" t="s">
        <v>30</v>
      </c>
      <c r="T2827" s="14"/>
      <c r="U2827" s="3" t="str">
        <f>HYPERLINK("https://redcat-toys.ru/api/getInfo/image/642009ea-94d8-11ee-a250-00155d82e908")</f>
        <v>https://redcat-toys.ru/api/getInfo/image/642009ea-94d8-11ee-a250-00155d82e908</v>
      </c>
      <c r="V2827" s="3" t="s">
        <v>9185</v>
      </c>
      <c r="W2827" s="3" t="s">
        <v>32</v>
      </c>
    </row>
    <row r="2828" spans="1:23" ht="21" customHeight="1" outlineLevel="5" x14ac:dyDescent="0.2">
      <c r="A2828" s="36">
        <v>2164</v>
      </c>
      <c r="B2828" s="3" t="s">
        <v>9194</v>
      </c>
      <c r="C2828" s="43" t="s">
        <v>9195</v>
      </c>
      <c r="D2828" s="43"/>
      <c r="E2828" s="43"/>
      <c r="F2828" s="43"/>
      <c r="G2828" s="4" t="s">
        <v>9196</v>
      </c>
      <c r="H2828" s="5" t="s">
        <v>28</v>
      </c>
      <c r="I2828" s="6">
        <v>12</v>
      </c>
      <c r="J2828" s="9" t="s">
        <v>36</v>
      </c>
      <c r="K2828" s="2">
        <v>3</v>
      </c>
      <c r="L2828" s="7">
        <v>244.2</v>
      </c>
      <c r="M2828" s="8"/>
      <c r="N2828" s="9">
        <f t="shared" si="128"/>
        <v>0</v>
      </c>
      <c r="O2828" s="10">
        <f>0.152*M2828</f>
        <v>0</v>
      </c>
      <c r="P2828" s="11">
        <f>0.00116*M2828</f>
        <v>0</v>
      </c>
      <c r="Q2828" s="12"/>
      <c r="R2828" s="13" t="s">
        <v>9197</v>
      </c>
      <c r="S2828" s="13" t="s">
        <v>30</v>
      </c>
      <c r="T2828" s="14"/>
      <c r="U2828" s="3" t="str">
        <f>HYPERLINK("https://redcat-toys.ru/api/getInfo/image/7fa93c27-94d7-11ee-a250-00155d82e908")</f>
        <v>https://redcat-toys.ru/api/getInfo/image/7fa93c27-94d7-11ee-a250-00155d82e908</v>
      </c>
      <c r="V2828" s="3" t="s">
        <v>9185</v>
      </c>
      <c r="W2828" s="3" t="s">
        <v>32</v>
      </c>
    </row>
    <row r="2829" spans="1:23" ht="21" customHeight="1" outlineLevel="5" x14ac:dyDescent="0.2">
      <c r="A2829" s="36">
        <v>2165</v>
      </c>
      <c r="B2829" s="3" t="s">
        <v>9198</v>
      </c>
      <c r="C2829" s="43" t="s">
        <v>9199</v>
      </c>
      <c r="D2829" s="43"/>
      <c r="E2829" s="43"/>
      <c r="F2829" s="43"/>
      <c r="G2829" s="4" t="s">
        <v>9200</v>
      </c>
      <c r="H2829" s="5" t="s">
        <v>28</v>
      </c>
      <c r="I2829" s="6">
        <v>12</v>
      </c>
      <c r="J2829" s="6">
        <v>33</v>
      </c>
      <c r="K2829" s="2">
        <v>3</v>
      </c>
      <c r="L2829" s="7">
        <v>244.2</v>
      </c>
      <c r="M2829" s="8"/>
      <c r="N2829" s="9">
        <f t="shared" si="128"/>
        <v>0</v>
      </c>
      <c r="O2829" s="10">
        <f>0.137*M2829</f>
        <v>0</v>
      </c>
      <c r="P2829" s="11">
        <f>0.00098*M2829</f>
        <v>0</v>
      </c>
      <c r="Q2829" s="12"/>
      <c r="R2829" s="13" t="s">
        <v>9201</v>
      </c>
      <c r="S2829" s="13" t="s">
        <v>30</v>
      </c>
      <c r="T2829" s="14"/>
      <c r="U2829" s="3" t="str">
        <f>HYPERLINK("https://redcat-toys.ru/api/getInfo/image/18c20504-3c53-11f0-a27c-00155d82e908")</f>
        <v>https://redcat-toys.ru/api/getInfo/image/18c20504-3c53-11f0-a27c-00155d82e908</v>
      </c>
      <c r="V2829" s="3" t="s">
        <v>9185</v>
      </c>
      <c r="W2829" s="3" t="s">
        <v>32</v>
      </c>
    </row>
    <row r="2830" spans="1:23" ht="21" customHeight="1" outlineLevel="5" x14ac:dyDescent="0.2">
      <c r="A2830" s="36">
        <v>2166</v>
      </c>
      <c r="B2830" s="3" t="s">
        <v>9202</v>
      </c>
      <c r="C2830" s="43" t="s">
        <v>9203</v>
      </c>
      <c r="D2830" s="43"/>
      <c r="E2830" s="43"/>
      <c r="F2830" s="43"/>
      <c r="G2830" s="4" t="s">
        <v>9204</v>
      </c>
      <c r="H2830" s="5" t="s">
        <v>28</v>
      </c>
      <c r="I2830" s="6">
        <v>12</v>
      </c>
      <c r="J2830" s="6">
        <v>10</v>
      </c>
      <c r="K2830" s="2">
        <v>3</v>
      </c>
      <c r="L2830" s="7">
        <v>244.2</v>
      </c>
      <c r="M2830" s="8"/>
      <c r="N2830" s="9">
        <f t="shared" si="128"/>
        <v>0</v>
      </c>
      <c r="O2830" s="10">
        <f>0.145*M2830</f>
        <v>0</v>
      </c>
      <c r="P2830" s="11">
        <f>0.00114*M2830</f>
        <v>0</v>
      </c>
      <c r="Q2830" s="12"/>
      <c r="R2830" s="13" t="s">
        <v>9205</v>
      </c>
      <c r="S2830" s="13" t="s">
        <v>30</v>
      </c>
      <c r="T2830" s="14"/>
      <c r="U2830" s="3" t="str">
        <f>HYPERLINK("https://redcat-toys.ru/api/getInfo/image/aabc6a54-3c54-11f0-a27c-00155d82e908")</f>
        <v>https://redcat-toys.ru/api/getInfo/image/aabc6a54-3c54-11f0-a27c-00155d82e908</v>
      </c>
      <c r="V2830" s="3" t="s">
        <v>9185</v>
      </c>
      <c r="W2830" s="3" t="s">
        <v>32</v>
      </c>
    </row>
    <row r="2831" spans="1:23" ht="21" customHeight="1" outlineLevel="5" x14ac:dyDescent="0.2">
      <c r="A2831" s="36">
        <v>2167</v>
      </c>
      <c r="B2831" s="3" t="s">
        <v>9206</v>
      </c>
      <c r="C2831" s="43" t="s">
        <v>9207</v>
      </c>
      <c r="D2831" s="43"/>
      <c r="E2831" s="43"/>
      <c r="F2831" s="43"/>
      <c r="G2831" s="4" t="s">
        <v>9208</v>
      </c>
      <c r="H2831" s="5" t="s">
        <v>28</v>
      </c>
      <c r="I2831" s="6">
        <v>12</v>
      </c>
      <c r="J2831" s="9" t="s">
        <v>36</v>
      </c>
      <c r="K2831" s="2">
        <v>3</v>
      </c>
      <c r="L2831" s="7">
        <v>244.2</v>
      </c>
      <c r="M2831" s="8"/>
      <c r="N2831" s="9">
        <f t="shared" si="128"/>
        <v>0</v>
      </c>
      <c r="O2831" s="10">
        <f>0.148*M2831</f>
        <v>0</v>
      </c>
      <c r="P2831" s="11">
        <f>0.00115*M2831</f>
        <v>0</v>
      </c>
      <c r="Q2831" s="12"/>
      <c r="R2831" s="13" t="s">
        <v>9209</v>
      </c>
      <c r="S2831" s="13" t="s">
        <v>30</v>
      </c>
      <c r="T2831" s="14"/>
      <c r="U2831" s="3" t="str">
        <f>HYPERLINK("https://redcat-toys.ru/api/getInfo/image/bf88f8de-94d8-11ee-a250-00155d82e908")</f>
        <v>https://redcat-toys.ru/api/getInfo/image/bf88f8de-94d8-11ee-a250-00155d82e908</v>
      </c>
      <c r="V2831" s="3" t="s">
        <v>9185</v>
      </c>
      <c r="W2831" s="3" t="s">
        <v>32</v>
      </c>
    </row>
    <row r="2832" spans="1:23" ht="23.1" customHeight="1" outlineLevel="4" x14ac:dyDescent="0.2">
      <c r="A2832" s="45" t="s">
        <v>9210</v>
      </c>
      <c r="B2832" s="45"/>
      <c r="C2832" s="45"/>
      <c r="D2832" s="45"/>
      <c r="E2832" s="45"/>
      <c r="F2832" s="45"/>
    </row>
    <row r="2833" spans="1:23" ht="23.1" customHeight="1" outlineLevel="5" x14ac:dyDescent="0.2">
      <c r="A2833" s="46" t="s">
        <v>9211</v>
      </c>
      <c r="B2833" s="46"/>
      <c r="C2833" s="46"/>
      <c r="D2833" s="46"/>
      <c r="E2833" s="46"/>
      <c r="F2833" s="46"/>
    </row>
    <row r="2834" spans="1:23" ht="21" customHeight="1" outlineLevel="6" x14ac:dyDescent="0.2">
      <c r="A2834" s="37">
        <v>2168</v>
      </c>
      <c r="B2834" s="18" t="s">
        <v>9212</v>
      </c>
      <c r="C2834" s="49" t="s">
        <v>9213</v>
      </c>
      <c r="D2834" s="49"/>
      <c r="E2834" s="49"/>
      <c r="F2834" s="49"/>
      <c r="G2834" s="19" t="s">
        <v>9214</v>
      </c>
      <c r="H2834" s="20" t="s">
        <v>28</v>
      </c>
      <c r="I2834" s="21">
        <v>8</v>
      </c>
      <c r="J2834" s="23" t="s">
        <v>36</v>
      </c>
      <c r="K2834" s="17">
        <v>2</v>
      </c>
      <c r="L2834" s="22">
        <v>368</v>
      </c>
      <c r="M2834" s="8"/>
      <c r="N2834" s="23">
        <f>L2834*M2834</f>
        <v>0</v>
      </c>
      <c r="O2834" s="24">
        <f>0.444*M2834</f>
        <v>0</v>
      </c>
      <c r="P2834" s="25">
        <f>0.00388*M2834</f>
        <v>0</v>
      </c>
      <c r="Q2834" s="26" t="s">
        <v>175</v>
      </c>
      <c r="R2834" s="27" t="s">
        <v>9215</v>
      </c>
      <c r="S2834" s="27" t="s">
        <v>30</v>
      </c>
      <c r="T2834" s="28"/>
      <c r="U2834" s="18" t="str">
        <f>HYPERLINK("https://redcat-toys.ru/api/getInfo/image/5c167449-efbd-11f0-a28d-00155d82e908")</f>
        <v>https://redcat-toys.ru/api/getInfo/image/5c167449-efbd-11f0-a28d-00155d82e908</v>
      </c>
      <c r="V2834" s="18" t="s">
        <v>9216</v>
      </c>
      <c r="W2834" s="18" t="s">
        <v>32</v>
      </c>
    </row>
    <row r="2835" spans="1:23" ht="21" customHeight="1" outlineLevel="6" x14ac:dyDescent="0.2">
      <c r="A2835" s="36">
        <v>2169</v>
      </c>
      <c r="B2835" s="3" t="s">
        <v>9217</v>
      </c>
      <c r="C2835" s="43" t="s">
        <v>9218</v>
      </c>
      <c r="D2835" s="43"/>
      <c r="E2835" s="43"/>
      <c r="F2835" s="43"/>
      <c r="G2835" s="4" t="s">
        <v>9219</v>
      </c>
      <c r="H2835" s="5" t="s">
        <v>28</v>
      </c>
      <c r="I2835" s="6">
        <v>8</v>
      </c>
      <c r="J2835" s="9" t="s">
        <v>36</v>
      </c>
      <c r="K2835" s="2">
        <v>2</v>
      </c>
      <c r="L2835" s="7">
        <v>368</v>
      </c>
      <c r="M2835" s="8"/>
      <c r="N2835" s="9">
        <f>L2835*M2835</f>
        <v>0</v>
      </c>
      <c r="O2835" s="10">
        <f>0.446*M2835</f>
        <v>0</v>
      </c>
      <c r="P2835" s="11">
        <f>0.00356*M2835</f>
        <v>0</v>
      </c>
      <c r="Q2835" s="12"/>
      <c r="R2835" s="13" t="s">
        <v>9220</v>
      </c>
      <c r="S2835" s="13" t="s">
        <v>30</v>
      </c>
      <c r="T2835" s="14"/>
      <c r="U2835" s="3" t="str">
        <f>HYPERLINK("https://redcat-toys.ru/api/getInfo/image/c0ca6df9-efbd-11f0-a28d-00155d82e908")</f>
        <v>https://redcat-toys.ru/api/getInfo/image/c0ca6df9-efbd-11f0-a28d-00155d82e908</v>
      </c>
      <c r="V2835" s="3" t="s">
        <v>9216</v>
      </c>
      <c r="W2835" s="3" t="s">
        <v>32</v>
      </c>
    </row>
    <row r="2836" spans="1:23" ht="23.1" customHeight="1" outlineLevel="4" x14ac:dyDescent="0.2">
      <c r="A2836" s="45" t="s">
        <v>9221</v>
      </c>
      <c r="B2836" s="45"/>
      <c r="C2836" s="45"/>
      <c r="D2836" s="45"/>
      <c r="E2836" s="45"/>
      <c r="F2836" s="45"/>
    </row>
    <row r="2837" spans="1:23" ht="23.1" customHeight="1" outlineLevel="5" x14ac:dyDescent="0.2">
      <c r="A2837" s="46" t="s">
        <v>9222</v>
      </c>
      <c r="B2837" s="46"/>
      <c r="C2837" s="46"/>
      <c r="D2837" s="46"/>
      <c r="E2837" s="46"/>
      <c r="F2837" s="46"/>
    </row>
    <row r="2838" spans="1:23" ht="21" customHeight="1" outlineLevel="6" x14ac:dyDescent="0.2">
      <c r="A2838" s="36">
        <v>2170</v>
      </c>
      <c r="B2838" s="3" t="s">
        <v>9223</v>
      </c>
      <c r="C2838" s="43" t="s">
        <v>9224</v>
      </c>
      <c r="D2838" s="43"/>
      <c r="E2838" s="43"/>
      <c r="F2838" s="43"/>
      <c r="G2838" s="4" t="s">
        <v>9225</v>
      </c>
      <c r="H2838" s="5" t="s">
        <v>28</v>
      </c>
      <c r="I2838" s="6">
        <v>16</v>
      </c>
      <c r="J2838" s="9" t="s">
        <v>36</v>
      </c>
      <c r="K2838" s="2">
        <v>3</v>
      </c>
      <c r="L2838" s="7">
        <v>264</v>
      </c>
      <c r="M2838" s="8"/>
      <c r="N2838" s="9">
        <f>L2838*M2838</f>
        <v>0</v>
      </c>
      <c r="O2838" s="10">
        <f>0.178*M2838</f>
        <v>0</v>
      </c>
      <c r="P2838" s="11">
        <f>0.00194*M2838</f>
        <v>0</v>
      </c>
      <c r="Q2838" s="12"/>
      <c r="R2838" s="13" t="s">
        <v>9226</v>
      </c>
      <c r="S2838" s="13" t="s">
        <v>30</v>
      </c>
      <c r="T2838" s="14"/>
      <c r="U2838" s="3" t="str">
        <f>HYPERLINK("https://redcat-toys.ru/api/getInfo/image/34626280-d631-11ee-a25a-00155d82e908")</f>
        <v>https://redcat-toys.ru/api/getInfo/image/34626280-d631-11ee-a25a-00155d82e908</v>
      </c>
      <c r="V2838" s="3" t="s">
        <v>9227</v>
      </c>
      <c r="W2838" s="3" t="s">
        <v>32</v>
      </c>
    </row>
    <row r="2839" spans="1:23" ht="21" customHeight="1" outlineLevel="6" x14ac:dyDescent="0.2">
      <c r="A2839" s="36">
        <v>2171</v>
      </c>
      <c r="B2839" s="3" t="s">
        <v>9228</v>
      </c>
      <c r="C2839" s="43" t="s">
        <v>9229</v>
      </c>
      <c r="D2839" s="43"/>
      <c r="E2839" s="43"/>
      <c r="F2839" s="43"/>
      <c r="G2839" s="4" t="s">
        <v>9230</v>
      </c>
      <c r="H2839" s="5" t="s">
        <v>28</v>
      </c>
      <c r="I2839" s="6">
        <v>16</v>
      </c>
      <c r="J2839" s="9" t="s">
        <v>36</v>
      </c>
      <c r="K2839" s="2">
        <v>3</v>
      </c>
      <c r="L2839" s="7">
        <v>264</v>
      </c>
      <c r="M2839" s="8"/>
      <c r="N2839" s="9">
        <f>L2839*M2839</f>
        <v>0</v>
      </c>
      <c r="O2839" s="10">
        <f>0.172*M2839</f>
        <v>0</v>
      </c>
      <c r="P2839" s="10">
        <f>0.002*M2839</f>
        <v>0</v>
      </c>
      <c r="Q2839" s="12"/>
      <c r="R2839" s="13" t="s">
        <v>9231</v>
      </c>
      <c r="S2839" s="13" t="s">
        <v>30</v>
      </c>
      <c r="T2839" s="14"/>
      <c r="U2839" s="3" t="str">
        <f>HYPERLINK("https://redcat-toys.ru/api/getInfo/image/8030d062-d631-11ee-a25a-00155d82e908")</f>
        <v>https://redcat-toys.ru/api/getInfo/image/8030d062-d631-11ee-a25a-00155d82e908</v>
      </c>
      <c r="V2839" s="3" t="s">
        <v>9227</v>
      </c>
      <c r="W2839" s="3" t="s">
        <v>32</v>
      </c>
    </row>
    <row r="2840" spans="1:23" ht="21" customHeight="1" outlineLevel="6" x14ac:dyDescent="0.2">
      <c r="A2840" s="36">
        <v>2172</v>
      </c>
      <c r="B2840" s="3" t="s">
        <v>9232</v>
      </c>
      <c r="C2840" s="43" t="s">
        <v>9233</v>
      </c>
      <c r="D2840" s="43"/>
      <c r="E2840" s="43"/>
      <c r="F2840" s="43"/>
      <c r="G2840" s="4" t="s">
        <v>9234</v>
      </c>
      <c r="H2840" s="5" t="s">
        <v>28</v>
      </c>
      <c r="I2840" s="6">
        <v>16</v>
      </c>
      <c r="J2840" s="9" t="s">
        <v>36</v>
      </c>
      <c r="K2840" s="2">
        <v>3</v>
      </c>
      <c r="L2840" s="7">
        <v>264</v>
      </c>
      <c r="M2840" s="8"/>
      <c r="N2840" s="9">
        <f>L2840*M2840</f>
        <v>0</v>
      </c>
      <c r="O2840" s="10">
        <f>0.176*M2840</f>
        <v>0</v>
      </c>
      <c r="P2840" s="11">
        <f>0.00191*M2840</f>
        <v>0</v>
      </c>
      <c r="Q2840" s="12"/>
      <c r="R2840" s="13" t="s">
        <v>9235</v>
      </c>
      <c r="S2840" s="13" t="s">
        <v>30</v>
      </c>
      <c r="T2840" s="14"/>
      <c r="U2840" s="3" t="str">
        <f>HYPERLINK("https://redcat-toys.ru/api/getInfo/image/c15a90d1-d631-11ee-a25a-00155d82e908")</f>
        <v>https://redcat-toys.ru/api/getInfo/image/c15a90d1-d631-11ee-a25a-00155d82e908</v>
      </c>
      <c r="V2840" s="3" t="s">
        <v>9227</v>
      </c>
      <c r="W2840" s="3" t="s">
        <v>32</v>
      </c>
    </row>
    <row r="2841" spans="1:23" ht="21" customHeight="1" outlineLevel="6" x14ac:dyDescent="0.2">
      <c r="A2841" s="36">
        <v>2173</v>
      </c>
      <c r="B2841" s="3" t="s">
        <v>9236</v>
      </c>
      <c r="C2841" s="43" t="s">
        <v>9237</v>
      </c>
      <c r="D2841" s="43"/>
      <c r="E2841" s="43"/>
      <c r="F2841" s="43"/>
      <c r="G2841" s="4" t="s">
        <v>9238</v>
      </c>
      <c r="H2841" s="5" t="s">
        <v>28</v>
      </c>
      <c r="I2841" s="6">
        <v>16</v>
      </c>
      <c r="J2841" s="9" t="s">
        <v>36</v>
      </c>
      <c r="K2841" s="2">
        <v>3</v>
      </c>
      <c r="L2841" s="7">
        <v>264</v>
      </c>
      <c r="M2841" s="8"/>
      <c r="N2841" s="9">
        <f>L2841*M2841</f>
        <v>0</v>
      </c>
      <c r="O2841" s="15">
        <f>0.18*M2841</f>
        <v>0</v>
      </c>
      <c r="P2841" s="11">
        <f>0.00194*M2841</f>
        <v>0</v>
      </c>
      <c r="Q2841" s="12"/>
      <c r="R2841" s="13" t="s">
        <v>9239</v>
      </c>
      <c r="S2841" s="13" t="s">
        <v>30</v>
      </c>
      <c r="T2841" s="14"/>
      <c r="U2841" s="3" t="str">
        <f>HYPERLINK("https://redcat-toys.ru/api/getInfo/image/d2ee32bd-d630-11ee-a25a-00155d82e908")</f>
        <v>https://redcat-toys.ru/api/getInfo/image/d2ee32bd-d630-11ee-a25a-00155d82e908</v>
      </c>
      <c r="V2841" s="3" t="s">
        <v>9227</v>
      </c>
      <c r="W2841" s="3" t="s">
        <v>32</v>
      </c>
    </row>
    <row r="2842" spans="1:23" ht="23.1" customHeight="1" outlineLevel="5" x14ac:dyDescent="0.2">
      <c r="A2842" s="46" t="s">
        <v>9240</v>
      </c>
      <c r="B2842" s="46"/>
      <c r="C2842" s="46"/>
      <c r="D2842" s="46"/>
      <c r="E2842" s="46"/>
      <c r="F2842" s="46"/>
    </row>
    <row r="2843" spans="1:23" ht="21" customHeight="1" outlineLevel="6" x14ac:dyDescent="0.2">
      <c r="A2843" s="36">
        <v>2174</v>
      </c>
      <c r="B2843" s="3" t="s">
        <v>9241</v>
      </c>
      <c r="C2843" s="43" t="s">
        <v>9242</v>
      </c>
      <c r="D2843" s="43"/>
      <c r="E2843" s="43"/>
      <c r="F2843" s="43"/>
      <c r="G2843" s="4" t="s">
        <v>9243</v>
      </c>
      <c r="H2843" s="5" t="s">
        <v>28</v>
      </c>
      <c r="I2843" s="6">
        <v>18</v>
      </c>
      <c r="J2843" s="9" t="s">
        <v>36</v>
      </c>
      <c r="K2843" s="2">
        <v>3</v>
      </c>
      <c r="L2843" s="7">
        <v>264</v>
      </c>
      <c r="M2843" s="8"/>
      <c r="N2843" s="9">
        <f>L2843*M2843</f>
        <v>0</v>
      </c>
      <c r="O2843" s="10">
        <f>0.167*M2843</f>
        <v>0</v>
      </c>
      <c r="P2843" s="11">
        <f>0.00095*M2843</f>
        <v>0</v>
      </c>
      <c r="Q2843" s="12"/>
      <c r="R2843" s="13" t="s">
        <v>9244</v>
      </c>
      <c r="S2843" s="13" t="s">
        <v>30</v>
      </c>
      <c r="T2843" s="14"/>
      <c r="U2843" s="3" t="str">
        <f>HYPERLINK("https://redcat-toys.ru/api/getInfo/image/25821edb-e189-11f0-a28c-00155d82e908")</f>
        <v>https://redcat-toys.ru/api/getInfo/image/25821edb-e189-11f0-a28c-00155d82e908</v>
      </c>
      <c r="V2843" s="3" t="s">
        <v>9227</v>
      </c>
      <c r="W2843" s="3" t="s">
        <v>32</v>
      </c>
    </row>
    <row r="2844" spans="1:23" ht="21" customHeight="1" outlineLevel="6" x14ac:dyDescent="0.2">
      <c r="A2844" s="36">
        <v>2175</v>
      </c>
      <c r="B2844" s="3" t="s">
        <v>9245</v>
      </c>
      <c r="C2844" s="43" t="s">
        <v>9246</v>
      </c>
      <c r="D2844" s="43"/>
      <c r="E2844" s="43"/>
      <c r="F2844" s="43"/>
      <c r="G2844" s="4" t="s">
        <v>9247</v>
      </c>
      <c r="H2844" s="5" t="s">
        <v>28</v>
      </c>
      <c r="I2844" s="6">
        <v>18</v>
      </c>
      <c r="J2844" s="9" t="s">
        <v>36</v>
      </c>
      <c r="K2844" s="2">
        <v>3</v>
      </c>
      <c r="L2844" s="7">
        <v>264</v>
      </c>
      <c r="M2844" s="8"/>
      <c r="N2844" s="9">
        <f>L2844*M2844</f>
        <v>0</v>
      </c>
      <c r="O2844" s="10">
        <f>0.165*M2844</f>
        <v>0</v>
      </c>
      <c r="P2844" s="11">
        <f>0.00106*M2844</f>
        <v>0</v>
      </c>
      <c r="Q2844" s="12"/>
      <c r="R2844" s="13" t="s">
        <v>9248</v>
      </c>
      <c r="S2844" s="13" t="s">
        <v>30</v>
      </c>
      <c r="T2844" s="14"/>
      <c r="U2844" s="3" t="str">
        <f>HYPERLINK("https://redcat-toys.ru/api/getInfo/image/0d6560e9-e18b-11f0-a28c-00155d82e908")</f>
        <v>https://redcat-toys.ru/api/getInfo/image/0d6560e9-e18b-11f0-a28c-00155d82e908</v>
      </c>
      <c r="V2844" s="3" t="s">
        <v>9227</v>
      </c>
      <c r="W2844" s="3" t="s">
        <v>32</v>
      </c>
    </row>
    <row r="2845" spans="1:23" ht="21" customHeight="1" outlineLevel="6" x14ac:dyDescent="0.2">
      <c r="A2845" s="36">
        <v>2176</v>
      </c>
      <c r="B2845" s="3" t="s">
        <v>9249</v>
      </c>
      <c r="C2845" s="43" t="s">
        <v>9250</v>
      </c>
      <c r="D2845" s="43"/>
      <c r="E2845" s="43"/>
      <c r="F2845" s="43"/>
      <c r="G2845" s="4" t="s">
        <v>9251</v>
      </c>
      <c r="H2845" s="5" t="s">
        <v>28</v>
      </c>
      <c r="I2845" s="6">
        <v>18</v>
      </c>
      <c r="J2845" s="9" t="s">
        <v>36</v>
      </c>
      <c r="K2845" s="2">
        <v>3</v>
      </c>
      <c r="L2845" s="7">
        <v>264</v>
      </c>
      <c r="M2845" s="8"/>
      <c r="N2845" s="9">
        <f>L2845*M2845</f>
        <v>0</v>
      </c>
      <c r="O2845" s="15">
        <f>0.17*M2845</f>
        <v>0</v>
      </c>
      <c r="P2845" s="11">
        <f>0.00099*M2845</f>
        <v>0</v>
      </c>
      <c r="Q2845" s="12"/>
      <c r="R2845" s="13" t="s">
        <v>9252</v>
      </c>
      <c r="S2845" s="13" t="s">
        <v>30</v>
      </c>
      <c r="T2845" s="14"/>
      <c r="U2845" s="3" t="str">
        <f>HYPERLINK("https://redcat-toys.ru/api/getInfo/image/3384ee1f-e18c-11f0-a28c-00155d82e908")</f>
        <v>https://redcat-toys.ru/api/getInfo/image/3384ee1f-e18c-11f0-a28c-00155d82e908</v>
      </c>
      <c r="V2845" s="3" t="s">
        <v>9227</v>
      </c>
      <c r="W2845" s="3" t="s">
        <v>32</v>
      </c>
    </row>
    <row r="2846" spans="1:23" ht="21" customHeight="1" outlineLevel="6" x14ac:dyDescent="0.2">
      <c r="A2846" s="36">
        <v>2177</v>
      </c>
      <c r="B2846" s="3" t="s">
        <v>9253</v>
      </c>
      <c r="C2846" s="43" t="s">
        <v>9254</v>
      </c>
      <c r="D2846" s="43"/>
      <c r="E2846" s="43"/>
      <c r="F2846" s="43"/>
      <c r="G2846" s="4" t="s">
        <v>9255</v>
      </c>
      <c r="H2846" s="5" t="s">
        <v>28</v>
      </c>
      <c r="I2846" s="6">
        <v>18</v>
      </c>
      <c r="J2846" s="9" t="s">
        <v>36</v>
      </c>
      <c r="K2846" s="2">
        <v>3</v>
      </c>
      <c r="L2846" s="7">
        <v>264</v>
      </c>
      <c r="M2846" s="8"/>
      <c r="N2846" s="9">
        <f>L2846*M2846</f>
        <v>0</v>
      </c>
      <c r="O2846" s="10">
        <f>0.165*M2846</f>
        <v>0</v>
      </c>
      <c r="P2846" s="11">
        <f>0.00109*M2846</f>
        <v>0</v>
      </c>
      <c r="Q2846" s="12"/>
      <c r="R2846" s="13" t="s">
        <v>9256</v>
      </c>
      <c r="S2846" s="13" t="s">
        <v>30</v>
      </c>
      <c r="T2846" s="14"/>
      <c r="U2846" s="3" t="str">
        <f>HYPERLINK("https://redcat-toys.ru/api/getInfo/image/d895d2de-e18c-11f0-a28c-00155d82e908")</f>
        <v>https://redcat-toys.ru/api/getInfo/image/d895d2de-e18c-11f0-a28c-00155d82e908</v>
      </c>
      <c r="V2846" s="3" t="s">
        <v>9227</v>
      </c>
      <c r="W2846" s="3" t="s">
        <v>32</v>
      </c>
    </row>
    <row r="2847" spans="1:23" ht="23.1" customHeight="1" outlineLevel="4" x14ac:dyDescent="0.2">
      <c r="A2847" s="45" t="s">
        <v>9257</v>
      </c>
      <c r="B2847" s="45"/>
      <c r="C2847" s="45"/>
      <c r="D2847" s="45"/>
      <c r="E2847" s="45"/>
      <c r="F2847" s="45"/>
    </row>
    <row r="2848" spans="1:23" ht="21" customHeight="1" outlineLevel="5" x14ac:dyDescent="0.2">
      <c r="A2848" s="36">
        <v>2178</v>
      </c>
      <c r="B2848" s="3" t="s">
        <v>9258</v>
      </c>
      <c r="C2848" s="43" t="s">
        <v>9259</v>
      </c>
      <c r="D2848" s="43"/>
      <c r="E2848" s="43"/>
      <c r="F2848" s="43"/>
      <c r="G2848" s="4" t="s">
        <v>9260</v>
      </c>
      <c r="H2848" s="5" t="s">
        <v>28</v>
      </c>
      <c r="I2848" s="6">
        <v>24</v>
      </c>
      <c r="J2848" s="6">
        <v>165</v>
      </c>
      <c r="K2848" s="2">
        <v>5</v>
      </c>
      <c r="L2848" s="7">
        <v>130.30000000000001</v>
      </c>
      <c r="M2848" s="8"/>
      <c r="N2848" s="9">
        <f>L2848*M2848</f>
        <v>0</v>
      </c>
      <c r="O2848" s="15">
        <f>0.17*M2848</f>
        <v>0</v>
      </c>
      <c r="P2848" s="11">
        <f>0.00105*M2848</f>
        <v>0</v>
      </c>
      <c r="Q2848" s="12"/>
      <c r="R2848" s="13" t="s">
        <v>9261</v>
      </c>
      <c r="S2848" s="13" t="s">
        <v>30</v>
      </c>
      <c r="T2848" s="14" t="s">
        <v>152</v>
      </c>
      <c r="U2848" s="3" t="str">
        <f>HYPERLINK("https://redcat-toys.ru/api/getInfo/image/fe4decb7-eb3e-11ed-a234-00155d82e902")</f>
        <v>https://redcat-toys.ru/api/getInfo/image/fe4decb7-eb3e-11ed-a234-00155d82e902</v>
      </c>
      <c r="V2848" s="3" t="s">
        <v>9262</v>
      </c>
      <c r="W2848" s="3" t="s">
        <v>32</v>
      </c>
    </row>
    <row r="2849" spans="1:23" ht="23.1" customHeight="1" outlineLevel="4" x14ac:dyDescent="0.2">
      <c r="A2849" s="45" t="s">
        <v>9263</v>
      </c>
      <c r="B2849" s="45"/>
      <c r="C2849" s="45"/>
      <c r="D2849" s="45"/>
      <c r="E2849" s="45"/>
      <c r="F2849" s="45"/>
    </row>
    <row r="2850" spans="1:23" ht="21" customHeight="1" outlineLevel="5" x14ac:dyDescent="0.2">
      <c r="A2850" s="36">
        <v>2179</v>
      </c>
      <c r="B2850" s="3" t="s">
        <v>9264</v>
      </c>
      <c r="C2850" s="43" t="s">
        <v>9265</v>
      </c>
      <c r="D2850" s="43"/>
      <c r="E2850" s="43"/>
      <c r="F2850" s="43"/>
      <c r="G2850" s="4" t="s">
        <v>9266</v>
      </c>
      <c r="H2850" s="5" t="s">
        <v>28</v>
      </c>
      <c r="I2850" s="6">
        <v>12</v>
      </c>
      <c r="J2850" s="9" t="s">
        <v>36</v>
      </c>
      <c r="K2850" s="2">
        <v>5</v>
      </c>
      <c r="L2850" s="7">
        <v>152.68</v>
      </c>
      <c r="M2850" s="8"/>
      <c r="N2850" s="9">
        <f t="shared" ref="N2850:N2859" si="129">L2850*M2850</f>
        <v>0</v>
      </c>
      <c r="O2850" s="10">
        <f>0.129*M2850</f>
        <v>0</v>
      </c>
      <c r="P2850" s="11">
        <f>0.00227*M2850</f>
        <v>0</v>
      </c>
      <c r="Q2850" s="12"/>
      <c r="R2850" s="13" t="s">
        <v>9267</v>
      </c>
      <c r="S2850" s="13" t="s">
        <v>30</v>
      </c>
      <c r="T2850" s="14"/>
      <c r="U2850" s="3" t="str">
        <f>HYPERLINK("https://redcat-toys.ru/api/getInfo/image/9c41edc5-bb04-11f0-a288-00155d82e908")</f>
        <v>https://redcat-toys.ru/api/getInfo/image/9c41edc5-bb04-11f0-a288-00155d82e908</v>
      </c>
      <c r="V2850" s="3" t="s">
        <v>9268</v>
      </c>
      <c r="W2850" s="3" t="s">
        <v>32</v>
      </c>
    </row>
    <row r="2851" spans="1:23" ht="21" customHeight="1" outlineLevel="5" x14ac:dyDescent="0.2">
      <c r="A2851" s="36">
        <v>2180</v>
      </c>
      <c r="B2851" s="3" t="s">
        <v>9269</v>
      </c>
      <c r="C2851" s="43" t="s">
        <v>9270</v>
      </c>
      <c r="D2851" s="43"/>
      <c r="E2851" s="43"/>
      <c r="F2851" s="43"/>
      <c r="G2851" s="4" t="s">
        <v>9271</v>
      </c>
      <c r="H2851" s="5" t="s">
        <v>28</v>
      </c>
      <c r="I2851" s="6">
        <v>12</v>
      </c>
      <c r="J2851" s="9" t="s">
        <v>36</v>
      </c>
      <c r="K2851" s="2">
        <v>5</v>
      </c>
      <c r="L2851" s="7">
        <v>152.68</v>
      </c>
      <c r="M2851" s="8"/>
      <c r="N2851" s="9">
        <f t="shared" si="129"/>
        <v>0</v>
      </c>
      <c r="O2851" s="10">
        <f>0.127*M2851</f>
        <v>0</v>
      </c>
      <c r="P2851" s="11">
        <f>0.00217*M2851</f>
        <v>0</v>
      </c>
      <c r="Q2851" s="12"/>
      <c r="R2851" s="13" t="s">
        <v>9272</v>
      </c>
      <c r="S2851" s="13" t="s">
        <v>30</v>
      </c>
      <c r="T2851" s="14"/>
      <c r="U2851" s="3" t="str">
        <f>HYPERLINK("https://redcat-toys.ru/api/getInfo/image/09e360d9-bb04-11f0-a288-00155d82e908")</f>
        <v>https://redcat-toys.ru/api/getInfo/image/09e360d9-bb04-11f0-a288-00155d82e908</v>
      </c>
      <c r="V2851" s="3" t="s">
        <v>9268</v>
      </c>
      <c r="W2851" s="3" t="s">
        <v>32</v>
      </c>
    </row>
    <row r="2852" spans="1:23" ht="21" customHeight="1" outlineLevel="5" x14ac:dyDescent="0.2">
      <c r="A2852" s="36">
        <v>2181</v>
      </c>
      <c r="B2852" s="3" t="s">
        <v>9273</v>
      </c>
      <c r="C2852" s="43" t="s">
        <v>9274</v>
      </c>
      <c r="D2852" s="43"/>
      <c r="E2852" s="43"/>
      <c r="F2852" s="43"/>
      <c r="G2852" s="4" t="s">
        <v>9275</v>
      </c>
      <c r="H2852" s="5" t="s">
        <v>28</v>
      </c>
      <c r="I2852" s="6">
        <v>12</v>
      </c>
      <c r="J2852" s="9" t="s">
        <v>36</v>
      </c>
      <c r="K2852" s="2">
        <v>5</v>
      </c>
      <c r="L2852" s="7">
        <v>152.68</v>
      </c>
      <c r="M2852" s="8"/>
      <c r="N2852" s="9">
        <f t="shared" si="129"/>
        <v>0</v>
      </c>
      <c r="O2852" s="10">
        <f>0.131*M2852</f>
        <v>0</v>
      </c>
      <c r="P2852" s="11">
        <f>0.00224*M2852</f>
        <v>0</v>
      </c>
      <c r="Q2852" s="12"/>
      <c r="R2852" s="13" t="s">
        <v>9276</v>
      </c>
      <c r="S2852" s="13" t="s">
        <v>30</v>
      </c>
      <c r="T2852" s="14"/>
      <c r="U2852" s="3" t="str">
        <f>HYPERLINK("https://redcat-toys.ru/api/getInfo/image/cc826081-bb04-11f0-a288-00155d82e908")</f>
        <v>https://redcat-toys.ru/api/getInfo/image/cc826081-bb04-11f0-a288-00155d82e908</v>
      </c>
      <c r="V2852" s="3" t="s">
        <v>9268</v>
      </c>
      <c r="W2852" s="3" t="s">
        <v>32</v>
      </c>
    </row>
    <row r="2853" spans="1:23" ht="21" customHeight="1" outlineLevel="5" x14ac:dyDescent="0.2">
      <c r="A2853" s="36">
        <v>2182</v>
      </c>
      <c r="B2853" s="3" t="s">
        <v>9277</v>
      </c>
      <c r="C2853" s="43" t="s">
        <v>9278</v>
      </c>
      <c r="D2853" s="43"/>
      <c r="E2853" s="43"/>
      <c r="F2853" s="43"/>
      <c r="G2853" s="4" t="s">
        <v>9279</v>
      </c>
      <c r="H2853" s="5" t="s">
        <v>28</v>
      </c>
      <c r="I2853" s="6">
        <v>12</v>
      </c>
      <c r="J2853" s="9" t="s">
        <v>36</v>
      </c>
      <c r="K2853" s="2">
        <v>5</v>
      </c>
      <c r="L2853" s="7">
        <v>152.68</v>
      </c>
      <c r="M2853" s="8"/>
      <c r="N2853" s="9">
        <f t="shared" si="129"/>
        <v>0</v>
      </c>
      <c r="O2853" s="10">
        <f>0.127*M2853</f>
        <v>0</v>
      </c>
      <c r="P2853" s="11">
        <f>0.00222*M2853</f>
        <v>0</v>
      </c>
      <c r="Q2853" s="12"/>
      <c r="R2853" s="13" t="s">
        <v>9280</v>
      </c>
      <c r="S2853" s="13" t="s">
        <v>30</v>
      </c>
      <c r="T2853" s="14"/>
      <c r="U2853" s="3" t="str">
        <f>HYPERLINK("https://redcat-toys.ru/api/getInfo/image/049b0872-bb05-11f0-a288-00155d82e908")</f>
        <v>https://redcat-toys.ru/api/getInfo/image/049b0872-bb05-11f0-a288-00155d82e908</v>
      </c>
      <c r="V2853" s="3" t="s">
        <v>9268</v>
      </c>
      <c r="W2853" s="3" t="s">
        <v>32</v>
      </c>
    </row>
    <row r="2854" spans="1:23" ht="21" customHeight="1" outlineLevel="5" x14ac:dyDescent="0.2">
      <c r="A2854" s="36">
        <v>2183</v>
      </c>
      <c r="B2854" s="3" t="s">
        <v>9281</v>
      </c>
      <c r="C2854" s="43" t="s">
        <v>9282</v>
      </c>
      <c r="D2854" s="43"/>
      <c r="E2854" s="43"/>
      <c r="F2854" s="43"/>
      <c r="G2854" s="4" t="s">
        <v>9283</v>
      </c>
      <c r="H2854" s="5" t="s">
        <v>28</v>
      </c>
      <c r="I2854" s="6">
        <v>12</v>
      </c>
      <c r="J2854" s="9" t="s">
        <v>36</v>
      </c>
      <c r="K2854" s="2">
        <v>5</v>
      </c>
      <c r="L2854" s="7">
        <v>152.68</v>
      </c>
      <c r="M2854" s="8"/>
      <c r="N2854" s="9">
        <f t="shared" si="129"/>
        <v>0</v>
      </c>
      <c r="O2854" s="10">
        <f>0.131*M2854</f>
        <v>0</v>
      </c>
      <c r="P2854" s="11">
        <f>0.00208*M2854</f>
        <v>0</v>
      </c>
      <c r="Q2854" s="12"/>
      <c r="R2854" s="13" t="s">
        <v>9284</v>
      </c>
      <c r="S2854" s="13" t="s">
        <v>30</v>
      </c>
      <c r="T2854" s="14"/>
      <c r="U2854" s="3" t="str">
        <f>HYPERLINK("https://redcat-toys.ru/api/getInfo/image/38b3fa5e-bb05-11f0-a288-00155d82e908")</f>
        <v>https://redcat-toys.ru/api/getInfo/image/38b3fa5e-bb05-11f0-a288-00155d82e908</v>
      </c>
      <c r="V2854" s="3" t="s">
        <v>9268</v>
      </c>
      <c r="W2854" s="3" t="s">
        <v>32</v>
      </c>
    </row>
    <row r="2855" spans="1:23" ht="21" customHeight="1" outlineLevel="5" x14ac:dyDescent="0.2">
      <c r="A2855" s="36">
        <v>2184</v>
      </c>
      <c r="B2855" s="3" t="s">
        <v>9285</v>
      </c>
      <c r="C2855" s="43" t="s">
        <v>9286</v>
      </c>
      <c r="D2855" s="43"/>
      <c r="E2855" s="43"/>
      <c r="F2855" s="43"/>
      <c r="G2855" s="4" t="s">
        <v>9287</v>
      </c>
      <c r="H2855" s="5" t="s">
        <v>28</v>
      </c>
      <c r="I2855" s="6">
        <v>12</v>
      </c>
      <c r="J2855" s="9" t="s">
        <v>36</v>
      </c>
      <c r="K2855" s="2">
        <v>5</v>
      </c>
      <c r="L2855" s="7">
        <v>152.68</v>
      </c>
      <c r="M2855" s="8"/>
      <c r="N2855" s="9">
        <f t="shared" si="129"/>
        <v>0</v>
      </c>
      <c r="O2855" s="15">
        <f>0.13*M2855</f>
        <v>0</v>
      </c>
      <c r="P2855" s="11">
        <f>0.00214*M2855</f>
        <v>0</v>
      </c>
      <c r="Q2855" s="12"/>
      <c r="R2855" s="13" t="s">
        <v>9288</v>
      </c>
      <c r="S2855" s="13" t="s">
        <v>30</v>
      </c>
      <c r="T2855" s="14"/>
      <c r="U2855" s="3" t="str">
        <f>HYPERLINK("https://redcat-toys.ru/api/getInfo/image/411bda30-bb03-11f0-a288-00155d82e908")</f>
        <v>https://redcat-toys.ru/api/getInfo/image/411bda30-bb03-11f0-a288-00155d82e908</v>
      </c>
      <c r="V2855" s="3" t="s">
        <v>9268</v>
      </c>
      <c r="W2855" s="3" t="s">
        <v>32</v>
      </c>
    </row>
    <row r="2856" spans="1:23" ht="21" customHeight="1" outlineLevel="5" x14ac:dyDescent="0.2">
      <c r="A2856" s="36">
        <v>2185</v>
      </c>
      <c r="B2856" s="3" t="s">
        <v>9289</v>
      </c>
      <c r="C2856" s="43" t="s">
        <v>9290</v>
      </c>
      <c r="D2856" s="43"/>
      <c r="E2856" s="43"/>
      <c r="F2856" s="43"/>
      <c r="G2856" s="4" t="s">
        <v>9291</v>
      </c>
      <c r="H2856" s="5" t="s">
        <v>28</v>
      </c>
      <c r="I2856" s="6">
        <v>12</v>
      </c>
      <c r="J2856" s="9" t="s">
        <v>36</v>
      </c>
      <c r="K2856" s="2">
        <v>5</v>
      </c>
      <c r="L2856" s="7">
        <v>152.68</v>
      </c>
      <c r="M2856" s="8"/>
      <c r="N2856" s="9">
        <f t="shared" si="129"/>
        <v>0</v>
      </c>
      <c r="O2856" s="10">
        <f>1.838*M2856</f>
        <v>0</v>
      </c>
      <c r="P2856" s="11">
        <f>0.02831*M2856</f>
        <v>0</v>
      </c>
      <c r="Q2856" s="12"/>
      <c r="R2856" s="13" t="s">
        <v>9292</v>
      </c>
      <c r="S2856" s="13" t="s">
        <v>30</v>
      </c>
      <c r="T2856" s="14"/>
      <c r="U2856" s="3" t="str">
        <f>HYPERLINK("https://redcat-toys.ru/api/getInfo/image/68ca1df7-bb04-11f0-a288-00155d82e908")</f>
        <v>https://redcat-toys.ru/api/getInfo/image/68ca1df7-bb04-11f0-a288-00155d82e908</v>
      </c>
      <c r="V2856" s="3" t="s">
        <v>9268</v>
      </c>
      <c r="W2856" s="3" t="s">
        <v>32</v>
      </c>
    </row>
    <row r="2857" spans="1:23" ht="21" customHeight="1" outlineLevel="5" x14ac:dyDescent="0.2">
      <c r="A2857" s="36">
        <v>2186</v>
      </c>
      <c r="B2857" s="3" t="s">
        <v>9293</v>
      </c>
      <c r="C2857" s="43" t="s">
        <v>9294</v>
      </c>
      <c r="D2857" s="43"/>
      <c r="E2857" s="43"/>
      <c r="F2857" s="43"/>
      <c r="G2857" s="4" t="s">
        <v>9295</v>
      </c>
      <c r="H2857" s="5" t="s">
        <v>28</v>
      </c>
      <c r="I2857" s="6">
        <v>12</v>
      </c>
      <c r="J2857" s="9" t="s">
        <v>36</v>
      </c>
      <c r="K2857" s="2">
        <v>5</v>
      </c>
      <c r="L2857" s="7">
        <v>152.68</v>
      </c>
      <c r="M2857" s="8"/>
      <c r="N2857" s="9">
        <f t="shared" si="129"/>
        <v>0</v>
      </c>
      <c r="O2857" s="10">
        <f>0.131*M2857</f>
        <v>0</v>
      </c>
      <c r="P2857" s="11">
        <f>0.00218*M2857</f>
        <v>0</v>
      </c>
      <c r="Q2857" s="12"/>
      <c r="R2857" s="13" t="s">
        <v>9296</v>
      </c>
      <c r="S2857" s="13" t="s">
        <v>30</v>
      </c>
      <c r="T2857" s="14"/>
      <c r="U2857" s="3" t="str">
        <f>HYPERLINK("https://redcat-toys.ru/api/getInfo/image/75fa03a5-bb05-11f0-a288-00155d82e908")</f>
        <v>https://redcat-toys.ru/api/getInfo/image/75fa03a5-bb05-11f0-a288-00155d82e908</v>
      </c>
      <c r="V2857" s="3" t="s">
        <v>9268</v>
      </c>
      <c r="W2857" s="3" t="s">
        <v>32</v>
      </c>
    </row>
    <row r="2858" spans="1:23" ht="21" customHeight="1" outlineLevel="5" x14ac:dyDescent="0.2">
      <c r="A2858" s="36">
        <v>2187</v>
      </c>
      <c r="B2858" s="3" t="s">
        <v>9297</v>
      </c>
      <c r="C2858" s="43" t="s">
        <v>9298</v>
      </c>
      <c r="D2858" s="43"/>
      <c r="E2858" s="43"/>
      <c r="F2858" s="43"/>
      <c r="G2858" s="4" t="s">
        <v>9299</v>
      </c>
      <c r="H2858" s="5" t="s">
        <v>28</v>
      </c>
      <c r="I2858" s="6">
        <v>12</v>
      </c>
      <c r="J2858" s="9" t="s">
        <v>36</v>
      </c>
      <c r="K2858" s="2">
        <v>5</v>
      </c>
      <c r="L2858" s="7">
        <v>152.68</v>
      </c>
      <c r="M2858" s="8"/>
      <c r="N2858" s="9">
        <f t="shared" si="129"/>
        <v>0</v>
      </c>
      <c r="O2858" s="10">
        <f>0.131*M2858</f>
        <v>0</v>
      </c>
      <c r="P2858" s="11">
        <f>0.00224*M2858</f>
        <v>0</v>
      </c>
      <c r="Q2858" s="12"/>
      <c r="R2858" s="13" t="s">
        <v>9300</v>
      </c>
      <c r="S2858" s="13" t="s">
        <v>30</v>
      </c>
      <c r="T2858" s="14"/>
      <c r="U2858" s="3" t="str">
        <f>HYPERLINK("https://redcat-toys.ru/api/getInfo/image/32d67957-bb04-11f0-a288-00155d82e908")</f>
        <v>https://redcat-toys.ru/api/getInfo/image/32d67957-bb04-11f0-a288-00155d82e908</v>
      </c>
      <c r="V2858" s="3" t="s">
        <v>9268</v>
      </c>
      <c r="W2858" s="3" t="s">
        <v>32</v>
      </c>
    </row>
    <row r="2859" spans="1:23" ht="21" customHeight="1" outlineLevel="5" x14ac:dyDescent="0.2">
      <c r="A2859" s="36">
        <v>2188</v>
      </c>
      <c r="B2859" s="3" t="s">
        <v>9301</v>
      </c>
      <c r="C2859" s="43" t="s">
        <v>9302</v>
      </c>
      <c r="D2859" s="43"/>
      <c r="E2859" s="43"/>
      <c r="F2859" s="43"/>
      <c r="G2859" s="4" t="s">
        <v>9303</v>
      </c>
      <c r="H2859" s="5" t="s">
        <v>28</v>
      </c>
      <c r="I2859" s="6">
        <v>12</v>
      </c>
      <c r="J2859" s="9" t="s">
        <v>36</v>
      </c>
      <c r="K2859" s="2">
        <v>5</v>
      </c>
      <c r="L2859" s="7">
        <v>152.68</v>
      </c>
      <c r="M2859" s="8"/>
      <c r="N2859" s="9">
        <f t="shared" si="129"/>
        <v>0</v>
      </c>
      <c r="O2859" s="10">
        <f>1.855*M2859</f>
        <v>0</v>
      </c>
      <c r="P2859" s="11">
        <f>0.02851*M2859</f>
        <v>0</v>
      </c>
      <c r="Q2859" s="12"/>
      <c r="R2859" s="13" t="s">
        <v>9304</v>
      </c>
      <c r="S2859" s="13" t="s">
        <v>30</v>
      </c>
      <c r="T2859" s="14"/>
      <c r="U2859" s="3" t="str">
        <f>HYPERLINK("https://redcat-toys.ru/api/getInfo/image/de6112a1-bb03-11f0-a288-00155d82e908")</f>
        <v>https://redcat-toys.ru/api/getInfo/image/de6112a1-bb03-11f0-a288-00155d82e908</v>
      </c>
      <c r="V2859" s="3" t="s">
        <v>9268</v>
      </c>
      <c r="W2859" s="3" t="s">
        <v>32</v>
      </c>
    </row>
    <row r="2860" spans="1:23" ht="23.1" customHeight="1" outlineLevel="4" x14ac:dyDescent="0.2">
      <c r="A2860" s="45" t="s">
        <v>9305</v>
      </c>
      <c r="B2860" s="45"/>
      <c r="C2860" s="45"/>
      <c r="D2860" s="45"/>
      <c r="E2860" s="45"/>
      <c r="F2860" s="45"/>
    </row>
    <row r="2861" spans="1:23" ht="21" customHeight="1" outlineLevel="5" x14ac:dyDescent="0.2">
      <c r="A2861" s="36">
        <v>2189</v>
      </c>
      <c r="B2861" s="3" t="s">
        <v>9306</v>
      </c>
      <c r="C2861" s="43" t="s">
        <v>9307</v>
      </c>
      <c r="D2861" s="43"/>
      <c r="E2861" s="43"/>
      <c r="F2861" s="43"/>
      <c r="G2861" s="4" t="s">
        <v>9308</v>
      </c>
      <c r="H2861" s="5" t="s">
        <v>28</v>
      </c>
      <c r="I2861" s="6">
        <v>12</v>
      </c>
      <c r="J2861" s="6">
        <v>387</v>
      </c>
      <c r="K2861" s="2">
        <v>3</v>
      </c>
      <c r="L2861" s="7">
        <v>191.62</v>
      </c>
      <c r="M2861" s="8"/>
      <c r="N2861" s="9">
        <f t="shared" ref="N2861:N2868" si="130">L2861*M2861</f>
        <v>0</v>
      </c>
      <c r="O2861" s="10">
        <f>0.165*M2861</f>
        <v>0</v>
      </c>
      <c r="P2861" s="11">
        <f>0.00214*M2861</f>
        <v>0</v>
      </c>
      <c r="Q2861" s="12"/>
      <c r="R2861" s="13" t="s">
        <v>9309</v>
      </c>
      <c r="S2861" s="13" t="s">
        <v>30</v>
      </c>
      <c r="T2861" s="14" t="s">
        <v>152</v>
      </c>
      <c r="U2861" s="3" t="str">
        <f>HYPERLINK("https://redcat-toys.ru/api/getInfo/image/535fb3ef-6dc2-11ea-a244-ac1f6b442184")</f>
        <v>https://redcat-toys.ru/api/getInfo/image/535fb3ef-6dc2-11ea-a244-ac1f6b442184</v>
      </c>
      <c r="V2861" s="3" t="s">
        <v>9310</v>
      </c>
      <c r="W2861" s="3" t="s">
        <v>32</v>
      </c>
    </row>
    <row r="2862" spans="1:23" ht="21" customHeight="1" outlineLevel="5" x14ac:dyDescent="0.2">
      <c r="A2862" s="36">
        <v>2190</v>
      </c>
      <c r="B2862" s="3" t="s">
        <v>9311</v>
      </c>
      <c r="C2862" s="43" t="s">
        <v>9312</v>
      </c>
      <c r="D2862" s="43"/>
      <c r="E2862" s="43"/>
      <c r="F2862" s="43"/>
      <c r="G2862" s="4" t="s">
        <v>9313</v>
      </c>
      <c r="H2862" s="5" t="s">
        <v>28</v>
      </c>
      <c r="I2862" s="6">
        <v>12</v>
      </c>
      <c r="J2862" s="9" t="s">
        <v>36</v>
      </c>
      <c r="K2862" s="2">
        <v>3</v>
      </c>
      <c r="L2862" s="7">
        <v>191.62</v>
      </c>
      <c r="M2862" s="8"/>
      <c r="N2862" s="9">
        <f t="shared" si="130"/>
        <v>0</v>
      </c>
      <c r="O2862" s="10">
        <f>0.164*M2862</f>
        <v>0</v>
      </c>
      <c r="P2862" s="11">
        <f>0.00214*M2862</f>
        <v>0</v>
      </c>
      <c r="Q2862" s="12"/>
      <c r="R2862" s="13" t="s">
        <v>9314</v>
      </c>
      <c r="S2862" s="13" t="s">
        <v>30</v>
      </c>
      <c r="T2862" s="14" t="s">
        <v>152</v>
      </c>
      <c r="U2862" s="3" t="str">
        <f>HYPERLINK("https://redcat-toys.ru/api/getInfo/image/fd046ccd-6dc0-11ea-a244-ac1f6b442184")</f>
        <v>https://redcat-toys.ru/api/getInfo/image/fd046ccd-6dc0-11ea-a244-ac1f6b442184</v>
      </c>
      <c r="V2862" s="3" t="s">
        <v>9315</v>
      </c>
      <c r="W2862" s="3" t="s">
        <v>32</v>
      </c>
    </row>
    <row r="2863" spans="1:23" ht="21" customHeight="1" outlineLevel="5" x14ac:dyDescent="0.2">
      <c r="A2863" s="36">
        <v>2191</v>
      </c>
      <c r="B2863" s="3" t="s">
        <v>9316</v>
      </c>
      <c r="C2863" s="43" t="s">
        <v>9317</v>
      </c>
      <c r="D2863" s="43"/>
      <c r="E2863" s="43"/>
      <c r="F2863" s="43"/>
      <c r="G2863" s="4" t="s">
        <v>9318</v>
      </c>
      <c r="H2863" s="5" t="s">
        <v>28</v>
      </c>
      <c r="I2863" s="6">
        <v>12</v>
      </c>
      <c r="J2863" s="9" t="s">
        <v>36</v>
      </c>
      <c r="K2863" s="2">
        <v>3</v>
      </c>
      <c r="L2863" s="7">
        <v>191.62</v>
      </c>
      <c r="M2863" s="8"/>
      <c r="N2863" s="9">
        <f t="shared" si="130"/>
        <v>0</v>
      </c>
      <c r="O2863" s="15">
        <f>0.16*M2863</f>
        <v>0</v>
      </c>
      <c r="P2863" s="11">
        <f>0.00209*M2863</f>
        <v>0</v>
      </c>
      <c r="Q2863" s="12"/>
      <c r="R2863" s="13" t="s">
        <v>9319</v>
      </c>
      <c r="S2863" s="13" t="s">
        <v>30</v>
      </c>
      <c r="T2863" s="14" t="s">
        <v>152</v>
      </c>
      <c r="U2863" s="3" t="str">
        <f>HYPERLINK("https://redcat-toys.ru/api/getInfo/image/039e0426-6dc2-11ea-a244-ac1f6b442184")</f>
        <v>https://redcat-toys.ru/api/getInfo/image/039e0426-6dc2-11ea-a244-ac1f6b442184</v>
      </c>
      <c r="V2863" s="3" t="s">
        <v>9320</v>
      </c>
      <c r="W2863" s="3" t="s">
        <v>32</v>
      </c>
    </row>
    <row r="2864" spans="1:23" ht="21" customHeight="1" outlineLevel="5" x14ac:dyDescent="0.2">
      <c r="A2864" s="36">
        <v>2192</v>
      </c>
      <c r="B2864" s="3" t="s">
        <v>9321</v>
      </c>
      <c r="C2864" s="43" t="s">
        <v>9322</v>
      </c>
      <c r="D2864" s="43"/>
      <c r="E2864" s="43"/>
      <c r="F2864" s="43"/>
      <c r="G2864" s="4" t="s">
        <v>9323</v>
      </c>
      <c r="H2864" s="5" t="s">
        <v>28</v>
      </c>
      <c r="I2864" s="6">
        <v>12</v>
      </c>
      <c r="J2864" s="9" t="s">
        <v>36</v>
      </c>
      <c r="K2864" s="2">
        <v>3</v>
      </c>
      <c r="L2864" s="7">
        <v>191.62</v>
      </c>
      <c r="M2864" s="8"/>
      <c r="N2864" s="9">
        <f t="shared" si="130"/>
        <v>0</v>
      </c>
      <c r="O2864" s="10">
        <f>0.161*M2864</f>
        <v>0</v>
      </c>
      <c r="P2864" s="11">
        <f>0.00213*M2864</f>
        <v>0</v>
      </c>
      <c r="Q2864" s="12"/>
      <c r="R2864" s="13" t="s">
        <v>9324</v>
      </c>
      <c r="S2864" s="13" t="s">
        <v>30</v>
      </c>
      <c r="T2864" s="14" t="s">
        <v>152</v>
      </c>
      <c r="U2864" s="3" t="str">
        <f>HYPERLINK("https://redcat-toys.ru/api/getInfo/image/a79422b0-6dc2-11ea-a244-ac1f6b442184")</f>
        <v>https://redcat-toys.ru/api/getInfo/image/a79422b0-6dc2-11ea-a244-ac1f6b442184</v>
      </c>
      <c r="V2864" s="3" t="s">
        <v>9325</v>
      </c>
      <c r="W2864" s="3" t="s">
        <v>32</v>
      </c>
    </row>
    <row r="2865" spans="1:23" ht="21" customHeight="1" outlineLevel="5" x14ac:dyDescent="0.2">
      <c r="A2865" s="36">
        <v>2193</v>
      </c>
      <c r="B2865" s="3" t="s">
        <v>9326</v>
      </c>
      <c r="C2865" s="43" t="s">
        <v>9327</v>
      </c>
      <c r="D2865" s="43"/>
      <c r="E2865" s="43"/>
      <c r="F2865" s="43"/>
      <c r="G2865" s="4" t="s">
        <v>9328</v>
      </c>
      <c r="H2865" s="5" t="s">
        <v>28</v>
      </c>
      <c r="I2865" s="6">
        <v>12</v>
      </c>
      <c r="J2865" s="9" t="s">
        <v>36</v>
      </c>
      <c r="K2865" s="2">
        <v>3</v>
      </c>
      <c r="L2865" s="7">
        <v>191.62</v>
      </c>
      <c r="M2865" s="8"/>
      <c r="N2865" s="9">
        <f t="shared" si="130"/>
        <v>0</v>
      </c>
      <c r="O2865" s="10">
        <f>0.161*M2865</f>
        <v>0</v>
      </c>
      <c r="P2865" s="11">
        <f>0.00214*M2865</f>
        <v>0</v>
      </c>
      <c r="Q2865" s="12"/>
      <c r="R2865" s="13" t="s">
        <v>9329</v>
      </c>
      <c r="S2865" s="13" t="s">
        <v>30</v>
      </c>
      <c r="T2865" s="14" t="s">
        <v>152</v>
      </c>
      <c r="U2865" s="3" t="str">
        <f>HYPERLINK("https://redcat-toys.ru/api/getInfo/image/e4d19e2b-6dc2-11ea-a244-ac1f6b442184")</f>
        <v>https://redcat-toys.ru/api/getInfo/image/e4d19e2b-6dc2-11ea-a244-ac1f6b442184</v>
      </c>
      <c r="V2865" s="3" t="s">
        <v>9330</v>
      </c>
      <c r="W2865" s="3" t="s">
        <v>32</v>
      </c>
    </row>
    <row r="2866" spans="1:23" ht="21" customHeight="1" outlineLevel="5" x14ac:dyDescent="0.2">
      <c r="A2866" s="36">
        <v>2194</v>
      </c>
      <c r="B2866" s="3" t="s">
        <v>9331</v>
      </c>
      <c r="C2866" s="43" t="s">
        <v>9332</v>
      </c>
      <c r="D2866" s="43"/>
      <c r="E2866" s="43"/>
      <c r="F2866" s="43"/>
      <c r="G2866" s="4" t="s">
        <v>9333</v>
      </c>
      <c r="H2866" s="5" t="s">
        <v>28</v>
      </c>
      <c r="I2866" s="6">
        <v>12</v>
      </c>
      <c r="J2866" s="9" t="s">
        <v>36</v>
      </c>
      <c r="K2866" s="2">
        <v>3</v>
      </c>
      <c r="L2866" s="7">
        <v>191.62</v>
      </c>
      <c r="M2866" s="8"/>
      <c r="N2866" s="9">
        <f t="shared" si="130"/>
        <v>0</v>
      </c>
      <c r="O2866" s="15">
        <f>0.16*M2866</f>
        <v>0</v>
      </c>
      <c r="P2866" s="11">
        <f>0.00215*M2866</f>
        <v>0</v>
      </c>
      <c r="Q2866" s="12"/>
      <c r="R2866" s="13" t="s">
        <v>9334</v>
      </c>
      <c r="S2866" s="13" t="s">
        <v>30</v>
      </c>
      <c r="T2866" s="14" t="s">
        <v>152</v>
      </c>
      <c r="U2866" s="3" t="str">
        <f>HYPERLINK("https://redcat-toys.ru/api/getInfo/image/8f81f98a-6dc1-11ea-a244-ac1f6b442184")</f>
        <v>https://redcat-toys.ru/api/getInfo/image/8f81f98a-6dc1-11ea-a244-ac1f6b442184</v>
      </c>
      <c r="V2866" s="3" t="s">
        <v>9335</v>
      </c>
      <c r="W2866" s="3" t="s">
        <v>32</v>
      </c>
    </row>
    <row r="2867" spans="1:23" ht="21" customHeight="1" outlineLevel="5" x14ac:dyDescent="0.2">
      <c r="A2867" s="36">
        <v>2195</v>
      </c>
      <c r="B2867" s="3" t="s">
        <v>9336</v>
      </c>
      <c r="C2867" s="43" t="s">
        <v>9337</v>
      </c>
      <c r="D2867" s="43"/>
      <c r="E2867" s="43"/>
      <c r="F2867" s="43"/>
      <c r="G2867" s="4" t="s">
        <v>9338</v>
      </c>
      <c r="H2867" s="5" t="s">
        <v>28</v>
      </c>
      <c r="I2867" s="6">
        <v>12</v>
      </c>
      <c r="J2867" s="9" t="s">
        <v>36</v>
      </c>
      <c r="K2867" s="2">
        <v>3</v>
      </c>
      <c r="L2867" s="7">
        <v>191.62</v>
      </c>
      <c r="M2867" s="8"/>
      <c r="N2867" s="9">
        <f t="shared" si="130"/>
        <v>0</v>
      </c>
      <c r="O2867" s="15">
        <f>0.16*M2867</f>
        <v>0</v>
      </c>
      <c r="P2867" s="11">
        <f>0.00212*M2867</f>
        <v>0</v>
      </c>
      <c r="Q2867" s="12"/>
      <c r="R2867" s="13" t="s">
        <v>9339</v>
      </c>
      <c r="S2867" s="13" t="s">
        <v>30</v>
      </c>
      <c r="T2867" s="14" t="s">
        <v>152</v>
      </c>
      <c r="U2867" s="3" t="str">
        <f>HYPERLINK("https://redcat-toys.ru/api/getInfo/image/9eea56fa-6dc3-11ea-a244-ac1f6b442184")</f>
        <v>https://redcat-toys.ru/api/getInfo/image/9eea56fa-6dc3-11ea-a244-ac1f6b442184</v>
      </c>
      <c r="V2867" s="3" t="s">
        <v>9340</v>
      </c>
      <c r="W2867" s="3" t="s">
        <v>32</v>
      </c>
    </row>
    <row r="2868" spans="1:23" ht="21" customHeight="1" outlineLevel="5" x14ac:dyDescent="0.2">
      <c r="A2868" s="36">
        <v>2196</v>
      </c>
      <c r="B2868" s="3" t="s">
        <v>9341</v>
      </c>
      <c r="C2868" s="43" t="s">
        <v>9342</v>
      </c>
      <c r="D2868" s="43"/>
      <c r="E2868" s="43"/>
      <c r="F2868" s="43"/>
      <c r="G2868" s="4" t="s">
        <v>9343</v>
      </c>
      <c r="H2868" s="5" t="s">
        <v>28</v>
      </c>
      <c r="I2868" s="6">
        <v>12</v>
      </c>
      <c r="J2868" s="9" t="s">
        <v>36</v>
      </c>
      <c r="K2868" s="2">
        <v>3</v>
      </c>
      <c r="L2868" s="7">
        <v>191.62</v>
      </c>
      <c r="M2868" s="8"/>
      <c r="N2868" s="9">
        <f t="shared" si="130"/>
        <v>0</v>
      </c>
      <c r="O2868" s="10">
        <f>0.161*M2868</f>
        <v>0</v>
      </c>
      <c r="P2868" s="11">
        <f>0.00214*M2868</f>
        <v>0</v>
      </c>
      <c r="Q2868" s="12"/>
      <c r="R2868" s="13" t="s">
        <v>9344</v>
      </c>
      <c r="S2868" s="13" t="s">
        <v>30</v>
      </c>
      <c r="T2868" s="14" t="s">
        <v>152</v>
      </c>
      <c r="U2868" s="3" t="str">
        <f>HYPERLINK("https://redcat-toys.ru/api/getInfo/image/4e00ef86-6dc3-11ea-a244-ac1f6b442184")</f>
        <v>https://redcat-toys.ru/api/getInfo/image/4e00ef86-6dc3-11ea-a244-ac1f6b442184</v>
      </c>
      <c r="V2868" s="3" t="s">
        <v>9345</v>
      </c>
      <c r="W2868" s="3" t="s">
        <v>32</v>
      </c>
    </row>
    <row r="2869" spans="1:23" ht="23.1" customHeight="1" outlineLevel="4" x14ac:dyDescent="0.2">
      <c r="A2869" s="45" t="s">
        <v>9346</v>
      </c>
      <c r="B2869" s="45"/>
      <c r="C2869" s="45"/>
      <c r="D2869" s="45"/>
      <c r="E2869" s="45"/>
      <c r="F2869" s="45"/>
    </row>
    <row r="2870" spans="1:23" ht="21" customHeight="1" outlineLevel="5" x14ac:dyDescent="0.2">
      <c r="A2870" s="36">
        <v>2197</v>
      </c>
      <c r="B2870" s="3" t="s">
        <v>9347</v>
      </c>
      <c r="C2870" s="43" t="s">
        <v>9348</v>
      </c>
      <c r="D2870" s="43"/>
      <c r="E2870" s="43"/>
      <c r="F2870" s="43"/>
      <c r="G2870" s="4" t="s">
        <v>9349</v>
      </c>
      <c r="H2870" s="5" t="s">
        <v>28</v>
      </c>
      <c r="I2870" s="6">
        <v>12</v>
      </c>
      <c r="J2870" s="9" t="s">
        <v>36</v>
      </c>
      <c r="K2870" s="2">
        <v>4</v>
      </c>
      <c r="L2870" s="7">
        <v>166.98</v>
      </c>
      <c r="M2870" s="8"/>
      <c r="N2870" s="9">
        <f t="shared" ref="N2870:N2877" si="131">L2870*M2870</f>
        <v>0</v>
      </c>
      <c r="O2870" s="10">
        <f>0.201*M2870</f>
        <v>0</v>
      </c>
      <c r="P2870" s="16">
        <f>0.0022*M2870</f>
        <v>0</v>
      </c>
      <c r="Q2870" s="12"/>
      <c r="R2870" s="13" t="s">
        <v>9350</v>
      </c>
      <c r="S2870" s="13" t="s">
        <v>30</v>
      </c>
      <c r="T2870" s="14" t="s">
        <v>152</v>
      </c>
      <c r="U2870" s="3" t="str">
        <f>HYPERLINK("https://redcat-toys.ru/api/getInfo/image/2ee0f9d6-bad8-11f0-a287-00155d82e908")</f>
        <v>https://redcat-toys.ru/api/getInfo/image/2ee0f9d6-bad8-11f0-a287-00155d82e908</v>
      </c>
      <c r="V2870" s="3" t="s">
        <v>9351</v>
      </c>
      <c r="W2870" s="3" t="s">
        <v>32</v>
      </c>
    </row>
    <row r="2871" spans="1:23" ht="21" customHeight="1" outlineLevel="5" x14ac:dyDescent="0.2">
      <c r="A2871" s="36">
        <v>2198</v>
      </c>
      <c r="B2871" s="3" t="s">
        <v>9352</v>
      </c>
      <c r="C2871" s="43" t="s">
        <v>9353</v>
      </c>
      <c r="D2871" s="43"/>
      <c r="E2871" s="43"/>
      <c r="F2871" s="43"/>
      <c r="G2871" s="4" t="s">
        <v>9354</v>
      </c>
      <c r="H2871" s="5" t="s">
        <v>28</v>
      </c>
      <c r="I2871" s="6">
        <v>12</v>
      </c>
      <c r="J2871" s="9" t="s">
        <v>36</v>
      </c>
      <c r="K2871" s="2">
        <v>4</v>
      </c>
      <c r="L2871" s="7">
        <v>166.98</v>
      </c>
      <c r="M2871" s="8"/>
      <c r="N2871" s="9">
        <f t="shared" si="131"/>
        <v>0</v>
      </c>
      <c r="O2871" s="10">
        <f>0.207*M2871</f>
        <v>0</v>
      </c>
      <c r="P2871" s="11">
        <f>0.00202*M2871</f>
        <v>0</v>
      </c>
      <c r="Q2871" s="12"/>
      <c r="R2871" s="13" t="s">
        <v>9355</v>
      </c>
      <c r="S2871" s="13" t="s">
        <v>30</v>
      </c>
      <c r="T2871" s="14" t="s">
        <v>152</v>
      </c>
      <c r="U2871" s="3" t="str">
        <f>HYPERLINK("https://redcat-toys.ru/api/getInfo/image/acc1c173-bad7-11f0-a287-00155d82e908")</f>
        <v>https://redcat-toys.ru/api/getInfo/image/acc1c173-bad7-11f0-a287-00155d82e908</v>
      </c>
      <c r="V2871" s="3" t="s">
        <v>9351</v>
      </c>
      <c r="W2871" s="3" t="s">
        <v>32</v>
      </c>
    </row>
    <row r="2872" spans="1:23" ht="21" customHeight="1" outlineLevel="5" x14ac:dyDescent="0.2">
      <c r="A2872" s="36">
        <v>2199</v>
      </c>
      <c r="B2872" s="3" t="s">
        <v>9356</v>
      </c>
      <c r="C2872" s="43" t="s">
        <v>9357</v>
      </c>
      <c r="D2872" s="43"/>
      <c r="E2872" s="43"/>
      <c r="F2872" s="43"/>
      <c r="G2872" s="4" t="s">
        <v>9358</v>
      </c>
      <c r="H2872" s="5" t="s">
        <v>28</v>
      </c>
      <c r="I2872" s="6">
        <v>12</v>
      </c>
      <c r="J2872" s="9" t="s">
        <v>36</v>
      </c>
      <c r="K2872" s="2">
        <v>4</v>
      </c>
      <c r="L2872" s="7">
        <v>166.98</v>
      </c>
      <c r="M2872" s="8"/>
      <c r="N2872" s="9">
        <f t="shared" si="131"/>
        <v>0</v>
      </c>
      <c r="O2872" s="10">
        <f>0.201*M2872</f>
        <v>0</v>
      </c>
      <c r="P2872" s="16">
        <f>0.0022*M2872</f>
        <v>0</v>
      </c>
      <c r="Q2872" s="12"/>
      <c r="R2872" s="13" t="s">
        <v>9359</v>
      </c>
      <c r="S2872" s="13" t="s">
        <v>30</v>
      </c>
      <c r="T2872" s="14" t="s">
        <v>152</v>
      </c>
      <c r="U2872" s="3" t="str">
        <f>HYPERLINK("https://redcat-toys.ru/api/getInfo/image/4d95c31c-bad9-11f0-a287-00155d82e908")</f>
        <v>https://redcat-toys.ru/api/getInfo/image/4d95c31c-bad9-11f0-a287-00155d82e908</v>
      </c>
      <c r="V2872" s="3" t="s">
        <v>9351</v>
      </c>
      <c r="W2872" s="3" t="s">
        <v>32</v>
      </c>
    </row>
    <row r="2873" spans="1:23" ht="21" customHeight="1" outlineLevel="5" x14ac:dyDescent="0.2">
      <c r="A2873" s="36">
        <v>2200</v>
      </c>
      <c r="B2873" s="3" t="s">
        <v>9360</v>
      </c>
      <c r="C2873" s="43" t="s">
        <v>9361</v>
      </c>
      <c r="D2873" s="43"/>
      <c r="E2873" s="43"/>
      <c r="F2873" s="43"/>
      <c r="G2873" s="4" t="s">
        <v>9362</v>
      </c>
      <c r="H2873" s="5" t="s">
        <v>28</v>
      </c>
      <c r="I2873" s="6">
        <v>12</v>
      </c>
      <c r="J2873" s="9" t="s">
        <v>36</v>
      </c>
      <c r="K2873" s="2">
        <v>4</v>
      </c>
      <c r="L2873" s="7">
        <v>166.98</v>
      </c>
      <c r="M2873" s="8"/>
      <c r="N2873" s="9">
        <f t="shared" si="131"/>
        <v>0</v>
      </c>
      <c r="O2873" s="10">
        <f>0.206*M2873</f>
        <v>0</v>
      </c>
      <c r="P2873" s="11">
        <f>0.00206*M2873</f>
        <v>0</v>
      </c>
      <c r="Q2873" s="12"/>
      <c r="R2873" s="13" t="s">
        <v>9363</v>
      </c>
      <c r="S2873" s="13" t="s">
        <v>30</v>
      </c>
      <c r="T2873" s="14" t="s">
        <v>152</v>
      </c>
      <c r="U2873" s="3" t="str">
        <f>HYPERLINK("https://redcat-toys.ru/api/getInfo/image/0f9e248b-bad7-11f0-a287-00155d82e908")</f>
        <v>https://redcat-toys.ru/api/getInfo/image/0f9e248b-bad7-11f0-a287-00155d82e908</v>
      </c>
      <c r="V2873" s="3" t="s">
        <v>9351</v>
      </c>
      <c r="W2873" s="3" t="s">
        <v>32</v>
      </c>
    </row>
    <row r="2874" spans="1:23" ht="21" customHeight="1" outlineLevel="5" x14ac:dyDescent="0.2">
      <c r="A2874" s="36">
        <v>2201</v>
      </c>
      <c r="B2874" s="3" t="s">
        <v>9364</v>
      </c>
      <c r="C2874" s="43" t="s">
        <v>9365</v>
      </c>
      <c r="D2874" s="43"/>
      <c r="E2874" s="43"/>
      <c r="F2874" s="43"/>
      <c r="G2874" s="4" t="s">
        <v>9366</v>
      </c>
      <c r="H2874" s="5" t="s">
        <v>28</v>
      </c>
      <c r="I2874" s="6">
        <v>12</v>
      </c>
      <c r="J2874" s="9" t="s">
        <v>36</v>
      </c>
      <c r="K2874" s="2">
        <v>4</v>
      </c>
      <c r="L2874" s="7">
        <v>166.98</v>
      </c>
      <c r="M2874" s="8"/>
      <c r="N2874" s="9">
        <f t="shared" si="131"/>
        <v>0</v>
      </c>
      <c r="O2874" s="10">
        <f>0.201*M2874</f>
        <v>0</v>
      </c>
      <c r="P2874" s="16">
        <f>0.0022*M2874</f>
        <v>0</v>
      </c>
      <c r="Q2874" s="12"/>
      <c r="R2874" s="13" t="s">
        <v>9367</v>
      </c>
      <c r="S2874" s="13" t="s">
        <v>30</v>
      </c>
      <c r="T2874" s="14" t="s">
        <v>152</v>
      </c>
      <c r="U2874" s="3" t="str">
        <f>HYPERLINK("https://redcat-toys.ru/api/getInfo/image/d101a9ab-bad8-11f0-a287-00155d82e908")</f>
        <v>https://redcat-toys.ru/api/getInfo/image/d101a9ab-bad8-11f0-a287-00155d82e908</v>
      </c>
      <c r="V2874" s="3" t="s">
        <v>9351</v>
      </c>
      <c r="W2874" s="3" t="s">
        <v>32</v>
      </c>
    </row>
    <row r="2875" spans="1:23" ht="21" customHeight="1" outlineLevel="5" x14ac:dyDescent="0.2">
      <c r="A2875" s="36">
        <v>2202</v>
      </c>
      <c r="B2875" s="3" t="s">
        <v>9368</v>
      </c>
      <c r="C2875" s="43" t="s">
        <v>9369</v>
      </c>
      <c r="D2875" s="43"/>
      <c r="E2875" s="43"/>
      <c r="F2875" s="43"/>
      <c r="G2875" s="4" t="s">
        <v>9370</v>
      </c>
      <c r="H2875" s="5" t="s">
        <v>28</v>
      </c>
      <c r="I2875" s="6">
        <v>12</v>
      </c>
      <c r="J2875" s="9" t="s">
        <v>36</v>
      </c>
      <c r="K2875" s="2">
        <v>4</v>
      </c>
      <c r="L2875" s="7">
        <v>166.98</v>
      </c>
      <c r="M2875" s="8"/>
      <c r="N2875" s="9">
        <f t="shared" si="131"/>
        <v>0</v>
      </c>
      <c r="O2875" s="10">
        <f>0.201*M2875</f>
        <v>0</v>
      </c>
      <c r="P2875" s="16">
        <f>0.0022*M2875</f>
        <v>0</v>
      </c>
      <c r="Q2875" s="12"/>
      <c r="R2875" s="13" t="s">
        <v>9371</v>
      </c>
      <c r="S2875" s="13" t="s">
        <v>30</v>
      </c>
      <c r="T2875" s="14" t="s">
        <v>152</v>
      </c>
      <c r="U2875" s="3" t="str">
        <f>HYPERLINK("https://redcat-toys.ru/api/getInfo/image/2b687018-badc-11f0-a287-00155d82e908")</f>
        <v>https://redcat-toys.ru/api/getInfo/image/2b687018-badc-11f0-a287-00155d82e908</v>
      </c>
      <c r="V2875" s="3" t="s">
        <v>9351</v>
      </c>
      <c r="W2875" s="3" t="s">
        <v>32</v>
      </c>
    </row>
    <row r="2876" spans="1:23" ht="21" customHeight="1" outlineLevel="5" x14ac:dyDescent="0.2">
      <c r="A2876" s="36">
        <v>2203</v>
      </c>
      <c r="B2876" s="3" t="s">
        <v>9372</v>
      </c>
      <c r="C2876" s="43" t="s">
        <v>9373</v>
      </c>
      <c r="D2876" s="43"/>
      <c r="E2876" s="43"/>
      <c r="F2876" s="43"/>
      <c r="G2876" s="4" t="s">
        <v>9374</v>
      </c>
      <c r="H2876" s="5" t="s">
        <v>28</v>
      </c>
      <c r="I2876" s="6">
        <v>12</v>
      </c>
      <c r="J2876" s="9" t="s">
        <v>36</v>
      </c>
      <c r="K2876" s="2">
        <v>4</v>
      </c>
      <c r="L2876" s="7">
        <v>166.98</v>
      </c>
      <c r="M2876" s="8"/>
      <c r="N2876" s="9">
        <f t="shared" si="131"/>
        <v>0</v>
      </c>
      <c r="O2876" s="15">
        <f>0.21*M2876</f>
        <v>0</v>
      </c>
      <c r="P2876" s="11">
        <f>0.00189*M2876</f>
        <v>0</v>
      </c>
      <c r="Q2876" s="12"/>
      <c r="R2876" s="13" t="s">
        <v>9375</v>
      </c>
      <c r="S2876" s="13" t="s">
        <v>30</v>
      </c>
      <c r="T2876" s="14" t="s">
        <v>152</v>
      </c>
      <c r="U2876" s="3" t="str">
        <f>HYPERLINK("https://redcat-toys.ru/api/getInfo/image/fd3fcce4-badc-11f0-a287-00155d82e908")</f>
        <v>https://redcat-toys.ru/api/getInfo/image/fd3fcce4-badc-11f0-a287-00155d82e908</v>
      </c>
      <c r="V2876" s="3" t="s">
        <v>9351</v>
      </c>
      <c r="W2876" s="3" t="s">
        <v>32</v>
      </c>
    </row>
    <row r="2877" spans="1:23" ht="21" customHeight="1" outlineLevel="5" x14ac:dyDescent="0.2">
      <c r="A2877" s="36">
        <v>2204</v>
      </c>
      <c r="B2877" s="3" t="s">
        <v>9376</v>
      </c>
      <c r="C2877" s="43" t="s">
        <v>9377</v>
      </c>
      <c r="D2877" s="43"/>
      <c r="E2877" s="43"/>
      <c r="F2877" s="43"/>
      <c r="G2877" s="4" t="s">
        <v>9378</v>
      </c>
      <c r="H2877" s="5" t="s">
        <v>28</v>
      </c>
      <c r="I2877" s="6">
        <v>12</v>
      </c>
      <c r="J2877" s="9" t="s">
        <v>36</v>
      </c>
      <c r="K2877" s="2">
        <v>4</v>
      </c>
      <c r="L2877" s="7">
        <v>166.98</v>
      </c>
      <c r="M2877" s="8"/>
      <c r="N2877" s="9">
        <f t="shared" si="131"/>
        <v>0</v>
      </c>
      <c r="O2877" s="10">
        <f>0.201*M2877</f>
        <v>0</v>
      </c>
      <c r="P2877" s="16">
        <f>0.0022*M2877</f>
        <v>0</v>
      </c>
      <c r="Q2877" s="12"/>
      <c r="R2877" s="13" t="s">
        <v>9379</v>
      </c>
      <c r="S2877" s="13" t="s">
        <v>30</v>
      </c>
      <c r="T2877" s="14" t="s">
        <v>152</v>
      </c>
      <c r="U2877" s="3" t="str">
        <f>HYPERLINK("https://redcat-toys.ru/api/getInfo/image/7156f1e5-badb-11f0-a287-00155d82e908")</f>
        <v>https://redcat-toys.ru/api/getInfo/image/7156f1e5-badb-11f0-a287-00155d82e908</v>
      </c>
      <c r="V2877" s="3" t="s">
        <v>9351</v>
      </c>
      <c r="W2877" s="3" t="s">
        <v>32</v>
      </c>
    </row>
    <row r="2878" spans="1:23" ht="23.1" customHeight="1" outlineLevel="4" x14ac:dyDescent="0.2">
      <c r="A2878" s="45" t="s">
        <v>9380</v>
      </c>
      <c r="B2878" s="45"/>
      <c r="C2878" s="45"/>
      <c r="D2878" s="45"/>
      <c r="E2878" s="45"/>
      <c r="F2878" s="45"/>
    </row>
    <row r="2879" spans="1:23" ht="21" customHeight="1" outlineLevel="5" x14ac:dyDescent="0.2">
      <c r="A2879" s="36">
        <v>2205</v>
      </c>
      <c r="B2879" s="3" t="s">
        <v>9381</v>
      </c>
      <c r="C2879" s="43" t="s">
        <v>9382</v>
      </c>
      <c r="D2879" s="43"/>
      <c r="E2879" s="43"/>
      <c r="F2879" s="43"/>
      <c r="G2879" s="4" t="s">
        <v>9383</v>
      </c>
      <c r="H2879" s="5" t="s">
        <v>28</v>
      </c>
      <c r="I2879" s="6">
        <v>20</v>
      </c>
      <c r="J2879" s="9" t="s">
        <v>36</v>
      </c>
      <c r="K2879" s="2">
        <v>5</v>
      </c>
      <c r="L2879" s="7">
        <v>159.38999999999999</v>
      </c>
      <c r="M2879" s="8"/>
      <c r="N2879" s="9">
        <f t="shared" ref="N2879:N2890" si="132">L2879*M2879</f>
        <v>0</v>
      </c>
      <c r="O2879" s="10">
        <f>0.158*M2879</f>
        <v>0</v>
      </c>
      <c r="P2879" s="16">
        <f>0.0016*M2879</f>
        <v>0</v>
      </c>
      <c r="Q2879" s="12"/>
      <c r="R2879" s="13" t="s">
        <v>9384</v>
      </c>
      <c r="S2879" s="13" t="s">
        <v>30</v>
      </c>
      <c r="T2879" s="14" t="s">
        <v>152</v>
      </c>
      <c r="U2879" s="3" t="str">
        <f>HYPERLINK("https://redcat-toys.ru/api/getInfo/image/2795c037-1f7d-11f0-a279-00155d82e908")</f>
        <v>https://redcat-toys.ru/api/getInfo/image/2795c037-1f7d-11f0-a279-00155d82e908</v>
      </c>
      <c r="V2879" s="3" t="s">
        <v>413</v>
      </c>
      <c r="W2879" s="3" t="s">
        <v>32</v>
      </c>
    </row>
    <row r="2880" spans="1:23" ht="21" customHeight="1" outlineLevel="5" x14ac:dyDescent="0.2">
      <c r="A2880" s="36">
        <v>2206</v>
      </c>
      <c r="B2880" s="3" t="s">
        <v>9385</v>
      </c>
      <c r="C2880" s="43" t="s">
        <v>9386</v>
      </c>
      <c r="D2880" s="43"/>
      <c r="E2880" s="43"/>
      <c r="F2880" s="43"/>
      <c r="G2880" s="4" t="s">
        <v>9387</v>
      </c>
      <c r="H2880" s="5" t="s">
        <v>28</v>
      </c>
      <c r="I2880" s="6">
        <v>20</v>
      </c>
      <c r="J2880" s="6">
        <v>23</v>
      </c>
      <c r="K2880" s="2">
        <v>5</v>
      </c>
      <c r="L2880" s="7">
        <v>159.38999999999999</v>
      </c>
      <c r="M2880" s="8"/>
      <c r="N2880" s="9">
        <f t="shared" si="132"/>
        <v>0</v>
      </c>
      <c r="O2880" s="10">
        <f>0.161*M2880</f>
        <v>0</v>
      </c>
      <c r="P2880" s="11">
        <f>0.00186*M2880</f>
        <v>0</v>
      </c>
      <c r="Q2880" s="12"/>
      <c r="R2880" s="13" t="s">
        <v>9388</v>
      </c>
      <c r="S2880" s="13" t="s">
        <v>30</v>
      </c>
      <c r="T2880" s="14"/>
      <c r="U2880" s="3" t="str">
        <f>HYPERLINK("https://redcat-toys.ru/api/getInfo/image/13ce8750-badf-11f0-a287-00155d82e908")</f>
        <v>https://redcat-toys.ru/api/getInfo/image/13ce8750-badf-11f0-a287-00155d82e908</v>
      </c>
      <c r="V2880" s="3" t="s">
        <v>413</v>
      </c>
      <c r="W2880" s="3" t="s">
        <v>32</v>
      </c>
    </row>
    <row r="2881" spans="1:23" ht="21" customHeight="1" outlineLevel="5" x14ac:dyDescent="0.2">
      <c r="A2881" s="36">
        <v>2207</v>
      </c>
      <c r="B2881" s="3" t="s">
        <v>9389</v>
      </c>
      <c r="C2881" s="43" t="s">
        <v>9390</v>
      </c>
      <c r="D2881" s="43"/>
      <c r="E2881" s="43"/>
      <c r="F2881" s="43"/>
      <c r="G2881" s="4" t="s">
        <v>9391</v>
      </c>
      <c r="H2881" s="5" t="s">
        <v>28</v>
      </c>
      <c r="I2881" s="6">
        <v>20</v>
      </c>
      <c r="J2881" s="9" t="s">
        <v>36</v>
      </c>
      <c r="K2881" s="2">
        <v>5</v>
      </c>
      <c r="L2881" s="7">
        <v>159.38999999999999</v>
      </c>
      <c r="M2881" s="8"/>
      <c r="N2881" s="9">
        <f t="shared" si="132"/>
        <v>0</v>
      </c>
      <c r="O2881" s="10">
        <f>0.162*M2881</f>
        <v>0</v>
      </c>
      <c r="P2881" s="11">
        <f>0.00173*M2881</f>
        <v>0</v>
      </c>
      <c r="Q2881" s="12"/>
      <c r="R2881" s="13" t="s">
        <v>9392</v>
      </c>
      <c r="S2881" s="13" t="s">
        <v>30</v>
      </c>
      <c r="T2881" s="14"/>
      <c r="U2881" s="3" t="str">
        <f>HYPERLINK("https://redcat-toys.ru/api/getInfo/image/af893dbf-bae1-11f0-a288-00155d82e908")</f>
        <v>https://redcat-toys.ru/api/getInfo/image/af893dbf-bae1-11f0-a288-00155d82e908</v>
      </c>
      <c r="V2881" s="3" t="s">
        <v>413</v>
      </c>
      <c r="W2881" s="3" t="s">
        <v>32</v>
      </c>
    </row>
    <row r="2882" spans="1:23" ht="21" customHeight="1" outlineLevel="5" x14ac:dyDescent="0.2">
      <c r="A2882" s="36">
        <v>2208</v>
      </c>
      <c r="B2882" s="3" t="s">
        <v>9393</v>
      </c>
      <c r="C2882" s="43" t="s">
        <v>9394</v>
      </c>
      <c r="D2882" s="43"/>
      <c r="E2882" s="43"/>
      <c r="F2882" s="43"/>
      <c r="G2882" s="4" t="s">
        <v>9395</v>
      </c>
      <c r="H2882" s="5" t="s">
        <v>28</v>
      </c>
      <c r="I2882" s="6">
        <v>20</v>
      </c>
      <c r="J2882" s="9" t="s">
        <v>36</v>
      </c>
      <c r="K2882" s="2">
        <v>5</v>
      </c>
      <c r="L2882" s="7">
        <v>159.38999999999999</v>
      </c>
      <c r="M2882" s="8"/>
      <c r="N2882" s="9">
        <f t="shared" si="132"/>
        <v>0</v>
      </c>
      <c r="O2882" s="10">
        <f>0.162*M2882</f>
        <v>0</v>
      </c>
      <c r="P2882" s="11">
        <f>0.00152*M2882</f>
        <v>0</v>
      </c>
      <c r="Q2882" s="12"/>
      <c r="R2882" s="13" t="s">
        <v>9396</v>
      </c>
      <c r="S2882" s="13" t="s">
        <v>30</v>
      </c>
      <c r="T2882" s="14" t="s">
        <v>152</v>
      </c>
      <c r="U2882" s="3" t="str">
        <f>HYPERLINK("https://redcat-toys.ru/api/getInfo/image/aa5d91be-1f7d-11f0-a279-00155d82e908")</f>
        <v>https://redcat-toys.ru/api/getInfo/image/aa5d91be-1f7d-11f0-a279-00155d82e908</v>
      </c>
      <c r="V2882" s="3" t="s">
        <v>413</v>
      </c>
      <c r="W2882" s="3" t="s">
        <v>32</v>
      </c>
    </row>
    <row r="2883" spans="1:23" ht="21" customHeight="1" outlineLevel="5" x14ac:dyDescent="0.2">
      <c r="A2883" s="36">
        <v>2209</v>
      </c>
      <c r="B2883" s="3" t="s">
        <v>9397</v>
      </c>
      <c r="C2883" s="43" t="s">
        <v>9398</v>
      </c>
      <c r="D2883" s="43"/>
      <c r="E2883" s="43"/>
      <c r="F2883" s="43"/>
      <c r="G2883" s="4" t="s">
        <v>9399</v>
      </c>
      <c r="H2883" s="5" t="s">
        <v>28</v>
      </c>
      <c r="I2883" s="6">
        <v>20</v>
      </c>
      <c r="J2883" s="9" t="s">
        <v>36</v>
      </c>
      <c r="K2883" s="2">
        <v>5</v>
      </c>
      <c r="L2883" s="7">
        <v>159.38999999999999</v>
      </c>
      <c r="M2883" s="8"/>
      <c r="N2883" s="9">
        <f t="shared" si="132"/>
        <v>0</v>
      </c>
      <c r="O2883" s="15">
        <f>0.16*M2883</f>
        <v>0</v>
      </c>
      <c r="P2883" s="11">
        <f>0.00145*M2883</f>
        <v>0</v>
      </c>
      <c r="Q2883" s="12"/>
      <c r="R2883" s="13" t="s">
        <v>9400</v>
      </c>
      <c r="S2883" s="13" t="s">
        <v>30</v>
      </c>
      <c r="T2883" s="14" t="s">
        <v>152</v>
      </c>
      <c r="U2883" s="3" t="str">
        <f>HYPERLINK("https://redcat-toys.ru/api/getInfo/image/c54607bc-1f7d-11f0-a279-00155d82e908")</f>
        <v>https://redcat-toys.ru/api/getInfo/image/c54607bc-1f7d-11f0-a279-00155d82e908</v>
      </c>
      <c r="V2883" s="3" t="s">
        <v>413</v>
      </c>
      <c r="W2883" s="3" t="s">
        <v>32</v>
      </c>
    </row>
    <row r="2884" spans="1:23" ht="21" customHeight="1" outlineLevel="5" x14ac:dyDescent="0.2">
      <c r="A2884" s="36">
        <v>2210</v>
      </c>
      <c r="B2884" s="3" t="s">
        <v>9401</v>
      </c>
      <c r="C2884" s="43" t="s">
        <v>9402</v>
      </c>
      <c r="D2884" s="43"/>
      <c r="E2884" s="43"/>
      <c r="F2884" s="43"/>
      <c r="G2884" s="4" t="s">
        <v>9403</v>
      </c>
      <c r="H2884" s="5" t="s">
        <v>28</v>
      </c>
      <c r="I2884" s="6">
        <v>20</v>
      </c>
      <c r="J2884" s="9" t="s">
        <v>36</v>
      </c>
      <c r="K2884" s="2">
        <v>5</v>
      </c>
      <c r="L2884" s="7">
        <v>159.38999999999999</v>
      </c>
      <c r="M2884" s="8"/>
      <c r="N2884" s="9">
        <f t="shared" si="132"/>
        <v>0</v>
      </c>
      <c r="O2884" s="10">
        <f>0.163*M2884</f>
        <v>0</v>
      </c>
      <c r="P2884" s="11">
        <f>0.00177*M2884</f>
        <v>0</v>
      </c>
      <c r="Q2884" s="12"/>
      <c r="R2884" s="13" t="s">
        <v>9404</v>
      </c>
      <c r="S2884" s="13" t="s">
        <v>30</v>
      </c>
      <c r="T2884" s="14" t="s">
        <v>152</v>
      </c>
      <c r="U2884" s="3" t="str">
        <f>HYPERLINK("https://redcat-toys.ru/api/getInfo/image/19e39f4a-1f7e-11f0-a279-00155d82e908")</f>
        <v>https://redcat-toys.ru/api/getInfo/image/19e39f4a-1f7e-11f0-a279-00155d82e908</v>
      </c>
      <c r="V2884" s="3" t="s">
        <v>413</v>
      </c>
      <c r="W2884" s="3" t="s">
        <v>32</v>
      </c>
    </row>
    <row r="2885" spans="1:23" ht="21" customHeight="1" outlineLevel="5" x14ac:dyDescent="0.2">
      <c r="A2885" s="36">
        <v>2211</v>
      </c>
      <c r="B2885" s="3" t="s">
        <v>9405</v>
      </c>
      <c r="C2885" s="43" t="s">
        <v>9406</v>
      </c>
      <c r="D2885" s="43"/>
      <c r="E2885" s="43"/>
      <c r="F2885" s="43"/>
      <c r="G2885" s="4" t="s">
        <v>9407</v>
      </c>
      <c r="H2885" s="5" t="s">
        <v>28</v>
      </c>
      <c r="I2885" s="6">
        <v>20</v>
      </c>
      <c r="J2885" s="9" t="s">
        <v>36</v>
      </c>
      <c r="K2885" s="2">
        <v>5</v>
      </c>
      <c r="L2885" s="7">
        <v>159.38999999999999</v>
      </c>
      <c r="M2885" s="8"/>
      <c r="N2885" s="9">
        <f t="shared" si="132"/>
        <v>0</v>
      </c>
      <c r="O2885" s="10">
        <f>0.159*M2885</f>
        <v>0</v>
      </c>
      <c r="P2885" s="11">
        <f>0.00179*M2885</f>
        <v>0</v>
      </c>
      <c r="Q2885" s="12"/>
      <c r="R2885" s="13" t="s">
        <v>9408</v>
      </c>
      <c r="S2885" s="13" t="s">
        <v>30</v>
      </c>
      <c r="T2885" s="14"/>
      <c r="U2885" s="3" t="str">
        <f>HYPERLINK("https://redcat-toys.ru/api/getInfo/image/d895bcfd-badd-11f0-a287-00155d82e908")</f>
        <v>https://redcat-toys.ru/api/getInfo/image/d895bcfd-badd-11f0-a287-00155d82e908</v>
      </c>
      <c r="V2885" s="3" t="s">
        <v>413</v>
      </c>
      <c r="W2885" s="3" t="s">
        <v>32</v>
      </c>
    </row>
    <row r="2886" spans="1:23" ht="21" customHeight="1" outlineLevel="5" x14ac:dyDescent="0.2">
      <c r="A2886" s="36">
        <v>2212</v>
      </c>
      <c r="B2886" s="3" t="s">
        <v>9409</v>
      </c>
      <c r="C2886" s="43" t="s">
        <v>9410</v>
      </c>
      <c r="D2886" s="43"/>
      <c r="E2886" s="43"/>
      <c r="F2886" s="43"/>
      <c r="G2886" s="4" t="s">
        <v>9411</v>
      </c>
      <c r="H2886" s="5" t="s">
        <v>28</v>
      </c>
      <c r="I2886" s="6">
        <v>20</v>
      </c>
      <c r="J2886" s="9" t="s">
        <v>36</v>
      </c>
      <c r="K2886" s="2">
        <v>5</v>
      </c>
      <c r="L2886" s="7">
        <v>159.38999999999999</v>
      </c>
      <c r="M2886" s="8"/>
      <c r="N2886" s="9">
        <f t="shared" si="132"/>
        <v>0</v>
      </c>
      <c r="O2886" s="10">
        <f>0.158*M2886</f>
        <v>0</v>
      </c>
      <c r="P2886" s="11">
        <f>0.00156*M2886</f>
        <v>0</v>
      </c>
      <c r="Q2886" s="12"/>
      <c r="R2886" s="13" t="s">
        <v>9412</v>
      </c>
      <c r="S2886" s="13" t="s">
        <v>30</v>
      </c>
      <c r="T2886" s="14" t="s">
        <v>152</v>
      </c>
      <c r="U2886" s="3" t="str">
        <f>HYPERLINK("https://redcat-toys.ru/api/getInfo/image/f3a9857e-1f7d-11f0-a279-00155d82e908")</f>
        <v>https://redcat-toys.ru/api/getInfo/image/f3a9857e-1f7d-11f0-a279-00155d82e908</v>
      </c>
      <c r="V2886" s="3" t="s">
        <v>413</v>
      </c>
      <c r="W2886" s="3" t="s">
        <v>32</v>
      </c>
    </row>
    <row r="2887" spans="1:23" ht="21" customHeight="1" outlineLevel="5" x14ac:dyDescent="0.2">
      <c r="A2887" s="36">
        <v>2213</v>
      </c>
      <c r="B2887" s="3" t="s">
        <v>9413</v>
      </c>
      <c r="C2887" s="43" t="s">
        <v>9414</v>
      </c>
      <c r="D2887" s="43"/>
      <c r="E2887" s="43"/>
      <c r="F2887" s="43"/>
      <c r="G2887" s="4" t="s">
        <v>9415</v>
      </c>
      <c r="H2887" s="5" t="s">
        <v>28</v>
      </c>
      <c r="I2887" s="6">
        <v>20</v>
      </c>
      <c r="J2887" s="9" t="s">
        <v>36</v>
      </c>
      <c r="K2887" s="2">
        <v>5</v>
      </c>
      <c r="L2887" s="7">
        <v>159.38999999999999</v>
      </c>
      <c r="M2887" s="8"/>
      <c r="N2887" s="9">
        <f t="shared" si="132"/>
        <v>0</v>
      </c>
      <c r="O2887" s="10">
        <f>0.163*M2887</f>
        <v>0</v>
      </c>
      <c r="P2887" s="11">
        <f>0.00163*M2887</f>
        <v>0</v>
      </c>
      <c r="Q2887" s="12"/>
      <c r="R2887" s="13" t="s">
        <v>9416</v>
      </c>
      <c r="S2887" s="13" t="s">
        <v>30</v>
      </c>
      <c r="T2887" s="14"/>
      <c r="U2887" s="3" t="str">
        <f>HYPERLINK("https://redcat-toys.ru/api/getInfo/image/27467713-bae1-11f0-a288-00155d82e908")</f>
        <v>https://redcat-toys.ru/api/getInfo/image/27467713-bae1-11f0-a288-00155d82e908</v>
      </c>
      <c r="V2887" s="3" t="s">
        <v>413</v>
      </c>
      <c r="W2887" s="3" t="s">
        <v>32</v>
      </c>
    </row>
    <row r="2888" spans="1:23" ht="21" customHeight="1" outlineLevel="5" x14ac:dyDescent="0.2">
      <c r="A2888" s="36">
        <v>2214</v>
      </c>
      <c r="B2888" s="3" t="s">
        <v>9417</v>
      </c>
      <c r="C2888" s="43" t="s">
        <v>9418</v>
      </c>
      <c r="D2888" s="43"/>
      <c r="E2888" s="43"/>
      <c r="F2888" s="43"/>
      <c r="G2888" s="4" t="s">
        <v>9419</v>
      </c>
      <c r="H2888" s="5" t="s">
        <v>28</v>
      </c>
      <c r="I2888" s="6">
        <v>20</v>
      </c>
      <c r="J2888" s="9" t="s">
        <v>36</v>
      </c>
      <c r="K2888" s="2">
        <v>5</v>
      </c>
      <c r="L2888" s="7">
        <v>159.38999999999999</v>
      </c>
      <c r="M2888" s="8"/>
      <c r="N2888" s="9">
        <f t="shared" si="132"/>
        <v>0</v>
      </c>
      <c r="O2888" s="10">
        <f>0.167*M2888</f>
        <v>0</v>
      </c>
      <c r="P2888" s="11">
        <f>0.00159*M2888</f>
        <v>0</v>
      </c>
      <c r="Q2888" s="12"/>
      <c r="R2888" s="13" t="s">
        <v>9420</v>
      </c>
      <c r="S2888" s="13" t="s">
        <v>30</v>
      </c>
      <c r="T2888" s="14" t="s">
        <v>152</v>
      </c>
      <c r="U2888" s="3" t="str">
        <f>HYPERLINK("https://redcat-toys.ru/api/getInfo/image/532308ab-1f7e-11f0-a279-00155d82e908")</f>
        <v>https://redcat-toys.ru/api/getInfo/image/532308ab-1f7e-11f0-a279-00155d82e908</v>
      </c>
      <c r="V2888" s="3" t="s">
        <v>413</v>
      </c>
      <c r="W2888" s="3" t="s">
        <v>32</v>
      </c>
    </row>
    <row r="2889" spans="1:23" ht="21" customHeight="1" outlineLevel="5" x14ac:dyDescent="0.2">
      <c r="A2889" s="36">
        <v>2215</v>
      </c>
      <c r="B2889" s="3" t="s">
        <v>9421</v>
      </c>
      <c r="C2889" s="43" t="s">
        <v>9422</v>
      </c>
      <c r="D2889" s="43"/>
      <c r="E2889" s="43"/>
      <c r="F2889" s="43"/>
      <c r="G2889" s="4" t="s">
        <v>9423</v>
      </c>
      <c r="H2889" s="5" t="s">
        <v>28</v>
      </c>
      <c r="I2889" s="6">
        <v>20</v>
      </c>
      <c r="J2889" s="9" t="s">
        <v>36</v>
      </c>
      <c r="K2889" s="2">
        <v>5</v>
      </c>
      <c r="L2889" s="7">
        <v>159.38999999999999</v>
      </c>
      <c r="M2889" s="8"/>
      <c r="N2889" s="9">
        <f t="shared" si="132"/>
        <v>0</v>
      </c>
      <c r="O2889" s="10">
        <f>0.163*M2889</f>
        <v>0</v>
      </c>
      <c r="P2889" s="11">
        <f>0.00185*M2889</f>
        <v>0</v>
      </c>
      <c r="Q2889" s="12"/>
      <c r="R2889" s="13" t="s">
        <v>9424</v>
      </c>
      <c r="S2889" s="13" t="s">
        <v>30</v>
      </c>
      <c r="T2889" s="14" t="s">
        <v>152</v>
      </c>
      <c r="U2889" s="3" t="str">
        <f>HYPERLINK("https://redcat-toys.ru/api/getInfo/image/73d1f2b0-1f7e-11f0-a279-00155d82e908")</f>
        <v>https://redcat-toys.ru/api/getInfo/image/73d1f2b0-1f7e-11f0-a279-00155d82e908</v>
      </c>
      <c r="V2889" s="3" t="s">
        <v>413</v>
      </c>
      <c r="W2889" s="3" t="s">
        <v>32</v>
      </c>
    </row>
    <row r="2890" spans="1:23" ht="21" customHeight="1" outlineLevel="5" x14ac:dyDescent="0.2">
      <c r="A2890" s="36">
        <v>2216</v>
      </c>
      <c r="B2890" s="3" t="s">
        <v>9425</v>
      </c>
      <c r="C2890" s="43" t="s">
        <v>9426</v>
      </c>
      <c r="D2890" s="43"/>
      <c r="E2890" s="43"/>
      <c r="F2890" s="43"/>
      <c r="G2890" s="4" t="s">
        <v>9427</v>
      </c>
      <c r="H2890" s="5" t="s">
        <v>28</v>
      </c>
      <c r="I2890" s="6">
        <v>20</v>
      </c>
      <c r="J2890" s="9" t="s">
        <v>36</v>
      </c>
      <c r="K2890" s="2">
        <v>5</v>
      </c>
      <c r="L2890" s="7">
        <v>159.38999999999999</v>
      </c>
      <c r="M2890" s="8"/>
      <c r="N2890" s="9">
        <f t="shared" si="132"/>
        <v>0</v>
      </c>
      <c r="O2890" s="10">
        <f>0.158*M2890</f>
        <v>0</v>
      </c>
      <c r="P2890" s="16">
        <f>0.0016*M2890</f>
        <v>0</v>
      </c>
      <c r="Q2890" s="12"/>
      <c r="R2890" s="13" t="s">
        <v>9428</v>
      </c>
      <c r="S2890" s="13" t="s">
        <v>30</v>
      </c>
      <c r="T2890" s="14"/>
      <c r="U2890" s="3" t="str">
        <f>HYPERLINK("https://redcat-toys.ru/api/getInfo/image/0585a489-bae0-11f0-a287-00155d82e908")</f>
        <v>https://redcat-toys.ru/api/getInfo/image/0585a489-bae0-11f0-a287-00155d82e908</v>
      </c>
      <c r="V2890" s="3" t="s">
        <v>413</v>
      </c>
      <c r="W2890" s="3" t="s">
        <v>32</v>
      </c>
    </row>
    <row r="2891" spans="1:23" ht="23.1" customHeight="1" outlineLevel="4" x14ac:dyDescent="0.2">
      <c r="A2891" s="45" t="s">
        <v>9429</v>
      </c>
      <c r="B2891" s="45"/>
      <c r="C2891" s="45"/>
      <c r="D2891" s="45"/>
      <c r="E2891" s="45"/>
      <c r="F2891" s="45"/>
    </row>
    <row r="2892" spans="1:23" ht="21" customHeight="1" outlineLevel="5" x14ac:dyDescent="0.2">
      <c r="A2892" s="36">
        <v>2217</v>
      </c>
      <c r="B2892" s="3" t="s">
        <v>9430</v>
      </c>
      <c r="C2892" s="43" t="s">
        <v>9431</v>
      </c>
      <c r="D2892" s="43"/>
      <c r="E2892" s="43"/>
      <c r="F2892" s="43"/>
      <c r="G2892" s="4" t="s">
        <v>9432</v>
      </c>
      <c r="H2892" s="5" t="s">
        <v>28</v>
      </c>
      <c r="I2892" s="6">
        <v>18</v>
      </c>
      <c r="J2892" s="6">
        <v>5</v>
      </c>
      <c r="K2892" s="2">
        <v>3</v>
      </c>
      <c r="L2892" s="7">
        <v>242</v>
      </c>
      <c r="M2892" s="8"/>
      <c r="N2892" s="9">
        <f>L2892*M2892</f>
        <v>0</v>
      </c>
      <c r="O2892" s="10">
        <f>0.189*M2892</f>
        <v>0</v>
      </c>
      <c r="P2892" s="11">
        <f>0.00116*M2892</f>
        <v>0</v>
      </c>
      <c r="Q2892" s="12"/>
      <c r="R2892" s="13" t="s">
        <v>9433</v>
      </c>
      <c r="S2892" s="13" t="s">
        <v>30</v>
      </c>
      <c r="T2892" s="14"/>
      <c r="U2892" s="3" t="str">
        <f>HYPERLINK("https://redcat-toys.ru/api/getInfo/image/2af61d06-3223-11f0-a27c-00155d82e908")</f>
        <v>https://redcat-toys.ru/api/getInfo/image/2af61d06-3223-11f0-a27c-00155d82e908</v>
      </c>
      <c r="V2892" s="3" t="s">
        <v>9434</v>
      </c>
      <c r="W2892" s="3" t="s">
        <v>32</v>
      </c>
    </row>
    <row r="2893" spans="1:23" ht="21" customHeight="1" outlineLevel="5" x14ac:dyDescent="0.2">
      <c r="A2893" s="36">
        <v>2218</v>
      </c>
      <c r="B2893" s="3" t="s">
        <v>9435</v>
      </c>
      <c r="C2893" s="43" t="s">
        <v>9436</v>
      </c>
      <c r="D2893" s="43"/>
      <c r="E2893" s="43"/>
      <c r="F2893" s="43"/>
      <c r="G2893" s="4" t="s">
        <v>9437</v>
      </c>
      <c r="H2893" s="5" t="s">
        <v>28</v>
      </c>
      <c r="I2893" s="6">
        <v>18</v>
      </c>
      <c r="J2893" s="6">
        <v>50</v>
      </c>
      <c r="K2893" s="2">
        <v>3</v>
      </c>
      <c r="L2893" s="7">
        <v>242</v>
      </c>
      <c r="M2893" s="8"/>
      <c r="N2893" s="9">
        <f>L2893*M2893</f>
        <v>0</v>
      </c>
      <c r="O2893" s="10">
        <f>0.188*M2893</f>
        <v>0</v>
      </c>
      <c r="P2893" s="11">
        <f>0.00111*M2893</f>
        <v>0</v>
      </c>
      <c r="Q2893" s="12"/>
      <c r="R2893" s="13" t="s">
        <v>9438</v>
      </c>
      <c r="S2893" s="13" t="s">
        <v>30</v>
      </c>
      <c r="T2893" s="14"/>
      <c r="U2893" s="3" t="str">
        <f>HYPERLINK("https://redcat-toys.ru/api/getInfo/image/bba97f1f-3223-11f0-a27c-00155d82e908")</f>
        <v>https://redcat-toys.ru/api/getInfo/image/bba97f1f-3223-11f0-a27c-00155d82e908</v>
      </c>
      <c r="V2893" s="3" t="s">
        <v>9439</v>
      </c>
      <c r="W2893" s="3" t="s">
        <v>32</v>
      </c>
    </row>
    <row r="2894" spans="1:23" ht="21" customHeight="1" outlineLevel="5" x14ac:dyDescent="0.2">
      <c r="A2894" s="36">
        <v>2219</v>
      </c>
      <c r="B2894" s="3" t="s">
        <v>9440</v>
      </c>
      <c r="C2894" s="43" t="s">
        <v>9441</v>
      </c>
      <c r="D2894" s="43"/>
      <c r="E2894" s="43"/>
      <c r="F2894" s="43"/>
      <c r="G2894" s="4" t="s">
        <v>9442</v>
      </c>
      <c r="H2894" s="5" t="s">
        <v>28</v>
      </c>
      <c r="I2894" s="6">
        <v>18</v>
      </c>
      <c r="J2894" s="9" t="s">
        <v>36</v>
      </c>
      <c r="K2894" s="2">
        <v>3</v>
      </c>
      <c r="L2894" s="7">
        <v>242</v>
      </c>
      <c r="M2894" s="8"/>
      <c r="N2894" s="9">
        <f>L2894*M2894</f>
        <v>0</v>
      </c>
      <c r="O2894" s="10">
        <f>0.188*M2894</f>
        <v>0</v>
      </c>
      <c r="P2894" s="11">
        <f>0.00111*M2894</f>
        <v>0</v>
      </c>
      <c r="Q2894" s="12"/>
      <c r="R2894" s="13" t="s">
        <v>9443</v>
      </c>
      <c r="S2894" s="13" t="s">
        <v>30</v>
      </c>
      <c r="T2894" s="14"/>
      <c r="U2894" s="3" t="str">
        <f>HYPERLINK("https://redcat-toys.ru/api/getInfo/image/21fa238b-3224-11f0-a27c-00155d82e908")</f>
        <v>https://redcat-toys.ru/api/getInfo/image/21fa238b-3224-11f0-a27c-00155d82e908</v>
      </c>
      <c r="V2894" s="3" t="s">
        <v>9444</v>
      </c>
      <c r="W2894" s="3" t="s">
        <v>32</v>
      </c>
    </row>
    <row r="2895" spans="1:23" ht="23.1" customHeight="1" outlineLevel="4" x14ac:dyDescent="0.2">
      <c r="A2895" s="45" t="s">
        <v>9445</v>
      </c>
      <c r="B2895" s="45"/>
      <c r="C2895" s="45"/>
      <c r="D2895" s="45"/>
      <c r="E2895" s="45"/>
      <c r="F2895" s="45"/>
    </row>
    <row r="2896" spans="1:23" ht="21" customHeight="1" outlineLevel="5" x14ac:dyDescent="0.2">
      <c r="A2896" s="36">
        <v>2220</v>
      </c>
      <c r="B2896" s="3" t="s">
        <v>9446</v>
      </c>
      <c r="C2896" s="43" t="s">
        <v>9447</v>
      </c>
      <c r="D2896" s="43"/>
      <c r="E2896" s="43"/>
      <c r="F2896" s="43"/>
      <c r="G2896" s="4" t="s">
        <v>9448</v>
      </c>
      <c r="H2896" s="5" t="s">
        <v>28</v>
      </c>
      <c r="I2896" s="6">
        <v>24</v>
      </c>
      <c r="J2896" s="9" t="s">
        <v>36</v>
      </c>
      <c r="K2896" s="2">
        <v>6</v>
      </c>
      <c r="L2896" s="7">
        <v>98.68</v>
      </c>
      <c r="M2896" s="8"/>
      <c r="N2896" s="9">
        <f>L2896*M2896</f>
        <v>0</v>
      </c>
      <c r="O2896" s="10">
        <f>0.103*M2896</f>
        <v>0</v>
      </c>
      <c r="P2896" s="11">
        <f>0.00155*M2896</f>
        <v>0</v>
      </c>
      <c r="Q2896" s="12"/>
      <c r="R2896" s="13" t="s">
        <v>9449</v>
      </c>
      <c r="S2896" s="13" t="s">
        <v>30</v>
      </c>
      <c r="T2896" s="14"/>
      <c r="U2896" s="3"/>
      <c r="V2896" s="3" t="s">
        <v>9450</v>
      </c>
      <c r="W2896" s="3" t="s">
        <v>32</v>
      </c>
    </row>
    <row r="2897" spans="1:23" ht="21" customHeight="1" outlineLevel="5" x14ac:dyDescent="0.2">
      <c r="A2897" s="36">
        <v>2221</v>
      </c>
      <c r="B2897" s="3" t="s">
        <v>9446</v>
      </c>
      <c r="C2897" s="43" t="s">
        <v>9447</v>
      </c>
      <c r="D2897" s="43"/>
      <c r="E2897" s="43"/>
      <c r="F2897" s="43"/>
      <c r="G2897" s="4" t="s">
        <v>9448</v>
      </c>
      <c r="H2897" s="5" t="s">
        <v>28</v>
      </c>
      <c r="I2897" s="6">
        <v>6</v>
      </c>
      <c r="J2897" s="9" t="s">
        <v>36</v>
      </c>
      <c r="K2897" s="2">
        <v>6</v>
      </c>
      <c r="L2897" s="7">
        <v>98.68</v>
      </c>
      <c r="M2897" s="8"/>
      <c r="N2897" s="9">
        <f>L2897*M2897</f>
        <v>0</v>
      </c>
      <c r="O2897" s="10">
        <f>0.103*M2897</f>
        <v>0</v>
      </c>
      <c r="P2897" s="11">
        <f>0.00155*M2897</f>
        <v>0</v>
      </c>
      <c r="Q2897" s="12"/>
      <c r="R2897" s="13" t="s">
        <v>9449</v>
      </c>
      <c r="S2897" s="13" t="s">
        <v>30</v>
      </c>
      <c r="T2897" s="14"/>
      <c r="U2897" s="3"/>
      <c r="V2897" s="3" t="s">
        <v>9450</v>
      </c>
      <c r="W2897" s="3" t="s">
        <v>32</v>
      </c>
    </row>
    <row r="2898" spans="1:23" ht="21" customHeight="1" outlineLevel="5" x14ac:dyDescent="0.2">
      <c r="A2898" s="36">
        <v>2222</v>
      </c>
      <c r="B2898" s="3" t="s">
        <v>9451</v>
      </c>
      <c r="C2898" s="43" t="s">
        <v>9452</v>
      </c>
      <c r="D2898" s="43"/>
      <c r="E2898" s="43"/>
      <c r="F2898" s="43"/>
      <c r="G2898" s="4" t="s">
        <v>9453</v>
      </c>
      <c r="H2898" s="5" t="s">
        <v>28</v>
      </c>
      <c r="I2898" s="6">
        <v>24</v>
      </c>
      <c r="J2898" s="9" t="s">
        <v>36</v>
      </c>
      <c r="K2898" s="2">
        <v>6</v>
      </c>
      <c r="L2898" s="7">
        <v>98.68</v>
      </c>
      <c r="M2898" s="8"/>
      <c r="N2898" s="9">
        <f>L2898*M2898</f>
        <v>0</v>
      </c>
      <c r="O2898" s="10">
        <f>0.094*M2898</f>
        <v>0</v>
      </c>
      <c r="P2898" s="11">
        <f>0.00109*M2898</f>
        <v>0</v>
      </c>
      <c r="Q2898" s="12"/>
      <c r="R2898" s="13" t="s">
        <v>9454</v>
      </c>
      <c r="S2898" s="13" t="s">
        <v>30</v>
      </c>
      <c r="T2898" s="14"/>
      <c r="U2898" s="3"/>
      <c r="V2898" s="3" t="s">
        <v>9450</v>
      </c>
      <c r="W2898" s="3" t="s">
        <v>32</v>
      </c>
    </row>
    <row r="2899" spans="1:23" ht="21" customHeight="1" outlineLevel="5" x14ac:dyDescent="0.2">
      <c r="A2899" s="36">
        <v>2223</v>
      </c>
      <c r="B2899" s="3" t="s">
        <v>9451</v>
      </c>
      <c r="C2899" s="43" t="s">
        <v>9452</v>
      </c>
      <c r="D2899" s="43"/>
      <c r="E2899" s="43"/>
      <c r="F2899" s="43"/>
      <c r="G2899" s="4" t="s">
        <v>9453</v>
      </c>
      <c r="H2899" s="5" t="s">
        <v>28</v>
      </c>
      <c r="I2899" s="6">
        <v>6</v>
      </c>
      <c r="J2899" s="9" t="s">
        <v>36</v>
      </c>
      <c r="K2899" s="2">
        <v>6</v>
      </c>
      <c r="L2899" s="7">
        <v>98.68</v>
      </c>
      <c r="M2899" s="8"/>
      <c r="N2899" s="9">
        <f>L2899*M2899</f>
        <v>0</v>
      </c>
      <c r="O2899" s="10">
        <f>0.094*M2899</f>
        <v>0</v>
      </c>
      <c r="P2899" s="11">
        <f>0.00109*M2899</f>
        <v>0</v>
      </c>
      <c r="Q2899" s="12"/>
      <c r="R2899" s="13" t="s">
        <v>9454</v>
      </c>
      <c r="S2899" s="13" t="s">
        <v>30</v>
      </c>
      <c r="T2899" s="14"/>
      <c r="U2899" s="3"/>
      <c r="V2899" s="3" t="s">
        <v>9450</v>
      </c>
      <c r="W2899" s="3" t="s">
        <v>32</v>
      </c>
    </row>
    <row r="2900" spans="1:23" ht="23.1" customHeight="1" outlineLevel="4" x14ac:dyDescent="0.2">
      <c r="A2900" s="45" t="s">
        <v>9455</v>
      </c>
      <c r="B2900" s="45"/>
      <c r="C2900" s="45"/>
      <c r="D2900" s="45"/>
      <c r="E2900" s="45"/>
      <c r="F2900" s="45"/>
    </row>
    <row r="2901" spans="1:23" ht="21" customHeight="1" outlineLevel="5" x14ac:dyDescent="0.2">
      <c r="A2901" s="36">
        <v>2224</v>
      </c>
      <c r="B2901" s="3" t="s">
        <v>9456</v>
      </c>
      <c r="C2901" s="43" t="s">
        <v>9457</v>
      </c>
      <c r="D2901" s="43"/>
      <c r="E2901" s="43"/>
      <c r="F2901" s="43"/>
      <c r="G2901" s="4" t="s">
        <v>9458</v>
      </c>
      <c r="H2901" s="5" t="s">
        <v>28</v>
      </c>
      <c r="I2901" s="6">
        <v>24</v>
      </c>
      <c r="J2901" s="9" t="s">
        <v>36</v>
      </c>
      <c r="K2901" s="2">
        <v>6</v>
      </c>
      <c r="L2901" s="7">
        <v>103.25</v>
      </c>
      <c r="M2901" s="8"/>
      <c r="N2901" s="9">
        <f t="shared" ref="N2901:N2950" si="133">L2901*M2901</f>
        <v>0</v>
      </c>
      <c r="O2901" s="10">
        <f>0.118*M2901</f>
        <v>0</v>
      </c>
      <c r="P2901" s="11">
        <f>0.00158*M2901</f>
        <v>0</v>
      </c>
      <c r="Q2901" s="12"/>
      <c r="R2901" s="13" t="s">
        <v>9459</v>
      </c>
      <c r="S2901" s="13" t="s">
        <v>30</v>
      </c>
      <c r="T2901" s="14" t="s">
        <v>152</v>
      </c>
      <c r="U2901" s="3" t="str">
        <f>HYPERLINK("https://redcat-toys.ru/api/getInfo/image/3c9c2fe2-2041-11f0-a279-00155d82e908")</f>
        <v>https://redcat-toys.ru/api/getInfo/image/3c9c2fe2-2041-11f0-a279-00155d82e908</v>
      </c>
      <c r="V2901" s="3" t="s">
        <v>8738</v>
      </c>
      <c r="W2901" s="3" t="s">
        <v>32</v>
      </c>
    </row>
    <row r="2902" spans="1:23" ht="21" customHeight="1" outlineLevel="5" x14ac:dyDescent="0.2">
      <c r="A2902" s="36">
        <v>2225</v>
      </c>
      <c r="B2902" s="3" t="s">
        <v>9456</v>
      </c>
      <c r="C2902" s="43" t="s">
        <v>9457</v>
      </c>
      <c r="D2902" s="43"/>
      <c r="E2902" s="43"/>
      <c r="F2902" s="43"/>
      <c r="G2902" s="4" t="s">
        <v>9458</v>
      </c>
      <c r="H2902" s="5" t="s">
        <v>28</v>
      </c>
      <c r="I2902" s="6">
        <v>6</v>
      </c>
      <c r="J2902" s="9" t="s">
        <v>36</v>
      </c>
      <c r="K2902" s="2">
        <v>6</v>
      </c>
      <c r="L2902" s="7">
        <v>103.25</v>
      </c>
      <c r="M2902" s="8"/>
      <c r="N2902" s="9">
        <f t="shared" si="133"/>
        <v>0</v>
      </c>
      <c r="O2902" s="10">
        <f>0.118*M2902</f>
        <v>0</v>
      </c>
      <c r="P2902" s="11">
        <f>0.00158*M2902</f>
        <v>0</v>
      </c>
      <c r="Q2902" s="12"/>
      <c r="R2902" s="13" t="s">
        <v>9459</v>
      </c>
      <c r="S2902" s="13" t="s">
        <v>30</v>
      </c>
      <c r="T2902" s="14" t="s">
        <v>152</v>
      </c>
      <c r="U2902" s="3" t="str">
        <f>HYPERLINK("https://redcat-toys.ru/api/getInfo/image/3c9c2fe2-2041-11f0-a279-00155d82e908")</f>
        <v>https://redcat-toys.ru/api/getInfo/image/3c9c2fe2-2041-11f0-a279-00155d82e908</v>
      </c>
      <c r="V2902" s="3" t="s">
        <v>8738</v>
      </c>
      <c r="W2902" s="3" t="s">
        <v>32</v>
      </c>
    </row>
    <row r="2903" spans="1:23" ht="21" customHeight="1" outlineLevel="5" x14ac:dyDescent="0.2">
      <c r="A2903" s="36">
        <v>2226</v>
      </c>
      <c r="B2903" s="3" t="s">
        <v>9460</v>
      </c>
      <c r="C2903" s="43" t="s">
        <v>9461</v>
      </c>
      <c r="D2903" s="43"/>
      <c r="E2903" s="43"/>
      <c r="F2903" s="43"/>
      <c r="G2903" s="4" t="s">
        <v>9462</v>
      </c>
      <c r="H2903" s="5" t="s">
        <v>28</v>
      </c>
      <c r="I2903" s="6">
        <v>24</v>
      </c>
      <c r="J2903" s="9" t="s">
        <v>36</v>
      </c>
      <c r="K2903" s="2">
        <v>6</v>
      </c>
      <c r="L2903" s="7">
        <v>103.25</v>
      </c>
      <c r="M2903" s="8"/>
      <c r="N2903" s="9">
        <f t="shared" si="133"/>
        <v>0</v>
      </c>
      <c r="O2903" s="10">
        <f>0.113*M2903</f>
        <v>0</v>
      </c>
      <c r="P2903" s="11">
        <f>0.00236*M2903</f>
        <v>0</v>
      </c>
      <c r="Q2903" s="12"/>
      <c r="R2903" s="13" t="s">
        <v>9463</v>
      </c>
      <c r="S2903" s="13" t="s">
        <v>30</v>
      </c>
      <c r="T2903" s="14" t="s">
        <v>152</v>
      </c>
      <c r="U2903" s="3" t="str">
        <f>HYPERLINK("https://redcat-toys.ru/api/getInfo/image/313693ba-7ede-11ee-a248-00155d82e902")</f>
        <v>https://redcat-toys.ru/api/getInfo/image/313693ba-7ede-11ee-a248-00155d82e902</v>
      </c>
      <c r="V2903" s="3" t="s">
        <v>8738</v>
      </c>
      <c r="W2903" s="3" t="s">
        <v>32</v>
      </c>
    </row>
    <row r="2904" spans="1:23" ht="21" customHeight="1" outlineLevel="5" x14ac:dyDescent="0.2">
      <c r="A2904" s="36">
        <v>2227</v>
      </c>
      <c r="B2904" s="3" t="s">
        <v>9460</v>
      </c>
      <c r="C2904" s="43" t="s">
        <v>9461</v>
      </c>
      <c r="D2904" s="43"/>
      <c r="E2904" s="43"/>
      <c r="F2904" s="43"/>
      <c r="G2904" s="4" t="s">
        <v>9462</v>
      </c>
      <c r="H2904" s="5" t="s">
        <v>28</v>
      </c>
      <c r="I2904" s="6">
        <v>6</v>
      </c>
      <c r="J2904" s="9" t="s">
        <v>36</v>
      </c>
      <c r="K2904" s="2">
        <v>6</v>
      </c>
      <c r="L2904" s="7">
        <v>103.25</v>
      </c>
      <c r="M2904" s="8"/>
      <c r="N2904" s="9">
        <f t="shared" si="133"/>
        <v>0</v>
      </c>
      <c r="O2904" s="10">
        <f>0.113*M2904</f>
        <v>0</v>
      </c>
      <c r="P2904" s="11">
        <f>0.00236*M2904</f>
        <v>0</v>
      </c>
      <c r="Q2904" s="12"/>
      <c r="R2904" s="13" t="s">
        <v>9463</v>
      </c>
      <c r="S2904" s="13" t="s">
        <v>30</v>
      </c>
      <c r="T2904" s="14" t="s">
        <v>152</v>
      </c>
      <c r="U2904" s="3" t="str">
        <f>HYPERLINK("https://redcat-toys.ru/api/getInfo/image/313693ba-7ede-11ee-a248-00155d82e902")</f>
        <v>https://redcat-toys.ru/api/getInfo/image/313693ba-7ede-11ee-a248-00155d82e902</v>
      </c>
      <c r="V2904" s="3" t="s">
        <v>8738</v>
      </c>
      <c r="W2904" s="3" t="s">
        <v>32</v>
      </c>
    </row>
    <row r="2905" spans="1:23" ht="21" customHeight="1" outlineLevel="5" x14ac:dyDescent="0.2">
      <c r="A2905" s="36">
        <v>2228</v>
      </c>
      <c r="B2905" s="3" t="s">
        <v>9464</v>
      </c>
      <c r="C2905" s="43" t="s">
        <v>9465</v>
      </c>
      <c r="D2905" s="43"/>
      <c r="E2905" s="43"/>
      <c r="F2905" s="43"/>
      <c r="G2905" s="4" t="s">
        <v>9466</v>
      </c>
      <c r="H2905" s="5" t="s">
        <v>28</v>
      </c>
      <c r="I2905" s="6">
        <v>24</v>
      </c>
      <c r="J2905" s="9" t="s">
        <v>36</v>
      </c>
      <c r="K2905" s="2">
        <v>6</v>
      </c>
      <c r="L2905" s="7">
        <v>103.25</v>
      </c>
      <c r="M2905" s="8"/>
      <c r="N2905" s="9">
        <f t="shared" si="133"/>
        <v>0</v>
      </c>
      <c r="O2905" s="10">
        <f>0.114*M2905</f>
        <v>0</v>
      </c>
      <c r="P2905" s="11">
        <f>0.00122*M2905</f>
        <v>0</v>
      </c>
      <c r="Q2905" s="12"/>
      <c r="R2905" s="13" t="s">
        <v>9467</v>
      </c>
      <c r="S2905" s="13" t="s">
        <v>30</v>
      </c>
      <c r="T2905" s="14"/>
      <c r="U2905" s="3" t="str">
        <f>HYPERLINK("https://redcat-toys.ru/api/getInfo/image/d0dfbdbe-8f9a-11ef-a265-00155d82e908")</f>
        <v>https://redcat-toys.ru/api/getInfo/image/d0dfbdbe-8f9a-11ef-a265-00155d82e908</v>
      </c>
      <c r="V2905" s="3" t="s">
        <v>8738</v>
      </c>
      <c r="W2905" s="3" t="s">
        <v>32</v>
      </c>
    </row>
    <row r="2906" spans="1:23" ht="21" customHeight="1" outlineLevel="5" x14ac:dyDescent="0.2">
      <c r="A2906" s="36">
        <v>2229</v>
      </c>
      <c r="B2906" s="3" t="s">
        <v>9464</v>
      </c>
      <c r="C2906" s="43" t="s">
        <v>9465</v>
      </c>
      <c r="D2906" s="43"/>
      <c r="E2906" s="43"/>
      <c r="F2906" s="43"/>
      <c r="G2906" s="4" t="s">
        <v>9466</v>
      </c>
      <c r="H2906" s="5" t="s">
        <v>28</v>
      </c>
      <c r="I2906" s="6">
        <v>6</v>
      </c>
      <c r="J2906" s="9" t="s">
        <v>36</v>
      </c>
      <c r="K2906" s="2">
        <v>6</v>
      </c>
      <c r="L2906" s="7">
        <v>103.25</v>
      </c>
      <c r="M2906" s="8"/>
      <c r="N2906" s="9">
        <f t="shared" si="133"/>
        <v>0</v>
      </c>
      <c r="O2906" s="10">
        <f>0.114*M2906</f>
        <v>0</v>
      </c>
      <c r="P2906" s="11">
        <f>0.00122*M2906</f>
        <v>0</v>
      </c>
      <c r="Q2906" s="12"/>
      <c r="R2906" s="13" t="s">
        <v>9467</v>
      </c>
      <c r="S2906" s="13" t="s">
        <v>30</v>
      </c>
      <c r="T2906" s="14"/>
      <c r="U2906" s="3" t="str">
        <f>HYPERLINK("https://redcat-toys.ru/api/getInfo/image/d0dfbdbe-8f9a-11ef-a265-00155d82e908")</f>
        <v>https://redcat-toys.ru/api/getInfo/image/d0dfbdbe-8f9a-11ef-a265-00155d82e908</v>
      </c>
      <c r="V2906" s="3" t="s">
        <v>8738</v>
      </c>
      <c r="W2906" s="3" t="s">
        <v>32</v>
      </c>
    </row>
    <row r="2907" spans="1:23" ht="21" customHeight="1" outlineLevel="5" x14ac:dyDescent="0.2">
      <c r="A2907" s="36">
        <v>2230</v>
      </c>
      <c r="B2907" s="3" t="s">
        <v>9468</v>
      </c>
      <c r="C2907" s="43" t="s">
        <v>9469</v>
      </c>
      <c r="D2907" s="43"/>
      <c r="E2907" s="43"/>
      <c r="F2907" s="43"/>
      <c r="G2907" s="4" t="s">
        <v>9470</v>
      </c>
      <c r="H2907" s="5" t="s">
        <v>28</v>
      </c>
      <c r="I2907" s="6">
        <v>24</v>
      </c>
      <c r="J2907" s="6">
        <v>18</v>
      </c>
      <c r="K2907" s="2">
        <v>6</v>
      </c>
      <c r="L2907" s="7">
        <v>103.25</v>
      </c>
      <c r="M2907" s="8"/>
      <c r="N2907" s="9">
        <f t="shared" si="133"/>
        <v>0</v>
      </c>
      <c r="O2907" s="10">
        <f>0.116*M2907</f>
        <v>0</v>
      </c>
      <c r="P2907" s="11">
        <f>0.00121*M2907</f>
        <v>0</v>
      </c>
      <c r="Q2907" s="12"/>
      <c r="R2907" s="13" t="s">
        <v>9471</v>
      </c>
      <c r="S2907" s="13" t="s">
        <v>30</v>
      </c>
      <c r="T2907" s="14" t="s">
        <v>152</v>
      </c>
      <c r="U2907" s="3" t="str">
        <f>HYPERLINK("https://redcat-toys.ru/api/getInfo/image/bec154c9-d52e-11ed-a231-00155d82e902")</f>
        <v>https://redcat-toys.ru/api/getInfo/image/bec154c9-d52e-11ed-a231-00155d82e902</v>
      </c>
      <c r="V2907" s="3" t="s">
        <v>8738</v>
      </c>
      <c r="W2907" s="3" t="s">
        <v>32</v>
      </c>
    </row>
    <row r="2908" spans="1:23" ht="21" customHeight="1" outlineLevel="5" x14ac:dyDescent="0.2">
      <c r="A2908" s="36">
        <v>2231</v>
      </c>
      <c r="B2908" s="3" t="s">
        <v>9468</v>
      </c>
      <c r="C2908" s="43" t="s">
        <v>9469</v>
      </c>
      <c r="D2908" s="43"/>
      <c r="E2908" s="43"/>
      <c r="F2908" s="43"/>
      <c r="G2908" s="4" t="s">
        <v>9470</v>
      </c>
      <c r="H2908" s="5" t="s">
        <v>28</v>
      </c>
      <c r="I2908" s="6">
        <v>6</v>
      </c>
      <c r="J2908" s="6">
        <v>18</v>
      </c>
      <c r="K2908" s="2">
        <v>6</v>
      </c>
      <c r="L2908" s="7">
        <v>103.25</v>
      </c>
      <c r="M2908" s="8"/>
      <c r="N2908" s="9">
        <f t="shared" si="133"/>
        <v>0</v>
      </c>
      <c r="O2908" s="10">
        <f>0.116*M2908</f>
        <v>0</v>
      </c>
      <c r="P2908" s="11">
        <f>0.00121*M2908</f>
        <v>0</v>
      </c>
      <c r="Q2908" s="12"/>
      <c r="R2908" s="13" t="s">
        <v>9471</v>
      </c>
      <c r="S2908" s="13" t="s">
        <v>30</v>
      </c>
      <c r="T2908" s="14" t="s">
        <v>152</v>
      </c>
      <c r="U2908" s="3" t="str">
        <f>HYPERLINK("https://redcat-toys.ru/api/getInfo/image/bec154c9-d52e-11ed-a231-00155d82e902")</f>
        <v>https://redcat-toys.ru/api/getInfo/image/bec154c9-d52e-11ed-a231-00155d82e902</v>
      </c>
      <c r="V2908" s="3" t="s">
        <v>8738</v>
      </c>
      <c r="W2908" s="3" t="s">
        <v>32</v>
      </c>
    </row>
    <row r="2909" spans="1:23" ht="21" customHeight="1" outlineLevel="5" x14ac:dyDescent="0.2">
      <c r="A2909" s="36">
        <v>2232</v>
      </c>
      <c r="B2909" s="3" t="s">
        <v>9472</v>
      </c>
      <c r="C2909" s="43" t="s">
        <v>9473</v>
      </c>
      <c r="D2909" s="43"/>
      <c r="E2909" s="43"/>
      <c r="F2909" s="43"/>
      <c r="G2909" s="4" t="s">
        <v>9474</v>
      </c>
      <c r="H2909" s="5" t="s">
        <v>28</v>
      </c>
      <c r="I2909" s="6">
        <v>24</v>
      </c>
      <c r="J2909" s="6">
        <v>152</v>
      </c>
      <c r="K2909" s="2">
        <v>6</v>
      </c>
      <c r="L2909" s="7">
        <v>103.25</v>
      </c>
      <c r="M2909" s="8"/>
      <c r="N2909" s="9">
        <f t="shared" si="133"/>
        <v>0</v>
      </c>
      <c r="O2909" s="10">
        <f>0.108*M2909</f>
        <v>0</v>
      </c>
      <c r="P2909" s="11">
        <f>0.00122*M2909</f>
        <v>0</v>
      </c>
      <c r="Q2909" s="12"/>
      <c r="R2909" s="13" t="s">
        <v>9475</v>
      </c>
      <c r="S2909" s="13" t="s">
        <v>30</v>
      </c>
      <c r="T2909" s="14"/>
      <c r="U2909" s="3" t="str">
        <f>HYPERLINK("https://redcat-toys.ru/api/getInfo/image/456a3891-8f9b-11ef-a265-00155d82e908")</f>
        <v>https://redcat-toys.ru/api/getInfo/image/456a3891-8f9b-11ef-a265-00155d82e908</v>
      </c>
      <c r="V2909" s="3" t="s">
        <v>8738</v>
      </c>
      <c r="W2909" s="3" t="s">
        <v>32</v>
      </c>
    </row>
    <row r="2910" spans="1:23" ht="21" customHeight="1" outlineLevel="5" x14ac:dyDescent="0.2">
      <c r="A2910" s="36">
        <v>2233</v>
      </c>
      <c r="B2910" s="3" t="s">
        <v>9472</v>
      </c>
      <c r="C2910" s="43" t="s">
        <v>9473</v>
      </c>
      <c r="D2910" s="43"/>
      <c r="E2910" s="43"/>
      <c r="F2910" s="43"/>
      <c r="G2910" s="4" t="s">
        <v>9474</v>
      </c>
      <c r="H2910" s="5" t="s">
        <v>28</v>
      </c>
      <c r="I2910" s="6">
        <v>6</v>
      </c>
      <c r="J2910" s="6">
        <v>152</v>
      </c>
      <c r="K2910" s="2">
        <v>6</v>
      </c>
      <c r="L2910" s="7">
        <v>103.25</v>
      </c>
      <c r="M2910" s="8"/>
      <c r="N2910" s="9">
        <f t="shared" si="133"/>
        <v>0</v>
      </c>
      <c r="O2910" s="10">
        <f>0.108*M2910</f>
        <v>0</v>
      </c>
      <c r="P2910" s="11">
        <f>0.00122*M2910</f>
        <v>0</v>
      </c>
      <c r="Q2910" s="12"/>
      <c r="R2910" s="13" t="s">
        <v>9475</v>
      </c>
      <c r="S2910" s="13" t="s">
        <v>30</v>
      </c>
      <c r="T2910" s="14"/>
      <c r="U2910" s="3" t="str">
        <f>HYPERLINK("https://redcat-toys.ru/api/getInfo/image/456a3891-8f9b-11ef-a265-00155d82e908")</f>
        <v>https://redcat-toys.ru/api/getInfo/image/456a3891-8f9b-11ef-a265-00155d82e908</v>
      </c>
      <c r="V2910" s="3" t="s">
        <v>8738</v>
      </c>
      <c r="W2910" s="3" t="s">
        <v>32</v>
      </c>
    </row>
    <row r="2911" spans="1:23" ht="21" customHeight="1" outlineLevel="5" x14ac:dyDescent="0.2">
      <c r="A2911" s="36">
        <v>2234</v>
      </c>
      <c r="B2911" s="3" t="s">
        <v>9476</v>
      </c>
      <c r="C2911" s="43" t="s">
        <v>9477</v>
      </c>
      <c r="D2911" s="43"/>
      <c r="E2911" s="43"/>
      <c r="F2911" s="43"/>
      <c r="G2911" s="4" t="s">
        <v>9478</v>
      </c>
      <c r="H2911" s="5" t="s">
        <v>28</v>
      </c>
      <c r="I2911" s="6">
        <v>24</v>
      </c>
      <c r="J2911" s="9" t="s">
        <v>36</v>
      </c>
      <c r="K2911" s="2">
        <v>6</v>
      </c>
      <c r="L2911" s="7">
        <v>103.25</v>
      </c>
      <c r="M2911" s="8"/>
      <c r="N2911" s="9">
        <f t="shared" si="133"/>
        <v>0</v>
      </c>
      <c r="O2911" s="10">
        <f>0.113*M2911</f>
        <v>0</v>
      </c>
      <c r="P2911" s="16">
        <f>0.0011*M2911</f>
        <v>0</v>
      </c>
      <c r="Q2911" s="12"/>
      <c r="R2911" s="13" t="s">
        <v>9479</v>
      </c>
      <c r="S2911" s="13" t="s">
        <v>30</v>
      </c>
      <c r="T2911" s="14" t="s">
        <v>152</v>
      </c>
      <c r="U2911" s="3" t="str">
        <f>HYPERLINK("https://redcat-toys.ru/api/getInfo/image/ccdf9cf4-99fe-11ec-a211-ac1f6b442185")</f>
        <v>https://redcat-toys.ru/api/getInfo/image/ccdf9cf4-99fe-11ec-a211-ac1f6b442185</v>
      </c>
      <c r="V2911" s="3" t="s">
        <v>8738</v>
      </c>
      <c r="W2911" s="3" t="s">
        <v>32</v>
      </c>
    </row>
    <row r="2912" spans="1:23" ht="21" customHeight="1" outlineLevel="5" x14ac:dyDescent="0.2">
      <c r="A2912" s="36">
        <v>2235</v>
      </c>
      <c r="B2912" s="3" t="s">
        <v>9476</v>
      </c>
      <c r="C2912" s="43" t="s">
        <v>9477</v>
      </c>
      <c r="D2912" s="43"/>
      <c r="E2912" s="43"/>
      <c r="F2912" s="43"/>
      <c r="G2912" s="4" t="s">
        <v>9478</v>
      </c>
      <c r="H2912" s="5" t="s">
        <v>28</v>
      </c>
      <c r="I2912" s="6">
        <v>6</v>
      </c>
      <c r="J2912" s="9" t="s">
        <v>36</v>
      </c>
      <c r="K2912" s="2">
        <v>6</v>
      </c>
      <c r="L2912" s="7">
        <v>103.25</v>
      </c>
      <c r="M2912" s="8"/>
      <c r="N2912" s="9">
        <f t="shared" si="133"/>
        <v>0</v>
      </c>
      <c r="O2912" s="10">
        <f>0.113*M2912</f>
        <v>0</v>
      </c>
      <c r="P2912" s="16">
        <f>0.0011*M2912</f>
        <v>0</v>
      </c>
      <c r="Q2912" s="12"/>
      <c r="R2912" s="13" t="s">
        <v>9479</v>
      </c>
      <c r="S2912" s="13" t="s">
        <v>30</v>
      </c>
      <c r="T2912" s="14" t="s">
        <v>152</v>
      </c>
      <c r="U2912" s="3" t="str">
        <f>HYPERLINK("https://redcat-toys.ru/api/getInfo/image/ccdf9cf4-99fe-11ec-a211-ac1f6b442185")</f>
        <v>https://redcat-toys.ru/api/getInfo/image/ccdf9cf4-99fe-11ec-a211-ac1f6b442185</v>
      </c>
      <c r="V2912" s="3" t="s">
        <v>8738</v>
      </c>
      <c r="W2912" s="3" t="s">
        <v>32</v>
      </c>
    </row>
    <row r="2913" spans="1:23" ht="21" customHeight="1" outlineLevel="5" x14ac:dyDescent="0.2">
      <c r="A2913" s="36">
        <v>2236</v>
      </c>
      <c r="B2913" s="3" t="s">
        <v>9480</v>
      </c>
      <c r="C2913" s="43" t="s">
        <v>9481</v>
      </c>
      <c r="D2913" s="43"/>
      <c r="E2913" s="43"/>
      <c r="F2913" s="43"/>
      <c r="G2913" s="4" t="s">
        <v>9482</v>
      </c>
      <c r="H2913" s="5" t="s">
        <v>28</v>
      </c>
      <c r="I2913" s="6">
        <v>24</v>
      </c>
      <c r="J2913" s="9" t="s">
        <v>36</v>
      </c>
      <c r="K2913" s="2">
        <v>6</v>
      </c>
      <c r="L2913" s="7">
        <v>103.25</v>
      </c>
      <c r="M2913" s="8"/>
      <c r="N2913" s="9">
        <f t="shared" si="133"/>
        <v>0</v>
      </c>
      <c r="O2913" s="10">
        <f>0.112*M2913</f>
        <v>0</v>
      </c>
      <c r="P2913" s="11">
        <f>0.00108*M2913</f>
        <v>0</v>
      </c>
      <c r="Q2913" s="12"/>
      <c r="R2913" s="13" t="s">
        <v>9483</v>
      </c>
      <c r="S2913" s="13" t="s">
        <v>30</v>
      </c>
      <c r="T2913" s="14" t="s">
        <v>152</v>
      </c>
      <c r="U2913" s="3" t="str">
        <f>HYPERLINK("https://redcat-toys.ru/api/getInfo/image/2a24a381-9a00-11ec-a211-ac1f6b442185")</f>
        <v>https://redcat-toys.ru/api/getInfo/image/2a24a381-9a00-11ec-a211-ac1f6b442185</v>
      </c>
      <c r="V2913" s="3" t="s">
        <v>8738</v>
      </c>
      <c r="W2913" s="3" t="s">
        <v>32</v>
      </c>
    </row>
    <row r="2914" spans="1:23" ht="21" customHeight="1" outlineLevel="5" x14ac:dyDescent="0.2">
      <c r="A2914" s="36">
        <v>2237</v>
      </c>
      <c r="B2914" s="3" t="s">
        <v>9480</v>
      </c>
      <c r="C2914" s="43" t="s">
        <v>9481</v>
      </c>
      <c r="D2914" s="43"/>
      <c r="E2914" s="43"/>
      <c r="F2914" s="43"/>
      <c r="G2914" s="4" t="s">
        <v>9482</v>
      </c>
      <c r="H2914" s="5" t="s">
        <v>28</v>
      </c>
      <c r="I2914" s="6">
        <v>6</v>
      </c>
      <c r="J2914" s="9" t="s">
        <v>36</v>
      </c>
      <c r="K2914" s="2">
        <v>6</v>
      </c>
      <c r="L2914" s="7">
        <v>103.25</v>
      </c>
      <c r="M2914" s="8"/>
      <c r="N2914" s="9">
        <f t="shared" si="133"/>
        <v>0</v>
      </c>
      <c r="O2914" s="10">
        <f>0.112*M2914</f>
        <v>0</v>
      </c>
      <c r="P2914" s="11">
        <f>0.00108*M2914</f>
        <v>0</v>
      </c>
      <c r="Q2914" s="12"/>
      <c r="R2914" s="13" t="s">
        <v>9483</v>
      </c>
      <c r="S2914" s="13" t="s">
        <v>30</v>
      </c>
      <c r="T2914" s="14" t="s">
        <v>152</v>
      </c>
      <c r="U2914" s="3" t="str">
        <f>HYPERLINK("https://redcat-toys.ru/api/getInfo/image/2a24a381-9a00-11ec-a211-ac1f6b442185")</f>
        <v>https://redcat-toys.ru/api/getInfo/image/2a24a381-9a00-11ec-a211-ac1f6b442185</v>
      </c>
      <c r="V2914" s="3" t="s">
        <v>8738</v>
      </c>
      <c r="W2914" s="3" t="s">
        <v>32</v>
      </c>
    </row>
    <row r="2915" spans="1:23" ht="21" customHeight="1" outlineLevel="5" x14ac:dyDescent="0.2">
      <c r="A2915" s="36">
        <v>2238</v>
      </c>
      <c r="B2915" s="3" t="s">
        <v>9484</v>
      </c>
      <c r="C2915" s="43" t="s">
        <v>9485</v>
      </c>
      <c r="D2915" s="43"/>
      <c r="E2915" s="43"/>
      <c r="F2915" s="43"/>
      <c r="G2915" s="4" t="s">
        <v>9486</v>
      </c>
      <c r="H2915" s="5" t="s">
        <v>28</v>
      </c>
      <c r="I2915" s="6">
        <v>24</v>
      </c>
      <c r="J2915" s="9" t="s">
        <v>36</v>
      </c>
      <c r="K2915" s="2">
        <v>6</v>
      </c>
      <c r="L2915" s="7">
        <v>103.25</v>
      </c>
      <c r="M2915" s="8"/>
      <c r="N2915" s="9">
        <f t="shared" si="133"/>
        <v>0</v>
      </c>
      <c r="O2915" s="10">
        <f>0.121*M2915</f>
        <v>0</v>
      </c>
      <c r="P2915" s="11">
        <f>0.00119*M2915</f>
        <v>0</v>
      </c>
      <c r="Q2915" s="12"/>
      <c r="R2915" s="13" t="s">
        <v>9487</v>
      </c>
      <c r="S2915" s="13" t="s">
        <v>30</v>
      </c>
      <c r="T2915" s="14" t="s">
        <v>152</v>
      </c>
      <c r="U2915" s="3" t="str">
        <f>HYPERLINK("https://redcat-toys.ru/api/getInfo/image/6d1ee8b7-baf2-11ec-a211-ac1f6b442185")</f>
        <v>https://redcat-toys.ru/api/getInfo/image/6d1ee8b7-baf2-11ec-a211-ac1f6b442185</v>
      </c>
      <c r="V2915" s="3" t="s">
        <v>8738</v>
      </c>
      <c r="W2915" s="3" t="s">
        <v>32</v>
      </c>
    </row>
    <row r="2916" spans="1:23" ht="21" customHeight="1" outlineLevel="5" x14ac:dyDescent="0.2">
      <c r="A2916" s="36">
        <v>2239</v>
      </c>
      <c r="B2916" s="3" t="s">
        <v>9484</v>
      </c>
      <c r="C2916" s="43" t="s">
        <v>9485</v>
      </c>
      <c r="D2916" s="43"/>
      <c r="E2916" s="43"/>
      <c r="F2916" s="43"/>
      <c r="G2916" s="4" t="s">
        <v>9486</v>
      </c>
      <c r="H2916" s="5" t="s">
        <v>28</v>
      </c>
      <c r="I2916" s="6">
        <v>6</v>
      </c>
      <c r="J2916" s="9" t="s">
        <v>36</v>
      </c>
      <c r="K2916" s="2">
        <v>6</v>
      </c>
      <c r="L2916" s="7">
        <v>103.25</v>
      </c>
      <c r="M2916" s="8"/>
      <c r="N2916" s="9">
        <f t="shared" si="133"/>
        <v>0</v>
      </c>
      <c r="O2916" s="10">
        <f>0.121*M2916</f>
        <v>0</v>
      </c>
      <c r="P2916" s="11">
        <f>0.00119*M2916</f>
        <v>0</v>
      </c>
      <c r="Q2916" s="12"/>
      <c r="R2916" s="13" t="s">
        <v>9487</v>
      </c>
      <c r="S2916" s="13" t="s">
        <v>30</v>
      </c>
      <c r="T2916" s="14" t="s">
        <v>152</v>
      </c>
      <c r="U2916" s="3" t="str">
        <f>HYPERLINK("https://redcat-toys.ru/api/getInfo/image/6d1ee8b7-baf2-11ec-a211-ac1f6b442185")</f>
        <v>https://redcat-toys.ru/api/getInfo/image/6d1ee8b7-baf2-11ec-a211-ac1f6b442185</v>
      </c>
      <c r="V2916" s="3" t="s">
        <v>8738</v>
      </c>
      <c r="W2916" s="3" t="s">
        <v>32</v>
      </c>
    </row>
    <row r="2917" spans="1:23" ht="21" customHeight="1" outlineLevel="5" x14ac:dyDescent="0.2">
      <c r="A2917" s="36">
        <v>2240</v>
      </c>
      <c r="B2917" s="3" t="s">
        <v>9488</v>
      </c>
      <c r="C2917" s="43" t="s">
        <v>9489</v>
      </c>
      <c r="D2917" s="43"/>
      <c r="E2917" s="43"/>
      <c r="F2917" s="43"/>
      <c r="G2917" s="4" t="s">
        <v>9490</v>
      </c>
      <c r="H2917" s="5" t="s">
        <v>28</v>
      </c>
      <c r="I2917" s="6">
        <v>24</v>
      </c>
      <c r="J2917" s="6">
        <v>287</v>
      </c>
      <c r="K2917" s="2">
        <v>6</v>
      </c>
      <c r="L2917" s="7">
        <v>103.25</v>
      </c>
      <c r="M2917" s="8"/>
      <c r="N2917" s="9">
        <f t="shared" si="133"/>
        <v>0</v>
      </c>
      <c r="O2917" s="10">
        <f>0.121*M2917</f>
        <v>0</v>
      </c>
      <c r="P2917" s="11">
        <f>0.00127*M2917</f>
        <v>0</v>
      </c>
      <c r="Q2917" s="12"/>
      <c r="R2917" s="13" t="s">
        <v>9491</v>
      </c>
      <c r="S2917" s="13" t="s">
        <v>30</v>
      </c>
      <c r="T2917" s="14"/>
      <c r="U2917" s="3" t="str">
        <f>HYPERLINK("https://redcat-toys.ru/api/getInfo/image/663cae0c-8f9b-11ef-a265-00155d82e908")</f>
        <v>https://redcat-toys.ru/api/getInfo/image/663cae0c-8f9b-11ef-a265-00155d82e908</v>
      </c>
      <c r="V2917" s="3" t="s">
        <v>8738</v>
      </c>
      <c r="W2917" s="3" t="s">
        <v>32</v>
      </c>
    </row>
    <row r="2918" spans="1:23" ht="21" customHeight="1" outlineLevel="5" x14ac:dyDescent="0.2">
      <c r="A2918" s="36">
        <v>2241</v>
      </c>
      <c r="B2918" s="3" t="s">
        <v>9488</v>
      </c>
      <c r="C2918" s="43" t="s">
        <v>9489</v>
      </c>
      <c r="D2918" s="43"/>
      <c r="E2918" s="43"/>
      <c r="F2918" s="43"/>
      <c r="G2918" s="4" t="s">
        <v>9490</v>
      </c>
      <c r="H2918" s="5" t="s">
        <v>28</v>
      </c>
      <c r="I2918" s="6">
        <v>6</v>
      </c>
      <c r="J2918" s="6">
        <v>287</v>
      </c>
      <c r="K2918" s="2">
        <v>6</v>
      </c>
      <c r="L2918" s="7">
        <v>103.25</v>
      </c>
      <c r="M2918" s="8"/>
      <c r="N2918" s="9">
        <f t="shared" si="133"/>
        <v>0</v>
      </c>
      <c r="O2918" s="10">
        <f>0.121*M2918</f>
        <v>0</v>
      </c>
      <c r="P2918" s="11">
        <f>0.00127*M2918</f>
        <v>0</v>
      </c>
      <c r="Q2918" s="12"/>
      <c r="R2918" s="13" t="s">
        <v>9491</v>
      </c>
      <c r="S2918" s="13" t="s">
        <v>30</v>
      </c>
      <c r="T2918" s="14"/>
      <c r="U2918" s="3" t="str">
        <f>HYPERLINK("https://redcat-toys.ru/api/getInfo/image/663cae0c-8f9b-11ef-a265-00155d82e908")</f>
        <v>https://redcat-toys.ru/api/getInfo/image/663cae0c-8f9b-11ef-a265-00155d82e908</v>
      </c>
      <c r="V2918" s="3" t="s">
        <v>8738</v>
      </c>
      <c r="W2918" s="3" t="s">
        <v>32</v>
      </c>
    </row>
    <row r="2919" spans="1:23" ht="21" customHeight="1" outlineLevel="5" x14ac:dyDescent="0.2">
      <c r="A2919" s="36">
        <v>2242</v>
      </c>
      <c r="B2919" s="3" t="s">
        <v>9492</v>
      </c>
      <c r="C2919" s="43" t="s">
        <v>9493</v>
      </c>
      <c r="D2919" s="43"/>
      <c r="E2919" s="43"/>
      <c r="F2919" s="43"/>
      <c r="G2919" s="4" t="s">
        <v>9494</v>
      </c>
      <c r="H2919" s="5" t="s">
        <v>28</v>
      </c>
      <c r="I2919" s="6">
        <v>24</v>
      </c>
      <c r="J2919" s="9" t="s">
        <v>36</v>
      </c>
      <c r="K2919" s="2">
        <v>6</v>
      </c>
      <c r="L2919" s="7">
        <v>103.25</v>
      </c>
      <c r="M2919" s="8"/>
      <c r="N2919" s="9">
        <f t="shared" si="133"/>
        <v>0</v>
      </c>
      <c r="O2919" s="10">
        <f>0.115*M2919</f>
        <v>0</v>
      </c>
      <c r="P2919" s="11">
        <f>0.00102*M2919</f>
        <v>0</v>
      </c>
      <c r="Q2919" s="12"/>
      <c r="R2919" s="13" t="s">
        <v>9495</v>
      </c>
      <c r="S2919" s="13" t="s">
        <v>30</v>
      </c>
      <c r="T2919" s="14"/>
      <c r="U2919" s="3" t="str">
        <f>HYPERLINK("https://redcat-toys.ru/api/getInfo/image/d291e0ae-d700-11ef-a26a-00155d82e908")</f>
        <v>https://redcat-toys.ru/api/getInfo/image/d291e0ae-d700-11ef-a26a-00155d82e908</v>
      </c>
      <c r="V2919" s="3" t="s">
        <v>8738</v>
      </c>
      <c r="W2919" s="3" t="s">
        <v>32</v>
      </c>
    </row>
    <row r="2920" spans="1:23" ht="21" customHeight="1" outlineLevel="5" x14ac:dyDescent="0.2">
      <c r="A2920" s="36">
        <v>2243</v>
      </c>
      <c r="B2920" s="3" t="s">
        <v>9492</v>
      </c>
      <c r="C2920" s="43" t="s">
        <v>9493</v>
      </c>
      <c r="D2920" s="43"/>
      <c r="E2920" s="43"/>
      <c r="F2920" s="43"/>
      <c r="G2920" s="4" t="s">
        <v>9494</v>
      </c>
      <c r="H2920" s="5" t="s">
        <v>28</v>
      </c>
      <c r="I2920" s="6">
        <v>6</v>
      </c>
      <c r="J2920" s="9" t="s">
        <v>36</v>
      </c>
      <c r="K2920" s="2">
        <v>6</v>
      </c>
      <c r="L2920" s="7">
        <v>103.25</v>
      </c>
      <c r="M2920" s="8"/>
      <c r="N2920" s="9">
        <f t="shared" si="133"/>
        <v>0</v>
      </c>
      <c r="O2920" s="10">
        <f>0.115*M2920</f>
        <v>0</v>
      </c>
      <c r="P2920" s="11">
        <f>0.00102*M2920</f>
        <v>0</v>
      </c>
      <c r="Q2920" s="12"/>
      <c r="R2920" s="13" t="s">
        <v>9495</v>
      </c>
      <c r="S2920" s="13" t="s">
        <v>30</v>
      </c>
      <c r="T2920" s="14"/>
      <c r="U2920" s="3" t="str">
        <f>HYPERLINK("https://redcat-toys.ru/api/getInfo/image/d291e0ae-d700-11ef-a26a-00155d82e908")</f>
        <v>https://redcat-toys.ru/api/getInfo/image/d291e0ae-d700-11ef-a26a-00155d82e908</v>
      </c>
      <c r="V2920" s="3" t="s">
        <v>8738</v>
      </c>
      <c r="W2920" s="3" t="s">
        <v>32</v>
      </c>
    </row>
    <row r="2921" spans="1:23" ht="21" customHeight="1" outlineLevel="5" x14ac:dyDescent="0.2">
      <c r="A2921" s="36">
        <v>2244</v>
      </c>
      <c r="B2921" s="3" t="s">
        <v>9496</v>
      </c>
      <c r="C2921" s="43" t="s">
        <v>9497</v>
      </c>
      <c r="D2921" s="43"/>
      <c r="E2921" s="43"/>
      <c r="F2921" s="43"/>
      <c r="G2921" s="4" t="s">
        <v>9498</v>
      </c>
      <c r="H2921" s="5" t="s">
        <v>28</v>
      </c>
      <c r="I2921" s="6">
        <v>24</v>
      </c>
      <c r="J2921" s="6">
        <v>19</v>
      </c>
      <c r="K2921" s="2">
        <v>6</v>
      </c>
      <c r="L2921" s="7">
        <v>103.25</v>
      </c>
      <c r="M2921" s="8"/>
      <c r="N2921" s="9">
        <f t="shared" si="133"/>
        <v>0</v>
      </c>
      <c r="O2921" s="15">
        <f>0.12*M2921</f>
        <v>0</v>
      </c>
      <c r="P2921" s="11">
        <f>0.00134*M2921</f>
        <v>0</v>
      </c>
      <c r="Q2921" s="12"/>
      <c r="R2921" s="13" t="s">
        <v>9499</v>
      </c>
      <c r="S2921" s="13" t="s">
        <v>30</v>
      </c>
      <c r="T2921" s="14"/>
      <c r="U2921" s="3" t="str">
        <f>HYPERLINK("https://redcat-toys.ru/api/getInfo/image/59d0494a-d700-11ef-a26a-00155d82e908")</f>
        <v>https://redcat-toys.ru/api/getInfo/image/59d0494a-d700-11ef-a26a-00155d82e908</v>
      </c>
      <c r="V2921" s="3" t="s">
        <v>8738</v>
      </c>
      <c r="W2921" s="3" t="s">
        <v>32</v>
      </c>
    </row>
    <row r="2922" spans="1:23" ht="21" customHeight="1" outlineLevel="5" x14ac:dyDescent="0.2">
      <c r="A2922" s="36">
        <v>2245</v>
      </c>
      <c r="B2922" s="3" t="s">
        <v>9496</v>
      </c>
      <c r="C2922" s="43" t="s">
        <v>9497</v>
      </c>
      <c r="D2922" s="43"/>
      <c r="E2922" s="43"/>
      <c r="F2922" s="43"/>
      <c r="G2922" s="4" t="s">
        <v>9498</v>
      </c>
      <c r="H2922" s="5" t="s">
        <v>28</v>
      </c>
      <c r="I2922" s="6">
        <v>6</v>
      </c>
      <c r="J2922" s="6">
        <v>19</v>
      </c>
      <c r="K2922" s="2">
        <v>6</v>
      </c>
      <c r="L2922" s="7">
        <v>103.25</v>
      </c>
      <c r="M2922" s="8"/>
      <c r="N2922" s="9">
        <f t="shared" si="133"/>
        <v>0</v>
      </c>
      <c r="O2922" s="15">
        <f>0.12*M2922</f>
        <v>0</v>
      </c>
      <c r="P2922" s="11">
        <f>0.00134*M2922</f>
        <v>0</v>
      </c>
      <c r="Q2922" s="12"/>
      <c r="R2922" s="13" t="s">
        <v>9499</v>
      </c>
      <c r="S2922" s="13" t="s">
        <v>30</v>
      </c>
      <c r="T2922" s="14"/>
      <c r="U2922" s="3" t="str">
        <f>HYPERLINK("https://redcat-toys.ru/api/getInfo/image/59d0494a-d700-11ef-a26a-00155d82e908")</f>
        <v>https://redcat-toys.ru/api/getInfo/image/59d0494a-d700-11ef-a26a-00155d82e908</v>
      </c>
      <c r="V2922" s="3" t="s">
        <v>8738</v>
      </c>
      <c r="W2922" s="3" t="s">
        <v>32</v>
      </c>
    </row>
    <row r="2923" spans="1:23" ht="21" customHeight="1" outlineLevel="5" x14ac:dyDescent="0.2">
      <c r="A2923" s="36">
        <v>2246</v>
      </c>
      <c r="B2923" s="3" t="s">
        <v>9500</v>
      </c>
      <c r="C2923" s="43" t="s">
        <v>9501</v>
      </c>
      <c r="D2923" s="43"/>
      <c r="E2923" s="43"/>
      <c r="F2923" s="43"/>
      <c r="G2923" s="4" t="s">
        <v>9502</v>
      </c>
      <c r="H2923" s="5" t="s">
        <v>28</v>
      </c>
      <c r="I2923" s="6">
        <v>24</v>
      </c>
      <c r="J2923" s="9" t="s">
        <v>36</v>
      </c>
      <c r="K2923" s="2">
        <v>6</v>
      </c>
      <c r="L2923" s="7">
        <v>103.25</v>
      </c>
      <c r="M2923" s="8"/>
      <c r="N2923" s="9">
        <f t="shared" si="133"/>
        <v>0</v>
      </c>
      <c r="O2923" s="10">
        <f>0.117*M2923</f>
        <v>0</v>
      </c>
      <c r="P2923" s="11">
        <f>0.00113*M2923</f>
        <v>0</v>
      </c>
      <c r="Q2923" s="12"/>
      <c r="R2923" s="13" t="s">
        <v>9503</v>
      </c>
      <c r="S2923" s="13" t="s">
        <v>30</v>
      </c>
      <c r="T2923" s="14"/>
      <c r="U2923" s="3" t="str">
        <f>HYPERLINK("https://redcat-toys.ru/api/getInfo/image/a5dbcd50-d700-11ef-a26a-00155d82e908")</f>
        <v>https://redcat-toys.ru/api/getInfo/image/a5dbcd50-d700-11ef-a26a-00155d82e908</v>
      </c>
      <c r="V2923" s="3" t="s">
        <v>8738</v>
      </c>
      <c r="W2923" s="3" t="s">
        <v>32</v>
      </c>
    </row>
    <row r="2924" spans="1:23" ht="21" customHeight="1" outlineLevel="5" x14ac:dyDescent="0.2">
      <c r="A2924" s="36">
        <v>2247</v>
      </c>
      <c r="B2924" s="3" t="s">
        <v>9500</v>
      </c>
      <c r="C2924" s="43" t="s">
        <v>9501</v>
      </c>
      <c r="D2924" s="43"/>
      <c r="E2924" s="43"/>
      <c r="F2924" s="43"/>
      <c r="G2924" s="4" t="s">
        <v>9502</v>
      </c>
      <c r="H2924" s="5" t="s">
        <v>28</v>
      </c>
      <c r="I2924" s="6">
        <v>6</v>
      </c>
      <c r="J2924" s="9" t="s">
        <v>36</v>
      </c>
      <c r="K2924" s="2">
        <v>6</v>
      </c>
      <c r="L2924" s="7">
        <v>103.25</v>
      </c>
      <c r="M2924" s="8"/>
      <c r="N2924" s="9">
        <f t="shared" si="133"/>
        <v>0</v>
      </c>
      <c r="O2924" s="10">
        <f>0.117*M2924</f>
        <v>0</v>
      </c>
      <c r="P2924" s="11">
        <f>0.00113*M2924</f>
        <v>0</v>
      </c>
      <c r="Q2924" s="12"/>
      <c r="R2924" s="13" t="s">
        <v>9503</v>
      </c>
      <c r="S2924" s="13" t="s">
        <v>30</v>
      </c>
      <c r="T2924" s="14"/>
      <c r="U2924" s="3" t="str">
        <f>HYPERLINK("https://redcat-toys.ru/api/getInfo/image/a5dbcd50-d700-11ef-a26a-00155d82e908")</f>
        <v>https://redcat-toys.ru/api/getInfo/image/a5dbcd50-d700-11ef-a26a-00155d82e908</v>
      </c>
      <c r="V2924" s="3" t="s">
        <v>8738</v>
      </c>
      <c r="W2924" s="3" t="s">
        <v>32</v>
      </c>
    </row>
    <row r="2925" spans="1:23" ht="21" customHeight="1" outlineLevel="5" x14ac:dyDescent="0.2">
      <c r="A2925" s="36">
        <v>2248</v>
      </c>
      <c r="B2925" s="3" t="s">
        <v>9504</v>
      </c>
      <c r="C2925" s="43" t="s">
        <v>9505</v>
      </c>
      <c r="D2925" s="43"/>
      <c r="E2925" s="43"/>
      <c r="F2925" s="43"/>
      <c r="G2925" s="4" t="s">
        <v>9506</v>
      </c>
      <c r="H2925" s="5" t="s">
        <v>28</v>
      </c>
      <c r="I2925" s="6">
        <v>24</v>
      </c>
      <c r="J2925" s="9" t="s">
        <v>36</v>
      </c>
      <c r="K2925" s="2">
        <v>6</v>
      </c>
      <c r="L2925" s="7">
        <v>103.25</v>
      </c>
      <c r="M2925" s="8"/>
      <c r="N2925" s="9">
        <f t="shared" si="133"/>
        <v>0</v>
      </c>
      <c r="O2925" s="15">
        <f>0.11*M2925</f>
        <v>0</v>
      </c>
      <c r="P2925" s="11">
        <f>0.00118*M2925</f>
        <v>0</v>
      </c>
      <c r="Q2925" s="12"/>
      <c r="R2925" s="13" t="s">
        <v>9507</v>
      </c>
      <c r="S2925" s="13" t="s">
        <v>30</v>
      </c>
      <c r="T2925" s="14"/>
      <c r="U2925" s="3" t="str">
        <f>HYPERLINK("https://redcat-toys.ru/api/getInfo/image/502e2019-9545-11f0-a285-00155d82e908")</f>
        <v>https://redcat-toys.ru/api/getInfo/image/502e2019-9545-11f0-a285-00155d82e908</v>
      </c>
      <c r="V2925" s="3" t="s">
        <v>8738</v>
      </c>
      <c r="W2925" s="3" t="s">
        <v>32</v>
      </c>
    </row>
    <row r="2926" spans="1:23" ht="21" customHeight="1" outlineLevel="5" x14ac:dyDescent="0.2">
      <c r="A2926" s="36">
        <v>2249</v>
      </c>
      <c r="B2926" s="3" t="s">
        <v>9504</v>
      </c>
      <c r="C2926" s="43" t="s">
        <v>9505</v>
      </c>
      <c r="D2926" s="43"/>
      <c r="E2926" s="43"/>
      <c r="F2926" s="43"/>
      <c r="G2926" s="4" t="s">
        <v>9506</v>
      </c>
      <c r="H2926" s="5" t="s">
        <v>28</v>
      </c>
      <c r="I2926" s="6">
        <v>6</v>
      </c>
      <c r="J2926" s="9" t="s">
        <v>36</v>
      </c>
      <c r="K2926" s="2">
        <v>6</v>
      </c>
      <c r="L2926" s="7">
        <v>103.25</v>
      </c>
      <c r="M2926" s="8"/>
      <c r="N2926" s="9">
        <f t="shared" si="133"/>
        <v>0</v>
      </c>
      <c r="O2926" s="15">
        <f>0.11*M2926</f>
        <v>0</v>
      </c>
      <c r="P2926" s="11">
        <f>0.00118*M2926</f>
        <v>0</v>
      </c>
      <c r="Q2926" s="12"/>
      <c r="R2926" s="13" t="s">
        <v>9507</v>
      </c>
      <c r="S2926" s="13" t="s">
        <v>30</v>
      </c>
      <c r="T2926" s="14"/>
      <c r="U2926" s="3" t="str">
        <f>HYPERLINK("https://redcat-toys.ru/api/getInfo/image/502e2019-9545-11f0-a285-00155d82e908")</f>
        <v>https://redcat-toys.ru/api/getInfo/image/502e2019-9545-11f0-a285-00155d82e908</v>
      </c>
      <c r="V2926" s="3" t="s">
        <v>8738</v>
      </c>
      <c r="W2926" s="3" t="s">
        <v>32</v>
      </c>
    </row>
    <row r="2927" spans="1:23" ht="21" customHeight="1" outlineLevel="5" x14ac:dyDescent="0.2">
      <c r="A2927" s="36">
        <v>2250</v>
      </c>
      <c r="B2927" s="3" t="s">
        <v>9508</v>
      </c>
      <c r="C2927" s="43" t="s">
        <v>9509</v>
      </c>
      <c r="D2927" s="43"/>
      <c r="E2927" s="43"/>
      <c r="F2927" s="43"/>
      <c r="G2927" s="4" t="s">
        <v>9510</v>
      </c>
      <c r="H2927" s="5" t="s">
        <v>28</v>
      </c>
      <c r="I2927" s="6">
        <v>24</v>
      </c>
      <c r="J2927" s="9" t="s">
        <v>36</v>
      </c>
      <c r="K2927" s="2">
        <v>6</v>
      </c>
      <c r="L2927" s="7">
        <v>103.25</v>
      </c>
      <c r="M2927" s="8"/>
      <c r="N2927" s="9">
        <f t="shared" si="133"/>
        <v>0</v>
      </c>
      <c r="O2927" s="10">
        <f>0.115*M2927</f>
        <v>0</v>
      </c>
      <c r="P2927" s="11">
        <f>0.00119*M2927</f>
        <v>0</v>
      </c>
      <c r="Q2927" s="12"/>
      <c r="R2927" s="13" t="s">
        <v>9511</v>
      </c>
      <c r="S2927" s="13" t="s">
        <v>30</v>
      </c>
      <c r="T2927" s="14"/>
      <c r="U2927" s="3" t="str">
        <f>HYPERLINK("https://redcat-toys.ru/api/getInfo/image/1e87081a-d6ff-11ef-a26a-00155d82e908")</f>
        <v>https://redcat-toys.ru/api/getInfo/image/1e87081a-d6ff-11ef-a26a-00155d82e908</v>
      </c>
      <c r="V2927" s="3" t="s">
        <v>8738</v>
      </c>
      <c r="W2927" s="3" t="s">
        <v>32</v>
      </c>
    </row>
    <row r="2928" spans="1:23" ht="21" customHeight="1" outlineLevel="5" x14ac:dyDescent="0.2">
      <c r="A2928" s="36">
        <v>2251</v>
      </c>
      <c r="B2928" s="3" t="s">
        <v>9508</v>
      </c>
      <c r="C2928" s="43" t="s">
        <v>9509</v>
      </c>
      <c r="D2928" s="43"/>
      <c r="E2928" s="43"/>
      <c r="F2928" s="43"/>
      <c r="G2928" s="4" t="s">
        <v>9510</v>
      </c>
      <c r="H2928" s="5" t="s">
        <v>28</v>
      </c>
      <c r="I2928" s="6">
        <v>6</v>
      </c>
      <c r="J2928" s="9" t="s">
        <v>36</v>
      </c>
      <c r="K2928" s="2">
        <v>6</v>
      </c>
      <c r="L2928" s="7">
        <v>103.25</v>
      </c>
      <c r="M2928" s="8"/>
      <c r="N2928" s="9">
        <f t="shared" si="133"/>
        <v>0</v>
      </c>
      <c r="O2928" s="10">
        <f>0.115*M2928</f>
        <v>0</v>
      </c>
      <c r="P2928" s="11">
        <f>0.00119*M2928</f>
        <v>0</v>
      </c>
      <c r="Q2928" s="12"/>
      <c r="R2928" s="13" t="s">
        <v>9511</v>
      </c>
      <c r="S2928" s="13" t="s">
        <v>30</v>
      </c>
      <c r="T2928" s="14"/>
      <c r="U2928" s="3" t="str">
        <f>HYPERLINK("https://redcat-toys.ru/api/getInfo/image/1e87081a-d6ff-11ef-a26a-00155d82e908")</f>
        <v>https://redcat-toys.ru/api/getInfo/image/1e87081a-d6ff-11ef-a26a-00155d82e908</v>
      </c>
      <c r="V2928" s="3" t="s">
        <v>8738</v>
      </c>
      <c r="W2928" s="3" t="s">
        <v>32</v>
      </c>
    </row>
    <row r="2929" spans="1:23" ht="21" customHeight="1" outlineLevel="5" x14ac:dyDescent="0.2">
      <c r="A2929" s="36">
        <v>2252</v>
      </c>
      <c r="B2929" s="3" t="s">
        <v>9512</v>
      </c>
      <c r="C2929" s="43" t="s">
        <v>9513</v>
      </c>
      <c r="D2929" s="43"/>
      <c r="E2929" s="43"/>
      <c r="F2929" s="43"/>
      <c r="G2929" s="4" t="s">
        <v>9514</v>
      </c>
      <c r="H2929" s="5" t="s">
        <v>28</v>
      </c>
      <c r="I2929" s="6">
        <v>24</v>
      </c>
      <c r="J2929" s="9" t="s">
        <v>36</v>
      </c>
      <c r="K2929" s="2">
        <v>6</v>
      </c>
      <c r="L2929" s="7">
        <v>103.25</v>
      </c>
      <c r="M2929" s="8"/>
      <c r="N2929" s="9">
        <f t="shared" si="133"/>
        <v>0</v>
      </c>
      <c r="O2929" s="10">
        <f>0.118*M2929</f>
        <v>0</v>
      </c>
      <c r="P2929" s="11">
        <f>0.00189*M2929</f>
        <v>0</v>
      </c>
      <c r="Q2929" s="12"/>
      <c r="R2929" s="13" t="s">
        <v>9515</v>
      </c>
      <c r="S2929" s="13" t="s">
        <v>30</v>
      </c>
      <c r="T2929" s="14"/>
      <c r="U2929" s="3" t="str">
        <f>HYPERLINK("https://redcat-toys.ru/api/getInfo/image/27b7bd05-9546-11f0-a285-00155d82e908")</f>
        <v>https://redcat-toys.ru/api/getInfo/image/27b7bd05-9546-11f0-a285-00155d82e908</v>
      </c>
      <c r="V2929" s="3" t="s">
        <v>8738</v>
      </c>
      <c r="W2929" s="3" t="s">
        <v>32</v>
      </c>
    </row>
    <row r="2930" spans="1:23" ht="21" customHeight="1" outlineLevel="5" x14ac:dyDescent="0.2">
      <c r="A2930" s="36">
        <v>2253</v>
      </c>
      <c r="B2930" s="3" t="s">
        <v>9512</v>
      </c>
      <c r="C2930" s="43" t="s">
        <v>9513</v>
      </c>
      <c r="D2930" s="43"/>
      <c r="E2930" s="43"/>
      <c r="F2930" s="43"/>
      <c r="G2930" s="4" t="s">
        <v>9514</v>
      </c>
      <c r="H2930" s="5" t="s">
        <v>28</v>
      </c>
      <c r="I2930" s="6">
        <v>6</v>
      </c>
      <c r="J2930" s="9" t="s">
        <v>36</v>
      </c>
      <c r="K2930" s="2">
        <v>6</v>
      </c>
      <c r="L2930" s="7">
        <v>103.25</v>
      </c>
      <c r="M2930" s="8"/>
      <c r="N2930" s="9">
        <f t="shared" si="133"/>
        <v>0</v>
      </c>
      <c r="O2930" s="10">
        <f>0.118*M2930</f>
        <v>0</v>
      </c>
      <c r="P2930" s="11">
        <f>0.00189*M2930</f>
        <v>0</v>
      </c>
      <c r="Q2930" s="12"/>
      <c r="R2930" s="13" t="s">
        <v>9515</v>
      </c>
      <c r="S2930" s="13" t="s">
        <v>30</v>
      </c>
      <c r="T2930" s="14"/>
      <c r="U2930" s="3" t="str">
        <f>HYPERLINK("https://redcat-toys.ru/api/getInfo/image/27b7bd05-9546-11f0-a285-00155d82e908")</f>
        <v>https://redcat-toys.ru/api/getInfo/image/27b7bd05-9546-11f0-a285-00155d82e908</v>
      </c>
      <c r="V2930" s="3" t="s">
        <v>8738</v>
      </c>
      <c r="W2930" s="3" t="s">
        <v>32</v>
      </c>
    </row>
    <row r="2931" spans="1:23" ht="21" customHeight="1" outlineLevel="5" x14ac:dyDescent="0.2">
      <c r="A2931" s="36">
        <v>2254</v>
      </c>
      <c r="B2931" s="3" t="s">
        <v>9516</v>
      </c>
      <c r="C2931" s="43" t="s">
        <v>9517</v>
      </c>
      <c r="D2931" s="43"/>
      <c r="E2931" s="43"/>
      <c r="F2931" s="43"/>
      <c r="G2931" s="4" t="s">
        <v>9518</v>
      </c>
      <c r="H2931" s="5" t="s">
        <v>28</v>
      </c>
      <c r="I2931" s="6">
        <v>24</v>
      </c>
      <c r="J2931" s="9" t="s">
        <v>36</v>
      </c>
      <c r="K2931" s="2">
        <v>6</v>
      </c>
      <c r="L2931" s="7">
        <v>103.25</v>
      </c>
      <c r="M2931" s="8"/>
      <c r="N2931" s="9">
        <f t="shared" si="133"/>
        <v>0</v>
      </c>
      <c r="O2931" s="10">
        <f>0.118*M2931</f>
        <v>0</v>
      </c>
      <c r="P2931" s="16">
        <f>0.0074*M2931</f>
        <v>0</v>
      </c>
      <c r="Q2931" s="12"/>
      <c r="R2931" s="13" t="s">
        <v>9519</v>
      </c>
      <c r="S2931" s="13" t="s">
        <v>30</v>
      </c>
      <c r="T2931" s="14"/>
      <c r="U2931" s="3" t="str">
        <f>HYPERLINK("https://redcat-toys.ru/api/getInfo/image/c578677b-2fa2-11ef-a261-00155d82e908")</f>
        <v>https://redcat-toys.ru/api/getInfo/image/c578677b-2fa2-11ef-a261-00155d82e908</v>
      </c>
      <c r="V2931" s="3" t="s">
        <v>8738</v>
      </c>
      <c r="W2931" s="3" t="s">
        <v>32</v>
      </c>
    </row>
    <row r="2932" spans="1:23" ht="21" customHeight="1" outlineLevel="5" x14ac:dyDescent="0.2">
      <c r="A2932" s="36">
        <v>2255</v>
      </c>
      <c r="B2932" s="3" t="s">
        <v>9516</v>
      </c>
      <c r="C2932" s="43" t="s">
        <v>9517</v>
      </c>
      <c r="D2932" s="43"/>
      <c r="E2932" s="43"/>
      <c r="F2932" s="43"/>
      <c r="G2932" s="4" t="s">
        <v>9518</v>
      </c>
      <c r="H2932" s="5" t="s">
        <v>28</v>
      </c>
      <c r="I2932" s="6">
        <v>6</v>
      </c>
      <c r="J2932" s="9" t="s">
        <v>36</v>
      </c>
      <c r="K2932" s="2">
        <v>6</v>
      </c>
      <c r="L2932" s="7">
        <v>103.25</v>
      </c>
      <c r="M2932" s="8"/>
      <c r="N2932" s="9">
        <f t="shared" si="133"/>
        <v>0</v>
      </c>
      <c r="O2932" s="10">
        <f>0.118*M2932</f>
        <v>0</v>
      </c>
      <c r="P2932" s="16">
        <f>0.0074*M2932</f>
        <v>0</v>
      </c>
      <c r="Q2932" s="12"/>
      <c r="R2932" s="13" t="s">
        <v>9519</v>
      </c>
      <c r="S2932" s="13" t="s">
        <v>30</v>
      </c>
      <c r="T2932" s="14"/>
      <c r="U2932" s="3" t="str">
        <f>HYPERLINK("https://redcat-toys.ru/api/getInfo/image/c578677b-2fa2-11ef-a261-00155d82e908")</f>
        <v>https://redcat-toys.ru/api/getInfo/image/c578677b-2fa2-11ef-a261-00155d82e908</v>
      </c>
      <c r="V2932" s="3" t="s">
        <v>8738</v>
      </c>
      <c r="W2932" s="3" t="s">
        <v>32</v>
      </c>
    </row>
    <row r="2933" spans="1:23" ht="21" customHeight="1" outlineLevel="5" x14ac:dyDescent="0.2">
      <c r="A2933" s="36">
        <v>2256</v>
      </c>
      <c r="B2933" s="3" t="s">
        <v>9520</v>
      </c>
      <c r="C2933" s="43" t="s">
        <v>9521</v>
      </c>
      <c r="D2933" s="43"/>
      <c r="E2933" s="43"/>
      <c r="F2933" s="43"/>
      <c r="G2933" s="4" t="s">
        <v>9522</v>
      </c>
      <c r="H2933" s="5" t="s">
        <v>28</v>
      </c>
      <c r="I2933" s="6">
        <v>24</v>
      </c>
      <c r="J2933" s="9" t="s">
        <v>36</v>
      </c>
      <c r="K2933" s="2">
        <v>6</v>
      </c>
      <c r="L2933" s="7">
        <v>103.25</v>
      </c>
      <c r="M2933" s="8"/>
      <c r="N2933" s="9">
        <f t="shared" si="133"/>
        <v>0</v>
      </c>
      <c r="O2933" s="10">
        <f>0.122*M2933</f>
        <v>0</v>
      </c>
      <c r="P2933" s="11">
        <f>0.00124*M2933</f>
        <v>0</v>
      </c>
      <c r="Q2933" s="12"/>
      <c r="R2933" s="13" t="s">
        <v>9523</v>
      </c>
      <c r="S2933" s="13" t="s">
        <v>30</v>
      </c>
      <c r="T2933" s="14"/>
      <c r="U2933" s="3" t="str">
        <f>HYPERLINK("https://redcat-toys.ru/api/getInfo/image/fe2c6c44-34ab-11f0-a27c-00155d82e908")</f>
        <v>https://redcat-toys.ru/api/getInfo/image/fe2c6c44-34ab-11f0-a27c-00155d82e908</v>
      </c>
      <c r="V2933" s="3" t="s">
        <v>8738</v>
      </c>
      <c r="W2933" s="3" t="s">
        <v>32</v>
      </c>
    </row>
    <row r="2934" spans="1:23" ht="21" customHeight="1" outlineLevel="5" x14ac:dyDescent="0.2">
      <c r="A2934" s="36">
        <v>2257</v>
      </c>
      <c r="B2934" s="3" t="s">
        <v>9520</v>
      </c>
      <c r="C2934" s="43" t="s">
        <v>9521</v>
      </c>
      <c r="D2934" s="43"/>
      <c r="E2934" s="43"/>
      <c r="F2934" s="43"/>
      <c r="G2934" s="4" t="s">
        <v>9522</v>
      </c>
      <c r="H2934" s="5" t="s">
        <v>28</v>
      </c>
      <c r="I2934" s="6">
        <v>6</v>
      </c>
      <c r="J2934" s="9" t="s">
        <v>36</v>
      </c>
      <c r="K2934" s="2">
        <v>6</v>
      </c>
      <c r="L2934" s="7">
        <v>103.25</v>
      </c>
      <c r="M2934" s="8"/>
      <c r="N2934" s="9">
        <f t="shared" si="133"/>
        <v>0</v>
      </c>
      <c r="O2934" s="10">
        <f>0.122*M2934</f>
        <v>0</v>
      </c>
      <c r="P2934" s="11">
        <f>0.00124*M2934</f>
        <v>0</v>
      </c>
      <c r="Q2934" s="12"/>
      <c r="R2934" s="13" t="s">
        <v>9523</v>
      </c>
      <c r="S2934" s="13" t="s">
        <v>30</v>
      </c>
      <c r="T2934" s="14"/>
      <c r="U2934" s="3" t="str">
        <f>HYPERLINK("https://redcat-toys.ru/api/getInfo/image/fe2c6c44-34ab-11f0-a27c-00155d82e908")</f>
        <v>https://redcat-toys.ru/api/getInfo/image/fe2c6c44-34ab-11f0-a27c-00155d82e908</v>
      </c>
      <c r="V2934" s="3" t="s">
        <v>8738</v>
      </c>
      <c r="W2934" s="3" t="s">
        <v>32</v>
      </c>
    </row>
    <row r="2935" spans="1:23" ht="21" customHeight="1" outlineLevel="5" x14ac:dyDescent="0.2">
      <c r="A2935" s="36">
        <v>2258</v>
      </c>
      <c r="B2935" s="3" t="s">
        <v>9524</v>
      </c>
      <c r="C2935" s="43" t="s">
        <v>9525</v>
      </c>
      <c r="D2935" s="43"/>
      <c r="E2935" s="43"/>
      <c r="F2935" s="43"/>
      <c r="G2935" s="4" t="s">
        <v>9526</v>
      </c>
      <c r="H2935" s="5" t="s">
        <v>28</v>
      </c>
      <c r="I2935" s="6">
        <v>24</v>
      </c>
      <c r="J2935" s="9" t="s">
        <v>36</v>
      </c>
      <c r="K2935" s="2">
        <v>6</v>
      </c>
      <c r="L2935" s="7">
        <v>103.25</v>
      </c>
      <c r="M2935" s="8"/>
      <c r="N2935" s="9">
        <f t="shared" si="133"/>
        <v>0</v>
      </c>
      <c r="O2935" s="10">
        <f>0.117*M2935</f>
        <v>0</v>
      </c>
      <c r="P2935" s="16">
        <f>0.0011*M2935</f>
        <v>0</v>
      </c>
      <c r="Q2935" s="12"/>
      <c r="R2935" s="13" t="s">
        <v>9527</v>
      </c>
      <c r="S2935" s="13" t="s">
        <v>30</v>
      </c>
      <c r="T2935" s="14"/>
      <c r="U2935" s="3" t="str">
        <f>HYPERLINK("https://redcat-toys.ru/api/getInfo/image/c2df98b2-d6ff-11ef-a26a-00155d82e908")</f>
        <v>https://redcat-toys.ru/api/getInfo/image/c2df98b2-d6ff-11ef-a26a-00155d82e908</v>
      </c>
      <c r="V2935" s="3" t="s">
        <v>8738</v>
      </c>
      <c r="W2935" s="3" t="s">
        <v>32</v>
      </c>
    </row>
    <row r="2936" spans="1:23" ht="21" customHeight="1" outlineLevel="5" x14ac:dyDescent="0.2">
      <c r="A2936" s="36">
        <v>2259</v>
      </c>
      <c r="B2936" s="3" t="s">
        <v>9524</v>
      </c>
      <c r="C2936" s="43" t="s">
        <v>9525</v>
      </c>
      <c r="D2936" s="43"/>
      <c r="E2936" s="43"/>
      <c r="F2936" s="43"/>
      <c r="G2936" s="4" t="s">
        <v>9526</v>
      </c>
      <c r="H2936" s="5" t="s">
        <v>28</v>
      </c>
      <c r="I2936" s="6">
        <v>6</v>
      </c>
      <c r="J2936" s="9" t="s">
        <v>36</v>
      </c>
      <c r="K2936" s="2">
        <v>6</v>
      </c>
      <c r="L2936" s="7">
        <v>103.25</v>
      </c>
      <c r="M2936" s="8"/>
      <c r="N2936" s="9">
        <f t="shared" si="133"/>
        <v>0</v>
      </c>
      <c r="O2936" s="10">
        <f>0.117*M2936</f>
        <v>0</v>
      </c>
      <c r="P2936" s="16">
        <f>0.0011*M2936</f>
        <v>0</v>
      </c>
      <c r="Q2936" s="12"/>
      <c r="R2936" s="13" t="s">
        <v>9527</v>
      </c>
      <c r="S2936" s="13" t="s">
        <v>30</v>
      </c>
      <c r="T2936" s="14"/>
      <c r="U2936" s="3" t="str">
        <f>HYPERLINK("https://redcat-toys.ru/api/getInfo/image/c2df98b2-d6ff-11ef-a26a-00155d82e908")</f>
        <v>https://redcat-toys.ru/api/getInfo/image/c2df98b2-d6ff-11ef-a26a-00155d82e908</v>
      </c>
      <c r="V2936" s="3" t="s">
        <v>8738</v>
      </c>
      <c r="W2936" s="3" t="s">
        <v>32</v>
      </c>
    </row>
    <row r="2937" spans="1:23" ht="21" customHeight="1" outlineLevel="5" x14ac:dyDescent="0.2">
      <c r="A2937" s="36">
        <v>2260</v>
      </c>
      <c r="B2937" s="3" t="s">
        <v>9528</v>
      </c>
      <c r="C2937" s="43" t="s">
        <v>9529</v>
      </c>
      <c r="D2937" s="43"/>
      <c r="E2937" s="43"/>
      <c r="F2937" s="43"/>
      <c r="G2937" s="4" t="s">
        <v>9530</v>
      </c>
      <c r="H2937" s="5" t="s">
        <v>28</v>
      </c>
      <c r="I2937" s="6">
        <v>24</v>
      </c>
      <c r="J2937" s="6">
        <v>8</v>
      </c>
      <c r="K2937" s="2">
        <v>6</v>
      </c>
      <c r="L2937" s="7">
        <v>103.25</v>
      </c>
      <c r="M2937" s="8"/>
      <c r="N2937" s="9">
        <f t="shared" si="133"/>
        <v>0</v>
      </c>
      <c r="O2937" s="15">
        <f>0.11*M2937</f>
        <v>0</v>
      </c>
      <c r="P2937" s="11">
        <f>0.00111*M2937</f>
        <v>0</v>
      </c>
      <c r="Q2937" s="12"/>
      <c r="R2937" s="13" t="s">
        <v>9531</v>
      </c>
      <c r="S2937" s="13" t="s">
        <v>30</v>
      </c>
      <c r="T2937" s="14"/>
      <c r="U2937" s="3" t="str">
        <f>HYPERLINK("https://redcat-toys.ru/api/getInfo/image/2a9f85e9-d700-11ef-a26a-00155d82e908")</f>
        <v>https://redcat-toys.ru/api/getInfo/image/2a9f85e9-d700-11ef-a26a-00155d82e908</v>
      </c>
      <c r="V2937" s="3" t="s">
        <v>8738</v>
      </c>
      <c r="W2937" s="3" t="s">
        <v>32</v>
      </c>
    </row>
    <row r="2938" spans="1:23" ht="21" customHeight="1" outlineLevel="5" x14ac:dyDescent="0.2">
      <c r="A2938" s="36">
        <v>2261</v>
      </c>
      <c r="B2938" s="3" t="s">
        <v>9528</v>
      </c>
      <c r="C2938" s="43" t="s">
        <v>9529</v>
      </c>
      <c r="D2938" s="43"/>
      <c r="E2938" s="43"/>
      <c r="F2938" s="43"/>
      <c r="G2938" s="4" t="s">
        <v>9530</v>
      </c>
      <c r="H2938" s="5" t="s">
        <v>28</v>
      </c>
      <c r="I2938" s="6">
        <v>6</v>
      </c>
      <c r="J2938" s="6">
        <v>8</v>
      </c>
      <c r="K2938" s="2">
        <v>6</v>
      </c>
      <c r="L2938" s="7">
        <v>103.25</v>
      </c>
      <c r="M2938" s="8"/>
      <c r="N2938" s="9">
        <f t="shared" si="133"/>
        <v>0</v>
      </c>
      <c r="O2938" s="15">
        <f>0.11*M2938</f>
        <v>0</v>
      </c>
      <c r="P2938" s="11">
        <f>0.00111*M2938</f>
        <v>0</v>
      </c>
      <c r="Q2938" s="12"/>
      <c r="R2938" s="13" t="s">
        <v>9531</v>
      </c>
      <c r="S2938" s="13" t="s">
        <v>30</v>
      </c>
      <c r="T2938" s="14"/>
      <c r="U2938" s="3" t="str">
        <f>HYPERLINK("https://redcat-toys.ru/api/getInfo/image/2a9f85e9-d700-11ef-a26a-00155d82e908")</f>
        <v>https://redcat-toys.ru/api/getInfo/image/2a9f85e9-d700-11ef-a26a-00155d82e908</v>
      </c>
      <c r="V2938" s="3" t="s">
        <v>8738</v>
      </c>
      <c r="W2938" s="3" t="s">
        <v>32</v>
      </c>
    </row>
    <row r="2939" spans="1:23" ht="21" customHeight="1" outlineLevel="5" x14ac:dyDescent="0.2">
      <c r="A2939" s="36">
        <v>2262</v>
      </c>
      <c r="B2939" s="3" t="s">
        <v>9532</v>
      </c>
      <c r="C2939" s="43" t="s">
        <v>9533</v>
      </c>
      <c r="D2939" s="43"/>
      <c r="E2939" s="43"/>
      <c r="F2939" s="43"/>
      <c r="G2939" s="4" t="s">
        <v>9534</v>
      </c>
      <c r="H2939" s="5" t="s">
        <v>28</v>
      </c>
      <c r="I2939" s="6">
        <v>24</v>
      </c>
      <c r="J2939" s="9" t="s">
        <v>36</v>
      </c>
      <c r="K2939" s="2">
        <v>6</v>
      </c>
      <c r="L2939" s="7">
        <v>103.25</v>
      </c>
      <c r="M2939" s="8"/>
      <c r="N2939" s="9">
        <f t="shared" si="133"/>
        <v>0</v>
      </c>
      <c r="O2939" s="10">
        <f>0.113*M2939</f>
        <v>0</v>
      </c>
      <c r="P2939" s="11">
        <f>0.00111*M2939</f>
        <v>0</v>
      </c>
      <c r="Q2939" s="12"/>
      <c r="R2939" s="13" t="s">
        <v>9535</v>
      </c>
      <c r="S2939" s="13" t="s">
        <v>30</v>
      </c>
      <c r="T2939" s="14" t="s">
        <v>152</v>
      </c>
      <c r="U2939" s="3" t="str">
        <f>HYPERLINK("https://redcat-toys.ru/api/getInfo/image/5a7264c1-deff-11eb-a209-ac1f6b442185")</f>
        <v>https://redcat-toys.ru/api/getInfo/image/5a7264c1-deff-11eb-a209-ac1f6b442185</v>
      </c>
      <c r="V2939" s="3" t="s">
        <v>8738</v>
      </c>
      <c r="W2939" s="3" t="s">
        <v>32</v>
      </c>
    </row>
    <row r="2940" spans="1:23" ht="21" customHeight="1" outlineLevel="5" x14ac:dyDescent="0.2">
      <c r="A2940" s="36">
        <v>2263</v>
      </c>
      <c r="B2940" s="3" t="s">
        <v>9532</v>
      </c>
      <c r="C2940" s="43" t="s">
        <v>9533</v>
      </c>
      <c r="D2940" s="43"/>
      <c r="E2940" s="43"/>
      <c r="F2940" s="43"/>
      <c r="G2940" s="4" t="s">
        <v>9534</v>
      </c>
      <c r="H2940" s="5" t="s">
        <v>28</v>
      </c>
      <c r="I2940" s="6">
        <v>6</v>
      </c>
      <c r="J2940" s="9" t="s">
        <v>36</v>
      </c>
      <c r="K2940" s="2">
        <v>6</v>
      </c>
      <c r="L2940" s="7">
        <v>103.25</v>
      </c>
      <c r="M2940" s="8"/>
      <c r="N2940" s="9">
        <f t="shared" si="133"/>
        <v>0</v>
      </c>
      <c r="O2940" s="10">
        <f>0.113*M2940</f>
        <v>0</v>
      </c>
      <c r="P2940" s="11">
        <f>0.00111*M2940</f>
        <v>0</v>
      </c>
      <c r="Q2940" s="12"/>
      <c r="R2940" s="13" t="s">
        <v>9535</v>
      </c>
      <c r="S2940" s="13" t="s">
        <v>30</v>
      </c>
      <c r="T2940" s="14" t="s">
        <v>152</v>
      </c>
      <c r="U2940" s="3" t="str">
        <f>HYPERLINK("https://redcat-toys.ru/api/getInfo/image/5a7264c1-deff-11eb-a209-ac1f6b442185")</f>
        <v>https://redcat-toys.ru/api/getInfo/image/5a7264c1-deff-11eb-a209-ac1f6b442185</v>
      </c>
      <c r="V2940" s="3" t="s">
        <v>8738</v>
      </c>
      <c r="W2940" s="3" t="s">
        <v>32</v>
      </c>
    </row>
    <row r="2941" spans="1:23" ht="21" customHeight="1" outlineLevel="5" x14ac:dyDescent="0.2">
      <c r="A2941" s="36">
        <v>2264</v>
      </c>
      <c r="B2941" s="3" t="s">
        <v>9536</v>
      </c>
      <c r="C2941" s="43" t="s">
        <v>9537</v>
      </c>
      <c r="D2941" s="43"/>
      <c r="E2941" s="43"/>
      <c r="F2941" s="43"/>
      <c r="G2941" s="4" t="s">
        <v>9538</v>
      </c>
      <c r="H2941" s="5" t="s">
        <v>28</v>
      </c>
      <c r="I2941" s="6">
        <v>24</v>
      </c>
      <c r="J2941" s="9" t="s">
        <v>36</v>
      </c>
      <c r="K2941" s="2">
        <v>6</v>
      </c>
      <c r="L2941" s="7">
        <v>103.25</v>
      </c>
      <c r="M2941" s="8"/>
      <c r="N2941" s="9">
        <f t="shared" si="133"/>
        <v>0</v>
      </c>
      <c r="O2941" s="10">
        <f>0.116*M2941</f>
        <v>0</v>
      </c>
      <c r="P2941" s="11">
        <f>0.00129*M2941</f>
        <v>0</v>
      </c>
      <c r="Q2941" s="12"/>
      <c r="R2941" s="13" t="s">
        <v>9539</v>
      </c>
      <c r="S2941" s="13" t="s">
        <v>30</v>
      </c>
      <c r="T2941" s="14"/>
      <c r="U2941" s="3" t="str">
        <f>HYPERLINK("https://redcat-toys.ru/api/getInfo/image/6484ff6f-34ac-11f0-a27c-00155d82e908")</f>
        <v>https://redcat-toys.ru/api/getInfo/image/6484ff6f-34ac-11f0-a27c-00155d82e908</v>
      </c>
      <c r="V2941" s="3" t="s">
        <v>8738</v>
      </c>
      <c r="W2941" s="3" t="s">
        <v>32</v>
      </c>
    </row>
    <row r="2942" spans="1:23" ht="21" customHeight="1" outlineLevel="5" x14ac:dyDescent="0.2">
      <c r="A2942" s="36">
        <v>2265</v>
      </c>
      <c r="B2942" s="3" t="s">
        <v>9536</v>
      </c>
      <c r="C2942" s="43" t="s">
        <v>9537</v>
      </c>
      <c r="D2942" s="43"/>
      <c r="E2942" s="43"/>
      <c r="F2942" s="43"/>
      <c r="G2942" s="4" t="s">
        <v>9538</v>
      </c>
      <c r="H2942" s="5" t="s">
        <v>28</v>
      </c>
      <c r="I2942" s="6">
        <v>6</v>
      </c>
      <c r="J2942" s="9" t="s">
        <v>36</v>
      </c>
      <c r="K2942" s="2">
        <v>6</v>
      </c>
      <c r="L2942" s="7">
        <v>103.25</v>
      </c>
      <c r="M2942" s="8"/>
      <c r="N2942" s="9">
        <f t="shared" si="133"/>
        <v>0</v>
      </c>
      <c r="O2942" s="10">
        <f>0.116*M2942</f>
        <v>0</v>
      </c>
      <c r="P2942" s="11">
        <f>0.00129*M2942</f>
        <v>0</v>
      </c>
      <c r="Q2942" s="12"/>
      <c r="R2942" s="13" t="s">
        <v>9539</v>
      </c>
      <c r="S2942" s="13" t="s">
        <v>30</v>
      </c>
      <c r="T2942" s="14"/>
      <c r="U2942" s="3" t="str">
        <f>HYPERLINK("https://redcat-toys.ru/api/getInfo/image/6484ff6f-34ac-11f0-a27c-00155d82e908")</f>
        <v>https://redcat-toys.ru/api/getInfo/image/6484ff6f-34ac-11f0-a27c-00155d82e908</v>
      </c>
      <c r="V2942" s="3" t="s">
        <v>8738</v>
      </c>
      <c r="W2942" s="3" t="s">
        <v>32</v>
      </c>
    </row>
    <row r="2943" spans="1:23" ht="21" customHeight="1" outlineLevel="5" x14ac:dyDescent="0.2">
      <c r="A2943" s="36">
        <v>2266</v>
      </c>
      <c r="B2943" s="3" t="s">
        <v>9540</v>
      </c>
      <c r="C2943" s="43" t="s">
        <v>9541</v>
      </c>
      <c r="D2943" s="43"/>
      <c r="E2943" s="43"/>
      <c r="F2943" s="43"/>
      <c r="G2943" s="4" t="s">
        <v>9542</v>
      </c>
      <c r="H2943" s="5" t="s">
        <v>28</v>
      </c>
      <c r="I2943" s="6">
        <v>24</v>
      </c>
      <c r="J2943" s="9" t="s">
        <v>36</v>
      </c>
      <c r="K2943" s="2">
        <v>6</v>
      </c>
      <c r="L2943" s="7">
        <v>103.25</v>
      </c>
      <c r="M2943" s="8"/>
      <c r="N2943" s="9">
        <f t="shared" si="133"/>
        <v>0</v>
      </c>
      <c r="O2943" s="10">
        <f>0.117*M2943</f>
        <v>0</v>
      </c>
      <c r="P2943" s="11">
        <f>0.00305*M2943</f>
        <v>0</v>
      </c>
      <c r="Q2943" s="12"/>
      <c r="R2943" s="13" t="s">
        <v>9543</v>
      </c>
      <c r="S2943" s="13" t="s">
        <v>30</v>
      </c>
      <c r="T2943" s="14" t="s">
        <v>152</v>
      </c>
      <c r="U2943" s="3" t="str">
        <f>HYPERLINK("https://redcat-toys.ru/api/getInfo/image/f1ebde62-1fce-11ee-a23c-00155d82e902")</f>
        <v>https://redcat-toys.ru/api/getInfo/image/f1ebde62-1fce-11ee-a23c-00155d82e902</v>
      </c>
      <c r="V2943" s="3" t="s">
        <v>8738</v>
      </c>
      <c r="W2943" s="3" t="s">
        <v>32</v>
      </c>
    </row>
    <row r="2944" spans="1:23" ht="21" customHeight="1" outlineLevel="5" x14ac:dyDescent="0.2">
      <c r="A2944" s="36">
        <v>2267</v>
      </c>
      <c r="B2944" s="3" t="s">
        <v>9540</v>
      </c>
      <c r="C2944" s="43" t="s">
        <v>9541</v>
      </c>
      <c r="D2944" s="43"/>
      <c r="E2944" s="43"/>
      <c r="F2944" s="43"/>
      <c r="G2944" s="4" t="s">
        <v>9542</v>
      </c>
      <c r="H2944" s="5" t="s">
        <v>28</v>
      </c>
      <c r="I2944" s="6">
        <v>6</v>
      </c>
      <c r="J2944" s="9" t="s">
        <v>36</v>
      </c>
      <c r="K2944" s="2">
        <v>6</v>
      </c>
      <c r="L2944" s="7">
        <v>103.25</v>
      </c>
      <c r="M2944" s="8"/>
      <c r="N2944" s="9">
        <f t="shared" si="133"/>
        <v>0</v>
      </c>
      <c r="O2944" s="10">
        <f>0.117*M2944</f>
        <v>0</v>
      </c>
      <c r="P2944" s="11">
        <f>0.00305*M2944</f>
        <v>0</v>
      </c>
      <c r="Q2944" s="12"/>
      <c r="R2944" s="13" t="s">
        <v>9543</v>
      </c>
      <c r="S2944" s="13" t="s">
        <v>30</v>
      </c>
      <c r="T2944" s="14" t="s">
        <v>152</v>
      </c>
      <c r="U2944" s="3" t="str">
        <f>HYPERLINK("https://redcat-toys.ru/api/getInfo/image/f1ebde62-1fce-11ee-a23c-00155d82e902")</f>
        <v>https://redcat-toys.ru/api/getInfo/image/f1ebde62-1fce-11ee-a23c-00155d82e902</v>
      </c>
      <c r="V2944" s="3" t="s">
        <v>8738</v>
      </c>
      <c r="W2944" s="3" t="s">
        <v>32</v>
      </c>
    </row>
    <row r="2945" spans="1:23" ht="21" customHeight="1" outlineLevel="5" x14ac:dyDescent="0.2">
      <c r="A2945" s="36">
        <v>2268</v>
      </c>
      <c r="B2945" s="3" t="s">
        <v>9544</v>
      </c>
      <c r="C2945" s="43" t="s">
        <v>9545</v>
      </c>
      <c r="D2945" s="43"/>
      <c r="E2945" s="43"/>
      <c r="F2945" s="43"/>
      <c r="G2945" s="4" t="s">
        <v>9546</v>
      </c>
      <c r="H2945" s="5" t="s">
        <v>28</v>
      </c>
      <c r="I2945" s="6">
        <v>24</v>
      </c>
      <c r="J2945" s="9" t="s">
        <v>36</v>
      </c>
      <c r="K2945" s="2">
        <v>6</v>
      </c>
      <c r="L2945" s="7">
        <v>103.25</v>
      </c>
      <c r="M2945" s="8"/>
      <c r="N2945" s="9">
        <f t="shared" si="133"/>
        <v>0</v>
      </c>
      <c r="O2945" s="10">
        <f>0.117*M2945</f>
        <v>0</v>
      </c>
      <c r="P2945" s="11">
        <f>0.00113*M2945</f>
        <v>0</v>
      </c>
      <c r="Q2945" s="12"/>
      <c r="R2945" s="13" t="s">
        <v>9547</v>
      </c>
      <c r="S2945" s="13" t="s">
        <v>30</v>
      </c>
      <c r="T2945" s="14"/>
      <c r="U2945" s="3"/>
      <c r="V2945" s="3" t="s">
        <v>8738</v>
      </c>
      <c r="W2945" s="3" t="s">
        <v>32</v>
      </c>
    </row>
    <row r="2946" spans="1:23" ht="21" customHeight="1" outlineLevel="5" x14ac:dyDescent="0.2">
      <c r="A2946" s="36">
        <v>2269</v>
      </c>
      <c r="B2946" s="3" t="s">
        <v>9544</v>
      </c>
      <c r="C2946" s="43" t="s">
        <v>9545</v>
      </c>
      <c r="D2946" s="43"/>
      <c r="E2946" s="43"/>
      <c r="F2946" s="43"/>
      <c r="G2946" s="4" t="s">
        <v>9546</v>
      </c>
      <c r="H2946" s="5" t="s">
        <v>28</v>
      </c>
      <c r="I2946" s="6">
        <v>6</v>
      </c>
      <c r="J2946" s="9" t="s">
        <v>36</v>
      </c>
      <c r="K2946" s="2">
        <v>6</v>
      </c>
      <c r="L2946" s="7">
        <v>103.25</v>
      </c>
      <c r="M2946" s="8"/>
      <c r="N2946" s="9">
        <f t="shared" si="133"/>
        <v>0</v>
      </c>
      <c r="O2946" s="10">
        <f>0.117*M2946</f>
        <v>0</v>
      </c>
      <c r="P2946" s="11">
        <f>0.00113*M2946</f>
        <v>0</v>
      </c>
      <c r="Q2946" s="12"/>
      <c r="R2946" s="13" t="s">
        <v>9547</v>
      </c>
      <c r="S2946" s="13" t="s">
        <v>30</v>
      </c>
      <c r="T2946" s="14"/>
      <c r="U2946" s="3"/>
      <c r="V2946" s="3" t="s">
        <v>8738</v>
      </c>
      <c r="W2946" s="3" t="s">
        <v>32</v>
      </c>
    </row>
    <row r="2947" spans="1:23" ht="21" customHeight="1" outlineLevel="5" x14ac:dyDescent="0.2">
      <c r="A2947" s="36">
        <v>2270</v>
      </c>
      <c r="B2947" s="3" t="s">
        <v>9548</v>
      </c>
      <c r="C2947" s="43" t="s">
        <v>9549</v>
      </c>
      <c r="D2947" s="43"/>
      <c r="E2947" s="43"/>
      <c r="F2947" s="43"/>
      <c r="G2947" s="4" t="s">
        <v>9550</v>
      </c>
      <c r="H2947" s="5" t="s">
        <v>28</v>
      </c>
      <c r="I2947" s="6">
        <v>24</v>
      </c>
      <c r="J2947" s="9" t="s">
        <v>36</v>
      </c>
      <c r="K2947" s="2">
        <v>6</v>
      </c>
      <c r="L2947" s="7">
        <v>103.25</v>
      </c>
      <c r="M2947" s="8"/>
      <c r="N2947" s="9">
        <f t="shared" si="133"/>
        <v>0</v>
      </c>
      <c r="O2947" s="10">
        <f>0.118*M2947</f>
        <v>0</v>
      </c>
      <c r="P2947" s="11">
        <f>0.00136*M2947</f>
        <v>0</v>
      </c>
      <c r="Q2947" s="12"/>
      <c r="R2947" s="13" t="s">
        <v>9551</v>
      </c>
      <c r="S2947" s="13" t="s">
        <v>30</v>
      </c>
      <c r="T2947" s="14"/>
      <c r="U2947" s="3" t="str">
        <f>HYPERLINK("https://redcat-toys.ru/api/getInfo/image/88b66b72-8f9b-11ef-a265-00155d82e908")</f>
        <v>https://redcat-toys.ru/api/getInfo/image/88b66b72-8f9b-11ef-a265-00155d82e908</v>
      </c>
      <c r="V2947" s="3" t="s">
        <v>8738</v>
      </c>
      <c r="W2947" s="3" t="s">
        <v>32</v>
      </c>
    </row>
    <row r="2948" spans="1:23" ht="21" customHeight="1" outlineLevel="5" x14ac:dyDescent="0.2">
      <c r="A2948" s="36">
        <v>2271</v>
      </c>
      <c r="B2948" s="3" t="s">
        <v>9548</v>
      </c>
      <c r="C2948" s="43" t="s">
        <v>9549</v>
      </c>
      <c r="D2948" s="43"/>
      <c r="E2948" s="43"/>
      <c r="F2948" s="43"/>
      <c r="G2948" s="4" t="s">
        <v>9550</v>
      </c>
      <c r="H2948" s="5" t="s">
        <v>28</v>
      </c>
      <c r="I2948" s="6">
        <v>6</v>
      </c>
      <c r="J2948" s="9" t="s">
        <v>36</v>
      </c>
      <c r="K2948" s="2">
        <v>6</v>
      </c>
      <c r="L2948" s="7">
        <v>103.25</v>
      </c>
      <c r="M2948" s="8"/>
      <c r="N2948" s="9">
        <f t="shared" si="133"/>
        <v>0</v>
      </c>
      <c r="O2948" s="10">
        <f>0.118*M2948</f>
        <v>0</v>
      </c>
      <c r="P2948" s="11">
        <f>0.00136*M2948</f>
        <v>0</v>
      </c>
      <c r="Q2948" s="12"/>
      <c r="R2948" s="13" t="s">
        <v>9551</v>
      </c>
      <c r="S2948" s="13" t="s">
        <v>30</v>
      </c>
      <c r="T2948" s="14"/>
      <c r="U2948" s="3" t="str">
        <f>HYPERLINK("https://redcat-toys.ru/api/getInfo/image/88b66b72-8f9b-11ef-a265-00155d82e908")</f>
        <v>https://redcat-toys.ru/api/getInfo/image/88b66b72-8f9b-11ef-a265-00155d82e908</v>
      </c>
      <c r="V2948" s="3" t="s">
        <v>8738</v>
      </c>
      <c r="W2948" s="3" t="s">
        <v>32</v>
      </c>
    </row>
    <row r="2949" spans="1:23" ht="21" customHeight="1" outlineLevel="5" x14ac:dyDescent="0.2">
      <c r="A2949" s="36">
        <v>2272</v>
      </c>
      <c r="B2949" s="3" t="s">
        <v>9552</v>
      </c>
      <c r="C2949" s="43" t="s">
        <v>9553</v>
      </c>
      <c r="D2949" s="43"/>
      <c r="E2949" s="43"/>
      <c r="F2949" s="43"/>
      <c r="G2949" s="4" t="s">
        <v>9554</v>
      </c>
      <c r="H2949" s="5" t="s">
        <v>28</v>
      </c>
      <c r="I2949" s="6">
        <v>24</v>
      </c>
      <c r="J2949" s="9" t="s">
        <v>36</v>
      </c>
      <c r="K2949" s="2">
        <v>6</v>
      </c>
      <c r="L2949" s="7">
        <v>103.25</v>
      </c>
      <c r="M2949" s="8"/>
      <c r="N2949" s="9">
        <f t="shared" si="133"/>
        <v>0</v>
      </c>
      <c r="O2949" s="10">
        <f>0.117*M2949</f>
        <v>0</v>
      </c>
      <c r="P2949" s="11">
        <f>0.00126*M2949</f>
        <v>0</v>
      </c>
      <c r="Q2949" s="12"/>
      <c r="R2949" s="13" t="s">
        <v>9555</v>
      </c>
      <c r="S2949" s="13" t="s">
        <v>30</v>
      </c>
      <c r="T2949" s="14" t="s">
        <v>152</v>
      </c>
      <c r="U2949" s="3" t="str">
        <f>HYPERLINK("https://redcat-toys.ru/api/getInfo/image/b56dc634-f36a-11ef-a274-00155d82e908")</f>
        <v>https://redcat-toys.ru/api/getInfo/image/b56dc634-f36a-11ef-a274-00155d82e908</v>
      </c>
      <c r="V2949" s="3" t="s">
        <v>8738</v>
      </c>
      <c r="W2949" s="3" t="s">
        <v>32</v>
      </c>
    </row>
    <row r="2950" spans="1:23" ht="21" customHeight="1" outlineLevel="5" x14ac:dyDescent="0.2">
      <c r="A2950" s="36">
        <v>2273</v>
      </c>
      <c r="B2950" s="3" t="s">
        <v>9552</v>
      </c>
      <c r="C2950" s="43" t="s">
        <v>9553</v>
      </c>
      <c r="D2950" s="43"/>
      <c r="E2950" s="43"/>
      <c r="F2950" s="43"/>
      <c r="G2950" s="4" t="s">
        <v>9554</v>
      </c>
      <c r="H2950" s="5" t="s">
        <v>28</v>
      </c>
      <c r="I2950" s="6">
        <v>6</v>
      </c>
      <c r="J2950" s="9" t="s">
        <v>36</v>
      </c>
      <c r="K2950" s="2">
        <v>6</v>
      </c>
      <c r="L2950" s="7">
        <v>103.25</v>
      </c>
      <c r="M2950" s="8"/>
      <c r="N2950" s="9">
        <f t="shared" si="133"/>
        <v>0</v>
      </c>
      <c r="O2950" s="10">
        <f>0.117*M2950</f>
        <v>0</v>
      </c>
      <c r="P2950" s="11">
        <f>0.00126*M2950</f>
        <v>0</v>
      </c>
      <c r="Q2950" s="12"/>
      <c r="R2950" s="13" t="s">
        <v>9555</v>
      </c>
      <c r="S2950" s="13" t="s">
        <v>30</v>
      </c>
      <c r="T2950" s="14" t="s">
        <v>152</v>
      </c>
      <c r="U2950" s="3" t="str">
        <f>HYPERLINK("https://redcat-toys.ru/api/getInfo/image/b56dc634-f36a-11ef-a274-00155d82e908")</f>
        <v>https://redcat-toys.ru/api/getInfo/image/b56dc634-f36a-11ef-a274-00155d82e908</v>
      </c>
      <c r="V2950" s="3" t="s">
        <v>8738</v>
      </c>
      <c r="W2950" s="3" t="s">
        <v>32</v>
      </c>
    </row>
    <row r="2951" spans="1:23" ht="23.1" customHeight="1" outlineLevel="4" x14ac:dyDescent="0.2">
      <c r="A2951" s="45" t="s">
        <v>9556</v>
      </c>
      <c r="B2951" s="45"/>
      <c r="C2951" s="45"/>
      <c r="D2951" s="45"/>
      <c r="E2951" s="45"/>
      <c r="F2951" s="45"/>
    </row>
    <row r="2952" spans="1:23" ht="21" customHeight="1" outlineLevel="5" x14ac:dyDescent="0.2">
      <c r="A2952" s="36">
        <v>2274</v>
      </c>
      <c r="B2952" s="3" t="s">
        <v>9557</v>
      </c>
      <c r="C2952" s="43" t="s">
        <v>9558</v>
      </c>
      <c r="D2952" s="43"/>
      <c r="E2952" s="43"/>
      <c r="F2952" s="43"/>
      <c r="G2952" s="4" t="s">
        <v>9559</v>
      </c>
      <c r="H2952" s="5" t="s">
        <v>28</v>
      </c>
      <c r="I2952" s="6">
        <v>24</v>
      </c>
      <c r="J2952" s="9" t="s">
        <v>36</v>
      </c>
      <c r="K2952" s="2">
        <v>6</v>
      </c>
      <c r="L2952" s="7">
        <v>106.85</v>
      </c>
      <c r="M2952" s="8"/>
      <c r="N2952" s="9">
        <f t="shared" ref="N2952:N3004" si="134">L2952*M2952</f>
        <v>0</v>
      </c>
      <c r="O2952" s="10">
        <f>0.115*M2952</f>
        <v>0</v>
      </c>
      <c r="P2952" s="11">
        <f>0.00115*M2952</f>
        <v>0</v>
      </c>
      <c r="Q2952" s="12"/>
      <c r="R2952" s="13" t="s">
        <v>9560</v>
      </c>
      <c r="S2952" s="13" t="s">
        <v>30</v>
      </c>
      <c r="T2952" s="14"/>
      <c r="U2952" s="3" t="str">
        <f>HYPERLINK("https://redcat-toys.ru/api/getInfo/image/490881dd-8f9d-11ef-a265-00155d82e908")</f>
        <v>https://redcat-toys.ru/api/getInfo/image/490881dd-8f9d-11ef-a265-00155d82e908</v>
      </c>
      <c r="V2952" s="3" t="s">
        <v>8760</v>
      </c>
      <c r="W2952" s="3" t="s">
        <v>32</v>
      </c>
    </row>
    <row r="2953" spans="1:23" ht="21" customHeight="1" outlineLevel="5" x14ac:dyDescent="0.2">
      <c r="A2953" s="36">
        <v>2275</v>
      </c>
      <c r="B2953" s="3" t="s">
        <v>9557</v>
      </c>
      <c r="C2953" s="43" t="s">
        <v>9558</v>
      </c>
      <c r="D2953" s="43"/>
      <c r="E2953" s="43"/>
      <c r="F2953" s="43"/>
      <c r="G2953" s="4" t="s">
        <v>9559</v>
      </c>
      <c r="H2953" s="5" t="s">
        <v>28</v>
      </c>
      <c r="I2953" s="6">
        <v>6</v>
      </c>
      <c r="J2953" s="9" t="s">
        <v>36</v>
      </c>
      <c r="K2953" s="2">
        <v>6</v>
      </c>
      <c r="L2953" s="7">
        <v>106.85</v>
      </c>
      <c r="M2953" s="8"/>
      <c r="N2953" s="9">
        <f t="shared" si="134"/>
        <v>0</v>
      </c>
      <c r="O2953" s="10">
        <f>0.115*M2953</f>
        <v>0</v>
      </c>
      <c r="P2953" s="11">
        <f>0.00115*M2953</f>
        <v>0</v>
      </c>
      <c r="Q2953" s="12"/>
      <c r="R2953" s="13" t="s">
        <v>9560</v>
      </c>
      <c r="S2953" s="13" t="s">
        <v>30</v>
      </c>
      <c r="T2953" s="14"/>
      <c r="U2953" s="3" t="str">
        <f>HYPERLINK("https://redcat-toys.ru/api/getInfo/image/490881dd-8f9d-11ef-a265-00155d82e908")</f>
        <v>https://redcat-toys.ru/api/getInfo/image/490881dd-8f9d-11ef-a265-00155d82e908</v>
      </c>
      <c r="V2953" s="3" t="s">
        <v>8760</v>
      </c>
      <c r="W2953" s="3" t="s">
        <v>32</v>
      </c>
    </row>
    <row r="2954" spans="1:23" ht="21" customHeight="1" outlineLevel="5" x14ac:dyDescent="0.2">
      <c r="A2954" s="36">
        <v>2276</v>
      </c>
      <c r="B2954" s="3" t="s">
        <v>9561</v>
      </c>
      <c r="C2954" s="43" t="s">
        <v>9562</v>
      </c>
      <c r="D2954" s="43"/>
      <c r="E2954" s="43"/>
      <c r="F2954" s="43"/>
      <c r="G2954" s="4" t="s">
        <v>9563</v>
      </c>
      <c r="H2954" s="5" t="s">
        <v>28</v>
      </c>
      <c r="I2954" s="6">
        <v>24</v>
      </c>
      <c r="J2954" s="9" t="s">
        <v>36</v>
      </c>
      <c r="K2954" s="2">
        <v>6</v>
      </c>
      <c r="L2954" s="7">
        <v>106.85</v>
      </c>
      <c r="M2954" s="8"/>
      <c r="N2954" s="9">
        <f t="shared" si="134"/>
        <v>0</v>
      </c>
      <c r="O2954" s="10">
        <f>0.105*M2954</f>
        <v>0</v>
      </c>
      <c r="P2954" s="10">
        <f>0.001*M2954</f>
        <v>0</v>
      </c>
      <c r="Q2954" s="12"/>
      <c r="R2954" s="13" t="s">
        <v>9564</v>
      </c>
      <c r="S2954" s="13" t="s">
        <v>30</v>
      </c>
      <c r="T2954" s="14"/>
      <c r="U2954" s="3"/>
      <c r="V2954" s="3" t="s">
        <v>8760</v>
      </c>
      <c r="W2954" s="3" t="s">
        <v>32</v>
      </c>
    </row>
    <row r="2955" spans="1:23" ht="21" customHeight="1" outlineLevel="5" x14ac:dyDescent="0.2">
      <c r="A2955" s="36">
        <v>2277</v>
      </c>
      <c r="B2955" s="3" t="s">
        <v>9561</v>
      </c>
      <c r="C2955" s="43" t="s">
        <v>9562</v>
      </c>
      <c r="D2955" s="43"/>
      <c r="E2955" s="43"/>
      <c r="F2955" s="43"/>
      <c r="G2955" s="4" t="s">
        <v>9563</v>
      </c>
      <c r="H2955" s="5" t="s">
        <v>28</v>
      </c>
      <c r="I2955" s="6">
        <v>6</v>
      </c>
      <c r="J2955" s="9" t="s">
        <v>36</v>
      </c>
      <c r="K2955" s="2">
        <v>6</v>
      </c>
      <c r="L2955" s="7">
        <v>106.85</v>
      </c>
      <c r="M2955" s="8"/>
      <c r="N2955" s="9">
        <f t="shared" si="134"/>
        <v>0</v>
      </c>
      <c r="O2955" s="10">
        <f>0.105*M2955</f>
        <v>0</v>
      </c>
      <c r="P2955" s="10">
        <f>0.001*M2955</f>
        <v>0</v>
      </c>
      <c r="Q2955" s="12"/>
      <c r="R2955" s="13" t="s">
        <v>9564</v>
      </c>
      <c r="S2955" s="13" t="s">
        <v>30</v>
      </c>
      <c r="T2955" s="14"/>
      <c r="U2955" s="3"/>
      <c r="V2955" s="3" t="s">
        <v>8760</v>
      </c>
      <c r="W2955" s="3" t="s">
        <v>32</v>
      </c>
    </row>
    <row r="2956" spans="1:23" ht="21" customHeight="1" outlineLevel="5" x14ac:dyDescent="0.2">
      <c r="A2956" s="36">
        <v>2278</v>
      </c>
      <c r="B2956" s="3" t="s">
        <v>9565</v>
      </c>
      <c r="C2956" s="43" t="s">
        <v>9566</v>
      </c>
      <c r="D2956" s="43"/>
      <c r="E2956" s="43"/>
      <c r="F2956" s="43"/>
      <c r="G2956" s="4" t="s">
        <v>9567</v>
      </c>
      <c r="H2956" s="5" t="s">
        <v>28</v>
      </c>
      <c r="I2956" s="6">
        <v>24</v>
      </c>
      <c r="J2956" s="9" t="s">
        <v>36</v>
      </c>
      <c r="K2956" s="2">
        <v>6</v>
      </c>
      <c r="L2956" s="7">
        <v>106.85</v>
      </c>
      <c r="M2956" s="8"/>
      <c r="N2956" s="9">
        <f t="shared" si="134"/>
        <v>0</v>
      </c>
      <c r="O2956" s="10">
        <f>0.116*M2956</f>
        <v>0</v>
      </c>
      <c r="P2956" s="11">
        <f>0.00124*M2956</f>
        <v>0</v>
      </c>
      <c r="Q2956" s="12"/>
      <c r="R2956" s="13" t="s">
        <v>9568</v>
      </c>
      <c r="S2956" s="13" t="s">
        <v>30</v>
      </c>
      <c r="T2956" s="14"/>
      <c r="U2956" s="3" t="str">
        <f>HYPERLINK("https://redcat-toys.ru/api/getInfo/image/9142285f-8f9d-11ef-a265-00155d82e908")</f>
        <v>https://redcat-toys.ru/api/getInfo/image/9142285f-8f9d-11ef-a265-00155d82e908</v>
      </c>
      <c r="V2956" s="3" t="s">
        <v>8760</v>
      </c>
      <c r="W2956" s="3" t="s">
        <v>32</v>
      </c>
    </row>
    <row r="2957" spans="1:23" ht="21" customHeight="1" outlineLevel="5" x14ac:dyDescent="0.2">
      <c r="A2957" s="36">
        <v>2279</v>
      </c>
      <c r="B2957" s="3" t="s">
        <v>9565</v>
      </c>
      <c r="C2957" s="43" t="s">
        <v>9566</v>
      </c>
      <c r="D2957" s="43"/>
      <c r="E2957" s="43"/>
      <c r="F2957" s="43"/>
      <c r="G2957" s="4" t="s">
        <v>9567</v>
      </c>
      <c r="H2957" s="5" t="s">
        <v>28</v>
      </c>
      <c r="I2957" s="6">
        <v>6</v>
      </c>
      <c r="J2957" s="9" t="s">
        <v>36</v>
      </c>
      <c r="K2957" s="2">
        <v>6</v>
      </c>
      <c r="L2957" s="7">
        <v>106.85</v>
      </c>
      <c r="M2957" s="8"/>
      <c r="N2957" s="9">
        <f t="shared" si="134"/>
        <v>0</v>
      </c>
      <c r="O2957" s="10">
        <f>0.116*M2957</f>
        <v>0</v>
      </c>
      <c r="P2957" s="11">
        <f>0.00124*M2957</f>
        <v>0</v>
      </c>
      <c r="Q2957" s="12"/>
      <c r="R2957" s="13" t="s">
        <v>9568</v>
      </c>
      <c r="S2957" s="13" t="s">
        <v>30</v>
      </c>
      <c r="T2957" s="14"/>
      <c r="U2957" s="3" t="str">
        <f>HYPERLINK("https://redcat-toys.ru/api/getInfo/image/9142285f-8f9d-11ef-a265-00155d82e908")</f>
        <v>https://redcat-toys.ru/api/getInfo/image/9142285f-8f9d-11ef-a265-00155d82e908</v>
      </c>
      <c r="V2957" s="3" t="s">
        <v>8760</v>
      </c>
      <c r="W2957" s="3" t="s">
        <v>32</v>
      </c>
    </row>
    <row r="2958" spans="1:23" ht="21" customHeight="1" outlineLevel="5" x14ac:dyDescent="0.2">
      <c r="A2958" s="36">
        <v>2280</v>
      </c>
      <c r="B2958" s="3" t="s">
        <v>9569</v>
      </c>
      <c r="C2958" s="43" t="s">
        <v>9570</v>
      </c>
      <c r="D2958" s="43"/>
      <c r="E2958" s="43"/>
      <c r="F2958" s="43"/>
      <c r="G2958" s="4" t="s">
        <v>9571</v>
      </c>
      <c r="H2958" s="5" t="s">
        <v>28</v>
      </c>
      <c r="I2958" s="6">
        <v>24</v>
      </c>
      <c r="J2958" s="6">
        <v>298</v>
      </c>
      <c r="K2958" s="2">
        <v>6</v>
      </c>
      <c r="L2958" s="7">
        <v>106.85</v>
      </c>
      <c r="M2958" s="8"/>
      <c r="N2958" s="9">
        <f t="shared" si="134"/>
        <v>0</v>
      </c>
      <c r="O2958" s="10">
        <f>0.615*M2958</f>
        <v>0</v>
      </c>
      <c r="P2958" s="11">
        <f>0.00121*M2958</f>
        <v>0</v>
      </c>
      <c r="Q2958" s="12"/>
      <c r="R2958" s="13" t="s">
        <v>9572</v>
      </c>
      <c r="S2958" s="13" t="s">
        <v>30</v>
      </c>
      <c r="T2958" s="14"/>
      <c r="U2958" s="3" t="str">
        <f>HYPERLINK("https://redcat-toys.ru/api/getInfo/image/b190af88-f432-11ef-a274-00155d82e908")</f>
        <v>https://redcat-toys.ru/api/getInfo/image/b190af88-f432-11ef-a274-00155d82e908</v>
      </c>
      <c r="V2958" s="3" t="s">
        <v>8760</v>
      </c>
      <c r="W2958" s="3" t="s">
        <v>32</v>
      </c>
    </row>
    <row r="2959" spans="1:23" ht="21" customHeight="1" outlineLevel="5" x14ac:dyDescent="0.2">
      <c r="A2959" s="36">
        <v>2281</v>
      </c>
      <c r="B2959" s="3" t="s">
        <v>9569</v>
      </c>
      <c r="C2959" s="43" t="s">
        <v>9570</v>
      </c>
      <c r="D2959" s="43"/>
      <c r="E2959" s="43"/>
      <c r="F2959" s="43"/>
      <c r="G2959" s="4" t="s">
        <v>9571</v>
      </c>
      <c r="H2959" s="5" t="s">
        <v>28</v>
      </c>
      <c r="I2959" s="6">
        <v>6</v>
      </c>
      <c r="J2959" s="6">
        <v>298</v>
      </c>
      <c r="K2959" s="2">
        <v>6</v>
      </c>
      <c r="L2959" s="7">
        <v>106.85</v>
      </c>
      <c r="M2959" s="8"/>
      <c r="N2959" s="9">
        <f t="shared" si="134"/>
        <v>0</v>
      </c>
      <c r="O2959" s="10">
        <f>0.615*M2959</f>
        <v>0</v>
      </c>
      <c r="P2959" s="11">
        <f>0.00121*M2959</f>
        <v>0</v>
      </c>
      <c r="Q2959" s="12"/>
      <c r="R2959" s="13" t="s">
        <v>9572</v>
      </c>
      <c r="S2959" s="13" t="s">
        <v>30</v>
      </c>
      <c r="T2959" s="14"/>
      <c r="U2959" s="3" t="str">
        <f>HYPERLINK("https://redcat-toys.ru/api/getInfo/image/b190af88-f432-11ef-a274-00155d82e908")</f>
        <v>https://redcat-toys.ru/api/getInfo/image/b190af88-f432-11ef-a274-00155d82e908</v>
      </c>
      <c r="V2959" s="3" t="s">
        <v>8760</v>
      </c>
      <c r="W2959" s="3" t="s">
        <v>32</v>
      </c>
    </row>
    <row r="2960" spans="1:23" ht="21" customHeight="1" outlineLevel="5" x14ac:dyDescent="0.2">
      <c r="A2960" s="36">
        <v>2282</v>
      </c>
      <c r="B2960" s="3" t="s">
        <v>9573</v>
      </c>
      <c r="C2960" s="43" t="s">
        <v>9574</v>
      </c>
      <c r="D2960" s="43"/>
      <c r="E2960" s="43"/>
      <c r="F2960" s="43"/>
      <c r="G2960" s="4" t="s">
        <v>9575</v>
      </c>
      <c r="H2960" s="5" t="s">
        <v>28</v>
      </c>
      <c r="I2960" s="6">
        <v>24</v>
      </c>
      <c r="J2960" s="6">
        <v>405</v>
      </c>
      <c r="K2960" s="2">
        <v>6</v>
      </c>
      <c r="L2960" s="7">
        <v>106.85</v>
      </c>
      <c r="M2960" s="8"/>
      <c r="N2960" s="9">
        <f t="shared" si="134"/>
        <v>0</v>
      </c>
      <c r="O2960" s="10">
        <f>0.116*M2960</f>
        <v>0</v>
      </c>
      <c r="P2960" s="11">
        <f>0.00108*M2960</f>
        <v>0</v>
      </c>
      <c r="Q2960" s="12"/>
      <c r="R2960" s="13" t="s">
        <v>9576</v>
      </c>
      <c r="S2960" s="13" t="s">
        <v>30</v>
      </c>
      <c r="T2960" s="14"/>
      <c r="U2960" s="3" t="str">
        <f>HYPERLINK("https://redcat-toys.ru/api/getInfo/image/974fa45a-9cfc-11f0-a285-00155d82e908")</f>
        <v>https://redcat-toys.ru/api/getInfo/image/974fa45a-9cfc-11f0-a285-00155d82e908</v>
      </c>
      <c r="V2960" s="3" t="s">
        <v>8760</v>
      </c>
      <c r="W2960" s="3" t="s">
        <v>32</v>
      </c>
    </row>
    <row r="2961" spans="1:23" ht="21" customHeight="1" outlineLevel="5" x14ac:dyDescent="0.2">
      <c r="A2961" s="36">
        <v>2283</v>
      </c>
      <c r="B2961" s="3" t="s">
        <v>9573</v>
      </c>
      <c r="C2961" s="43" t="s">
        <v>9574</v>
      </c>
      <c r="D2961" s="43"/>
      <c r="E2961" s="43"/>
      <c r="F2961" s="43"/>
      <c r="G2961" s="4" t="s">
        <v>9575</v>
      </c>
      <c r="H2961" s="5" t="s">
        <v>28</v>
      </c>
      <c r="I2961" s="6">
        <v>6</v>
      </c>
      <c r="J2961" s="6">
        <v>405</v>
      </c>
      <c r="K2961" s="2">
        <v>6</v>
      </c>
      <c r="L2961" s="7">
        <v>106.85</v>
      </c>
      <c r="M2961" s="8"/>
      <c r="N2961" s="9">
        <f t="shared" si="134"/>
        <v>0</v>
      </c>
      <c r="O2961" s="10">
        <f>0.116*M2961</f>
        <v>0</v>
      </c>
      <c r="P2961" s="11">
        <f>0.00108*M2961</f>
        <v>0</v>
      </c>
      <c r="Q2961" s="12"/>
      <c r="R2961" s="13" t="s">
        <v>9576</v>
      </c>
      <c r="S2961" s="13" t="s">
        <v>30</v>
      </c>
      <c r="T2961" s="14"/>
      <c r="U2961" s="3" t="str">
        <f>HYPERLINK("https://redcat-toys.ru/api/getInfo/image/974fa45a-9cfc-11f0-a285-00155d82e908")</f>
        <v>https://redcat-toys.ru/api/getInfo/image/974fa45a-9cfc-11f0-a285-00155d82e908</v>
      </c>
      <c r="V2961" s="3" t="s">
        <v>8760</v>
      </c>
      <c r="W2961" s="3" t="s">
        <v>32</v>
      </c>
    </row>
    <row r="2962" spans="1:23" ht="21" customHeight="1" outlineLevel="5" x14ac:dyDescent="0.2">
      <c r="A2962" s="36">
        <v>2284</v>
      </c>
      <c r="B2962" s="3" t="s">
        <v>9577</v>
      </c>
      <c r="C2962" s="43" t="s">
        <v>9578</v>
      </c>
      <c r="D2962" s="43"/>
      <c r="E2962" s="43"/>
      <c r="F2962" s="43"/>
      <c r="G2962" s="4" t="s">
        <v>9579</v>
      </c>
      <c r="H2962" s="5" t="s">
        <v>28</v>
      </c>
      <c r="I2962" s="6">
        <v>24</v>
      </c>
      <c r="J2962" s="9" t="s">
        <v>36</v>
      </c>
      <c r="K2962" s="2">
        <v>6</v>
      </c>
      <c r="L2962" s="7">
        <v>106.85</v>
      </c>
      <c r="M2962" s="8"/>
      <c r="N2962" s="9">
        <f t="shared" si="134"/>
        <v>0</v>
      </c>
      <c r="O2962" s="10">
        <f>0.156*M2962</f>
        <v>0</v>
      </c>
      <c r="P2962" s="11">
        <f>0.00121*M2962</f>
        <v>0</v>
      </c>
      <c r="Q2962" s="12"/>
      <c r="R2962" s="13" t="s">
        <v>9580</v>
      </c>
      <c r="S2962" s="13" t="s">
        <v>30</v>
      </c>
      <c r="T2962" s="14" t="s">
        <v>152</v>
      </c>
      <c r="U2962" s="3" t="str">
        <f>HYPERLINK("https://redcat-toys.ru/api/getInfo/image/1b2757d5-2fa5-11ef-a261-00155d82e908")</f>
        <v>https://redcat-toys.ru/api/getInfo/image/1b2757d5-2fa5-11ef-a261-00155d82e908</v>
      </c>
      <c r="V2962" s="3" t="s">
        <v>8760</v>
      </c>
      <c r="W2962" s="3" t="s">
        <v>32</v>
      </c>
    </row>
    <row r="2963" spans="1:23" ht="21" customHeight="1" outlineLevel="5" x14ac:dyDescent="0.2">
      <c r="A2963" s="36">
        <v>2285</v>
      </c>
      <c r="B2963" s="3" t="s">
        <v>9577</v>
      </c>
      <c r="C2963" s="43" t="s">
        <v>9578</v>
      </c>
      <c r="D2963" s="43"/>
      <c r="E2963" s="43"/>
      <c r="F2963" s="43"/>
      <c r="G2963" s="4" t="s">
        <v>9579</v>
      </c>
      <c r="H2963" s="5" t="s">
        <v>28</v>
      </c>
      <c r="I2963" s="6">
        <v>6</v>
      </c>
      <c r="J2963" s="9" t="s">
        <v>36</v>
      </c>
      <c r="K2963" s="2">
        <v>6</v>
      </c>
      <c r="L2963" s="7">
        <v>106.85</v>
      </c>
      <c r="M2963" s="8"/>
      <c r="N2963" s="9">
        <f t="shared" si="134"/>
        <v>0</v>
      </c>
      <c r="O2963" s="10">
        <f>0.156*M2963</f>
        <v>0</v>
      </c>
      <c r="P2963" s="11">
        <f>0.00121*M2963</f>
        <v>0</v>
      </c>
      <c r="Q2963" s="12"/>
      <c r="R2963" s="13" t="s">
        <v>9580</v>
      </c>
      <c r="S2963" s="13" t="s">
        <v>30</v>
      </c>
      <c r="T2963" s="14" t="s">
        <v>152</v>
      </c>
      <c r="U2963" s="3" t="str">
        <f>HYPERLINK("https://redcat-toys.ru/api/getInfo/image/1b2757d5-2fa5-11ef-a261-00155d82e908")</f>
        <v>https://redcat-toys.ru/api/getInfo/image/1b2757d5-2fa5-11ef-a261-00155d82e908</v>
      </c>
      <c r="V2963" s="3" t="s">
        <v>8760</v>
      </c>
      <c r="W2963" s="3" t="s">
        <v>32</v>
      </c>
    </row>
    <row r="2964" spans="1:23" ht="21" customHeight="1" outlineLevel="5" x14ac:dyDescent="0.2">
      <c r="A2964" s="36">
        <v>2286</v>
      </c>
      <c r="B2964" s="3" t="s">
        <v>9581</v>
      </c>
      <c r="C2964" s="43" t="s">
        <v>9582</v>
      </c>
      <c r="D2964" s="43"/>
      <c r="E2964" s="43"/>
      <c r="F2964" s="43"/>
      <c r="G2964" s="4" t="s">
        <v>9583</v>
      </c>
      <c r="H2964" s="5" t="s">
        <v>28</v>
      </c>
      <c r="I2964" s="6">
        <v>24</v>
      </c>
      <c r="J2964" s="9" t="s">
        <v>36</v>
      </c>
      <c r="K2964" s="2">
        <v>6</v>
      </c>
      <c r="L2964" s="7">
        <v>106.85</v>
      </c>
      <c r="M2964" s="8"/>
      <c r="N2964" s="9">
        <f t="shared" si="134"/>
        <v>0</v>
      </c>
      <c r="O2964" s="10">
        <f>0.116*M2964</f>
        <v>0</v>
      </c>
      <c r="P2964" s="11">
        <f>0.00124*M2964</f>
        <v>0</v>
      </c>
      <c r="Q2964" s="12"/>
      <c r="R2964" s="13" t="s">
        <v>9584</v>
      </c>
      <c r="S2964" s="13" t="s">
        <v>30</v>
      </c>
      <c r="T2964" s="14" t="s">
        <v>152</v>
      </c>
      <c r="U2964" s="3" t="str">
        <f>HYPERLINK("https://redcat-toys.ru/api/getInfo/image/a8a26371-8f9d-11ef-a265-00155d82e908")</f>
        <v>https://redcat-toys.ru/api/getInfo/image/a8a26371-8f9d-11ef-a265-00155d82e908</v>
      </c>
      <c r="V2964" s="3" t="s">
        <v>8760</v>
      </c>
      <c r="W2964" s="3" t="s">
        <v>32</v>
      </c>
    </row>
    <row r="2965" spans="1:23" ht="21" customHeight="1" outlineLevel="5" x14ac:dyDescent="0.2">
      <c r="A2965" s="36">
        <v>2287</v>
      </c>
      <c r="B2965" s="3" t="s">
        <v>9581</v>
      </c>
      <c r="C2965" s="43" t="s">
        <v>9582</v>
      </c>
      <c r="D2965" s="43"/>
      <c r="E2965" s="43"/>
      <c r="F2965" s="43"/>
      <c r="G2965" s="4" t="s">
        <v>9583</v>
      </c>
      <c r="H2965" s="5" t="s">
        <v>28</v>
      </c>
      <c r="I2965" s="6">
        <v>6</v>
      </c>
      <c r="J2965" s="9" t="s">
        <v>36</v>
      </c>
      <c r="K2965" s="2">
        <v>6</v>
      </c>
      <c r="L2965" s="7">
        <v>106.85</v>
      </c>
      <c r="M2965" s="8"/>
      <c r="N2965" s="9">
        <f t="shared" si="134"/>
        <v>0</v>
      </c>
      <c r="O2965" s="10">
        <f>0.116*M2965</f>
        <v>0</v>
      </c>
      <c r="P2965" s="11">
        <f>0.00124*M2965</f>
        <v>0</v>
      </c>
      <c r="Q2965" s="12"/>
      <c r="R2965" s="13" t="s">
        <v>9584</v>
      </c>
      <c r="S2965" s="13" t="s">
        <v>30</v>
      </c>
      <c r="T2965" s="14" t="s">
        <v>152</v>
      </c>
      <c r="U2965" s="3" t="str">
        <f>HYPERLINK("https://redcat-toys.ru/api/getInfo/image/a8a26371-8f9d-11ef-a265-00155d82e908")</f>
        <v>https://redcat-toys.ru/api/getInfo/image/a8a26371-8f9d-11ef-a265-00155d82e908</v>
      </c>
      <c r="V2965" s="3" t="s">
        <v>8760</v>
      </c>
      <c r="W2965" s="3" t="s">
        <v>32</v>
      </c>
    </row>
    <row r="2966" spans="1:23" ht="21" customHeight="1" outlineLevel="5" x14ac:dyDescent="0.2">
      <c r="A2966" s="36">
        <v>2288</v>
      </c>
      <c r="B2966" s="3" t="s">
        <v>9585</v>
      </c>
      <c r="C2966" s="43" t="s">
        <v>9586</v>
      </c>
      <c r="D2966" s="43"/>
      <c r="E2966" s="43"/>
      <c r="F2966" s="43"/>
      <c r="G2966" s="4" t="s">
        <v>9587</v>
      </c>
      <c r="H2966" s="5" t="s">
        <v>28</v>
      </c>
      <c r="I2966" s="6">
        <v>24</v>
      </c>
      <c r="J2966" s="9" t="s">
        <v>36</v>
      </c>
      <c r="K2966" s="2">
        <v>6</v>
      </c>
      <c r="L2966" s="7">
        <v>106.85</v>
      </c>
      <c r="M2966" s="8"/>
      <c r="N2966" s="9">
        <f t="shared" si="134"/>
        <v>0</v>
      </c>
      <c r="O2966" s="15">
        <f>0.12*M2966</f>
        <v>0</v>
      </c>
      <c r="P2966" s="11">
        <f>0.00121*M2966</f>
        <v>0</v>
      </c>
      <c r="Q2966" s="12"/>
      <c r="R2966" s="13" t="s">
        <v>9588</v>
      </c>
      <c r="S2966" s="13" t="s">
        <v>30</v>
      </c>
      <c r="T2966" s="14" t="s">
        <v>152</v>
      </c>
      <c r="U2966" s="3" t="str">
        <f>HYPERLINK("https://redcat-toys.ru/api/getInfo/image/5caff986-9ad2-11ec-a211-ac1f6b442185")</f>
        <v>https://redcat-toys.ru/api/getInfo/image/5caff986-9ad2-11ec-a211-ac1f6b442185</v>
      </c>
      <c r="V2966" s="3" t="s">
        <v>8760</v>
      </c>
      <c r="W2966" s="3" t="s">
        <v>32</v>
      </c>
    </row>
    <row r="2967" spans="1:23" ht="21" customHeight="1" outlineLevel="5" x14ac:dyDescent="0.2">
      <c r="A2967" s="36">
        <v>2289</v>
      </c>
      <c r="B2967" s="3" t="s">
        <v>9585</v>
      </c>
      <c r="C2967" s="43" t="s">
        <v>9586</v>
      </c>
      <c r="D2967" s="43"/>
      <c r="E2967" s="43"/>
      <c r="F2967" s="43"/>
      <c r="G2967" s="4" t="s">
        <v>9587</v>
      </c>
      <c r="H2967" s="5" t="s">
        <v>28</v>
      </c>
      <c r="I2967" s="6">
        <v>6</v>
      </c>
      <c r="J2967" s="9" t="s">
        <v>36</v>
      </c>
      <c r="K2967" s="2">
        <v>6</v>
      </c>
      <c r="L2967" s="7">
        <v>106.85</v>
      </c>
      <c r="M2967" s="8"/>
      <c r="N2967" s="9">
        <f t="shared" si="134"/>
        <v>0</v>
      </c>
      <c r="O2967" s="15">
        <f>0.12*M2967</f>
        <v>0</v>
      </c>
      <c r="P2967" s="11">
        <f>0.00121*M2967</f>
        <v>0</v>
      </c>
      <c r="Q2967" s="12"/>
      <c r="R2967" s="13" t="s">
        <v>9588</v>
      </c>
      <c r="S2967" s="13" t="s">
        <v>30</v>
      </c>
      <c r="T2967" s="14" t="s">
        <v>152</v>
      </c>
      <c r="U2967" s="3" t="str">
        <f>HYPERLINK("https://redcat-toys.ru/api/getInfo/image/5caff986-9ad2-11ec-a211-ac1f6b442185")</f>
        <v>https://redcat-toys.ru/api/getInfo/image/5caff986-9ad2-11ec-a211-ac1f6b442185</v>
      </c>
      <c r="V2967" s="3" t="s">
        <v>8760</v>
      </c>
      <c r="W2967" s="3" t="s">
        <v>32</v>
      </c>
    </row>
    <row r="2968" spans="1:23" ht="21" customHeight="1" outlineLevel="5" x14ac:dyDescent="0.2">
      <c r="A2968" s="36">
        <v>2290</v>
      </c>
      <c r="B2968" s="3" t="s">
        <v>9589</v>
      </c>
      <c r="C2968" s="43" t="s">
        <v>9590</v>
      </c>
      <c r="D2968" s="43"/>
      <c r="E2968" s="43"/>
      <c r="F2968" s="43"/>
      <c r="G2968" s="4" t="s">
        <v>9591</v>
      </c>
      <c r="H2968" s="5" t="s">
        <v>28</v>
      </c>
      <c r="I2968" s="6">
        <v>24</v>
      </c>
      <c r="J2968" s="9" t="s">
        <v>36</v>
      </c>
      <c r="K2968" s="2">
        <v>6</v>
      </c>
      <c r="L2968" s="7">
        <v>106.85</v>
      </c>
      <c r="M2968" s="8"/>
      <c r="N2968" s="9">
        <f t="shared" si="134"/>
        <v>0</v>
      </c>
      <c r="O2968" s="10">
        <f>0.117*M2968</f>
        <v>0</v>
      </c>
      <c r="P2968" s="11">
        <f>0.00116*M2968</f>
        <v>0</v>
      </c>
      <c r="Q2968" s="12"/>
      <c r="R2968" s="13" t="s">
        <v>9592</v>
      </c>
      <c r="S2968" s="13" t="s">
        <v>30</v>
      </c>
      <c r="T2968" s="14"/>
      <c r="U2968" s="3" t="str">
        <f>HYPERLINK("https://redcat-toys.ru/api/getInfo/image/161274a0-2002-11f0-a279-00155d82e908")</f>
        <v>https://redcat-toys.ru/api/getInfo/image/161274a0-2002-11f0-a279-00155d82e908</v>
      </c>
      <c r="V2968" s="3" t="s">
        <v>8760</v>
      </c>
      <c r="W2968" s="3" t="s">
        <v>32</v>
      </c>
    </row>
    <row r="2969" spans="1:23" ht="21" customHeight="1" outlineLevel="5" x14ac:dyDescent="0.2">
      <c r="A2969" s="36">
        <v>2291</v>
      </c>
      <c r="B2969" s="3" t="s">
        <v>9589</v>
      </c>
      <c r="C2969" s="43" t="s">
        <v>9590</v>
      </c>
      <c r="D2969" s="43"/>
      <c r="E2969" s="43"/>
      <c r="F2969" s="43"/>
      <c r="G2969" s="4" t="s">
        <v>9591</v>
      </c>
      <c r="H2969" s="5" t="s">
        <v>28</v>
      </c>
      <c r="I2969" s="6">
        <v>6</v>
      </c>
      <c r="J2969" s="9" t="s">
        <v>36</v>
      </c>
      <c r="K2969" s="2">
        <v>6</v>
      </c>
      <c r="L2969" s="7">
        <v>106.85</v>
      </c>
      <c r="M2969" s="8"/>
      <c r="N2969" s="9">
        <f t="shared" si="134"/>
        <v>0</v>
      </c>
      <c r="O2969" s="10">
        <f>0.117*M2969</f>
        <v>0</v>
      </c>
      <c r="P2969" s="11">
        <f>0.00116*M2969</f>
        <v>0</v>
      </c>
      <c r="Q2969" s="12"/>
      <c r="R2969" s="13" t="s">
        <v>9592</v>
      </c>
      <c r="S2969" s="13" t="s">
        <v>30</v>
      </c>
      <c r="T2969" s="14"/>
      <c r="U2969" s="3" t="str">
        <f>HYPERLINK("https://redcat-toys.ru/api/getInfo/image/161274a0-2002-11f0-a279-00155d82e908")</f>
        <v>https://redcat-toys.ru/api/getInfo/image/161274a0-2002-11f0-a279-00155d82e908</v>
      </c>
      <c r="V2969" s="3" t="s">
        <v>8760</v>
      </c>
      <c r="W2969" s="3" t="s">
        <v>32</v>
      </c>
    </row>
    <row r="2970" spans="1:23" ht="21" customHeight="1" outlineLevel="5" x14ac:dyDescent="0.2">
      <c r="A2970" s="36">
        <v>2292</v>
      </c>
      <c r="B2970" s="3" t="s">
        <v>9593</v>
      </c>
      <c r="C2970" s="43" t="s">
        <v>9594</v>
      </c>
      <c r="D2970" s="43"/>
      <c r="E2970" s="43"/>
      <c r="F2970" s="43"/>
      <c r="G2970" s="4" t="s">
        <v>9595</v>
      </c>
      <c r="H2970" s="5" t="s">
        <v>28</v>
      </c>
      <c r="I2970" s="6">
        <v>24</v>
      </c>
      <c r="J2970" s="9" t="s">
        <v>36</v>
      </c>
      <c r="K2970" s="2">
        <v>6</v>
      </c>
      <c r="L2970" s="7">
        <v>106.85</v>
      </c>
      <c r="M2970" s="8"/>
      <c r="N2970" s="9">
        <f t="shared" si="134"/>
        <v>0</v>
      </c>
      <c r="O2970" s="10">
        <f>0.112*M2970</f>
        <v>0</v>
      </c>
      <c r="P2970" s="11">
        <f>0.00124*M2970</f>
        <v>0</v>
      </c>
      <c r="Q2970" s="12"/>
      <c r="R2970" s="13" t="s">
        <v>9596</v>
      </c>
      <c r="S2970" s="13" t="s">
        <v>30</v>
      </c>
      <c r="T2970" s="14"/>
      <c r="U2970" s="3" t="str">
        <f>HYPERLINK("https://redcat-toys.ru/api/getInfo/image/d4b8afcd-27f4-11ef-a25f-00155d82e908")</f>
        <v>https://redcat-toys.ru/api/getInfo/image/d4b8afcd-27f4-11ef-a25f-00155d82e908</v>
      </c>
      <c r="V2970" s="3" t="s">
        <v>8760</v>
      </c>
      <c r="W2970" s="3" t="s">
        <v>32</v>
      </c>
    </row>
    <row r="2971" spans="1:23" ht="21" customHeight="1" outlineLevel="5" x14ac:dyDescent="0.2">
      <c r="A2971" s="36">
        <v>2293</v>
      </c>
      <c r="B2971" s="3" t="s">
        <v>9593</v>
      </c>
      <c r="C2971" s="43" t="s">
        <v>9594</v>
      </c>
      <c r="D2971" s="43"/>
      <c r="E2971" s="43"/>
      <c r="F2971" s="43"/>
      <c r="G2971" s="4" t="s">
        <v>9595</v>
      </c>
      <c r="H2971" s="5" t="s">
        <v>28</v>
      </c>
      <c r="I2971" s="6">
        <v>6</v>
      </c>
      <c r="J2971" s="9" t="s">
        <v>36</v>
      </c>
      <c r="K2971" s="2">
        <v>6</v>
      </c>
      <c r="L2971" s="7">
        <v>106.85</v>
      </c>
      <c r="M2971" s="8"/>
      <c r="N2971" s="9">
        <f t="shared" si="134"/>
        <v>0</v>
      </c>
      <c r="O2971" s="10">
        <f>0.112*M2971</f>
        <v>0</v>
      </c>
      <c r="P2971" s="11">
        <f>0.00124*M2971</f>
        <v>0</v>
      </c>
      <c r="Q2971" s="12"/>
      <c r="R2971" s="13" t="s">
        <v>9596</v>
      </c>
      <c r="S2971" s="13" t="s">
        <v>30</v>
      </c>
      <c r="T2971" s="14"/>
      <c r="U2971" s="3" t="str">
        <f>HYPERLINK("https://redcat-toys.ru/api/getInfo/image/d4b8afcd-27f4-11ef-a25f-00155d82e908")</f>
        <v>https://redcat-toys.ru/api/getInfo/image/d4b8afcd-27f4-11ef-a25f-00155d82e908</v>
      </c>
      <c r="V2971" s="3" t="s">
        <v>8760</v>
      </c>
      <c r="W2971" s="3" t="s">
        <v>32</v>
      </c>
    </row>
    <row r="2972" spans="1:23" ht="21" customHeight="1" outlineLevel="5" x14ac:dyDescent="0.2">
      <c r="A2972" s="36">
        <v>2294</v>
      </c>
      <c r="B2972" s="3" t="s">
        <v>9597</v>
      </c>
      <c r="C2972" s="43" t="s">
        <v>9598</v>
      </c>
      <c r="D2972" s="43"/>
      <c r="E2972" s="43"/>
      <c r="F2972" s="43"/>
      <c r="G2972" s="4" t="s">
        <v>9599</v>
      </c>
      <c r="H2972" s="5" t="s">
        <v>28</v>
      </c>
      <c r="I2972" s="6">
        <v>24</v>
      </c>
      <c r="J2972" s="9" t="s">
        <v>36</v>
      </c>
      <c r="K2972" s="2">
        <v>6</v>
      </c>
      <c r="L2972" s="7">
        <v>106.85</v>
      </c>
      <c r="M2972" s="8"/>
      <c r="N2972" s="9">
        <f t="shared" si="134"/>
        <v>0</v>
      </c>
      <c r="O2972" s="10">
        <f>0.116*M2972</f>
        <v>0</v>
      </c>
      <c r="P2972" s="16">
        <f>0.0012*M2972</f>
        <v>0</v>
      </c>
      <c r="Q2972" s="12"/>
      <c r="R2972" s="13" t="s">
        <v>9600</v>
      </c>
      <c r="S2972" s="13" t="s">
        <v>30</v>
      </c>
      <c r="T2972" s="14" t="s">
        <v>152</v>
      </c>
      <c r="U2972" s="3" t="str">
        <f>HYPERLINK("https://redcat-toys.ru/api/getInfo/image/cae46ef5-8f9d-11ef-a265-00155d82e908")</f>
        <v>https://redcat-toys.ru/api/getInfo/image/cae46ef5-8f9d-11ef-a265-00155d82e908</v>
      </c>
      <c r="V2972" s="3" t="s">
        <v>8760</v>
      </c>
      <c r="W2972" s="3" t="s">
        <v>32</v>
      </c>
    </row>
    <row r="2973" spans="1:23" ht="21" customHeight="1" outlineLevel="5" x14ac:dyDescent="0.2">
      <c r="A2973" s="36">
        <v>2295</v>
      </c>
      <c r="B2973" s="3" t="s">
        <v>9597</v>
      </c>
      <c r="C2973" s="43" t="s">
        <v>9598</v>
      </c>
      <c r="D2973" s="43"/>
      <c r="E2973" s="43"/>
      <c r="F2973" s="43"/>
      <c r="G2973" s="4" t="s">
        <v>9599</v>
      </c>
      <c r="H2973" s="5" t="s">
        <v>28</v>
      </c>
      <c r="I2973" s="6">
        <v>6</v>
      </c>
      <c r="J2973" s="9" t="s">
        <v>36</v>
      </c>
      <c r="K2973" s="2">
        <v>6</v>
      </c>
      <c r="L2973" s="7">
        <v>106.85</v>
      </c>
      <c r="M2973" s="8"/>
      <c r="N2973" s="9">
        <f t="shared" si="134"/>
        <v>0</v>
      </c>
      <c r="O2973" s="10">
        <f>0.116*M2973</f>
        <v>0</v>
      </c>
      <c r="P2973" s="16">
        <f>0.0012*M2973</f>
        <v>0</v>
      </c>
      <c r="Q2973" s="12"/>
      <c r="R2973" s="13" t="s">
        <v>9600</v>
      </c>
      <c r="S2973" s="13" t="s">
        <v>30</v>
      </c>
      <c r="T2973" s="14" t="s">
        <v>152</v>
      </c>
      <c r="U2973" s="3" t="str">
        <f>HYPERLINK("https://redcat-toys.ru/api/getInfo/image/cae46ef5-8f9d-11ef-a265-00155d82e908")</f>
        <v>https://redcat-toys.ru/api/getInfo/image/cae46ef5-8f9d-11ef-a265-00155d82e908</v>
      </c>
      <c r="V2973" s="3" t="s">
        <v>8760</v>
      </c>
      <c r="W2973" s="3" t="s">
        <v>32</v>
      </c>
    </row>
    <row r="2974" spans="1:23" ht="21" customHeight="1" outlineLevel="5" x14ac:dyDescent="0.2">
      <c r="A2974" s="36">
        <v>2296</v>
      </c>
      <c r="B2974" s="3" t="s">
        <v>9601</v>
      </c>
      <c r="C2974" s="43" t="s">
        <v>9602</v>
      </c>
      <c r="D2974" s="43"/>
      <c r="E2974" s="43"/>
      <c r="F2974" s="43"/>
      <c r="G2974" s="4" t="s">
        <v>9603</v>
      </c>
      <c r="H2974" s="5" t="s">
        <v>28</v>
      </c>
      <c r="I2974" s="6">
        <v>24</v>
      </c>
      <c r="J2974" s="9" t="s">
        <v>36</v>
      </c>
      <c r="K2974" s="2">
        <v>6</v>
      </c>
      <c r="L2974" s="7">
        <v>106.85</v>
      </c>
      <c r="M2974" s="8"/>
      <c r="N2974" s="9">
        <f t="shared" si="134"/>
        <v>0</v>
      </c>
      <c r="O2974" s="10">
        <f>0.115*M2974</f>
        <v>0</v>
      </c>
      <c r="P2974" s="11">
        <f>0.00106*M2974</f>
        <v>0</v>
      </c>
      <c r="Q2974" s="12"/>
      <c r="R2974" s="13" t="s">
        <v>9604</v>
      </c>
      <c r="S2974" s="13" t="s">
        <v>30</v>
      </c>
      <c r="T2974" s="14"/>
      <c r="U2974" s="3" t="str">
        <f>HYPERLINK("https://redcat-toys.ru/api/getInfo/image/cbe28bc6-4862-11ed-a216-ac1f6b442185")</f>
        <v>https://redcat-toys.ru/api/getInfo/image/cbe28bc6-4862-11ed-a216-ac1f6b442185</v>
      </c>
      <c r="V2974" s="3" t="s">
        <v>8760</v>
      </c>
      <c r="W2974" s="3" t="s">
        <v>32</v>
      </c>
    </row>
    <row r="2975" spans="1:23" ht="21" customHeight="1" outlineLevel="5" x14ac:dyDescent="0.2">
      <c r="A2975" s="36">
        <v>2297</v>
      </c>
      <c r="B2975" s="3" t="s">
        <v>9601</v>
      </c>
      <c r="C2975" s="43" t="s">
        <v>9602</v>
      </c>
      <c r="D2975" s="43"/>
      <c r="E2975" s="43"/>
      <c r="F2975" s="43"/>
      <c r="G2975" s="4" t="s">
        <v>9603</v>
      </c>
      <c r="H2975" s="5" t="s">
        <v>28</v>
      </c>
      <c r="I2975" s="6">
        <v>6</v>
      </c>
      <c r="J2975" s="9" t="s">
        <v>36</v>
      </c>
      <c r="K2975" s="2">
        <v>6</v>
      </c>
      <c r="L2975" s="7">
        <v>106.85</v>
      </c>
      <c r="M2975" s="8"/>
      <c r="N2975" s="9">
        <f t="shared" si="134"/>
        <v>0</v>
      </c>
      <c r="O2975" s="10">
        <f>0.115*M2975</f>
        <v>0</v>
      </c>
      <c r="P2975" s="11">
        <f>0.00106*M2975</f>
        <v>0</v>
      </c>
      <c r="Q2975" s="12"/>
      <c r="R2975" s="13" t="s">
        <v>9604</v>
      </c>
      <c r="S2975" s="13" t="s">
        <v>30</v>
      </c>
      <c r="T2975" s="14"/>
      <c r="U2975" s="3" t="str">
        <f>HYPERLINK("https://redcat-toys.ru/api/getInfo/image/cbe28bc6-4862-11ed-a216-ac1f6b442185")</f>
        <v>https://redcat-toys.ru/api/getInfo/image/cbe28bc6-4862-11ed-a216-ac1f6b442185</v>
      </c>
      <c r="V2975" s="3" t="s">
        <v>8760</v>
      </c>
      <c r="W2975" s="3" t="s">
        <v>32</v>
      </c>
    </row>
    <row r="2976" spans="1:23" ht="21" customHeight="1" outlineLevel="5" x14ac:dyDescent="0.2">
      <c r="A2976" s="36">
        <v>2298</v>
      </c>
      <c r="B2976" s="3" t="s">
        <v>9605</v>
      </c>
      <c r="C2976" s="43" t="s">
        <v>9606</v>
      </c>
      <c r="D2976" s="43"/>
      <c r="E2976" s="43"/>
      <c r="F2976" s="43"/>
      <c r="G2976" s="4" t="s">
        <v>9607</v>
      </c>
      <c r="H2976" s="5" t="s">
        <v>28</v>
      </c>
      <c r="I2976" s="6">
        <v>24</v>
      </c>
      <c r="J2976" s="9" t="s">
        <v>36</v>
      </c>
      <c r="K2976" s="2">
        <v>6</v>
      </c>
      <c r="L2976" s="7">
        <v>106.85</v>
      </c>
      <c r="M2976" s="8"/>
      <c r="N2976" s="9">
        <f t="shared" si="134"/>
        <v>0</v>
      </c>
      <c r="O2976" s="10">
        <f>0.113*M2976</f>
        <v>0</v>
      </c>
      <c r="P2976" s="11">
        <f>0.00111*M2976</f>
        <v>0</v>
      </c>
      <c r="Q2976" s="12"/>
      <c r="R2976" s="13" t="s">
        <v>9608</v>
      </c>
      <c r="S2976" s="13" t="s">
        <v>30</v>
      </c>
      <c r="T2976" s="14"/>
      <c r="U2976" s="3" t="str">
        <f>HYPERLINK("https://redcat-toys.ru/api/getInfo/image/a2fe0a76-7cc3-11f0-a284-00155d82e908")</f>
        <v>https://redcat-toys.ru/api/getInfo/image/a2fe0a76-7cc3-11f0-a284-00155d82e908</v>
      </c>
      <c r="V2976" s="3" t="s">
        <v>8760</v>
      </c>
      <c r="W2976" s="3" t="s">
        <v>32</v>
      </c>
    </row>
    <row r="2977" spans="1:23" ht="21" customHeight="1" outlineLevel="5" x14ac:dyDescent="0.2">
      <c r="A2977" s="36">
        <v>2299</v>
      </c>
      <c r="B2977" s="3" t="s">
        <v>9605</v>
      </c>
      <c r="C2977" s="43" t="s">
        <v>9606</v>
      </c>
      <c r="D2977" s="43"/>
      <c r="E2977" s="43"/>
      <c r="F2977" s="43"/>
      <c r="G2977" s="4" t="s">
        <v>9607</v>
      </c>
      <c r="H2977" s="5" t="s">
        <v>28</v>
      </c>
      <c r="I2977" s="6">
        <v>6</v>
      </c>
      <c r="J2977" s="9" t="s">
        <v>36</v>
      </c>
      <c r="K2977" s="2">
        <v>6</v>
      </c>
      <c r="L2977" s="7">
        <v>106.85</v>
      </c>
      <c r="M2977" s="8"/>
      <c r="N2977" s="9">
        <f t="shared" si="134"/>
        <v>0</v>
      </c>
      <c r="O2977" s="10">
        <f>0.113*M2977</f>
        <v>0</v>
      </c>
      <c r="P2977" s="11">
        <f>0.00111*M2977</f>
        <v>0</v>
      </c>
      <c r="Q2977" s="12"/>
      <c r="R2977" s="13" t="s">
        <v>9608</v>
      </c>
      <c r="S2977" s="13" t="s">
        <v>30</v>
      </c>
      <c r="T2977" s="14"/>
      <c r="U2977" s="3" t="str">
        <f>HYPERLINK("https://redcat-toys.ru/api/getInfo/image/a2fe0a76-7cc3-11f0-a284-00155d82e908")</f>
        <v>https://redcat-toys.ru/api/getInfo/image/a2fe0a76-7cc3-11f0-a284-00155d82e908</v>
      </c>
      <c r="V2977" s="3" t="s">
        <v>8760</v>
      </c>
      <c r="W2977" s="3" t="s">
        <v>32</v>
      </c>
    </row>
    <row r="2978" spans="1:23" ht="21" customHeight="1" outlineLevel="5" x14ac:dyDescent="0.2">
      <c r="A2978" s="36">
        <v>2300</v>
      </c>
      <c r="B2978" s="3" t="s">
        <v>9609</v>
      </c>
      <c r="C2978" s="43" t="s">
        <v>9610</v>
      </c>
      <c r="D2978" s="43"/>
      <c r="E2978" s="43"/>
      <c r="F2978" s="43"/>
      <c r="G2978" s="4" t="s">
        <v>9611</v>
      </c>
      <c r="H2978" s="5" t="s">
        <v>28</v>
      </c>
      <c r="I2978" s="6">
        <v>24</v>
      </c>
      <c r="J2978" s="9" t="s">
        <v>36</v>
      </c>
      <c r="K2978" s="2">
        <v>6</v>
      </c>
      <c r="L2978" s="7">
        <v>106.85</v>
      </c>
      <c r="M2978" s="8"/>
      <c r="N2978" s="9">
        <f t="shared" si="134"/>
        <v>0</v>
      </c>
      <c r="O2978" s="10">
        <f>0.113*M2978</f>
        <v>0</v>
      </c>
      <c r="P2978" s="11">
        <f>0.00105*M2978</f>
        <v>0</v>
      </c>
      <c r="Q2978" s="12"/>
      <c r="R2978" s="13" t="s">
        <v>9612</v>
      </c>
      <c r="S2978" s="13" t="s">
        <v>30</v>
      </c>
      <c r="T2978" s="14"/>
      <c r="U2978" s="3" t="str">
        <f>HYPERLINK("https://redcat-toys.ru/api/getInfo/image/060da49c-5312-11ea-a241-ac1f6b442184")</f>
        <v>https://redcat-toys.ru/api/getInfo/image/060da49c-5312-11ea-a241-ac1f6b442184</v>
      </c>
      <c r="V2978" s="3" t="s">
        <v>8760</v>
      </c>
      <c r="W2978" s="3" t="s">
        <v>32</v>
      </c>
    </row>
    <row r="2979" spans="1:23" ht="21" customHeight="1" outlineLevel="5" x14ac:dyDescent="0.2">
      <c r="A2979" s="36">
        <v>2301</v>
      </c>
      <c r="B2979" s="3" t="s">
        <v>9609</v>
      </c>
      <c r="C2979" s="43" t="s">
        <v>9610</v>
      </c>
      <c r="D2979" s="43"/>
      <c r="E2979" s="43"/>
      <c r="F2979" s="43"/>
      <c r="G2979" s="4" t="s">
        <v>9611</v>
      </c>
      <c r="H2979" s="5" t="s">
        <v>28</v>
      </c>
      <c r="I2979" s="6">
        <v>48</v>
      </c>
      <c r="J2979" s="9" t="s">
        <v>36</v>
      </c>
      <c r="K2979" s="2">
        <v>6</v>
      </c>
      <c r="L2979" s="7">
        <v>106.85</v>
      </c>
      <c r="M2979" s="8"/>
      <c r="N2979" s="9">
        <f t="shared" si="134"/>
        <v>0</v>
      </c>
      <c r="O2979" s="10">
        <f>0.113*M2979</f>
        <v>0</v>
      </c>
      <c r="P2979" s="11">
        <f>0.00105*M2979</f>
        <v>0</v>
      </c>
      <c r="Q2979" s="12"/>
      <c r="R2979" s="13" t="s">
        <v>9612</v>
      </c>
      <c r="S2979" s="13" t="s">
        <v>30</v>
      </c>
      <c r="T2979" s="14"/>
      <c r="U2979" s="3" t="str">
        <f>HYPERLINK("https://redcat-toys.ru/api/getInfo/image/060da49c-5312-11ea-a241-ac1f6b442184")</f>
        <v>https://redcat-toys.ru/api/getInfo/image/060da49c-5312-11ea-a241-ac1f6b442184</v>
      </c>
      <c r="V2979" s="3" t="s">
        <v>8760</v>
      </c>
      <c r="W2979" s="3" t="s">
        <v>32</v>
      </c>
    </row>
    <row r="2980" spans="1:23" ht="21" customHeight="1" outlineLevel="5" x14ac:dyDescent="0.2">
      <c r="A2980" s="36">
        <v>2302</v>
      </c>
      <c r="B2980" s="3" t="s">
        <v>9609</v>
      </c>
      <c r="C2980" s="43" t="s">
        <v>9610</v>
      </c>
      <c r="D2980" s="43"/>
      <c r="E2980" s="43"/>
      <c r="F2980" s="43"/>
      <c r="G2980" s="4" t="s">
        <v>9611</v>
      </c>
      <c r="H2980" s="5" t="s">
        <v>28</v>
      </c>
      <c r="I2980" s="6">
        <v>6</v>
      </c>
      <c r="J2980" s="9" t="s">
        <v>36</v>
      </c>
      <c r="K2980" s="2">
        <v>6</v>
      </c>
      <c r="L2980" s="7">
        <v>106.85</v>
      </c>
      <c r="M2980" s="8"/>
      <c r="N2980" s="9">
        <f t="shared" si="134"/>
        <v>0</v>
      </c>
      <c r="O2980" s="10">
        <f>0.113*M2980</f>
        <v>0</v>
      </c>
      <c r="P2980" s="11">
        <f>0.00105*M2980</f>
        <v>0</v>
      </c>
      <c r="Q2980" s="12"/>
      <c r="R2980" s="13" t="s">
        <v>9612</v>
      </c>
      <c r="S2980" s="13" t="s">
        <v>30</v>
      </c>
      <c r="T2980" s="14"/>
      <c r="U2980" s="3" t="str">
        <f>HYPERLINK("https://redcat-toys.ru/api/getInfo/image/060da49c-5312-11ea-a241-ac1f6b442184")</f>
        <v>https://redcat-toys.ru/api/getInfo/image/060da49c-5312-11ea-a241-ac1f6b442184</v>
      </c>
      <c r="V2980" s="3" t="s">
        <v>8760</v>
      </c>
      <c r="W2980" s="3" t="s">
        <v>32</v>
      </c>
    </row>
    <row r="2981" spans="1:23" ht="21" customHeight="1" outlineLevel="5" x14ac:dyDescent="0.2">
      <c r="A2981" s="36">
        <v>2303</v>
      </c>
      <c r="B2981" s="3" t="s">
        <v>9613</v>
      </c>
      <c r="C2981" s="43" t="s">
        <v>9614</v>
      </c>
      <c r="D2981" s="43"/>
      <c r="E2981" s="43"/>
      <c r="F2981" s="43"/>
      <c r="G2981" s="4" t="s">
        <v>9615</v>
      </c>
      <c r="H2981" s="5" t="s">
        <v>28</v>
      </c>
      <c r="I2981" s="6">
        <v>24</v>
      </c>
      <c r="J2981" s="9" t="s">
        <v>36</v>
      </c>
      <c r="K2981" s="2">
        <v>6</v>
      </c>
      <c r="L2981" s="7">
        <v>106.85</v>
      </c>
      <c r="M2981" s="8"/>
      <c r="N2981" s="9">
        <f t="shared" si="134"/>
        <v>0</v>
      </c>
      <c r="O2981" s="10">
        <f>0.112*M2981</f>
        <v>0</v>
      </c>
      <c r="P2981" s="11">
        <f>0.00115*M2981</f>
        <v>0</v>
      </c>
      <c r="Q2981" s="12"/>
      <c r="R2981" s="13" t="s">
        <v>9616</v>
      </c>
      <c r="S2981" s="13" t="s">
        <v>30</v>
      </c>
      <c r="T2981" s="14"/>
      <c r="U2981" s="3" t="str">
        <f>HYPERLINK("https://redcat-toys.ru/api/getInfo/image/6742d72c-f401-11ef-a274-00155d82e908")</f>
        <v>https://redcat-toys.ru/api/getInfo/image/6742d72c-f401-11ef-a274-00155d82e908</v>
      </c>
      <c r="V2981" s="3" t="s">
        <v>8760</v>
      </c>
      <c r="W2981" s="3" t="s">
        <v>32</v>
      </c>
    </row>
    <row r="2982" spans="1:23" ht="21" customHeight="1" outlineLevel="5" x14ac:dyDescent="0.2">
      <c r="A2982" s="36">
        <v>2304</v>
      </c>
      <c r="B2982" s="3" t="s">
        <v>9613</v>
      </c>
      <c r="C2982" s="43" t="s">
        <v>9614</v>
      </c>
      <c r="D2982" s="43"/>
      <c r="E2982" s="43"/>
      <c r="F2982" s="43"/>
      <c r="G2982" s="4" t="s">
        <v>9615</v>
      </c>
      <c r="H2982" s="5" t="s">
        <v>28</v>
      </c>
      <c r="I2982" s="6">
        <v>6</v>
      </c>
      <c r="J2982" s="9" t="s">
        <v>36</v>
      </c>
      <c r="K2982" s="2">
        <v>6</v>
      </c>
      <c r="L2982" s="7">
        <v>106.85</v>
      </c>
      <c r="M2982" s="8"/>
      <c r="N2982" s="9">
        <f t="shared" si="134"/>
        <v>0</v>
      </c>
      <c r="O2982" s="10">
        <f>0.112*M2982</f>
        <v>0</v>
      </c>
      <c r="P2982" s="11">
        <f>0.00115*M2982</f>
        <v>0</v>
      </c>
      <c r="Q2982" s="12"/>
      <c r="R2982" s="13" t="s">
        <v>9616</v>
      </c>
      <c r="S2982" s="13" t="s">
        <v>30</v>
      </c>
      <c r="T2982" s="14"/>
      <c r="U2982" s="3" t="str">
        <f>HYPERLINK("https://redcat-toys.ru/api/getInfo/image/6742d72c-f401-11ef-a274-00155d82e908")</f>
        <v>https://redcat-toys.ru/api/getInfo/image/6742d72c-f401-11ef-a274-00155d82e908</v>
      </c>
      <c r="V2982" s="3" t="s">
        <v>8760</v>
      </c>
      <c r="W2982" s="3" t="s">
        <v>32</v>
      </c>
    </row>
    <row r="2983" spans="1:23" ht="21" customHeight="1" outlineLevel="5" x14ac:dyDescent="0.2">
      <c r="A2983" s="36">
        <v>2305</v>
      </c>
      <c r="B2983" s="3" t="s">
        <v>9617</v>
      </c>
      <c r="C2983" s="43" t="s">
        <v>9618</v>
      </c>
      <c r="D2983" s="43"/>
      <c r="E2983" s="43"/>
      <c r="F2983" s="43"/>
      <c r="G2983" s="4" t="s">
        <v>9619</v>
      </c>
      <c r="H2983" s="5" t="s">
        <v>28</v>
      </c>
      <c r="I2983" s="6">
        <v>24</v>
      </c>
      <c r="J2983" s="9" t="s">
        <v>36</v>
      </c>
      <c r="K2983" s="2">
        <v>6</v>
      </c>
      <c r="L2983" s="7">
        <v>106.85</v>
      </c>
      <c r="M2983" s="8"/>
      <c r="N2983" s="9">
        <f t="shared" si="134"/>
        <v>0</v>
      </c>
      <c r="O2983" s="10">
        <f>0.113*M2983</f>
        <v>0</v>
      </c>
      <c r="P2983" s="11">
        <f>0.00118*M2983</f>
        <v>0</v>
      </c>
      <c r="Q2983" s="12"/>
      <c r="R2983" s="13" t="s">
        <v>9620</v>
      </c>
      <c r="S2983" s="13" t="s">
        <v>30</v>
      </c>
      <c r="T2983" s="14"/>
      <c r="U2983" s="3" t="str">
        <f>HYPERLINK("https://redcat-toys.ru/api/getInfo/image/456e762d-2002-11f0-a279-00155d82e908")</f>
        <v>https://redcat-toys.ru/api/getInfo/image/456e762d-2002-11f0-a279-00155d82e908</v>
      </c>
      <c r="V2983" s="3" t="s">
        <v>8760</v>
      </c>
      <c r="W2983" s="3" t="s">
        <v>32</v>
      </c>
    </row>
    <row r="2984" spans="1:23" ht="21" customHeight="1" outlineLevel="5" x14ac:dyDescent="0.2">
      <c r="A2984" s="36">
        <v>2306</v>
      </c>
      <c r="B2984" s="3" t="s">
        <v>9617</v>
      </c>
      <c r="C2984" s="43" t="s">
        <v>9618</v>
      </c>
      <c r="D2984" s="43"/>
      <c r="E2984" s="43"/>
      <c r="F2984" s="43"/>
      <c r="G2984" s="4" t="s">
        <v>9619</v>
      </c>
      <c r="H2984" s="5" t="s">
        <v>28</v>
      </c>
      <c r="I2984" s="6">
        <v>6</v>
      </c>
      <c r="J2984" s="9" t="s">
        <v>36</v>
      </c>
      <c r="K2984" s="2">
        <v>6</v>
      </c>
      <c r="L2984" s="7">
        <v>106.85</v>
      </c>
      <c r="M2984" s="8"/>
      <c r="N2984" s="9">
        <f t="shared" si="134"/>
        <v>0</v>
      </c>
      <c r="O2984" s="10">
        <f>0.113*M2984</f>
        <v>0</v>
      </c>
      <c r="P2984" s="11">
        <f>0.00118*M2984</f>
        <v>0</v>
      </c>
      <c r="Q2984" s="12"/>
      <c r="R2984" s="13" t="s">
        <v>9620</v>
      </c>
      <c r="S2984" s="13" t="s">
        <v>30</v>
      </c>
      <c r="T2984" s="14"/>
      <c r="U2984" s="3" t="str">
        <f>HYPERLINK("https://redcat-toys.ru/api/getInfo/image/456e762d-2002-11f0-a279-00155d82e908")</f>
        <v>https://redcat-toys.ru/api/getInfo/image/456e762d-2002-11f0-a279-00155d82e908</v>
      </c>
      <c r="V2984" s="3" t="s">
        <v>8760</v>
      </c>
      <c r="W2984" s="3" t="s">
        <v>32</v>
      </c>
    </row>
    <row r="2985" spans="1:23" ht="21" customHeight="1" outlineLevel="5" x14ac:dyDescent="0.2">
      <c r="A2985" s="36">
        <v>2307</v>
      </c>
      <c r="B2985" s="3" t="s">
        <v>9621</v>
      </c>
      <c r="C2985" s="43" t="s">
        <v>9622</v>
      </c>
      <c r="D2985" s="43"/>
      <c r="E2985" s="43"/>
      <c r="F2985" s="43"/>
      <c r="G2985" s="4" t="s">
        <v>9623</v>
      </c>
      <c r="H2985" s="5" t="s">
        <v>28</v>
      </c>
      <c r="I2985" s="6">
        <v>24</v>
      </c>
      <c r="J2985" s="9" t="s">
        <v>36</v>
      </c>
      <c r="K2985" s="2">
        <v>6</v>
      </c>
      <c r="L2985" s="7">
        <v>106.85</v>
      </c>
      <c r="M2985" s="8"/>
      <c r="N2985" s="9">
        <f t="shared" si="134"/>
        <v>0</v>
      </c>
      <c r="O2985" s="15">
        <f>0.11*M2985</f>
        <v>0</v>
      </c>
      <c r="P2985" s="11">
        <f>0.00111*M2985</f>
        <v>0</v>
      </c>
      <c r="Q2985" s="12"/>
      <c r="R2985" s="13" t="s">
        <v>9624</v>
      </c>
      <c r="S2985" s="13" t="s">
        <v>30</v>
      </c>
      <c r="T2985" s="14" t="s">
        <v>152</v>
      </c>
      <c r="U2985" s="3" t="str">
        <f>HYPERLINK("https://redcat-toys.ru/api/getInfo/image/e2bd356c-8f9d-11ef-a265-00155d82e908")</f>
        <v>https://redcat-toys.ru/api/getInfo/image/e2bd356c-8f9d-11ef-a265-00155d82e908</v>
      </c>
      <c r="V2985" s="3" t="s">
        <v>8760</v>
      </c>
      <c r="W2985" s="3" t="s">
        <v>32</v>
      </c>
    </row>
    <row r="2986" spans="1:23" ht="21" customHeight="1" outlineLevel="5" x14ac:dyDescent="0.2">
      <c r="A2986" s="36">
        <v>2308</v>
      </c>
      <c r="B2986" s="3" t="s">
        <v>9621</v>
      </c>
      <c r="C2986" s="43" t="s">
        <v>9622</v>
      </c>
      <c r="D2986" s="43"/>
      <c r="E2986" s="43"/>
      <c r="F2986" s="43"/>
      <c r="G2986" s="4" t="s">
        <v>9623</v>
      </c>
      <c r="H2986" s="5" t="s">
        <v>28</v>
      </c>
      <c r="I2986" s="6">
        <v>6</v>
      </c>
      <c r="J2986" s="9" t="s">
        <v>36</v>
      </c>
      <c r="K2986" s="2">
        <v>6</v>
      </c>
      <c r="L2986" s="7">
        <v>106.85</v>
      </c>
      <c r="M2986" s="8"/>
      <c r="N2986" s="9">
        <f t="shared" si="134"/>
        <v>0</v>
      </c>
      <c r="O2986" s="15">
        <f>0.11*M2986</f>
        <v>0</v>
      </c>
      <c r="P2986" s="11">
        <f>0.00111*M2986</f>
        <v>0</v>
      </c>
      <c r="Q2986" s="12"/>
      <c r="R2986" s="13" t="s">
        <v>9624</v>
      </c>
      <c r="S2986" s="13" t="s">
        <v>30</v>
      </c>
      <c r="T2986" s="14" t="s">
        <v>152</v>
      </c>
      <c r="U2986" s="3" t="str">
        <f>HYPERLINK("https://redcat-toys.ru/api/getInfo/image/e2bd356c-8f9d-11ef-a265-00155d82e908")</f>
        <v>https://redcat-toys.ru/api/getInfo/image/e2bd356c-8f9d-11ef-a265-00155d82e908</v>
      </c>
      <c r="V2986" s="3" t="s">
        <v>8760</v>
      </c>
      <c r="W2986" s="3" t="s">
        <v>32</v>
      </c>
    </row>
    <row r="2987" spans="1:23" ht="21" customHeight="1" outlineLevel="5" x14ac:dyDescent="0.2">
      <c r="A2987" s="36">
        <v>2309</v>
      </c>
      <c r="B2987" s="3" t="s">
        <v>9625</v>
      </c>
      <c r="C2987" s="43" t="s">
        <v>9626</v>
      </c>
      <c r="D2987" s="43"/>
      <c r="E2987" s="43"/>
      <c r="F2987" s="43"/>
      <c r="G2987" s="4" t="s">
        <v>9627</v>
      </c>
      <c r="H2987" s="5" t="s">
        <v>28</v>
      </c>
      <c r="I2987" s="6">
        <v>24</v>
      </c>
      <c r="J2987" s="9" t="s">
        <v>36</v>
      </c>
      <c r="K2987" s="2">
        <v>6</v>
      </c>
      <c r="L2987" s="7">
        <v>106.85</v>
      </c>
      <c r="M2987" s="8"/>
      <c r="N2987" s="9">
        <f t="shared" si="134"/>
        <v>0</v>
      </c>
      <c r="O2987" s="10">
        <f>0.118*M2987</f>
        <v>0</v>
      </c>
      <c r="P2987" s="16">
        <f>0.0012*M2987</f>
        <v>0</v>
      </c>
      <c r="Q2987" s="12"/>
      <c r="R2987" s="13" t="s">
        <v>9628</v>
      </c>
      <c r="S2987" s="13" t="s">
        <v>30</v>
      </c>
      <c r="T2987" s="14" t="s">
        <v>152</v>
      </c>
      <c r="U2987" s="3" t="str">
        <f>HYPERLINK("https://redcat-toys.ru/api/getInfo/image/f282a8f5-50f2-11ec-a20f-ac1f6b442185")</f>
        <v>https://redcat-toys.ru/api/getInfo/image/f282a8f5-50f2-11ec-a20f-ac1f6b442185</v>
      </c>
      <c r="V2987" s="3" t="s">
        <v>8760</v>
      </c>
      <c r="W2987" s="3" t="s">
        <v>32</v>
      </c>
    </row>
    <row r="2988" spans="1:23" ht="21" customHeight="1" outlineLevel="5" x14ac:dyDescent="0.2">
      <c r="A2988" s="36">
        <v>2310</v>
      </c>
      <c r="B2988" s="3" t="s">
        <v>9625</v>
      </c>
      <c r="C2988" s="43" t="s">
        <v>9626</v>
      </c>
      <c r="D2988" s="43"/>
      <c r="E2988" s="43"/>
      <c r="F2988" s="43"/>
      <c r="G2988" s="4" t="s">
        <v>9627</v>
      </c>
      <c r="H2988" s="5" t="s">
        <v>28</v>
      </c>
      <c r="I2988" s="6">
        <v>6</v>
      </c>
      <c r="J2988" s="9" t="s">
        <v>36</v>
      </c>
      <c r="K2988" s="2">
        <v>6</v>
      </c>
      <c r="L2988" s="7">
        <v>106.85</v>
      </c>
      <c r="M2988" s="8"/>
      <c r="N2988" s="9">
        <f t="shared" si="134"/>
        <v>0</v>
      </c>
      <c r="O2988" s="10">
        <f>0.118*M2988</f>
        <v>0</v>
      </c>
      <c r="P2988" s="16">
        <f>0.0012*M2988</f>
        <v>0</v>
      </c>
      <c r="Q2988" s="12"/>
      <c r="R2988" s="13" t="s">
        <v>9628</v>
      </c>
      <c r="S2988" s="13" t="s">
        <v>30</v>
      </c>
      <c r="T2988" s="14" t="s">
        <v>152</v>
      </c>
      <c r="U2988" s="3" t="str">
        <f>HYPERLINK("https://redcat-toys.ru/api/getInfo/image/f282a8f5-50f2-11ec-a20f-ac1f6b442185")</f>
        <v>https://redcat-toys.ru/api/getInfo/image/f282a8f5-50f2-11ec-a20f-ac1f6b442185</v>
      </c>
      <c r="V2988" s="3" t="s">
        <v>8760</v>
      </c>
      <c r="W2988" s="3" t="s">
        <v>32</v>
      </c>
    </row>
    <row r="2989" spans="1:23" ht="21" customHeight="1" outlineLevel="5" x14ac:dyDescent="0.2">
      <c r="A2989" s="36">
        <v>2311</v>
      </c>
      <c r="B2989" s="3" t="s">
        <v>9629</v>
      </c>
      <c r="C2989" s="43" t="s">
        <v>9630</v>
      </c>
      <c r="D2989" s="43"/>
      <c r="E2989" s="43"/>
      <c r="F2989" s="43"/>
      <c r="G2989" s="4" t="s">
        <v>9631</v>
      </c>
      <c r="H2989" s="5" t="s">
        <v>28</v>
      </c>
      <c r="I2989" s="6">
        <v>24</v>
      </c>
      <c r="J2989" s="9" t="s">
        <v>36</v>
      </c>
      <c r="K2989" s="2">
        <v>6</v>
      </c>
      <c r="L2989" s="7">
        <v>106.85</v>
      </c>
      <c r="M2989" s="8"/>
      <c r="N2989" s="9">
        <f t="shared" si="134"/>
        <v>0</v>
      </c>
      <c r="O2989" s="10">
        <f>0.119*M2989</f>
        <v>0</v>
      </c>
      <c r="P2989" s="16">
        <f>0.0012*M2989</f>
        <v>0</v>
      </c>
      <c r="Q2989" s="12"/>
      <c r="R2989" s="13" t="s">
        <v>9632</v>
      </c>
      <c r="S2989" s="13" t="s">
        <v>30</v>
      </c>
      <c r="T2989" s="14" t="s">
        <v>152</v>
      </c>
      <c r="U2989" s="3" t="str">
        <f>HYPERLINK("https://redcat-toys.ru/api/getInfo/image/6b319c08-b9e7-11ee-a25a-00155d82e908")</f>
        <v>https://redcat-toys.ru/api/getInfo/image/6b319c08-b9e7-11ee-a25a-00155d82e908</v>
      </c>
      <c r="V2989" s="3" t="s">
        <v>8760</v>
      </c>
      <c r="W2989" s="3" t="s">
        <v>32</v>
      </c>
    </row>
    <row r="2990" spans="1:23" ht="21" customHeight="1" outlineLevel="5" x14ac:dyDescent="0.2">
      <c r="A2990" s="36">
        <v>2312</v>
      </c>
      <c r="B2990" s="3" t="s">
        <v>9629</v>
      </c>
      <c r="C2990" s="43" t="s">
        <v>9630</v>
      </c>
      <c r="D2990" s="43"/>
      <c r="E2990" s="43"/>
      <c r="F2990" s="43"/>
      <c r="G2990" s="4" t="s">
        <v>9631</v>
      </c>
      <c r="H2990" s="5" t="s">
        <v>28</v>
      </c>
      <c r="I2990" s="6">
        <v>6</v>
      </c>
      <c r="J2990" s="9" t="s">
        <v>36</v>
      </c>
      <c r="K2990" s="2">
        <v>6</v>
      </c>
      <c r="L2990" s="7">
        <v>106.85</v>
      </c>
      <c r="M2990" s="8"/>
      <c r="N2990" s="9">
        <f t="shared" si="134"/>
        <v>0</v>
      </c>
      <c r="O2990" s="10">
        <f>0.119*M2990</f>
        <v>0</v>
      </c>
      <c r="P2990" s="16">
        <f>0.0012*M2990</f>
        <v>0</v>
      </c>
      <c r="Q2990" s="12"/>
      <c r="R2990" s="13" t="s">
        <v>9632</v>
      </c>
      <c r="S2990" s="13" t="s">
        <v>30</v>
      </c>
      <c r="T2990" s="14" t="s">
        <v>152</v>
      </c>
      <c r="U2990" s="3" t="str">
        <f>HYPERLINK("https://redcat-toys.ru/api/getInfo/image/6b319c08-b9e7-11ee-a25a-00155d82e908")</f>
        <v>https://redcat-toys.ru/api/getInfo/image/6b319c08-b9e7-11ee-a25a-00155d82e908</v>
      </c>
      <c r="V2990" s="3" t="s">
        <v>8760</v>
      </c>
      <c r="W2990" s="3" t="s">
        <v>32</v>
      </c>
    </row>
    <row r="2991" spans="1:23" ht="21" customHeight="1" outlineLevel="5" x14ac:dyDescent="0.2">
      <c r="A2991" s="36">
        <v>2313</v>
      </c>
      <c r="B2991" s="3" t="s">
        <v>9633</v>
      </c>
      <c r="C2991" s="43" t="s">
        <v>9634</v>
      </c>
      <c r="D2991" s="43"/>
      <c r="E2991" s="43"/>
      <c r="F2991" s="43"/>
      <c r="G2991" s="4" t="s">
        <v>9635</v>
      </c>
      <c r="H2991" s="5" t="s">
        <v>28</v>
      </c>
      <c r="I2991" s="6">
        <v>24</v>
      </c>
      <c r="J2991" s="9" t="s">
        <v>36</v>
      </c>
      <c r="K2991" s="2">
        <v>6</v>
      </c>
      <c r="L2991" s="7">
        <v>106.85</v>
      </c>
      <c r="M2991" s="8"/>
      <c r="N2991" s="9">
        <f t="shared" si="134"/>
        <v>0</v>
      </c>
      <c r="O2991" s="10">
        <f>0.114*M2991</f>
        <v>0</v>
      </c>
      <c r="P2991" s="11">
        <f>0.00127*M2991</f>
        <v>0</v>
      </c>
      <c r="Q2991" s="12"/>
      <c r="R2991" s="13" t="s">
        <v>9636</v>
      </c>
      <c r="S2991" s="13" t="s">
        <v>30</v>
      </c>
      <c r="T2991" s="14" t="s">
        <v>152</v>
      </c>
      <c r="U2991" s="3" t="str">
        <f>HYPERLINK("https://redcat-toys.ru/api/getInfo/image/f41e3e02-8f9d-11ef-a265-00155d82e908")</f>
        <v>https://redcat-toys.ru/api/getInfo/image/f41e3e02-8f9d-11ef-a265-00155d82e908</v>
      </c>
      <c r="V2991" s="3" t="s">
        <v>8760</v>
      </c>
      <c r="W2991" s="3" t="s">
        <v>32</v>
      </c>
    </row>
    <row r="2992" spans="1:23" ht="21" customHeight="1" outlineLevel="5" x14ac:dyDescent="0.2">
      <c r="A2992" s="36">
        <v>2314</v>
      </c>
      <c r="B2992" s="3" t="s">
        <v>9633</v>
      </c>
      <c r="C2992" s="43" t="s">
        <v>9634</v>
      </c>
      <c r="D2992" s="43"/>
      <c r="E2992" s="43"/>
      <c r="F2992" s="43"/>
      <c r="G2992" s="4" t="s">
        <v>9635</v>
      </c>
      <c r="H2992" s="5" t="s">
        <v>28</v>
      </c>
      <c r="I2992" s="6">
        <v>6</v>
      </c>
      <c r="J2992" s="9" t="s">
        <v>36</v>
      </c>
      <c r="K2992" s="2">
        <v>6</v>
      </c>
      <c r="L2992" s="7">
        <v>106.85</v>
      </c>
      <c r="M2992" s="8"/>
      <c r="N2992" s="9">
        <f t="shared" si="134"/>
        <v>0</v>
      </c>
      <c r="O2992" s="10">
        <f>0.114*M2992</f>
        <v>0</v>
      </c>
      <c r="P2992" s="11">
        <f>0.00127*M2992</f>
        <v>0</v>
      </c>
      <c r="Q2992" s="12"/>
      <c r="R2992" s="13" t="s">
        <v>9636</v>
      </c>
      <c r="S2992" s="13" t="s">
        <v>30</v>
      </c>
      <c r="T2992" s="14" t="s">
        <v>152</v>
      </c>
      <c r="U2992" s="3" t="str">
        <f>HYPERLINK("https://redcat-toys.ru/api/getInfo/image/f41e3e02-8f9d-11ef-a265-00155d82e908")</f>
        <v>https://redcat-toys.ru/api/getInfo/image/f41e3e02-8f9d-11ef-a265-00155d82e908</v>
      </c>
      <c r="V2992" s="3" t="s">
        <v>8760</v>
      </c>
      <c r="W2992" s="3" t="s">
        <v>32</v>
      </c>
    </row>
    <row r="2993" spans="1:23" ht="21" customHeight="1" outlineLevel="5" x14ac:dyDescent="0.2">
      <c r="A2993" s="36">
        <v>2315</v>
      </c>
      <c r="B2993" s="3" t="s">
        <v>9637</v>
      </c>
      <c r="C2993" s="43" t="s">
        <v>9638</v>
      </c>
      <c r="D2993" s="43"/>
      <c r="E2993" s="43"/>
      <c r="F2993" s="43"/>
      <c r="G2993" s="4" t="s">
        <v>9639</v>
      </c>
      <c r="H2993" s="5" t="s">
        <v>28</v>
      </c>
      <c r="I2993" s="6">
        <v>24</v>
      </c>
      <c r="J2993" s="9" t="s">
        <v>36</v>
      </c>
      <c r="K2993" s="2">
        <v>6</v>
      </c>
      <c r="L2993" s="7">
        <v>106.85</v>
      </c>
      <c r="M2993" s="8"/>
      <c r="N2993" s="9">
        <f t="shared" si="134"/>
        <v>0</v>
      </c>
      <c r="O2993" s="10">
        <f>0.115*M2993</f>
        <v>0</v>
      </c>
      <c r="P2993" s="11">
        <f>0.00125*M2993</f>
        <v>0</v>
      </c>
      <c r="Q2993" s="12"/>
      <c r="R2993" s="13" t="s">
        <v>9640</v>
      </c>
      <c r="S2993" s="13" t="s">
        <v>30</v>
      </c>
      <c r="T2993" s="14"/>
      <c r="U2993" s="3" t="str">
        <f>HYPERLINK("https://redcat-toys.ru/api/getInfo/image/ec821e26-b9e7-11ee-a25a-00155d82e908")</f>
        <v>https://redcat-toys.ru/api/getInfo/image/ec821e26-b9e7-11ee-a25a-00155d82e908</v>
      </c>
      <c r="V2993" s="3" t="s">
        <v>8760</v>
      </c>
      <c r="W2993" s="3" t="s">
        <v>32</v>
      </c>
    </row>
    <row r="2994" spans="1:23" ht="21" customHeight="1" outlineLevel="5" x14ac:dyDescent="0.2">
      <c r="A2994" s="36">
        <v>2316</v>
      </c>
      <c r="B2994" s="3" t="s">
        <v>9637</v>
      </c>
      <c r="C2994" s="43" t="s">
        <v>9638</v>
      </c>
      <c r="D2994" s="43"/>
      <c r="E2994" s="43"/>
      <c r="F2994" s="43"/>
      <c r="G2994" s="4" t="s">
        <v>9639</v>
      </c>
      <c r="H2994" s="5" t="s">
        <v>28</v>
      </c>
      <c r="I2994" s="6">
        <v>6</v>
      </c>
      <c r="J2994" s="9" t="s">
        <v>36</v>
      </c>
      <c r="K2994" s="2">
        <v>6</v>
      </c>
      <c r="L2994" s="7">
        <v>106.85</v>
      </c>
      <c r="M2994" s="8"/>
      <c r="N2994" s="9">
        <f t="shared" si="134"/>
        <v>0</v>
      </c>
      <c r="O2994" s="10">
        <f>0.115*M2994</f>
        <v>0</v>
      </c>
      <c r="P2994" s="11">
        <f>0.00125*M2994</f>
        <v>0</v>
      </c>
      <c r="Q2994" s="12"/>
      <c r="R2994" s="13" t="s">
        <v>9640</v>
      </c>
      <c r="S2994" s="13" t="s">
        <v>30</v>
      </c>
      <c r="T2994" s="14"/>
      <c r="U2994" s="3" t="str">
        <f>HYPERLINK("https://redcat-toys.ru/api/getInfo/image/ec821e26-b9e7-11ee-a25a-00155d82e908")</f>
        <v>https://redcat-toys.ru/api/getInfo/image/ec821e26-b9e7-11ee-a25a-00155d82e908</v>
      </c>
      <c r="V2994" s="3" t="s">
        <v>8760</v>
      </c>
      <c r="W2994" s="3" t="s">
        <v>32</v>
      </c>
    </row>
    <row r="2995" spans="1:23" ht="21" customHeight="1" outlineLevel="5" x14ac:dyDescent="0.2">
      <c r="A2995" s="36">
        <v>2317</v>
      </c>
      <c r="B2995" s="3" t="s">
        <v>9641</v>
      </c>
      <c r="C2995" s="43" t="s">
        <v>9642</v>
      </c>
      <c r="D2995" s="43"/>
      <c r="E2995" s="43"/>
      <c r="F2995" s="43"/>
      <c r="G2995" s="4" t="s">
        <v>9643</v>
      </c>
      <c r="H2995" s="5" t="s">
        <v>28</v>
      </c>
      <c r="I2995" s="6">
        <v>24</v>
      </c>
      <c r="J2995" s="9" t="s">
        <v>36</v>
      </c>
      <c r="K2995" s="2">
        <v>6</v>
      </c>
      <c r="L2995" s="7">
        <v>106.85</v>
      </c>
      <c r="M2995" s="8"/>
      <c r="N2995" s="9">
        <f t="shared" si="134"/>
        <v>0</v>
      </c>
      <c r="O2995" s="15">
        <f>0.12*M2995</f>
        <v>0</v>
      </c>
      <c r="P2995" s="16">
        <f>0.0012*M2995</f>
        <v>0</v>
      </c>
      <c r="Q2995" s="12"/>
      <c r="R2995" s="13" t="s">
        <v>9644</v>
      </c>
      <c r="S2995" s="13" t="s">
        <v>30</v>
      </c>
      <c r="T2995" s="14" t="s">
        <v>152</v>
      </c>
      <c r="U2995" s="3" t="str">
        <f>HYPERLINK("https://redcat-toys.ru/api/getInfo/image/ef0ba100-7ee0-11ee-a248-00155d82e902")</f>
        <v>https://redcat-toys.ru/api/getInfo/image/ef0ba100-7ee0-11ee-a248-00155d82e902</v>
      </c>
      <c r="V2995" s="3" t="s">
        <v>8760</v>
      </c>
      <c r="W2995" s="3" t="s">
        <v>32</v>
      </c>
    </row>
    <row r="2996" spans="1:23" ht="21" customHeight="1" outlineLevel="5" x14ac:dyDescent="0.2">
      <c r="A2996" s="36">
        <v>2318</v>
      </c>
      <c r="B2996" s="3" t="s">
        <v>9641</v>
      </c>
      <c r="C2996" s="43" t="s">
        <v>9642</v>
      </c>
      <c r="D2996" s="43"/>
      <c r="E2996" s="43"/>
      <c r="F2996" s="43"/>
      <c r="G2996" s="4" t="s">
        <v>9643</v>
      </c>
      <c r="H2996" s="5" t="s">
        <v>28</v>
      </c>
      <c r="I2996" s="6">
        <v>6</v>
      </c>
      <c r="J2996" s="9" t="s">
        <v>36</v>
      </c>
      <c r="K2996" s="2">
        <v>6</v>
      </c>
      <c r="L2996" s="7">
        <v>106.85</v>
      </c>
      <c r="M2996" s="8"/>
      <c r="N2996" s="9">
        <f t="shared" si="134"/>
        <v>0</v>
      </c>
      <c r="O2996" s="15">
        <f>0.12*M2996</f>
        <v>0</v>
      </c>
      <c r="P2996" s="16">
        <f>0.0012*M2996</f>
        <v>0</v>
      </c>
      <c r="Q2996" s="12"/>
      <c r="R2996" s="13" t="s">
        <v>9644</v>
      </c>
      <c r="S2996" s="13" t="s">
        <v>30</v>
      </c>
      <c r="T2996" s="14" t="s">
        <v>152</v>
      </c>
      <c r="U2996" s="3" t="str">
        <f>HYPERLINK("https://redcat-toys.ru/api/getInfo/image/ef0ba100-7ee0-11ee-a248-00155d82e902")</f>
        <v>https://redcat-toys.ru/api/getInfo/image/ef0ba100-7ee0-11ee-a248-00155d82e902</v>
      </c>
      <c r="V2996" s="3" t="s">
        <v>8760</v>
      </c>
      <c r="W2996" s="3" t="s">
        <v>32</v>
      </c>
    </row>
    <row r="2997" spans="1:23" ht="21" customHeight="1" outlineLevel="5" x14ac:dyDescent="0.2">
      <c r="A2997" s="36">
        <v>2319</v>
      </c>
      <c r="B2997" s="3" t="s">
        <v>9645</v>
      </c>
      <c r="C2997" s="43" t="s">
        <v>9646</v>
      </c>
      <c r="D2997" s="43"/>
      <c r="E2997" s="43"/>
      <c r="F2997" s="43"/>
      <c r="G2997" s="4" t="s">
        <v>9647</v>
      </c>
      <c r="H2997" s="5" t="s">
        <v>28</v>
      </c>
      <c r="I2997" s="6">
        <v>24</v>
      </c>
      <c r="J2997" s="9" t="s">
        <v>36</v>
      </c>
      <c r="K2997" s="2">
        <v>6</v>
      </c>
      <c r="L2997" s="7">
        <v>106.85</v>
      </c>
      <c r="M2997" s="8"/>
      <c r="N2997" s="9">
        <f t="shared" si="134"/>
        <v>0</v>
      </c>
      <c r="O2997" s="10">
        <f>0.088*M2997</f>
        <v>0</v>
      </c>
      <c r="P2997" s="11">
        <f>0.00113*M2997</f>
        <v>0</v>
      </c>
      <c r="Q2997" s="12"/>
      <c r="R2997" s="13" t="s">
        <v>9648</v>
      </c>
      <c r="S2997" s="13" t="s">
        <v>30</v>
      </c>
      <c r="T2997" s="14"/>
      <c r="U2997" s="3"/>
      <c r="V2997" s="3" t="s">
        <v>8760</v>
      </c>
      <c r="W2997" s="3" t="s">
        <v>32</v>
      </c>
    </row>
    <row r="2998" spans="1:23" ht="21" customHeight="1" outlineLevel="5" x14ac:dyDescent="0.2">
      <c r="A2998" s="36">
        <v>2320</v>
      </c>
      <c r="B2998" s="3" t="s">
        <v>9645</v>
      </c>
      <c r="C2998" s="43" t="s">
        <v>9646</v>
      </c>
      <c r="D2998" s="43"/>
      <c r="E2998" s="43"/>
      <c r="F2998" s="43"/>
      <c r="G2998" s="4" t="s">
        <v>9647</v>
      </c>
      <c r="H2998" s="5" t="s">
        <v>28</v>
      </c>
      <c r="I2998" s="6">
        <v>6</v>
      </c>
      <c r="J2998" s="9" t="s">
        <v>36</v>
      </c>
      <c r="K2998" s="2">
        <v>6</v>
      </c>
      <c r="L2998" s="7">
        <v>106.85</v>
      </c>
      <c r="M2998" s="8"/>
      <c r="N2998" s="9">
        <f t="shared" si="134"/>
        <v>0</v>
      </c>
      <c r="O2998" s="10">
        <f>0.088*M2998</f>
        <v>0</v>
      </c>
      <c r="P2998" s="11">
        <f>0.00113*M2998</f>
        <v>0</v>
      </c>
      <c r="Q2998" s="12"/>
      <c r="R2998" s="13" t="s">
        <v>9648</v>
      </c>
      <c r="S2998" s="13" t="s">
        <v>30</v>
      </c>
      <c r="T2998" s="14"/>
      <c r="U2998" s="3"/>
      <c r="V2998" s="3" t="s">
        <v>8760</v>
      </c>
      <c r="W2998" s="3" t="s">
        <v>32</v>
      </c>
    </row>
    <row r="2999" spans="1:23" ht="21" customHeight="1" outlineLevel="5" x14ac:dyDescent="0.2">
      <c r="A2999" s="36">
        <v>2321</v>
      </c>
      <c r="B2999" s="3" t="s">
        <v>9649</v>
      </c>
      <c r="C2999" s="43" t="s">
        <v>9650</v>
      </c>
      <c r="D2999" s="43"/>
      <c r="E2999" s="43"/>
      <c r="F2999" s="43"/>
      <c r="G2999" s="4" t="s">
        <v>9651</v>
      </c>
      <c r="H2999" s="5" t="s">
        <v>28</v>
      </c>
      <c r="I2999" s="6">
        <v>24</v>
      </c>
      <c r="J2999" s="9" t="s">
        <v>36</v>
      </c>
      <c r="K2999" s="2">
        <v>6</v>
      </c>
      <c r="L2999" s="7">
        <v>106.85</v>
      </c>
      <c r="M2999" s="8"/>
      <c r="N2999" s="9">
        <f t="shared" si="134"/>
        <v>0</v>
      </c>
      <c r="O2999" s="10">
        <f>0.119*M2999</f>
        <v>0</v>
      </c>
      <c r="P2999" s="11">
        <f>0.00126*M2999</f>
        <v>0</v>
      </c>
      <c r="Q2999" s="12"/>
      <c r="R2999" s="13" t="s">
        <v>9652</v>
      </c>
      <c r="S2999" s="13" t="s">
        <v>30</v>
      </c>
      <c r="T2999" s="14" t="s">
        <v>152</v>
      </c>
      <c r="U2999" s="3" t="str">
        <f>HYPERLINK("https://redcat-toys.ru/api/getInfo/image/fbd043a8-c2d4-11eb-a206-ac1f6b442185")</f>
        <v>https://redcat-toys.ru/api/getInfo/image/fbd043a8-c2d4-11eb-a206-ac1f6b442185</v>
      </c>
      <c r="V2999" s="3" t="s">
        <v>8760</v>
      </c>
      <c r="W2999" s="3" t="s">
        <v>32</v>
      </c>
    </row>
    <row r="3000" spans="1:23" ht="21" customHeight="1" outlineLevel="5" x14ac:dyDescent="0.2">
      <c r="A3000" s="36">
        <v>2322</v>
      </c>
      <c r="B3000" s="3" t="s">
        <v>9649</v>
      </c>
      <c r="C3000" s="43" t="s">
        <v>9650</v>
      </c>
      <c r="D3000" s="43"/>
      <c r="E3000" s="43"/>
      <c r="F3000" s="43"/>
      <c r="G3000" s="4" t="s">
        <v>9651</v>
      </c>
      <c r="H3000" s="5" t="s">
        <v>28</v>
      </c>
      <c r="I3000" s="6">
        <v>6</v>
      </c>
      <c r="J3000" s="9" t="s">
        <v>36</v>
      </c>
      <c r="K3000" s="2">
        <v>6</v>
      </c>
      <c r="L3000" s="7">
        <v>106.85</v>
      </c>
      <c r="M3000" s="8"/>
      <c r="N3000" s="9">
        <f t="shared" si="134"/>
        <v>0</v>
      </c>
      <c r="O3000" s="10">
        <f>0.119*M3000</f>
        <v>0</v>
      </c>
      <c r="P3000" s="11">
        <f>0.00126*M3000</f>
        <v>0</v>
      </c>
      <c r="Q3000" s="12"/>
      <c r="R3000" s="13" t="s">
        <v>9652</v>
      </c>
      <c r="S3000" s="13" t="s">
        <v>30</v>
      </c>
      <c r="T3000" s="14" t="s">
        <v>152</v>
      </c>
      <c r="U3000" s="3" t="str">
        <f>HYPERLINK("https://redcat-toys.ru/api/getInfo/image/fbd043a8-c2d4-11eb-a206-ac1f6b442185")</f>
        <v>https://redcat-toys.ru/api/getInfo/image/fbd043a8-c2d4-11eb-a206-ac1f6b442185</v>
      </c>
      <c r="V3000" s="3" t="s">
        <v>8760</v>
      </c>
      <c r="W3000" s="3" t="s">
        <v>32</v>
      </c>
    </row>
    <row r="3001" spans="1:23" ht="21" customHeight="1" outlineLevel="5" x14ac:dyDescent="0.2">
      <c r="A3001" s="36">
        <v>2323</v>
      </c>
      <c r="B3001" s="3" t="s">
        <v>9653</v>
      </c>
      <c r="C3001" s="43" t="s">
        <v>9654</v>
      </c>
      <c r="D3001" s="43"/>
      <c r="E3001" s="43"/>
      <c r="F3001" s="43"/>
      <c r="G3001" s="4" t="s">
        <v>9655</v>
      </c>
      <c r="H3001" s="5" t="s">
        <v>28</v>
      </c>
      <c r="I3001" s="6">
        <v>24</v>
      </c>
      <c r="J3001" s="9" t="s">
        <v>36</v>
      </c>
      <c r="K3001" s="2">
        <v>6</v>
      </c>
      <c r="L3001" s="7">
        <v>106.85</v>
      </c>
      <c r="M3001" s="8"/>
      <c r="N3001" s="9">
        <f t="shared" si="134"/>
        <v>0</v>
      </c>
      <c r="O3001" s="10">
        <f>0.113*M3001</f>
        <v>0</v>
      </c>
      <c r="P3001" s="11">
        <f>0.00111*M3001</f>
        <v>0</v>
      </c>
      <c r="Q3001" s="12"/>
      <c r="R3001" s="13" t="s">
        <v>9656</v>
      </c>
      <c r="S3001" s="13" t="s">
        <v>30</v>
      </c>
      <c r="T3001" s="14" t="s">
        <v>152</v>
      </c>
      <c r="U3001" s="3" t="str">
        <f>HYPERLINK("https://redcat-toys.ru/api/getInfo/image/0c729d5c-8f9e-11ef-a265-00155d82e908")</f>
        <v>https://redcat-toys.ru/api/getInfo/image/0c729d5c-8f9e-11ef-a265-00155d82e908</v>
      </c>
      <c r="V3001" s="3" t="s">
        <v>8760</v>
      </c>
      <c r="W3001" s="3" t="s">
        <v>32</v>
      </c>
    </row>
    <row r="3002" spans="1:23" ht="21" customHeight="1" outlineLevel="5" x14ac:dyDescent="0.2">
      <c r="A3002" s="36">
        <v>2324</v>
      </c>
      <c r="B3002" s="3" t="s">
        <v>9653</v>
      </c>
      <c r="C3002" s="43" t="s">
        <v>9654</v>
      </c>
      <c r="D3002" s="43"/>
      <c r="E3002" s="43"/>
      <c r="F3002" s="43"/>
      <c r="G3002" s="4" t="s">
        <v>9655</v>
      </c>
      <c r="H3002" s="5" t="s">
        <v>28</v>
      </c>
      <c r="I3002" s="6">
        <v>6</v>
      </c>
      <c r="J3002" s="9" t="s">
        <v>36</v>
      </c>
      <c r="K3002" s="2">
        <v>6</v>
      </c>
      <c r="L3002" s="7">
        <v>106.85</v>
      </c>
      <c r="M3002" s="8"/>
      <c r="N3002" s="9">
        <f t="shared" si="134"/>
        <v>0</v>
      </c>
      <c r="O3002" s="10">
        <f>0.113*M3002</f>
        <v>0</v>
      </c>
      <c r="P3002" s="11">
        <f>0.00111*M3002</f>
        <v>0</v>
      </c>
      <c r="Q3002" s="12"/>
      <c r="R3002" s="13" t="s">
        <v>9656</v>
      </c>
      <c r="S3002" s="13" t="s">
        <v>30</v>
      </c>
      <c r="T3002" s="14" t="s">
        <v>152</v>
      </c>
      <c r="U3002" s="3" t="str">
        <f>HYPERLINK("https://redcat-toys.ru/api/getInfo/image/0c729d5c-8f9e-11ef-a265-00155d82e908")</f>
        <v>https://redcat-toys.ru/api/getInfo/image/0c729d5c-8f9e-11ef-a265-00155d82e908</v>
      </c>
      <c r="V3002" s="3" t="s">
        <v>8760</v>
      </c>
      <c r="W3002" s="3" t="s">
        <v>32</v>
      </c>
    </row>
    <row r="3003" spans="1:23" ht="21" customHeight="1" outlineLevel="5" x14ac:dyDescent="0.2">
      <c r="A3003" s="36">
        <v>2325</v>
      </c>
      <c r="B3003" s="3" t="s">
        <v>9657</v>
      </c>
      <c r="C3003" s="43" t="s">
        <v>9658</v>
      </c>
      <c r="D3003" s="43"/>
      <c r="E3003" s="43"/>
      <c r="F3003" s="43"/>
      <c r="G3003" s="4" t="s">
        <v>9659</v>
      </c>
      <c r="H3003" s="5" t="s">
        <v>28</v>
      </c>
      <c r="I3003" s="6">
        <v>24</v>
      </c>
      <c r="J3003" s="9" t="s">
        <v>36</v>
      </c>
      <c r="K3003" s="2">
        <v>6</v>
      </c>
      <c r="L3003" s="7">
        <v>106.85</v>
      </c>
      <c r="M3003" s="8"/>
      <c r="N3003" s="9">
        <f t="shared" si="134"/>
        <v>0</v>
      </c>
      <c r="O3003" s="10">
        <f>0.117*M3003</f>
        <v>0</v>
      </c>
      <c r="P3003" s="11">
        <f>0.00099*M3003</f>
        <v>0</v>
      </c>
      <c r="Q3003" s="12"/>
      <c r="R3003" s="13" t="s">
        <v>9660</v>
      </c>
      <c r="S3003" s="13" t="s">
        <v>30</v>
      </c>
      <c r="T3003" s="14"/>
      <c r="U3003" s="3" t="str">
        <f>HYPERLINK("https://redcat-toys.ru/api/getInfo/image/803f922a-2002-11f0-a279-00155d82e908")</f>
        <v>https://redcat-toys.ru/api/getInfo/image/803f922a-2002-11f0-a279-00155d82e908</v>
      </c>
      <c r="V3003" s="3" t="s">
        <v>8760</v>
      </c>
      <c r="W3003" s="3" t="s">
        <v>32</v>
      </c>
    </row>
    <row r="3004" spans="1:23" ht="21" customHeight="1" outlineLevel="5" x14ac:dyDescent="0.2">
      <c r="A3004" s="36">
        <v>2326</v>
      </c>
      <c r="B3004" s="3" t="s">
        <v>9657</v>
      </c>
      <c r="C3004" s="43" t="s">
        <v>9658</v>
      </c>
      <c r="D3004" s="43"/>
      <c r="E3004" s="43"/>
      <c r="F3004" s="43"/>
      <c r="G3004" s="4" t="s">
        <v>9659</v>
      </c>
      <c r="H3004" s="5" t="s">
        <v>28</v>
      </c>
      <c r="I3004" s="6">
        <v>6</v>
      </c>
      <c r="J3004" s="9" t="s">
        <v>36</v>
      </c>
      <c r="K3004" s="2">
        <v>6</v>
      </c>
      <c r="L3004" s="7">
        <v>106.85</v>
      </c>
      <c r="M3004" s="8"/>
      <c r="N3004" s="9">
        <f t="shared" si="134"/>
        <v>0</v>
      </c>
      <c r="O3004" s="10">
        <f>0.117*M3004</f>
        <v>0</v>
      </c>
      <c r="P3004" s="11">
        <f>0.00099*M3004</f>
        <v>0</v>
      </c>
      <c r="Q3004" s="12"/>
      <c r="R3004" s="13" t="s">
        <v>9660</v>
      </c>
      <c r="S3004" s="13" t="s">
        <v>30</v>
      </c>
      <c r="T3004" s="14"/>
      <c r="U3004" s="3" t="str">
        <f>HYPERLINK("https://redcat-toys.ru/api/getInfo/image/803f922a-2002-11f0-a279-00155d82e908")</f>
        <v>https://redcat-toys.ru/api/getInfo/image/803f922a-2002-11f0-a279-00155d82e908</v>
      </c>
      <c r="V3004" s="3" t="s">
        <v>8760</v>
      </c>
      <c r="W3004" s="3" t="s">
        <v>32</v>
      </c>
    </row>
    <row r="3005" spans="1:23" ht="23.1" customHeight="1" outlineLevel="4" x14ac:dyDescent="0.2">
      <c r="A3005" s="45" t="s">
        <v>9661</v>
      </c>
      <c r="B3005" s="45"/>
      <c r="C3005" s="45"/>
      <c r="D3005" s="45"/>
      <c r="E3005" s="45"/>
      <c r="F3005" s="45"/>
    </row>
    <row r="3006" spans="1:23" ht="21" customHeight="1" outlineLevel="5" x14ac:dyDescent="0.2">
      <c r="A3006" s="36">
        <v>2327</v>
      </c>
      <c r="B3006" s="3" t="s">
        <v>9662</v>
      </c>
      <c r="C3006" s="43" t="s">
        <v>9663</v>
      </c>
      <c r="D3006" s="43"/>
      <c r="E3006" s="43"/>
      <c r="F3006" s="43"/>
      <c r="G3006" s="4" t="s">
        <v>9664</v>
      </c>
      <c r="H3006" s="5" t="s">
        <v>28</v>
      </c>
      <c r="I3006" s="6">
        <v>12</v>
      </c>
      <c r="J3006" s="9" t="s">
        <v>36</v>
      </c>
      <c r="K3006" s="2">
        <v>6</v>
      </c>
      <c r="L3006" s="7">
        <v>124.15</v>
      </c>
      <c r="M3006" s="8"/>
      <c r="N3006" s="9">
        <f t="shared" ref="N3006:N3033" si="135">L3006*M3006</f>
        <v>0</v>
      </c>
      <c r="O3006" s="10">
        <f>0.128*M3006</f>
        <v>0</v>
      </c>
      <c r="P3006" s="11">
        <f>0.00223*M3006</f>
        <v>0</v>
      </c>
      <c r="Q3006" s="12"/>
      <c r="R3006" s="13" t="s">
        <v>9665</v>
      </c>
      <c r="S3006" s="13" t="s">
        <v>30</v>
      </c>
      <c r="T3006" s="14"/>
      <c r="U3006" s="3" t="str">
        <f>HYPERLINK("https://redcat-toys.ru/api/getInfo/image/2171bbcd-b6bf-11ef-a267-00155d82e908")</f>
        <v>https://redcat-toys.ru/api/getInfo/image/2171bbcd-b6bf-11ef-a267-00155d82e908</v>
      </c>
      <c r="V3006" s="3" t="s">
        <v>9666</v>
      </c>
      <c r="W3006" s="3" t="s">
        <v>32</v>
      </c>
    </row>
    <row r="3007" spans="1:23" ht="21" customHeight="1" outlineLevel="5" x14ac:dyDescent="0.2">
      <c r="A3007" s="36">
        <v>2328</v>
      </c>
      <c r="B3007" s="3" t="s">
        <v>9662</v>
      </c>
      <c r="C3007" s="43" t="s">
        <v>9663</v>
      </c>
      <c r="D3007" s="43"/>
      <c r="E3007" s="43"/>
      <c r="F3007" s="43"/>
      <c r="G3007" s="4" t="s">
        <v>9664</v>
      </c>
      <c r="H3007" s="5" t="s">
        <v>28</v>
      </c>
      <c r="I3007" s="6">
        <v>6</v>
      </c>
      <c r="J3007" s="9" t="s">
        <v>36</v>
      </c>
      <c r="K3007" s="2">
        <v>6</v>
      </c>
      <c r="L3007" s="7">
        <v>124.15</v>
      </c>
      <c r="M3007" s="8"/>
      <c r="N3007" s="9">
        <f t="shared" si="135"/>
        <v>0</v>
      </c>
      <c r="O3007" s="10">
        <f>0.128*M3007</f>
        <v>0</v>
      </c>
      <c r="P3007" s="11">
        <f>0.00223*M3007</f>
        <v>0</v>
      </c>
      <c r="Q3007" s="12"/>
      <c r="R3007" s="13" t="s">
        <v>9665</v>
      </c>
      <c r="S3007" s="13" t="s">
        <v>30</v>
      </c>
      <c r="T3007" s="14"/>
      <c r="U3007" s="3" t="str">
        <f>HYPERLINK("https://redcat-toys.ru/api/getInfo/image/2171bbcd-b6bf-11ef-a267-00155d82e908")</f>
        <v>https://redcat-toys.ru/api/getInfo/image/2171bbcd-b6bf-11ef-a267-00155d82e908</v>
      </c>
      <c r="V3007" s="3" t="s">
        <v>9666</v>
      </c>
      <c r="W3007" s="3" t="s">
        <v>32</v>
      </c>
    </row>
    <row r="3008" spans="1:23" ht="21" customHeight="1" outlineLevel="5" x14ac:dyDescent="0.2">
      <c r="A3008" s="36">
        <v>2329</v>
      </c>
      <c r="B3008" s="3" t="s">
        <v>9667</v>
      </c>
      <c r="C3008" s="43" t="s">
        <v>9668</v>
      </c>
      <c r="D3008" s="43"/>
      <c r="E3008" s="43"/>
      <c r="F3008" s="43"/>
      <c r="G3008" s="4" t="s">
        <v>9669</v>
      </c>
      <c r="H3008" s="5" t="s">
        <v>28</v>
      </c>
      <c r="I3008" s="6">
        <v>12</v>
      </c>
      <c r="J3008" s="9" t="s">
        <v>36</v>
      </c>
      <c r="K3008" s="2">
        <v>6</v>
      </c>
      <c r="L3008" s="7">
        <v>124.15</v>
      </c>
      <c r="M3008" s="8"/>
      <c r="N3008" s="9">
        <f t="shared" si="135"/>
        <v>0</v>
      </c>
      <c r="O3008" s="10">
        <f>0.126*M3008</f>
        <v>0</v>
      </c>
      <c r="P3008" s="11">
        <f>0.00213*M3008</f>
        <v>0</v>
      </c>
      <c r="Q3008" s="12"/>
      <c r="R3008" s="13" t="s">
        <v>9670</v>
      </c>
      <c r="S3008" s="13" t="s">
        <v>30</v>
      </c>
      <c r="T3008" s="14" t="s">
        <v>152</v>
      </c>
      <c r="U3008" s="3" t="str">
        <f>HYPERLINK("https://redcat-toys.ru/api/getInfo/image/7d57f367-8f9f-11ef-a265-00155d82e908")</f>
        <v>https://redcat-toys.ru/api/getInfo/image/7d57f367-8f9f-11ef-a265-00155d82e908</v>
      </c>
      <c r="V3008" s="3" t="s">
        <v>9666</v>
      </c>
      <c r="W3008" s="3" t="s">
        <v>32</v>
      </c>
    </row>
    <row r="3009" spans="1:23" ht="21" customHeight="1" outlineLevel="5" x14ac:dyDescent="0.2">
      <c r="A3009" s="36">
        <v>2330</v>
      </c>
      <c r="B3009" s="3" t="s">
        <v>9667</v>
      </c>
      <c r="C3009" s="43" t="s">
        <v>9668</v>
      </c>
      <c r="D3009" s="43"/>
      <c r="E3009" s="43"/>
      <c r="F3009" s="43"/>
      <c r="G3009" s="4" t="s">
        <v>9669</v>
      </c>
      <c r="H3009" s="5" t="s">
        <v>28</v>
      </c>
      <c r="I3009" s="6">
        <v>6</v>
      </c>
      <c r="J3009" s="9" t="s">
        <v>36</v>
      </c>
      <c r="K3009" s="2">
        <v>6</v>
      </c>
      <c r="L3009" s="7">
        <v>124.15</v>
      </c>
      <c r="M3009" s="8"/>
      <c r="N3009" s="9">
        <f t="shared" si="135"/>
        <v>0</v>
      </c>
      <c r="O3009" s="10">
        <f>0.126*M3009</f>
        <v>0</v>
      </c>
      <c r="P3009" s="11">
        <f>0.00213*M3009</f>
        <v>0</v>
      </c>
      <c r="Q3009" s="12"/>
      <c r="R3009" s="13" t="s">
        <v>9670</v>
      </c>
      <c r="S3009" s="13" t="s">
        <v>30</v>
      </c>
      <c r="T3009" s="14" t="s">
        <v>152</v>
      </c>
      <c r="U3009" s="3" t="str">
        <f>HYPERLINK("https://redcat-toys.ru/api/getInfo/image/7d57f367-8f9f-11ef-a265-00155d82e908")</f>
        <v>https://redcat-toys.ru/api/getInfo/image/7d57f367-8f9f-11ef-a265-00155d82e908</v>
      </c>
      <c r="V3009" s="3" t="s">
        <v>9666</v>
      </c>
      <c r="W3009" s="3" t="s">
        <v>32</v>
      </c>
    </row>
    <row r="3010" spans="1:23" ht="21" customHeight="1" outlineLevel="5" x14ac:dyDescent="0.2">
      <c r="A3010" s="36">
        <v>2331</v>
      </c>
      <c r="B3010" s="3" t="s">
        <v>9671</v>
      </c>
      <c r="C3010" s="43" t="s">
        <v>9672</v>
      </c>
      <c r="D3010" s="43"/>
      <c r="E3010" s="43"/>
      <c r="F3010" s="43"/>
      <c r="G3010" s="4" t="s">
        <v>9673</v>
      </c>
      <c r="H3010" s="5" t="s">
        <v>28</v>
      </c>
      <c r="I3010" s="6">
        <v>12</v>
      </c>
      <c r="J3010" s="6">
        <v>238</v>
      </c>
      <c r="K3010" s="2">
        <v>6</v>
      </c>
      <c r="L3010" s="7">
        <v>124.15</v>
      </c>
      <c r="M3010" s="8"/>
      <c r="N3010" s="9">
        <f t="shared" si="135"/>
        <v>0</v>
      </c>
      <c r="O3010" s="15">
        <f>0.13*M3010</f>
        <v>0</v>
      </c>
      <c r="P3010" s="11">
        <f>0.00217*M3010</f>
        <v>0</v>
      </c>
      <c r="Q3010" s="12"/>
      <c r="R3010" s="13" t="s">
        <v>9674</v>
      </c>
      <c r="S3010" s="13" t="s">
        <v>30</v>
      </c>
      <c r="T3010" s="14" t="s">
        <v>152</v>
      </c>
      <c r="U3010" s="3" t="str">
        <f>HYPERLINK("https://redcat-toys.ru/api/getInfo/image/d1d65194-b97b-11ec-a211-ac1f6b442185")</f>
        <v>https://redcat-toys.ru/api/getInfo/image/d1d65194-b97b-11ec-a211-ac1f6b442185</v>
      </c>
      <c r="V3010" s="3" t="s">
        <v>9666</v>
      </c>
      <c r="W3010" s="3" t="s">
        <v>32</v>
      </c>
    </row>
    <row r="3011" spans="1:23" ht="21" customHeight="1" outlineLevel="5" x14ac:dyDescent="0.2">
      <c r="A3011" s="36">
        <v>2332</v>
      </c>
      <c r="B3011" s="3" t="s">
        <v>9671</v>
      </c>
      <c r="C3011" s="43" t="s">
        <v>9672</v>
      </c>
      <c r="D3011" s="43"/>
      <c r="E3011" s="43"/>
      <c r="F3011" s="43"/>
      <c r="G3011" s="4" t="s">
        <v>9673</v>
      </c>
      <c r="H3011" s="5" t="s">
        <v>28</v>
      </c>
      <c r="I3011" s="6">
        <v>6</v>
      </c>
      <c r="J3011" s="6">
        <v>238</v>
      </c>
      <c r="K3011" s="2">
        <v>6</v>
      </c>
      <c r="L3011" s="7">
        <v>124.15</v>
      </c>
      <c r="M3011" s="8"/>
      <c r="N3011" s="9">
        <f t="shared" si="135"/>
        <v>0</v>
      </c>
      <c r="O3011" s="15">
        <f>0.13*M3011</f>
        <v>0</v>
      </c>
      <c r="P3011" s="11">
        <f>0.00217*M3011</f>
        <v>0</v>
      </c>
      <c r="Q3011" s="12"/>
      <c r="R3011" s="13" t="s">
        <v>9674</v>
      </c>
      <c r="S3011" s="13" t="s">
        <v>30</v>
      </c>
      <c r="T3011" s="14" t="s">
        <v>152</v>
      </c>
      <c r="U3011" s="3" t="str">
        <f>HYPERLINK("https://redcat-toys.ru/api/getInfo/image/d1d65194-b97b-11ec-a211-ac1f6b442185")</f>
        <v>https://redcat-toys.ru/api/getInfo/image/d1d65194-b97b-11ec-a211-ac1f6b442185</v>
      </c>
      <c r="V3011" s="3" t="s">
        <v>9666</v>
      </c>
      <c r="W3011" s="3" t="s">
        <v>32</v>
      </c>
    </row>
    <row r="3012" spans="1:23" ht="21" customHeight="1" outlineLevel="5" x14ac:dyDescent="0.2">
      <c r="A3012" s="36">
        <v>2333</v>
      </c>
      <c r="B3012" s="3" t="s">
        <v>9675</v>
      </c>
      <c r="C3012" s="43" t="s">
        <v>9676</v>
      </c>
      <c r="D3012" s="43"/>
      <c r="E3012" s="43"/>
      <c r="F3012" s="43"/>
      <c r="G3012" s="4" t="s">
        <v>9677</v>
      </c>
      <c r="H3012" s="5" t="s">
        <v>28</v>
      </c>
      <c r="I3012" s="6">
        <v>12</v>
      </c>
      <c r="J3012" s="9" t="s">
        <v>36</v>
      </c>
      <c r="K3012" s="2">
        <v>6</v>
      </c>
      <c r="L3012" s="7">
        <v>124.15</v>
      </c>
      <c r="M3012" s="8"/>
      <c r="N3012" s="9">
        <f t="shared" si="135"/>
        <v>0</v>
      </c>
      <c r="O3012" s="10">
        <f>0.124*M3012</f>
        <v>0</v>
      </c>
      <c r="P3012" s="11">
        <f>0.00202*M3012</f>
        <v>0</v>
      </c>
      <c r="Q3012" s="12"/>
      <c r="R3012" s="13" t="s">
        <v>9678</v>
      </c>
      <c r="S3012" s="13" t="s">
        <v>30</v>
      </c>
      <c r="T3012" s="14" t="s">
        <v>152</v>
      </c>
      <c r="U3012" s="3" t="str">
        <f>HYPERLINK("https://redcat-toys.ru/api/getInfo/image/94a04dd9-ab4d-11f0-a286-00155d82e908")</f>
        <v>https://redcat-toys.ru/api/getInfo/image/94a04dd9-ab4d-11f0-a286-00155d82e908</v>
      </c>
      <c r="V3012" s="3" t="s">
        <v>9666</v>
      </c>
      <c r="W3012" s="3" t="s">
        <v>32</v>
      </c>
    </row>
    <row r="3013" spans="1:23" ht="21" customHeight="1" outlineLevel="5" x14ac:dyDescent="0.2">
      <c r="A3013" s="36">
        <v>2334</v>
      </c>
      <c r="B3013" s="3" t="s">
        <v>9675</v>
      </c>
      <c r="C3013" s="43" t="s">
        <v>9676</v>
      </c>
      <c r="D3013" s="43"/>
      <c r="E3013" s="43"/>
      <c r="F3013" s="43"/>
      <c r="G3013" s="4" t="s">
        <v>9677</v>
      </c>
      <c r="H3013" s="5" t="s">
        <v>28</v>
      </c>
      <c r="I3013" s="6">
        <v>6</v>
      </c>
      <c r="J3013" s="9" t="s">
        <v>36</v>
      </c>
      <c r="K3013" s="2">
        <v>6</v>
      </c>
      <c r="L3013" s="7">
        <v>124.15</v>
      </c>
      <c r="M3013" s="8"/>
      <c r="N3013" s="9">
        <f t="shared" si="135"/>
        <v>0</v>
      </c>
      <c r="O3013" s="10">
        <f>0.124*M3013</f>
        <v>0</v>
      </c>
      <c r="P3013" s="11">
        <f>0.00202*M3013</f>
        <v>0</v>
      </c>
      <c r="Q3013" s="12"/>
      <c r="R3013" s="13" t="s">
        <v>9678</v>
      </c>
      <c r="S3013" s="13" t="s">
        <v>30</v>
      </c>
      <c r="T3013" s="14" t="s">
        <v>152</v>
      </c>
      <c r="U3013" s="3" t="str">
        <f>HYPERLINK("https://redcat-toys.ru/api/getInfo/image/94a04dd9-ab4d-11f0-a286-00155d82e908")</f>
        <v>https://redcat-toys.ru/api/getInfo/image/94a04dd9-ab4d-11f0-a286-00155d82e908</v>
      </c>
      <c r="V3013" s="3" t="s">
        <v>9666</v>
      </c>
      <c r="W3013" s="3" t="s">
        <v>32</v>
      </c>
    </row>
    <row r="3014" spans="1:23" ht="21" customHeight="1" outlineLevel="5" x14ac:dyDescent="0.2">
      <c r="A3014" s="36">
        <v>2335</v>
      </c>
      <c r="B3014" s="3" t="s">
        <v>9679</v>
      </c>
      <c r="C3014" s="43" t="s">
        <v>9680</v>
      </c>
      <c r="D3014" s="43"/>
      <c r="E3014" s="43"/>
      <c r="F3014" s="43"/>
      <c r="G3014" s="4" t="s">
        <v>9681</v>
      </c>
      <c r="H3014" s="5" t="s">
        <v>28</v>
      </c>
      <c r="I3014" s="6">
        <v>12</v>
      </c>
      <c r="J3014" s="9" t="s">
        <v>36</v>
      </c>
      <c r="K3014" s="2">
        <v>6</v>
      </c>
      <c r="L3014" s="7">
        <v>124.15</v>
      </c>
      <c r="M3014" s="8"/>
      <c r="N3014" s="9">
        <f t="shared" si="135"/>
        <v>0</v>
      </c>
      <c r="O3014" s="10">
        <f>0.131*M3014</f>
        <v>0</v>
      </c>
      <c r="P3014" s="11">
        <f>0.00217*M3014</f>
        <v>0</v>
      </c>
      <c r="Q3014" s="12"/>
      <c r="R3014" s="13" t="s">
        <v>9682</v>
      </c>
      <c r="S3014" s="13" t="s">
        <v>30</v>
      </c>
      <c r="T3014" s="14" t="s">
        <v>152</v>
      </c>
      <c r="U3014" s="3" t="str">
        <f>HYPERLINK("https://redcat-toys.ru/api/getInfo/image/90c99d0b-7cc4-11f0-a284-00155d82e908")</f>
        <v>https://redcat-toys.ru/api/getInfo/image/90c99d0b-7cc4-11f0-a284-00155d82e908</v>
      </c>
      <c r="V3014" s="3" t="s">
        <v>9666</v>
      </c>
      <c r="W3014" s="3" t="s">
        <v>32</v>
      </c>
    </row>
    <row r="3015" spans="1:23" ht="21" customHeight="1" outlineLevel="5" x14ac:dyDescent="0.2">
      <c r="A3015" s="36">
        <v>2336</v>
      </c>
      <c r="B3015" s="3" t="s">
        <v>9679</v>
      </c>
      <c r="C3015" s="43" t="s">
        <v>9680</v>
      </c>
      <c r="D3015" s="43"/>
      <c r="E3015" s="43"/>
      <c r="F3015" s="43"/>
      <c r="G3015" s="4" t="s">
        <v>9681</v>
      </c>
      <c r="H3015" s="5" t="s">
        <v>28</v>
      </c>
      <c r="I3015" s="6">
        <v>6</v>
      </c>
      <c r="J3015" s="9" t="s">
        <v>36</v>
      </c>
      <c r="K3015" s="2">
        <v>6</v>
      </c>
      <c r="L3015" s="7">
        <v>124.15</v>
      </c>
      <c r="M3015" s="8"/>
      <c r="N3015" s="9">
        <f t="shared" si="135"/>
        <v>0</v>
      </c>
      <c r="O3015" s="10">
        <f>0.131*M3015</f>
        <v>0</v>
      </c>
      <c r="P3015" s="11">
        <f>0.00217*M3015</f>
        <v>0</v>
      </c>
      <c r="Q3015" s="12"/>
      <c r="R3015" s="13" t="s">
        <v>9682</v>
      </c>
      <c r="S3015" s="13" t="s">
        <v>30</v>
      </c>
      <c r="T3015" s="14" t="s">
        <v>152</v>
      </c>
      <c r="U3015" s="3" t="str">
        <f>HYPERLINK("https://redcat-toys.ru/api/getInfo/image/90c99d0b-7cc4-11f0-a284-00155d82e908")</f>
        <v>https://redcat-toys.ru/api/getInfo/image/90c99d0b-7cc4-11f0-a284-00155d82e908</v>
      </c>
      <c r="V3015" s="3" t="s">
        <v>9666</v>
      </c>
      <c r="W3015" s="3" t="s">
        <v>32</v>
      </c>
    </row>
    <row r="3016" spans="1:23" ht="21" customHeight="1" outlineLevel="5" x14ac:dyDescent="0.2">
      <c r="A3016" s="36">
        <v>2337</v>
      </c>
      <c r="B3016" s="3" t="s">
        <v>9683</v>
      </c>
      <c r="C3016" s="43" t="s">
        <v>9684</v>
      </c>
      <c r="D3016" s="43"/>
      <c r="E3016" s="43"/>
      <c r="F3016" s="43"/>
      <c r="G3016" s="4" t="s">
        <v>9685</v>
      </c>
      <c r="H3016" s="5" t="s">
        <v>28</v>
      </c>
      <c r="I3016" s="6">
        <v>12</v>
      </c>
      <c r="J3016" s="9" t="s">
        <v>36</v>
      </c>
      <c r="K3016" s="2">
        <v>6</v>
      </c>
      <c r="L3016" s="7">
        <v>124.15</v>
      </c>
      <c r="M3016" s="8"/>
      <c r="N3016" s="9">
        <f t="shared" si="135"/>
        <v>0</v>
      </c>
      <c r="O3016" s="10">
        <f>0.125*M3016</f>
        <v>0</v>
      </c>
      <c r="P3016" s="11">
        <f>0.00215*M3016</f>
        <v>0</v>
      </c>
      <c r="Q3016" s="12"/>
      <c r="R3016" s="13" t="s">
        <v>9686</v>
      </c>
      <c r="S3016" s="13" t="s">
        <v>30</v>
      </c>
      <c r="T3016" s="14" t="s">
        <v>152</v>
      </c>
      <c r="U3016" s="3" t="str">
        <f>HYPERLINK("https://redcat-toys.ru/api/getInfo/image/34cac14c-7ee3-11ee-a248-00155d82e902")</f>
        <v>https://redcat-toys.ru/api/getInfo/image/34cac14c-7ee3-11ee-a248-00155d82e902</v>
      </c>
      <c r="V3016" s="3" t="s">
        <v>9666</v>
      </c>
      <c r="W3016" s="3" t="s">
        <v>32</v>
      </c>
    </row>
    <row r="3017" spans="1:23" ht="21" customHeight="1" outlineLevel="5" x14ac:dyDescent="0.2">
      <c r="A3017" s="36">
        <v>2338</v>
      </c>
      <c r="B3017" s="3" t="s">
        <v>9683</v>
      </c>
      <c r="C3017" s="43" t="s">
        <v>9684</v>
      </c>
      <c r="D3017" s="43"/>
      <c r="E3017" s="43"/>
      <c r="F3017" s="43"/>
      <c r="G3017" s="4" t="s">
        <v>9685</v>
      </c>
      <c r="H3017" s="5" t="s">
        <v>28</v>
      </c>
      <c r="I3017" s="6">
        <v>6</v>
      </c>
      <c r="J3017" s="9" t="s">
        <v>36</v>
      </c>
      <c r="K3017" s="2">
        <v>6</v>
      </c>
      <c r="L3017" s="7">
        <v>124.15</v>
      </c>
      <c r="M3017" s="8"/>
      <c r="N3017" s="9">
        <f t="shared" si="135"/>
        <v>0</v>
      </c>
      <c r="O3017" s="10">
        <f>0.125*M3017</f>
        <v>0</v>
      </c>
      <c r="P3017" s="11">
        <f>0.00215*M3017</f>
        <v>0</v>
      </c>
      <c r="Q3017" s="12"/>
      <c r="R3017" s="13" t="s">
        <v>9686</v>
      </c>
      <c r="S3017" s="13" t="s">
        <v>30</v>
      </c>
      <c r="T3017" s="14" t="s">
        <v>152</v>
      </c>
      <c r="U3017" s="3" t="str">
        <f>HYPERLINK("https://redcat-toys.ru/api/getInfo/image/34cac14c-7ee3-11ee-a248-00155d82e902")</f>
        <v>https://redcat-toys.ru/api/getInfo/image/34cac14c-7ee3-11ee-a248-00155d82e902</v>
      </c>
      <c r="V3017" s="3" t="s">
        <v>9666</v>
      </c>
      <c r="W3017" s="3" t="s">
        <v>32</v>
      </c>
    </row>
    <row r="3018" spans="1:23" ht="21" customHeight="1" outlineLevel="5" x14ac:dyDescent="0.2">
      <c r="A3018" s="36">
        <v>2339</v>
      </c>
      <c r="B3018" s="3" t="s">
        <v>9687</v>
      </c>
      <c r="C3018" s="43" t="s">
        <v>9688</v>
      </c>
      <c r="D3018" s="43"/>
      <c r="E3018" s="43"/>
      <c r="F3018" s="43"/>
      <c r="G3018" s="4" t="s">
        <v>9689</v>
      </c>
      <c r="H3018" s="5" t="s">
        <v>28</v>
      </c>
      <c r="I3018" s="6">
        <v>12</v>
      </c>
      <c r="J3018" s="9" t="s">
        <v>36</v>
      </c>
      <c r="K3018" s="2">
        <v>6</v>
      </c>
      <c r="L3018" s="7">
        <v>124.15</v>
      </c>
      <c r="M3018" s="8"/>
      <c r="N3018" s="9">
        <f t="shared" si="135"/>
        <v>0</v>
      </c>
      <c r="O3018" s="10">
        <f>0.133*M3018</f>
        <v>0</v>
      </c>
      <c r="P3018" s="16">
        <f>0.0022*M3018</f>
        <v>0</v>
      </c>
      <c r="Q3018" s="12"/>
      <c r="R3018" s="13" t="s">
        <v>9690</v>
      </c>
      <c r="S3018" s="13" t="s">
        <v>30</v>
      </c>
      <c r="T3018" s="14" t="s">
        <v>152</v>
      </c>
      <c r="U3018" s="3" t="str">
        <f>HYPERLINK("https://redcat-toys.ru/api/getInfo/image/633ae7fb-b97c-11ec-a211-ac1f6b442185")</f>
        <v>https://redcat-toys.ru/api/getInfo/image/633ae7fb-b97c-11ec-a211-ac1f6b442185</v>
      </c>
      <c r="V3018" s="3" t="s">
        <v>9666</v>
      </c>
      <c r="W3018" s="3" t="s">
        <v>32</v>
      </c>
    </row>
    <row r="3019" spans="1:23" ht="21" customHeight="1" outlineLevel="5" x14ac:dyDescent="0.2">
      <c r="A3019" s="36">
        <v>2340</v>
      </c>
      <c r="B3019" s="3" t="s">
        <v>9687</v>
      </c>
      <c r="C3019" s="43" t="s">
        <v>9688</v>
      </c>
      <c r="D3019" s="43"/>
      <c r="E3019" s="43"/>
      <c r="F3019" s="43"/>
      <c r="G3019" s="4" t="s">
        <v>9689</v>
      </c>
      <c r="H3019" s="5" t="s">
        <v>28</v>
      </c>
      <c r="I3019" s="6">
        <v>6</v>
      </c>
      <c r="J3019" s="9" t="s">
        <v>36</v>
      </c>
      <c r="K3019" s="2">
        <v>6</v>
      </c>
      <c r="L3019" s="7">
        <v>124.15</v>
      </c>
      <c r="M3019" s="8"/>
      <c r="N3019" s="9">
        <f t="shared" si="135"/>
        <v>0</v>
      </c>
      <c r="O3019" s="10">
        <f>0.133*M3019</f>
        <v>0</v>
      </c>
      <c r="P3019" s="16">
        <f>0.0022*M3019</f>
        <v>0</v>
      </c>
      <c r="Q3019" s="12"/>
      <c r="R3019" s="13" t="s">
        <v>9690</v>
      </c>
      <c r="S3019" s="13" t="s">
        <v>30</v>
      </c>
      <c r="T3019" s="14" t="s">
        <v>152</v>
      </c>
      <c r="U3019" s="3" t="str">
        <f>HYPERLINK("https://redcat-toys.ru/api/getInfo/image/633ae7fb-b97c-11ec-a211-ac1f6b442185")</f>
        <v>https://redcat-toys.ru/api/getInfo/image/633ae7fb-b97c-11ec-a211-ac1f6b442185</v>
      </c>
      <c r="V3019" s="3" t="s">
        <v>9666</v>
      </c>
      <c r="W3019" s="3" t="s">
        <v>32</v>
      </c>
    </row>
    <row r="3020" spans="1:23" ht="21" customHeight="1" outlineLevel="5" x14ac:dyDescent="0.2">
      <c r="A3020" s="36">
        <v>2341</v>
      </c>
      <c r="B3020" s="3" t="s">
        <v>9691</v>
      </c>
      <c r="C3020" s="43" t="s">
        <v>9692</v>
      </c>
      <c r="D3020" s="43"/>
      <c r="E3020" s="43"/>
      <c r="F3020" s="43"/>
      <c r="G3020" s="4" t="s">
        <v>9693</v>
      </c>
      <c r="H3020" s="5" t="s">
        <v>28</v>
      </c>
      <c r="I3020" s="6">
        <v>12</v>
      </c>
      <c r="J3020" s="9" t="s">
        <v>36</v>
      </c>
      <c r="K3020" s="2">
        <v>6</v>
      </c>
      <c r="L3020" s="7">
        <v>124.15</v>
      </c>
      <c r="M3020" s="8"/>
      <c r="N3020" s="9">
        <f t="shared" si="135"/>
        <v>0</v>
      </c>
      <c r="O3020" s="10">
        <f>0.129*M3020</f>
        <v>0</v>
      </c>
      <c r="P3020" s="11">
        <f>0.00214*M3020</f>
        <v>0</v>
      </c>
      <c r="Q3020" s="12"/>
      <c r="R3020" s="13" t="s">
        <v>9694</v>
      </c>
      <c r="S3020" s="13" t="s">
        <v>30</v>
      </c>
      <c r="T3020" s="14"/>
      <c r="U3020" s="3" t="str">
        <f>HYPERLINK("https://redcat-toys.ru/api/getInfo/image/a8f9e2fd-8f9f-11ef-a265-00155d82e908")</f>
        <v>https://redcat-toys.ru/api/getInfo/image/a8f9e2fd-8f9f-11ef-a265-00155d82e908</v>
      </c>
      <c r="V3020" s="3" t="s">
        <v>9666</v>
      </c>
      <c r="W3020" s="3" t="s">
        <v>32</v>
      </c>
    </row>
    <row r="3021" spans="1:23" ht="21" customHeight="1" outlineLevel="5" x14ac:dyDescent="0.2">
      <c r="A3021" s="36">
        <v>2342</v>
      </c>
      <c r="B3021" s="3" t="s">
        <v>9691</v>
      </c>
      <c r="C3021" s="43" t="s">
        <v>9692</v>
      </c>
      <c r="D3021" s="43"/>
      <c r="E3021" s="43"/>
      <c r="F3021" s="43"/>
      <c r="G3021" s="4" t="s">
        <v>9693</v>
      </c>
      <c r="H3021" s="5" t="s">
        <v>28</v>
      </c>
      <c r="I3021" s="6">
        <v>6</v>
      </c>
      <c r="J3021" s="9" t="s">
        <v>36</v>
      </c>
      <c r="K3021" s="2">
        <v>6</v>
      </c>
      <c r="L3021" s="7">
        <v>124.15</v>
      </c>
      <c r="M3021" s="8"/>
      <c r="N3021" s="9">
        <f t="shared" si="135"/>
        <v>0</v>
      </c>
      <c r="O3021" s="10">
        <f>0.129*M3021</f>
        <v>0</v>
      </c>
      <c r="P3021" s="11">
        <f>0.00214*M3021</f>
        <v>0</v>
      </c>
      <c r="Q3021" s="12"/>
      <c r="R3021" s="13" t="s">
        <v>9694</v>
      </c>
      <c r="S3021" s="13" t="s">
        <v>30</v>
      </c>
      <c r="T3021" s="14"/>
      <c r="U3021" s="3" t="str">
        <f>HYPERLINK("https://redcat-toys.ru/api/getInfo/image/a8f9e2fd-8f9f-11ef-a265-00155d82e908")</f>
        <v>https://redcat-toys.ru/api/getInfo/image/a8f9e2fd-8f9f-11ef-a265-00155d82e908</v>
      </c>
      <c r="V3021" s="3" t="s">
        <v>9666</v>
      </c>
      <c r="W3021" s="3" t="s">
        <v>32</v>
      </c>
    </row>
    <row r="3022" spans="1:23" ht="21" customHeight="1" outlineLevel="5" x14ac:dyDescent="0.2">
      <c r="A3022" s="36">
        <v>2343</v>
      </c>
      <c r="B3022" s="3" t="s">
        <v>9695</v>
      </c>
      <c r="C3022" s="43" t="s">
        <v>9696</v>
      </c>
      <c r="D3022" s="43"/>
      <c r="E3022" s="43"/>
      <c r="F3022" s="43"/>
      <c r="G3022" s="4" t="s">
        <v>9697</v>
      </c>
      <c r="H3022" s="5" t="s">
        <v>28</v>
      </c>
      <c r="I3022" s="6">
        <v>12</v>
      </c>
      <c r="J3022" s="9" t="s">
        <v>36</v>
      </c>
      <c r="K3022" s="2">
        <v>6</v>
      </c>
      <c r="L3022" s="7">
        <v>124.15</v>
      </c>
      <c r="M3022" s="8"/>
      <c r="N3022" s="9">
        <f t="shared" si="135"/>
        <v>0</v>
      </c>
      <c r="O3022" s="10">
        <f>0.124*M3022</f>
        <v>0</v>
      </c>
      <c r="P3022" s="11">
        <f>0.00217*M3022</f>
        <v>0</v>
      </c>
      <c r="Q3022" s="12"/>
      <c r="R3022" s="13" t="s">
        <v>9698</v>
      </c>
      <c r="S3022" s="13" t="s">
        <v>30</v>
      </c>
      <c r="T3022" s="14"/>
      <c r="U3022" s="3" t="str">
        <f>HYPERLINK("https://redcat-toys.ru/api/getInfo/image/be0b4acc-8f9f-11ef-a265-00155d82e908")</f>
        <v>https://redcat-toys.ru/api/getInfo/image/be0b4acc-8f9f-11ef-a265-00155d82e908</v>
      </c>
      <c r="V3022" s="3" t="s">
        <v>9666</v>
      </c>
      <c r="W3022" s="3" t="s">
        <v>32</v>
      </c>
    </row>
    <row r="3023" spans="1:23" ht="21" customHeight="1" outlineLevel="5" x14ac:dyDescent="0.2">
      <c r="A3023" s="36">
        <v>2344</v>
      </c>
      <c r="B3023" s="3" t="s">
        <v>9695</v>
      </c>
      <c r="C3023" s="43" t="s">
        <v>9696</v>
      </c>
      <c r="D3023" s="43"/>
      <c r="E3023" s="43"/>
      <c r="F3023" s="43"/>
      <c r="G3023" s="4" t="s">
        <v>9697</v>
      </c>
      <c r="H3023" s="5" t="s">
        <v>28</v>
      </c>
      <c r="I3023" s="6">
        <v>6</v>
      </c>
      <c r="J3023" s="9" t="s">
        <v>36</v>
      </c>
      <c r="K3023" s="2">
        <v>6</v>
      </c>
      <c r="L3023" s="7">
        <v>124.15</v>
      </c>
      <c r="M3023" s="8"/>
      <c r="N3023" s="9">
        <f t="shared" si="135"/>
        <v>0</v>
      </c>
      <c r="O3023" s="10">
        <f>0.124*M3023</f>
        <v>0</v>
      </c>
      <c r="P3023" s="11">
        <f>0.00217*M3023</f>
        <v>0</v>
      </c>
      <c r="Q3023" s="12"/>
      <c r="R3023" s="13" t="s">
        <v>9698</v>
      </c>
      <c r="S3023" s="13" t="s">
        <v>30</v>
      </c>
      <c r="T3023" s="14"/>
      <c r="U3023" s="3" t="str">
        <f>HYPERLINK("https://redcat-toys.ru/api/getInfo/image/be0b4acc-8f9f-11ef-a265-00155d82e908")</f>
        <v>https://redcat-toys.ru/api/getInfo/image/be0b4acc-8f9f-11ef-a265-00155d82e908</v>
      </c>
      <c r="V3023" s="3" t="s">
        <v>9666</v>
      </c>
      <c r="W3023" s="3" t="s">
        <v>32</v>
      </c>
    </row>
    <row r="3024" spans="1:23" ht="21" customHeight="1" outlineLevel="5" x14ac:dyDescent="0.2">
      <c r="A3024" s="36">
        <v>2345</v>
      </c>
      <c r="B3024" s="3" t="s">
        <v>9699</v>
      </c>
      <c r="C3024" s="43" t="s">
        <v>9700</v>
      </c>
      <c r="D3024" s="43"/>
      <c r="E3024" s="43"/>
      <c r="F3024" s="43"/>
      <c r="G3024" s="4" t="s">
        <v>9701</v>
      </c>
      <c r="H3024" s="5" t="s">
        <v>28</v>
      </c>
      <c r="I3024" s="6">
        <v>12</v>
      </c>
      <c r="J3024" s="6">
        <v>68</v>
      </c>
      <c r="K3024" s="2">
        <v>6</v>
      </c>
      <c r="L3024" s="7">
        <v>124.15</v>
      </c>
      <c r="M3024" s="8"/>
      <c r="N3024" s="9">
        <f t="shared" si="135"/>
        <v>0</v>
      </c>
      <c r="O3024" s="10">
        <f>0.144*M3024</f>
        <v>0</v>
      </c>
      <c r="P3024" s="11">
        <f>0.00183*M3024</f>
        <v>0</v>
      </c>
      <c r="Q3024" s="12"/>
      <c r="R3024" s="13" t="s">
        <v>9702</v>
      </c>
      <c r="S3024" s="13" t="s">
        <v>30</v>
      </c>
      <c r="T3024" s="14" t="s">
        <v>152</v>
      </c>
      <c r="U3024" s="3" t="str">
        <f>HYPERLINK("https://redcat-toys.ru/api/getInfo/image/7c02d188-f278-11ee-a25b-00155d82e908")</f>
        <v>https://redcat-toys.ru/api/getInfo/image/7c02d188-f278-11ee-a25b-00155d82e908</v>
      </c>
      <c r="V3024" s="3" t="s">
        <v>9666</v>
      </c>
      <c r="W3024" s="3" t="s">
        <v>32</v>
      </c>
    </row>
    <row r="3025" spans="1:23" ht="21" customHeight="1" outlineLevel="5" x14ac:dyDescent="0.2">
      <c r="A3025" s="36">
        <v>2346</v>
      </c>
      <c r="B3025" s="3" t="s">
        <v>9699</v>
      </c>
      <c r="C3025" s="43" t="s">
        <v>9700</v>
      </c>
      <c r="D3025" s="43"/>
      <c r="E3025" s="43"/>
      <c r="F3025" s="43"/>
      <c r="G3025" s="4" t="s">
        <v>9701</v>
      </c>
      <c r="H3025" s="5" t="s">
        <v>28</v>
      </c>
      <c r="I3025" s="6">
        <v>6</v>
      </c>
      <c r="J3025" s="6">
        <v>68</v>
      </c>
      <c r="K3025" s="2">
        <v>6</v>
      </c>
      <c r="L3025" s="7">
        <v>124.15</v>
      </c>
      <c r="M3025" s="8"/>
      <c r="N3025" s="9">
        <f t="shared" si="135"/>
        <v>0</v>
      </c>
      <c r="O3025" s="10">
        <f>0.144*M3025</f>
        <v>0</v>
      </c>
      <c r="P3025" s="11">
        <f>0.00183*M3025</f>
        <v>0</v>
      </c>
      <c r="Q3025" s="12"/>
      <c r="R3025" s="13" t="s">
        <v>9702</v>
      </c>
      <c r="S3025" s="13" t="s">
        <v>30</v>
      </c>
      <c r="T3025" s="14" t="s">
        <v>152</v>
      </c>
      <c r="U3025" s="3" t="str">
        <f>HYPERLINK("https://redcat-toys.ru/api/getInfo/image/7c02d188-f278-11ee-a25b-00155d82e908")</f>
        <v>https://redcat-toys.ru/api/getInfo/image/7c02d188-f278-11ee-a25b-00155d82e908</v>
      </c>
      <c r="V3025" s="3" t="s">
        <v>9666</v>
      </c>
      <c r="W3025" s="3" t="s">
        <v>32</v>
      </c>
    </row>
    <row r="3026" spans="1:23" ht="21" customHeight="1" outlineLevel="5" x14ac:dyDescent="0.2">
      <c r="A3026" s="36">
        <v>2347</v>
      </c>
      <c r="B3026" s="3" t="s">
        <v>9703</v>
      </c>
      <c r="C3026" s="43" t="s">
        <v>9704</v>
      </c>
      <c r="D3026" s="43"/>
      <c r="E3026" s="43"/>
      <c r="F3026" s="43"/>
      <c r="G3026" s="4" t="s">
        <v>9705</v>
      </c>
      <c r="H3026" s="5" t="s">
        <v>28</v>
      </c>
      <c r="I3026" s="6">
        <v>12</v>
      </c>
      <c r="J3026" s="9" t="s">
        <v>36</v>
      </c>
      <c r="K3026" s="2">
        <v>6</v>
      </c>
      <c r="L3026" s="7">
        <v>124.15</v>
      </c>
      <c r="M3026" s="8"/>
      <c r="N3026" s="9">
        <f t="shared" si="135"/>
        <v>0</v>
      </c>
      <c r="O3026" s="10">
        <f>0.116*M3026</f>
        <v>0</v>
      </c>
      <c r="P3026" s="11">
        <f>0.00211*M3026</f>
        <v>0</v>
      </c>
      <c r="Q3026" s="12"/>
      <c r="R3026" s="13" t="s">
        <v>9706</v>
      </c>
      <c r="S3026" s="13" t="s">
        <v>30</v>
      </c>
      <c r="T3026" s="14" t="s">
        <v>152</v>
      </c>
      <c r="U3026" s="3" t="str">
        <f>HYPERLINK("https://redcat-toys.ru/api/getInfo/image/180e0960-f279-11ee-a25b-00155d82e908")</f>
        <v>https://redcat-toys.ru/api/getInfo/image/180e0960-f279-11ee-a25b-00155d82e908</v>
      </c>
      <c r="V3026" s="3" t="s">
        <v>9666</v>
      </c>
      <c r="W3026" s="3" t="s">
        <v>32</v>
      </c>
    </row>
    <row r="3027" spans="1:23" ht="21" customHeight="1" outlineLevel="5" x14ac:dyDescent="0.2">
      <c r="A3027" s="36">
        <v>2348</v>
      </c>
      <c r="B3027" s="3" t="s">
        <v>9703</v>
      </c>
      <c r="C3027" s="43" t="s">
        <v>9704</v>
      </c>
      <c r="D3027" s="43"/>
      <c r="E3027" s="43"/>
      <c r="F3027" s="43"/>
      <c r="G3027" s="4" t="s">
        <v>9705</v>
      </c>
      <c r="H3027" s="5" t="s">
        <v>28</v>
      </c>
      <c r="I3027" s="6">
        <v>6</v>
      </c>
      <c r="J3027" s="9" t="s">
        <v>36</v>
      </c>
      <c r="K3027" s="2">
        <v>6</v>
      </c>
      <c r="L3027" s="7">
        <v>124.15</v>
      </c>
      <c r="M3027" s="8"/>
      <c r="N3027" s="9">
        <f t="shared" si="135"/>
        <v>0</v>
      </c>
      <c r="O3027" s="10">
        <f>0.116*M3027</f>
        <v>0</v>
      </c>
      <c r="P3027" s="11">
        <f>0.00211*M3027</f>
        <v>0</v>
      </c>
      <c r="Q3027" s="12"/>
      <c r="R3027" s="13" t="s">
        <v>9706</v>
      </c>
      <c r="S3027" s="13" t="s">
        <v>30</v>
      </c>
      <c r="T3027" s="14" t="s">
        <v>152</v>
      </c>
      <c r="U3027" s="3" t="str">
        <f>HYPERLINK("https://redcat-toys.ru/api/getInfo/image/180e0960-f279-11ee-a25b-00155d82e908")</f>
        <v>https://redcat-toys.ru/api/getInfo/image/180e0960-f279-11ee-a25b-00155d82e908</v>
      </c>
      <c r="V3027" s="3" t="s">
        <v>9666</v>
      </c>
      <c r="W3027" s="3" t="s">
        <v>32</v>
      </c>
    </row>
    <row r="3028" spans="1:23" ht="21" customHeight="1" outlineLevel="5" x14ac:dyDescent="0.2">
      <c r="A3028" s="36">
        <v>2349</v>
      </c>
      <c r="B3028" s="3" t="s">
        <v>9707</v>
      </c>
      <c r="C3028" s="43" t="s">
        <v>9708</v>
      </c>
      <c r="D3028" s="43"/>
      <c r="E3028" s="43"/>
      <c r="F3028" s="43"/>
      <c r="G3028" s="4" t="s">
        <v>9709</v>
      </c>
      <c r="H3028" s="5" t="s">
        <v>28</v>
      </c>
      <c r="I3028" s="6">
        <v>12</v>
      </c>
      <c r="J3028" s="9" t="s">
        <v>36</v>
      </c>
      <c r="K3028" s="2">
        <v>6</v>
      </c>
      <c r="L3028" s="7">
        <v>124.15</v>
      </c>
      <c r="M3028" s="8"/>
      <c r="N3028" s="9">
        <f t="shared" si="135"/>
        <v>0</v>
      </c>
      <c r="O3028" s="10">
        <f>0.126*M3028</f>
        <v>0</v>
      </c>
      <c r="P3028" s="11">
        <f>0.00202*M3028</f>
        <v>0</v>
      </c>
      <c r="Q3028" s="12"/>
      <c r="R3028" s="13" t="s">
        <v>9710</v>
      </c>
      <c r="S3028" s="13" t="s">
        <v>30</v>
      </c>
      <c r="T3028" s="14" t="s">
        <v>152</v>
      </c>
      <c r="U3028" s="3" t="str">
        <f>HYPERLINK("https://redcat-toys.ru/api/getInfo/image/70e46b2d-f37f-11ef-a274-00155d82e908")</f>
        <v>https://redcat-toys.ru/api/getInfo/image/70e46b2d-f37f-11ef-a274-00155d82e908</v>
      </c>
      <c r="V3028" s="3" t="s">
        <v>9666</v>
      </c>
      <c r="W3028" s="3" t="s">
        <v>32</v>
      </c>
    </row>
    <row r="3029" spans="1:23" ht="21" customHeight="1" outlineLevel="5" x14ac:dyDescent="0.2">
      <c r="A3029" s="36">
        <v>2350</v>
      </c>
      <c r="B3029" s="3" t="s">
        <v>9707</v>
      </c>
      <c r="C3029" s="43" t="s">
        <v>9708</v>
      </c>
      <c r="D3029" s="43"/>
      <c r="E3029" s="43"/>
      <c r="F3029" s="43"/>
      <c r="G3029" s="4" t="s">
        <v>9709</v>
      </c>
      <c r="H3029" s="5" t="s">
        <v>28</v>
      </c>
      <c r="I3029" s="6">
        <v>6</v>
      </c>
      <c r="J3029" s="9" t="s">
        <v>36</v>
      </c>
      <c r="K3029" s="2">
        <v>6</v>
      </c>
      <c r="L3029" s="7">
        <v>124.15</v>
      </c>
      <c r="M3029" s="8"/>
      <c r="N3029" s="9">
        <f t="shared" si="135"/>
        <v>0</v>
      </c>
      <c r="O3029" s="10">
        <f>0.126*M3029</f>
        <v>0</v>
      </c>
      <c r="P3029" s="11">
        <f>0.00202*M3029</f>
        <v>0</v>
      </c>
      <c r="Q3029" s="12"/>
      <c r="R3029" s="13" t="s">
        <v>9710</v>
      </c>
      <c r="S3029" s="13" t="s">
        <v>30</v>
      </c>
      <c r="T3029" s="14" t="s">
        <v>152</v>
      </c>
      <c r="U3029" s="3" t="str">
        <f>HYPERLINK("https://redcat-toys.ru/api/getInfo/image/70e46b2d-f37f-11ef-a274-00155d82e908")</f>
        <v>https://redcat-toys.ru/api/getInfo/image/70e46b2d-f37f-11ef-a274-00155d82e908</v>
      </c>
      <c r="V3029" s="3" t="s">
        <v>9666</v>
      </c>
      <c r="W3029" s="3" t="s">
        <v>32</v>
      </c>
    </row>
    <row r="3030" spans="1:23" ht="21" customHeight="1" outlineLevel="5" x14ac:dyDescent="0.2">
      <c r="A3030" s="36">
        <v>2351</v>
      </c>
      <c r="B3030" s="3" t="s">
        <v>9711</v>
      </c>
      <c r="C3030" s="43" t="s">
        <v>9712</v>
      </c>
      <c r="D3030" s="43"/>
      <c r="E3030" s="43"/>
      <c r="F3030" s="43"/>
      <c r="G3030" s="4" t="s">
        <v>9713</v>
      </c>
      <c r="H3030" s="5" t="s">
        <v>28</v>
      </c>
      <c r="I3030" s="6">
        <v>12</v>
      </c>
      <c r="J3030" s="9" t="s">
        <v>36</v>
      </c>
      <c r="K3030" s="2">
        <v>6</v>
      </c>
      <c r="L3030" s="7">
        <v>124.15</v>
      </c>
      <c r="M3030" s="8"/>
      <c r="N3030" s="9">
        <f t="shared" si="135"/>
        <v>0</v>
      </c>
      <c r="O3030" s="10">
        <f>0.128*M3030</f>
        <v>0</v>
      </c>
      <c r="P3030" s="11">
        <f>0.00223*M3030</f>
        <v>0</v>
      </c>
      <c r="Q3030" s="12"/>
      <c r="R3030" s="13" t="s">
        <v>9714</v>
      </c>
      <c r="S3030" s="13" t="s">
        <v>30</v>
      </c>
      <c r="T3030" s="14" t="s">
        <v>152</v>
      </c>
      <c r="U3030" s="3" t="str">
        <f>HYPERLINK("https://redcat-toys.ru/api/getInfo/image/67a67275-7ee5-11ee-a248-00155d82e902")</f>
        <v>https://redcat-toys.ru/api/getInfo/image/67a67275-7ee5-11ee-a248-00155d82e902</v>
      </c>
      <c r="V3030" s="3" t="s">
        <v>9666</v>
      </c>
      <c r="W3030" s="3" t="s">
        <v>32</v>
      </c>
    </row>
    <row r="3031" spans="1:23" ht="21" customHeight="1" outlineLevel="5" x14ac:dyDescent="0.2">
      <c r="A3031" s="36">
        <v>2352</v>
      </c>
      <c r="B3031" s="3" t="s">
        <v>9711</v>
      </c>
      <c r="C3031" s="43" t="s">
        <v>9712</v>
      </c>
      <c r="D3031" s="43"/>
      <c r="E3031" s="43"/>
      <c r="F3031" s="43"/>
      <c r="G3031" s="4" t="s">
        <v>9713</v>
      </c>
      <c r="H3031" s="5" t="s">
        <v>28</v>
      </c>
      <c r="I3031" s="6">
        <v>6</v>
      </c>
      <c r="J3031" s="9" t="s">
        <v>36</v>
      </c>
      <c r="K3031" s="2">
        <v>6</v>
      </c>
      <c r="L3031" s="7">
        <v>124.15</v>
      </c>
      <c r="M3031" s="8"/>
      <c r="N3031" s="9">
        <f t="shared" si="135"/>
        <v>0</v>
      </c>
      <c r="O3031" s="10">
        <f>0.128*M3031</f>
        <v>0</v>
      </c>
      <c r="P3031" s="11">
        <f>0.00223*M3031</f>
        <v>0</v>
      </c>
      <c r="Q3031" s="12"/>
      <c r="R3031" s="13" t="s">
        <v>9714</v>
      </c>
      <c r="S3031" s="13" t="s">
        <v>30</v>
      </c>
      <c r="T3031" s="14" t="s">
        <v>152</v>
      </c>
      <c r="U3031" s="3" t="str">
        <f>HYPERLINK("https://redcat-toys.ru/api/getInfo/image/67a67275-7ee5-11ee-a248-00155d82e902")</f>
        <v>https://redcat-toys.ru/api/getInfo/image/67a67275-7ee5-11ee-a248-00155d82e902</v>
      </c>
      <c r="V3031" s="3" t="s">
        <v>9666</v>
      </c>
      <c r="W3031" s="3" t="s">
        <v>32</v>
      </c>
    </row>
    <row r="3032" spans="1:23" ht="21" customHeight="1" outlineLevel="5" x14ac:dyDescent="0.2">
      <c r="A3032" s="36">
        <v>2353</v>
      </c>
      <c r="B3032" s="3" t="s">
        <v>9715</v>
      </c>
      <c r="C3032" s="43" t="s">
        <v>9716</v>
      </c>
      <c r="D3032" s="43"/>
      <c r="E3032" s="43"/>
      <c r="F3032" s="43"/>
      <c r="G3032" s="4" t="s">
        <v>9717</v>
      </c>
      <c r="H3032" s="5" t="s">
        <v>28</v>
      </c>
      <c r="I3032" s="6">
        <v>12</v>
      </c>
      <c r="J3032" s="9" t="s">
        <v>36</v>
      </c>
      <c r="K3032" s="2">
        <v>6</v>
      </c>
      <c r="L3032" s="7">
        <v>124.15</v>
      </c>
      <c r="M3032" s="8"/>
      <c r="N3032" s="9">
        <f t="shared" si="135"/>
        <v>0</v>
      </c>
      <c r="O3032" s="15">
        <f>0.43*M3032</f>
        <v>0</v>
      </c>
      <c r="P3032" s="11">
        <f>0.00497*M3032</f>
        <v>0</v>
      </c>
      <c r="Q3032" s="12"/>
      <c r="R3032" s="13" t="s">
        <v>9718</v>
      </c>
      <c r="S3032" s="13" t="s">
        <v>30</v>
      </c>
      <c r="T3032" s="14"/>
      <c r="U3032" s="3" t="str">
        <f>HYPERLINK("https://redcat-toys.ru/api/getInfo/image/bdeeb453-2005-11f0-a279-00155d82e908")</f>
        <v>https://redcat-toys.ru/api/getInfo/image/bdeeb453-2005-11f0-a279-00155d82e908</v>
      </c>
      <c r="V3032" s="3" t="s">
        <v>9666</v>
      </c>
      <c r="W3032" s="3" t="s">
        <v>32</v>
      </c>
    </row>
    <row r="3033" spans="1:23" ht="21" customHeight="1" outlineLevel="5" x14ac:dyDescent="0.2">
      <c r="A3033" s="36">
        <v>2354</v>
      </c>
      <c r="B3033" s="3" t="s">
        <v>9715</v>
      </c>
      <c r="C3033" s="43" t="s">
        <v>9716</v>
      </c>
      <c r="D3033" s="43"/>
      <c r="E3033" s="43"/>
      <c r="F3033" s="43"/>
      <c r="G3033" s="4" t="s">
        <v>9717</v>
      </c>
      <c r="H3033" s="5" t="s">
        <v>28</v>
      </c>
      <c r="I3033" s="6">
        <v>6</v>
      </c>
      <c r="J3033" s="9" t="s">
        <v>36</v>
      </c>
      <c r="K3033" s="2">
        <v>6</v>
      </c>
      <c r="L3033" s="7">
        <v>124.15</v>
      </c>
      <c r="M3033" s="8"/>
      <c r="N3033" s="9">
        <f t="shared" si="135"/>
        <v>0</v>
      </c>
      <c r="O3033" s="15">
        <f>0.43*M3033</f>
        <v>0</v>
      </c>
      <c r="P3033" s="11">
        <f>0.00497*M3033</f>
        <v>0</v>
      </c>
      <c r="Q3033" s="12"/>
      <c r="R3033" s="13" t="s">
        <v>9718</v>
      </c>
      <c r="S3033" s="13" t="s">
        <v>30</v>
      </c>
      <c r="T3033" s="14"/>
      <c r="U3033" s="3" t="str">
        <f>HYPERLINK("https://redcat-toys.ru/api/getInfo/image/bdeeb453-2005-11f0-a279-00155d82e908")</f>
        <v>https://redcat-toys.ru/api/getInfo/image/bdeeb453-2005-11f0-a279-00155d82e908</v>
      </c>
      <c r="V3033" s="3" t="s">
        <v>9666</v>
      </c>
      <c r="W3033" s="3" t="s">
        <v>32</v>
      </c>
    </row>
    <row r="3034" spans="1:23" ht="23.1" customHeight="1" outlineLevel="4" x14ac:dyDescent="0.2">
      <c r="A3034" s="45" t="s">
        <v>9719</v>
      </c>
      <c r="B3034" s="45"/>
      <c r="C3034" s="45"/>
      <c r="D3034" s="45"/>
      <c r="E3034" s="45"/>
      <c r="F3034" s="45"/>
    </row>
    <row r="3035" spans="1:23" ht="21" customHeight="1" outlineLevel="5" x14ac:dyDescent="0.2">
      <c r="A3035" s="36">
        <v>2355</v>
      </c>
      <c r="B3035" s="3" t="s">
        <v>9720</v>
      </c>
      <c r="C3035" s="43" t="s">
        <v>9721</v>
      </c>
      <c r="D3035" s="43"/>
      <c r="E3035" s="43"/>
      <c r="F3035" s="43"/>
      <c r="G3035" s="4" t="s">
        <v>9722</v>
      </c>
      <c r="H3035" s="5" t="s">
        <v>28</v>
      </c>
      <c r="I3035" s="6">
        <v>12</v>
      </c>
      <c r="J3035" s="9" t="s">
        <v>36</v>
      </c>
      <c r="K3035" s="2">
        <v>6</v>
      </c>
      <c r="L3035" s="7">
        <v>128.85</v>
      </c>
      <c r="M3035" s="8"/>
      <c r="N3035" s="9">
        <f t="shared" ref="N3035:N3083" si="136">L3035*M3035</f>
        <v>0</v>
      </c>
      <c r="O3035" s="10">
        <f>0.124*M3035</f>
        <v>0</v>
      </c>
      <c r="P3035" s="11">
        <f>0.00208*M3035</f>
        <v>0</v>
      </c>
      <c r="Q3035" s="12"/>
      <c r="R3035" s="13" t="s">
        <v>9723</v>
      </c>
      <c r="S3035" s="13" t="s">
        <v>30</v>
      </c>
      <c r="T3035" s="14" t="s">
        <v>152</v>
      </c>
      <c r="U3035" s="3" t="str">
        <f>HYPERLINK("https://redcat-toys.ru/api/getInfo/image/1df55b10-8fa1-11ef-a265-00155d82e908")</f>
        <v>https://redcat-toys.ru/api/getInfo/image/1df55b10-8fa1-11ef-a265-00155d82e908</v>
      </c>
      <c r="V3035" s="3" t="s">
        <v>9724</v>
      </c>
      <c r="W3035" s="3" t="s">
        <v>32</v>
      </c>
    </row>
    <row r="3036" spans="1:23" ht="21" customHeight="1" outlineLevel="5" x14ac:dyDescent="0.2">
      <c r="A3036" s="36">
        <v>2356</v>
      </c>
      <c r="B3036" s="3" t="s">
        <v>9720</v>
      </c>
      <c r="C3036" s="43" t="s">
        <v>9721</v>
      </c>
      <c r="D3036" s="43"/>
      <c r="E3036" s="43"/>
      <c r="F3036" s="43"/>
      <c r="G3036" s="4" t="s">
        <v>9722</v>
      </c>
      <c r="H3036" s="5" t="s">
        <v>28</v>
      </c>
      <c r="I3036" s="6">
        <v>6</v>
      </c>
      <c r="J3036" s="9" t="s">
        <v>36</v>
      </c>
      <c r="K3036" s="2">
        <v>6</v>
      </c>
      <c r="L3036" s="7">
        <v>128.85</v>
      </c>
      <c r="M3036" s="8"/>
      <c r="N3036" s="9">
        <f t="shared" si="136"/>
        <v>0</v>
      </c>
      <c r="O3036" s="10">
        <f>0.124*M3036</f>
        <v>0</v>
      </c>
      <c r="P3036" s="11">
        <f>0.00208*M3036</f>
        <v>0</v>
      </c>
      <c r="Q3036" s="12"/>
      <c r="R3036" s="13" t="s">
        <v>9723</v>
      </c>
      <c r="S3036" s="13" t="s">
        <v>30</v>
      </c>
      <c r="T3036" s="14" t="s">
        <v>152</v>
      </c>
      <c r="U3036" s="3" t="str">
        <f>HYPERLINK("https://redcat-toys.ru/api/getInfo/image/1df55b10-8fa1-11ef-a265-00155d82e908")</f>
        <v>https://redcat-toys.ru/api/getInfo/image/1df55b10-8fa1-11ef-a265-00155d82e908</v>
      </c>
      <c r="V3036" s="3" t="s">
        <v>9724</v>
      </c>
      <c r="W3036" s="3" t="s">
        <v>32</v>
      </c>
    </row>
    <row r="3037" spans="1:23" ht="21" customHeight="1" outlineLevel="5" x14ac:dyDescent="0.2">
      <c r="A3037" s="36">
        <v>2357</v>
      </c>
      <c r="B3037" s="3" t="s">
        <v>9725</v>
      </c>
      <c r="C3037" s="43" t="s">
        <v>9726</v>
      </c>
      <c r="D3037" s="43"/>
      <c r="E3037" s="43"/>
      <c r="F3037" s="43"/>
      <c r="G3037" s="4" t="s">
        <v>9727</v>
      </c>
      <c r="H3037" s="5" t="s">
        <v>28</v>
      </c>
      <c r="I3037" s="6">
        <v>12</v>
      </c>
      <c r="J3037" s="6">
        <v>1</v>
      </c>
      <c r="K3037" s="2">
        <v>1</v>
      </c>
      <c r="L3037" s="7">
        <v>128.85</v>
      </c>
      <c r="M3037" s="8"/>
      <c r="N3037" s="9">
        <f t="shared" si="136"/>
        <v>0</v>
      </c>
      <c r="O3037" s="10">
        <f>0.132*M3037</f>
        <v>0</v>
      </c>
      <c r="P3037" s="11">
        <f>0.00197*M3037</f>
        <v>0</v>
      </c>
      <c r="Q3037" s="12"/>
      <c r="R3037" s="13" t="s">
        <v>9728</v>
      </c>
      <c r="S3037" s="13" t="s">
        <v>30</v>
      </c>
      <c r="T3037" s="14" t="s">
        <v>152</v>
      </c>
      <c r="U3037" s="3" t="str">
        <f>HYPERLINK("https://redcat-toys.ru/api/getInfo/image/733ef69c-ed35-11ec-a213-ac1f6b442185")</f>
        <v>https://redcat-toys.ru/api/getInfo/image/733ef69c-ed35-11ec-a213-ac1f6b442185</v>
      </c>
      <c r="V3037" s="3" t="s">
        <v>9724</v>
      </c>
      <c r="W3037" s="3" t="s">
        <v>32</v>
      </c>
    </row>
    <row r="3038" spans="1:23" ht="21" customHeight="1" outlineLevel="5" x14ac:dyDescent="0.2">
      <c r="A3038" s="36">
        <v>2358</v>
      </c>
      <c r="B3038" s="3" t="s">
        <v>9725</v>
      </c>
      <c r="C3038" s="43" t="s">
        <v>9726</v>
      </c>
      <c r="D3038" s="43"/>
      <c r="E3038" s="43"/>
      <c r="F3038" s="43"/>
      <c r="G3038" s="4" t="s">
        <v>9727</v>
      </c>
      <c r="H3038" s="5" t="s">
        <v>28</v>
      </c>
      <c r="I3038" s="6">
        <v>6</v>
      </c>
      <c r="J3038" s="6">
        <v>1</v>
      </c>
      <c r="K3038" s="2">
        <v>1</v>
      </c>
      <c r="L3038" s="7">
        <v>128.85</v>
      </c>
      <c r="M3038" s="8"/>
      <c r="N3038" s="9">
        <f t="shared" si="136"/>
        <v>0</v>
      </c>
      <c r="O3038" s="10">
        <f>0.132*M3038</f>
        <v>0</v>
      </c>
      <c r="P3038" s="11">
        <f>0.00197*M3038</f>
        <v>0</v>
      </c>
      <c r="Q3038" s="12"/>
      <c r="R3038" s="13" t="s">
        <v>9728</v>
      </c>
      <c r="S3038" s="13" t="s">
        <v>30</v>
      </c>
      <c r="T3038" s="14" t="s">
        <v>152</v>
      </c>
      <c r="U3038" s="3" t="str">
        <f>HYPERLINK("https://redcat-toys.ru/api/getInfo/image/733ef69c-ed35-11ec-a213-ac1f6b442185")</f>
        <v>https://redcat-toys.ru/api/getInfo/image/733ef69c-ed35-11ec-a213-ac1f6b442185</v>
      </c>
      <c r="V3038" s="3" t="s">
        <v>9724</v>
      </c>
      <c r="W3038" s="3" t="s">
        <v>32</v>
      </c>
    </row>
    <row r="3039" spans="1:23" ht="21" customHeight="1" outlineLevel="5" x14ac:dyDescent="0.2">
      <c r="A3039" s="36">
        <v>2359</v>
      </c>
      <c r="B3039" s="3" t="s">
        <v>9729</v>
      </c>
      <c r="C3039" s="43" t="s">
        <v>9730</v>
      </c>
      <c r="D3039" s="43"/>
      <c r="E3039" s="43"/>
      <c r="F3039" s="43"/>
      <c r="G3039" s="4" t="s">
        <v>9731</v>
      </c>
      <c r="H3039" s="5" t="s">
        <v>28</v>
      </c>
      <c r="I3039" s="6">
        <v>12</v>
      </c>
      <c r="J3039" s="9" t="s">
        <v>36</v>
      </c>
      <c r="K3039" s="2">
        <v>6</v>
      </c>
      <c r="L3039" s="7">
        <v>128.85</v>
      </c>
      <c r="M3039" s="8"/>
      <c r="N3039" s="9">
        <f t="shared" si="136"/>
        <v>0</v>
      </c>
      <c r="O3039" s="10">
        <f>0.143*M3039</f>
        <v>0</v>
      </c>
      <c r="P3039" s="11">
        <f>0.00009*M3039</f>
        <v>0</v>
      </c>
      <c r="Q3039" s="12"/>
      <c r="R3039" s="13" t="s">
        <v>9732</v>
      </c>
      <c r="S3039" s="13" t="s">
        <v>30</v>
      </c>
      <c r="T3039" s="14" t="s">
        <v>152</v>
      </c>
      <c r="U3039" s="3" t="str">
        <f>HYPERLINK("https://redcat-toys.ru/api/getInfo/image/41e439a8-1a5f-11ee-a23b-00155d82e902")</f>
        <v>https://redcat-toys.ru/api/getInfo/image/41e439a8-1a5f-11ee-a23b-00155d82e902</v>
      </c>
      <c r="V3039" s="3" t="s">
        <v>9724</v>
      </c>
      <c r="W3039" s="3" t="s">
        <v>32</v>
      </c>
    </row>
    <row r="3040" spans="1:23" ht="21" customHeight="1" outlineLevel="5" x14ac:dyDescent="0.2">
      <c r="A3040" s="36">
        <v>2360</v>
      </c>
      <c r="B3040" s="3" t="s">
        <v>9729</v>
      </c>
      <c r="C3040" s="43" t="s">
        <v>9730</v>
      </c>
      <c r="D3040" s="43"/>
      <c r="E3040" s="43"/>
      <c r="F3040" s="43"/>
      <c r="G3040" s="4" t="s">
        <v>9731</v>
      </c>
      <c r="H3040" s="5" t="s">
        <v>28</v>
      </c>
      <c r="I3040" s="6">
        <v>6</v>
      </c>
      <c r="J3040" s="9" t="s">
        <v>36</v>
      </c>
      <c r="K3040" s="2">
        <v>6</v>
      </c>
      <c r="L3040" s="7">
        <v>128.85</v>
      </c>
      <c r="M3040" s="8"/>
      <c r="N3040" s="9">
        <f t="shared" si="136"/>
        <v>0</v>
      </c>
      <c r="O3040" s="10">
        <f>0.143*M3040</f>
        <v>0</v>
      </c>
      <c r="P3040" s="11">
        <f>0.00009*M3040</f>
        <v>0</v>
      </c>
      <c r="Q3040" s="12"/>
      <c r="R3040" s="13" t="s">
        <v>9732</v>
      </c>
      <c r="S3040" s="13" t="s">
        <v>30</v>
      </c>
      <c r="T3040" s="14" t="s">
        <v>152</v>
      </c>
      <c r="U3040" s="3" t="str">
        <f>HYPERLINK("https://redcat-toys.ru/api/getInfo/image/41e439a8-1a5f-11ee-a23b-00155d82e902")</f>
        <v>https://redcat-toys.ru/api/getInfo/image/41e439a8-1a5f-11ee-a23b-00155d82e902</v>
      </c>
      <c r="V3040" s="3" t="s">
        <v>9724</v>
      </c>
      <c r="W3040" s="3" t="s">
        <v>32</v>
      </c>
    </row>
    <row r="3041" spans="1:23" ht="21" customHeight="1" outlineLevel="5" x14ac:dyDescent="0.2">
      <c r="A3041" s="36">
        <v>2361</v>
      </c>
      <c r="B3041" s="3" t="s">
        <v>9733</v>
      </c>
      <c r="C3041" s="43" t="s">
        <v>9734</v>
      </c>
      <c r="D3041" s="43"/>
      <c r="E3041" s="43"/>
      <c r="F3041" s="43"/>
      <c r="G3041" s="4" t="s">
        <v>9735</v>
      </c>
      <c r="H3041" s="5" t="s">
        <v>28</v>
      </c>
      <c r="I3041" s="6">
        <v>12</v>
      </c>
      <c r="J3041" s="9" t="s">
        <v>36</v>
      </c>
      <c r="K3041" s="2">
        <v>6</v>
      </c>
      <c r="L3041" s="7">
        <v>128.85</v>
      </c>
      <c r="M3041" s="8"/>
      <c r="N3041" s="9">
        <f t="shared" si="136"/>
        <v>0</v>
      </c>
      <c r="O3041" s="10">
        <f>0.209*M3041</f>
        <v>0</v>
      </c>
      <c r="P3041" s="16">
        <f>0.0019*M3041</f>
        <v>0</v>
      </c>
      <c r="Q3041" s="12"/>
      <c r="R3041" s="13" t="s">
        <v>9736</v>
      </c>
      <c r="S3041" s="13" t="s">
        <v>30</v>
      </c>
      <c r="T3041" s="14"/>
      <c r="U3041" s="3"/>
      <c r="V3041" s="3" t="s">
        <v>9724</v>
      </c>
      <c r="W3041" s="3" t="s">
        <v>32</v>
      </c>
    </row>
    <row r="3042" spans="1:23" ht="21" customHeight="1" outlineLevel="5" x14ac:dyDescent="0.2">
      <c r="A3042" s="36">
        <v>2362</v>
      </c>
      <c r="B3042" s="3" t="s">
        <v>9733</v>
      </c>
      <c r="C3042" s="43" t="s">
        <v>9734</v>
      </c>
      <c r="D3042" s="43"/>
      <c r="E3042" s="43"/>
      <c r="F3042" s="43"/>
      <c r="G3042" s="4" t="s">
        <v>9735</v>
      </c>
      <c r="H3042" s="5" t="s">
        <v>28</v>
      </c>
      <c r="I3042" s="6">
        <v>6</v>
      </c>
      <c r="J3042" s="9" t="s">
        <v>36</v>
      </c>
      <c r="K3042" s="2">
        <v>6</v>
      </c>
      <c r="L3042" s="7">
        <v>128.85</v>
      </c>
      <c r="M3042" s="8"/>
      <c r="N3042" s="9">
        <f t="shared" si="136"/>
        <v>0</v>
      </c>
      <c r="O3042" s="10">
        <f>0.209*M3042</f>
        <v>0</v>
      </c>
      <c r="P3042" s="16">
        <f>0.0019*M3042</f>
        <v>0</v>
      </c>
      <c r="Q3042" s="12"/>
      <c r="R3042" s="13" t="s">
        <v>9736</v>
      </c>
      <c r="S3042" s="13" t="s">
        <v>30</v>
      </c>
      <c r="T3042" s="14"/>
      <c r="U3042" s="3"/>
      <c r="V3042" s="3" t="s">
        <v>9724</v>
      </c>
      <c r="W3042" s="3" t="s">
        <v>32</v>
      </c>
    </row>
    <row r="3043" spans="1:23" ht="21" customHeight="1" outlineLevel="5" x14ac:dyDescent="0.2">
      <c r="A3043" s="36">
        <v>2363</v>
      </c>
      <c r="B3043" s="3" t="s">
        <v>9737</v>
      </c>
      <c r="C3043" s="43" t="s">
        <v>9738</v>
      </c>
      <c r="D3043" s="43"/>
      <c r="E3043" s="43"/>
      <c r="F3043" s="43"/>
      <c r="G3043" s="4" t="s">
        <v>9739</v>
      </c>
      <c r="H3043" s="5" t="s">
        <v>28</v>
      </c>
      <c r="I3043" s="6">
        <v>12</v>
      </c>
      <c r="J3043" s="9" t="s">
        <v>36</v>
      </c>
      <c r="K3043" s="2">
        <v>6</v>
      </c>
      <c r="L3043" s="7">
        <v>128.85</v>
      </c>
      <c r="M3043" s="8"/>
      <c r="N3043" s="9">
        <f t="shared" si="136"/>
        <v>0</v>
      </c>
      <c r="O3043" s="10">
        <f>0.133*M3043</f>
        <v>0</v>
      </c>
      <c r="P3043" s="11">
        <f>0.00219*M3043</f>
        <v>0</v>
      </c>
      <c r="Q3043" s="12"/>
      <c r="R3043" s="13" t="s">
        <v>9740</v>
      </c>
      <c r="S3043" s="13" t="s">
        <v>30</v>
      </c>
      <c r="T3043" s="14" t="s">
        <v>152</v>
      </c>
      <c r="U3043" s="3" t="str">
        <f>HYPERLINK("https://redcat-toys.ru/api/getInfo/image/326961c2-8fa1-11ef-a265-00155d82e908")</f>
        <v>https://redcat-toys.ru/api/getInfo/image/326961c2-8fa1-11ef-a265-00155d82e908</v>
      </c>
      <c r="V3043" s="3" t="s">
        <v>9724</v>
      </c>
      <c r="W3043" s="3" t="s">
        <v>32</v>
      </c>
    </row>
    <row r="3044" spans="1:23" ht="21" customHeight="1" outlineLevel="5" x14ac:dyDescent="0.2">
      <c r="A3044" s="36">
        <v>2364</v>
      </c>
      <c r="B3044" s="3" t="s">
        <v>9737</v>
      </c>
      <c r="C3044" s="43" t="s">
        <v>9738</v>
      </c>
      <c r="D3044" s="43"/>
      <c r="E3044" s="43"/>
      <c r="F3044" s="43"/>
      <c r="G3044" s="4" t="s">
        <v>9739</v>
      </c>
      <c r="H3044" s="5" t="s">
        <v>28</v>
      </c>
      <c r="I3044" s="6">
        <v>6</v>
      </c>
      <c r="J3044" s="9" t="s">
        <v>36</v>
      </c>
      <c r="K3044" s="2">
        <v>6</v>
      </c>
      <c r="L3044" s="7">
        <v>128.85</v>
      </c>
      <c r="M3044" s="8"/>
      <c r="N3044" s="9">
        <f t="shared" si="136"/>
        <v>0</v>
      </c>
      <c r="O3044" s="10">
        <f>0.133*M3044</f>
        <v>0</v>
      </c>
      <c r="P3044" s="11">
        <f>0.00219*M3044</f>
        <v>0</v>
      </c>
      <c r="Q3044" s="12"/>
      <c r="R3044" s="13" t="s">
        <v>9740</v>
      </c>
      <c r="S3044" s="13" t="s">
        <v>30</v>
      </c>
      <c r="T3044" s="14" t="s">
        <v>152</v>
      </c>
      <c r="U3044" s="3" t="str">
        <f>HYPERLINK("https://redcat-toys.ru/api/getInfo/image/326961c2-8fa1-11ef-a265-00155d82e908")</f>
        <v>https://redcat-toys.ru/api/getInfo/image/326961c2-8fa1-11ef-a265-00155d82e908</v>
      </c>
      <c r="V3044" s="3" t="s">
        <v>9724</v>
      </c>
      <c r="W3044" s="3" t="s">
        <v>32</v>
      </c>
    </row>
    <row r="3045" spans="1:23" ht="21" customHeight="1" outlineLevel="5" x14ac:dyDescent="0.2">
      <c r="A3045" s="36">
        <v>2365</v>
      </c>
      <c r="B3045" s="3" t="s">
        <v>9741</v>
      </c>
      <c r="C3045" s="43" t="s">
        <v>9742</v>
      </c>
      <c r="D3045" s="43"/>
      <c r="E3045" s="43"/>
      <c r="F3045" s="43"/>
      <c r="G3045" s="4" t="s">
        <v>9743</v>
      </c>
      <c r="H3045" s="5" t="s">
        <v>28</v>
      </c>
      <c r="I3045" s="6">
        <v>12</v>
      </c>
      <c r="J3045" s="9" t="s">
        <v>36</v>
      </c>
      <c r="K3045" s="2">
        <v>6</v>
      </c>
      <c r="L3045" s="7">
        <v>128.85</v>
      </c>
      <c r="M3045" s="8"/>
      <c r="N3045" s="9">
        <f t="shared" si="136"/>
        <v>0</v>
      </c>
      <c r="O3045" s="15">
        <f>0.13*M3045</f>
        <v>0</v>
      </c>
      <c r="P3045" s="11">
        <f>0.00217*M3045</f>
        <v>0</v>
      </c>
      <c r="Q3045" s="12"/>
      <c r="R3045" s="13" t="s">
        <v>9744</v>
      </c>
      <c r="S3045" s="13" t="s">
        <v>30</v>
      </c>
      <c r="T3045" s="14" t="s">
        <v>152</v>
      </c>
      <c r="U3045" s="3" t="str">
        <f>HYPERLINK("https://redcat-toys.ru/api/getInfo/image/bb998075-8fa1-11ef-a265-00155d82e908")</f>
        <v>https://redcat-toys.ru/api/getInfo/image/bb998075-8fa1-11ef-a265-00155d82e908</v>
      </c>
      <c r="V3045" s="3" t="s">
        <v>9724</v>
      </c>
      <c r="W3045" s="3" t="s">
        <v>32</v>
      </c>
    </row>
    <row r="3046" spans="1:23" ht="21" customHeight="1" outlineLevel="5" x14ac:dyDescent="0.2">
      <c r="A3046" s="36">
        <v>2366</v>
      </c>
      <c r="B3046" s="3" t="s">
        <v>9741</v>
      </c>
      <c r="C3046" s="43" t="s">
        <v>9742</v>
      </c>
      <c r="D3046" s="43"/>
      <c r="E3046" s="43"/>
      <c r="F3046" s="43"/>
      <c r="G3046" s="4" t="s">
        <v>9743</v>
      </c>
      <c r="H3046" s="5" t="s">
        <v>28</v>
      </c>
      <c r="I3046" s="6">
        <v>6</v>
      </c>
      <c r="J3046" s="9" t="s">
        <v>36</v>
      </c>
      <c r="K3046" s="2">
        <v>6</v>
      </c>
      <c r="L3046" s="7">
        <v>128.85</v>
      </c>
      <c r="M3046" s="8"/>
      <c r="N3046" s="9">
        <f t="shared" si="136"/>
        <v>0</v>
      </c>
      <c r="O3046" s="15">
        <f>0.13*M3046</f>
        <v>0</v>
      </c>
      <c r="P3046" s="11">
        <f>0.00217*M3046</f>
        <v>0</v>
      </c>
      <c r="Q3046" s="12"/>
      <c r="R3046" s="13" t="s">
        <v>9744</v>
      </c>
      <c r="S3046" s="13" t="s">
        <v>30</v>
      </c>
      <c r="T3046" s="14" t="s">
        <v>152</v>
      </c>
      <c r="U3046" s="3" t="str">
        <f>HYPERLINK("https://redcat-toys.ru/api/getInfo/image/bb998075-8fa1-11ef-a265-00155d82e908")</f>
        <v>https://redcat-toys.ru/api/getInfo/image/bb998075-8fa1-11ef-a265-00155d82e908</v>
      </c>
      <c r="V3046" s="3" t="s">
        <v>9724</v>
      </c>
      <c r="W3046" s="3" t="s">
        <v>32</v>
      </c>
    </row>
    <row r="3047" spans="1:23" ht="21" customHeight="1" outlineLevel="5" x14ac:dyDescent="0.2">
      <c r="A3047" s="36">
        <v>2367</v>
      </c>
      <c r="B3047" s="3" t="s">
        <v>9745</v>
      </c>
      <c r="C3047" s="43" t="s">
        <v>9746</v>
      </c>
      <c r="D3047" s="43"/>
      <c r="E3047" s="43"/>
      <c r="F3047" s="43"/>
      <c r="G3047" s="4" t="s">
        <v>9747</v>
      </c>
      <c r="H3047" s="5" t="s">
        <v>28</v>
      </c>
      <c r="I3047" s="6">
        <v>12</v>
      </c>
      <c r="J3047" s="9" t="s">
        <v>36</v>
      </c>
      <c r="K3047" s="2">
        <v>6</v>
      </c>
      <c r="L3047" s="7">
        <v>128.85</v>
      </c>
      <c r="M3047" s="8"/>
      <c r="N3047" s="9">
        <f t="shared" si="136"/>
        <v>0</v>
      </c>
      <c r="O3047" s="10">
        <f>0.131*M3047</f>
        <v>0</v>
      </c>
      <c r="P3047" s="11">
        <f>0.00191*M3047</f>
        <v>0</v>
      </c>
      <c r="Q3047" s="12"/>
      <c r="R3047" s="13" t="s">
        <v>9748</v>
      </c>
      <c r="S3047" s="13" t="s">
        <v>30</v>
      </c>
      <c r="T3047" s="14" t="s">
        <v>152</v>
      </c>
      <c r="U3047" s="3" t="str">
        <f>HYPERLINK("https://redcat-toys.ru/api/getInfo/image/07f9cb61-ed36-11ec-a213-ac1f6b442185")</f>
        <v>https://redcat-toys.ru/api/getInfo/image/07f9cb61-ed36-11ec-a213-ac1f6b442185</v>
      </c>
      <c r="V3047" s="3" t="s">
        <v>9724</v>
      </c>
      <c r="W3047" s="3" t="s">
        <v>32</v>
      </c>
    </row>
    <row r="3048" spans="1:23" ht="21" customHeight="1" outlineLevel="5" x14ac:dyDescent="0.2">
      <c r="A3048" s="36">
        <v>2368</v>
      </c>
      <c r="B3048" s="3" t="s">
        <v>9745</v>
      </c>
      <c r="C3048" s="43" t="s">
        <v>9746</v>
      </c>
      <c r="D3048" s="43"/>
      <c r="E3048" s="43"/>
      <c r="F3048" s="43"/>
      <c r="G3048" s="4" t="s">
        <v>9747</v>
      </c>
      <c r="H3048" s="5" t="s">
        <v>28</v>
      </c>
      <c r="I3048" s="6">
        <v>6</v>
      </c>
      <c r="J3048" s="9" t="s">
        <v>36</v>
      </c>
      <c r="K3048" s="2">
        <v>6</v>
      </c>
      <c r="L3048" s="7">
        <v>128.85</v>
      </c>
      <c r="M3048" s="8"/>
      <c r="N3048" s="9">
        <f t="shared" si="136"/>
        <v>0</v>
      </c>
      <c r="O3048" s="10">
        <f>0.131*M3048</f>
        <v>0</v>
      </c>
      <c r="P3048" s="11">
        <f>0.00191*M3048</f>
        <v>0</v>
      </c>
      <c r="Q3048" s="12"/>
      <c r="R3048" s="13" t="s">
        <v>9748</v>
      </c>
      <c r="S3048" s="13" t="s">
        <v>30</v>
      </c>
      <c r="T3048" s="14" t="s">
        <v>152</v>
      </c>
      <c r="U3048" s="3" t="str">
        <f>HYPERLINK("https://redcat-toys.ru/api/getInfo/image/07f9cb61-ed36-11ec-a213-ac1f6b442185")</f>
        <v>https://redcat-toys.ru/api/getInfo/image/07f9cb61-ed36-11ec-a213-ac1f6b442185</v>
      </c>
      <c r="V3048" s="3" t="s">
        <v>9724</v>
      </c>
      <c r="W3048" s="3" t="s">
        <v>32</v>
      </c>
    </row>
    <row r="3049" spans="1:23" ht="21" customHeight="1" outlineLevel="5" x14ac:dyDescent="0.2">
      <c r="A3049" s="36">
        <v>2369</v>
      </c>
      <c r="B3049" s="3" t="s">
        <v>9749</v>
      </c>
      <c r="C3049" s="43" t="s">
        <v>9750</v>
      </c>
      <c r="D3049" s="43"/>
      <c r="E3049" s="43"/>
      <c r="F3049" s="43"/>
      <c r="G3049" s="4" t="s">
        <v>9751</v>
      </c>
      <c r="H3049" s="5" t="s">
        <v>28</v>
      </c>
      <c r="I3049" s="6">
        <v>12</v>
      </c>
      <c r="J3049" s="9" t="s">
        <v>36</v>
      </c>
      <c r="K3049" s="2">
        <v>6</v>
      </c>
      <c r="L3049" s="7">
        <v>128.85</v>
      </c>
      <c r="M3049" s="8"/>
      <c r="N3049" s="9">
        <f t="shared" si="136"/>
        <v>0</v>
      </c>
      <c r="O3049" s="10">
        <f>0.131*M3049</f>
        <v>0</v>
      </c>
      <c r="P3049" s="11">
        <f>0.00217*M3049</f>
        <v>0</v>
      </c>
      <c r="Q3049" s="12"/>
      <c r="R3049" s="13" t="s">
        <v>9752</v>
      </c>
      <c r="S3049" s="13" t="s">
        <v>30</v>
      </c>
      <c r="T3049" s="14" t="s">
        <v>152</v>
      </c>
      <c r="U3049" s="3" t="str">
        <f>HYPERLINK("https://redcat-toys.ru/api/getInfo/image/ffb8dfda-7cc4-11f0-a284-00155d82e908")</f>
        <v>https://redcat-toys.ru/api/getInfo/image/ffb8dfda-7cc4-11f0-a284-00155d82e908</v>
      </c>
      <c r="V3049" s="3" t="s">
        <v>9724</v>
      </c>
      <c r="W3049" s="3" t="s">
        <v>32</v>
      </c>
    </row>
    <row r="3050" spans="1:23" ht="21" customHeight="1" outlineLevel="5" x14ac:dyDescent="0.2">
      <c r="A3050" s="36">
        <v>2370</v>
      </c>
      <c r="B3050" s="3" t="s">
        <v>9749</v>
      </c>
      <c r="C3050" s="43" t="s">
        <v>9750</v>
      </c>
      <c r="D3050" s="43"/>
      <c r="E3050" s="43"/>
      <c r="F3050" s="43"/>
      <c r="G3050" s="4" t="s">
        <v>9751</v>
      </c>
      <c r="H3050" s="5" t="s">
        <v>28</v>
      </c>
      <c r="I3050" s="6">
        <v>6</v>
      </c>
      <c r="J3050" s="9" t="s">
        <v>36</v>
      </c>
      <c r="K3050" s="2">
        <v>6</v>
      </c>
      <c r="L3050" s="7">
        <v>128.85</v>
      </c>
      <c r="M3050" s="8"/>
      <c r="N3050" s="9">
        <f t="shared" si="136"/>
        <v>0</v>
      </c>
      <c r="O3050" s="10">
        <f>0.131*M3050</f>
        <v>0</v>
      </c>
      <c r="P3050" s="11">
        <f>0.00217*M3050</f>
        <v>0</v>
      </c>
      <c r="Q3050" s="12"/>
      <c r="R3050" s="13" t="s">
        <v>9752</v>
      </c>
      <c r="S3050" s="13" t="s">
        <v>30</v>
      </c>
      <c r="T3050" s="14" t="s">
        <v>152</v>
      </c>
      <c r="U3050" s="3" t="str">
        <f>HYPERLINK("https://redcat-toys.ru/api/getInfo/image/ffb8dfda-7cc4-11f0-a284-00155d82e908")</f>
        <v>https://redcat-toys.ru/api/getInfo/image/ffb8dfda-7cc4-11f0-a284-00155d82e908</v>
      </c>
      <c r="V3050" s="3" t="s">
        <v>9724</v>
      </c>
      <c r="W3050" s="3" t="s">
        <v>32</v>
      </c>
    </row>
    <row r="3051" spans="1:23" ht="21" customHeight="1" outlineLevel="5" x14ac:dyDescent="0.2">
      <c r="A3051" s="36">
        <v>2371</v>
      </c>
      <c r="B3051" s="3" t="s">
        <v>9753</v>
      </c>
      <c r="C3051" s="43" t="s">
        <v>9754</v>
      </c>
      <c r="D3051" s="43"/>
      <c r="E3051" s="43"/>
      <c r="F3051" s="43"/>
      <c r="G3051" s="4" t="s">
        <v>9755</v>
      </c>
      <c r="H3051" s="5" t="s">
        <v>28</v>
      </c>
      <c r="I3051" s="6">
        <v>12</v>
      </c>
      <c r="J3051" s="9" t="s">
        <v>36</v>
      </c>
      <c r="K3051" s="2">
        <v>6</v>
      </c>
      <c r="L3051" s="7">
        <v>128.85</v>
      </c>
      <c r="M3051" s="8"/>
      <c r="N3051" s="9">
        <f t="shared" si="136"/>
        <v>0</v>
      </c>
      <c r="O3051" s="10">
        <f>0.127*M3051</f>
        <v>0</v>
      </c>
      <c r="P3051" s="11">
        <f>0.00215*M3051</f>
        <v>0</v>
      </c>
      <c r="Q3051" s="12"/>
      <c r="R3051" s="13" t="s">
        <v>9756</v>
      </c>
      <c r="S3051" s="13" t="s">
        <v>30</v>
      </c>
      <c r="T3051" s="14" t="s">
        <v>152</v>
      </c>
      <c r="U3051" s="3" t="str">
        <f>HYPERLINK("https://redcat-toys.ru/api/getInfo/image/7681a408-ed36-11ec-a213-ac1f6b442185")</f>
        <v>https://redcat-toys.ru/api/getInfo/image/7681a408-ed36-11ec-a213-ac1f6b442185</v>
      </c>
      <c r="V3051" s="3" t="s">
        <v>9724</v>
      </c>
      <c r="W3051" s="3" t="s">
        <v>32</v>
      </c>
    </row>
    <row r="3052" spans="1:23" ht="21" customHeight="1" outlineLevel="5" x14ac:dyDescent="0.2">
      <c r="A3052" s="36">
        <v>2372</v>
      </c>
      <c r="B3052" s="3" t="s">
        <v>9753</v>
      </c>
      <c r="C3052" s="43" t="s">
        <v>9754</v>
      </c>
      <c r="D3052" s="43"/>
      <c r="E3052" s="43"/>
      <c r="F3052" s="43"/>
      <c r="G3052" s="4" t="s">
        <v>9755</v>
      </c>
      <c r="H3052" s="5" t="s">
        <v>28</v>
      </c>
      <c r="I3052" s="6">
        <v>6</v>
      </c>
      <c r="J3052" s="9" t="s">
        <v>36</v>
      </c>
      <c r="K3052" s="2">
        <v>6</v>
      </c>
      <c r="L3052" s="7">
        <v>128.85</v>
      </c>
      <c r="M3052" s="8"/>
      <c r="N3052" s="9">
        <f t="shared" si="136"/>
        <v>0</v>
      </c>
      <c r="O3052" s="10">
        <f>0.127*M3052</f>
        <v>0</v>
      </c>
      <c r="P3052" s="11">
        <f>0.00215*M3052</f>
        <v>0</v>
      </c>
      <c r="Q3052" s="12"/>
      <c r="R3052" s="13" t="s">
        <v>9756</v>
      </c>
      <c r="S3052" s="13" t="s">
        <v>30</v>
      </c>
      <c r="T3052" s="14" t="s">
        <v>152</v>
      </c>
      <c r="U3052" s="3" t="str">
        <f>HYPERLINK("https://redcat-toys.ru/api/getInfo/image/7681a408-ed36-11ec-a213-ac1f6b442185")</f>
        <v>https://redcat-toys.ru/api/getInfo/image/7681a408-ed36-11ec-a213-ac1f6b442185</v>
      </c>
      <c r="V3052" s="3" t="s">
        <v>9724</v>
      </c>
      <c r="W3052" s="3" t="s">
        <v>32</v>
      </c>
    </row>
    <row r="3053" spans="1:23" ht="21" customHeight="1" outlineLevel="5" x14ac:dyDescent="0.2">
      <c r="A3053" s="36">
        <v>2373</v>
      </c>
      <c r="B3053" s="3" t="s">
        <v>9757</v>
      </c>
      <c r="C3053" s="43" t="s">
        <v>9758</v>
      </c>
      <c r="D3053" s="43"/>
      <c r="E3053" s="43"/>
      <c r="F3053" s="43"/>
      <c r="G3053" s="4" t="s">
        <v>9759</v>
      </c>
      <c r="H3053" s="5" t="s">
        <v>28</v>
      </c>
      <c r="I3053" s="6">
        <v>12</v>
      </c>
      <c r="J3053" s="9" t="s">
        <v>36</v>
      </c>
      <c r="K3053" s="2">
        <v>6</v>
      </c>
      <c r="L3053" s="7">
        <v>128.85</v>
      </c>
      <c r="M3053" s="8"/>
      <c r="N3053" s="9">
        <f t="shared" si="136"/>
        <v>0</v>
      </c>
      <c r="O3053" s="10">
        <f>0.128*M3053</f>
        <v>0</v>
      </c>
      <c r="P3053" s="11">
        <f>0.00199*M3053</f>
        <v>0</v>
      </c>
      <c r="Q3053" s="12"/>
      <c r="R3053" s="13" t="s">
        <v>9760</v>
      </c>
      <c r="S3053" s="13" t="s">
        <v>30</v>
      </c>
      <c r="T3053" s="14" t="s">
        <v>152</v>
      </c>
      <c r="U3053" s="3" t="str">
        <f>HYPERLINK("https://redcat-toys.ru/api/getInfo/image/201fa5bb-08ac-11eb-a256-ac1f6b442184")</f>
        <v>https://redcat-toys.ru/api/getInfo/image/201fa5bb-08ac-11eb-a256-ac1f6b442184</v>
      </c>
      <c r="V3053" s="3" t="s">
        <v>9724</v>
      </c>
      <c r="W3053" s="3" t="s">
        <v>32</v>
      </c>
    </row>
    <row r="3054" spans="1:23" ht="21" customHeight="1" outlineLevel="5" x14ac:dyDescent="0.2">
      <c r="A3054" s="36">
        <v>2374</v>
      </c>
      <c r="B3054" s="3" t="s">
        <v>9757</v>
      </c>
      <c r="C3054" s="43" t="s">
        <v>9758</v>
      </c>
      <c r="D3054" s="43"/>
      <c r="E3054" s="43"/>
      <c r="F3054" s="43"/>
      <c r="G3054" s="4" t="s">
        <v>9759</v>
      </c>
      <c r="H3054" s="5" t="s">
        <v>28</v>
      </c>
      <c r="I3054" s="6">
        <v>6</v>
      </c>
      <c r="J3054" s="9" t="s">
        <v>36</v>
      </c>
      <c r="K3054" s="2">
        <v>6</v>
      </c>
      <c r="L3054" s="7">
        <v>128.85</v>
      </c>
      <c r="M3054" s="8"/>
      <c r="N3054" s="9">
        <f t="shared" si="136"/>
        <v>0</v>
      </c>
      <c r="O3054" s="10">
        <f>0.128*M3054</f>
        <v>0</v>
      </c>
      <c r="P3054" s="11">
        <f>0.00199*M3054</f>
        <v>0</v>
      </c>
      <c r="Q3054" s="12"/>
      <c r="R3054" s="13" t="s">
        <v>9760</v>
      </c>
      <c r="S3054" s="13" t="s">
        <v>30</v>
      </c>
      <c r="T3054" s="14" t="s">
        <v>152</v>
      </c>
      <c r="U3054" s="3" t="str">
        <f>HYPERLINK("https://redcat-toys.ru/api/getInfo/image/201fa5bb-08ac-11eb-a256-ac1f6b442184")</f>
        <v>https://redcat-toys.ru/api/getInfo/image/201fa5bb-08ac-11eb-a256-ac1f6b442184</v>
      </c>
      <c r="V3054" s="3" t="s">
        <v>9724</v>
      </c>
      <c r="W3054" s="3" t="s">
        <v>32</v>
      </c>
    </row>
    <row r="3055" spans="1:23" ht="21" customHeight="1" outlineLevel="5" x14ac:dyDescent="0.2">
      <c r="A3055" s="36">
        <v>2375</v>
      </c>
      <c r="B3055" s="3" t="s">
        <v>9761</v>
      </c>
      <c r="C3055" s="43" t="s">
        <v>9762</v>
      </c>
      <c r="D3055" s="43"/>
      <c r="E3055" s="43"/>
      <c r="F3055" s="43"/>
      <c r="G3055" s="4" t="s">
        <v>9763</v>
      </c>
      <c r="H3055" s="5" t="s">
        <v>28</v>
      </c>
      <c r="I3055" s="6">
        <v>24</v>
      </c>
      <c r="J3055" s="9" t="s">
        <v>36</v>
      </c>
      <c r="K3055" s="2">
        <v>6</v>
      </c>
      <c r="L3055" s="7">
        <v>128.85</v>
      </c>
      <c r="M3055" s="8"/>
      <c r="N3055" s="9">
        <f t="shared" si="136"/>
        <v>0</v>
      </c>
      <c r="O3055" s="10">
        <f>0.129*M3055</f>
        <v>0</v>
      </c>
      <c r="P3055" s="11">
        <f>0.00206*M3055</f>
        <v>0</v>
      </c>
      <c r="Q3055" s="12"/>
      <c r="R3055" s="13" t="s">
        <v>9764</v>
      </c>
      <c r="S3055" s="13" t="s">
        <v>30</v>
      </c>
      <c r="T3055" s="14" t="s">
        <v>152</v>
      </c>
      <c r="U3055" s="3" t="str">
        <f>HYPERLINK("https://redcat-toys.ru/api/getInfo/image/a20a9f2d-a261-11e5-9e78-5cf3fc4a2490")</f>
        <v>https://redcat-toys.ru/api/getInfo/image/a20a9f2d-a261-11e5-9e78-5cf3fc4a2490</v>
      </c>
      <c r="V3055" s="3" t="s">
        <v>9724</v>
      </c>
      <c r="W3055" s="3" t="s">
        <v>32</v>
      </c>
    </row>
    <row r="3056" spans="1:23" ht="21" customHeight="1" outlineLevel="5" x14ac:dyDescent="0.2">
      <c r="A3056" s="36">
        <v>2376</v>
      </c>
      <c r="B3056" s="3" t="s">
        <v>9761</v>
      </c>
      <c r="C3056" s="43" t="s">
        <v>9762</v>
      </c>
      <c r="D3056" s="43"/>
      <c r="E3056" s="43"/>
      <c r="F3056" s="43"/>
      <c r="G3056" s="4" t="s">
        <v>9763</v>
      </c>
      <c r="H3056" s="5" t="s">
        <v>28</v>
      </c>
      <c r="I3056" s="6">
        <v>12</v>
      </c>
      <c r="J3056" s="9" t="s">
        <v>36</v>
      </c>
      <c r="K3056" s="2">
        <v>6</v>
      </c>
      <c r="L3056" s="7">
        <v>128.85</v>
      </c>
      <c r="M3056" s="8"/>
      <c r="N3056" s="9">
        <f t="shared" si="136"/>
        <v>0</v>
      </c>
      <c r="O3056" s="10">
        <f>0.129*M3056</f>
        <v>0</v>
      </c>
      <c r="P3056" s="11">
        <f>0.00206*M3056</f>
        <v>0</v>
      </c>
      <c r="Q3056" s="12"/>
      <c r="R3056" s="13" t="s">
        <v>9764</v>
      </c>
      <c r="S3056" s="13" t="s">
        <v>30</v>
      </c>
      <c r="T3056" s="14" t="s">
        <v>152</v>
      </c>
      <c r="U3056" s="3" t="str">
        <f>HYPERLINK("https://redcat-toys.ru/api/getInfo/image/a20a9f2d-a261-11e5-9e78-5cf3fc4a2490")</f>
        <v>https://redcat-toys.ru/api/getInfo/image/a20a9f2d-a261-11e5-9e78-5cf3fc4a2490</v>
      </c>
      <c r="V3056" s="3" t="s">
        <v>9724</v>
      </c>
      <c r="W3056" s="3" t="s">
        <v>32</v>
      </c>
    </row>
    <row r="3057" spans="1:23" ht="21" customHeight="1" outlineLevel="5" x14ac:dyDescent="0.2">
      <c r="A3057" s="36">
        <v>2377</v>
      </c>
      <c r="B3057" s="3" t="s">
        <v>9761</v>
      </c>
      <c r="C3057" s="43" t="s">
        <v>9762</v>
      </c>
      <c r="D3057" s="43"/>
      <c r="E3057" s="43"/>
      <c r="F3057" s="43"/>
      <c r="G3057" s="4" t="s">
        <v>9763</v>
      </c>
      <c r="H3057" s="5" t="s">
        <v>28</v>
      </c>
      <c r="I3057" s="6">
        <v>6</v>
      </c>
      <c r="J3057" s="9" t="s">
        <v>36</v>
      </c>
      <c r="K3057" s="2">
        <v>6</v>
      </c>
      <c r="L3057" s="7">
        <v>128.85</v>
      </c>
      <c r="M3057" s="8"/>
      <c r="N3057" s="9">
        <f t="shared" si="136"/>
        <v>0</v>
      </c>
      <c r="O3057" s="10">
        <f>0.129*M3057</f>
        <v>0</v>
      </c>
      <c r="P3057" s="11">
        <f>0.00206*M3057</f>
        <v>0</v>
      </c>
      <c r="Q3057" s="12"/>
      <c r="R3057" s="13" t="s">
        <v>9764</v>
      </c>
      <c r="S3057" s="13" t="s">
        <v>30</v>
      </c>
      <c r="T3057" s="14" t="s">
        <v>152</v>
      </c>
      <c r="U3057" s="3" t="str">
        <f>HYPERLINK("https://redcat-toys.ru/api/getInfo/image/a20a9f2d-a261-11e5-9e78-5cf3fc4a2490")</f>
        <v>https://redcat-toys.ru/api/getInfo/image/a20a9f2d-a261-11e5-9e78-5cf3fc4a2490</v>
      </c>
      <c r="V3057" s="3" t="s">
        <v>9724</v>
      </c>
      <c r="W3057" s="3" t="s">
        <v>32</v>
      </c>
    </row>
    <row r="3058" spans="1:23" ht="21" customHeight="1" outlineLevel="5" x14ac:dyDescent="0.2">
      <c r="A3058" s="36">
        <v>2378</v>
      </c>
      <c r="B3058" s="3" t="s">
        <v>9765</v>
      </c>
      <c r="C3058" s="43" t="s">
        <v>9766</v>
      </c>
      <c r="D3058" s="43"/>
      <c r="E3058" s="43"/>
      <c r="F3058" s="43"/>
      <c r="G3058" s="4" t="s">
        <v>9767</v>
      </c>
      <c r="H3058" s="5" t="s">
        <v>28</v>
      </c>
      <c r="I3058" s="6">
        <v>12</v>
      </c>
      <c r="J3058" s="9" t="s">
        <v>36</v>
      </c>
      <c r="K3058" s="2">
        <v>6</v>
      </c>
      <c r="L3058" s="7">
        <v>128.85</v>
      </c>
      <c r="M3058" s="8"/>
      <c r="N3058" s="9">
        <f t="shared" si="136"/>
        <v>0</v>
      </c>
      <c r="O3058" s="10">
        <f>0.129*M3058</f>
        <v>0</v>
      </c>
      <c r="P3058" s="11">
        <f>0.00219*M3058</f>
        <v>0</v>
      </c>
      <c r="Q3058" s="12"/>
      <c r="R3058" s="13" t="s">
        <v>9768</v>
      </c>
      <c r="S3058" s="13" t="s">
        <v>30</v>
      </c>
      <c r="T3058" s="14"/>
      <c r="U3058" s="3" t="str">
        <f>HYPERLINK("https://redcat-toys.ru/api/getInfo/image/825133c6-f37f-11ef-a274-00155d82e908")</f>
        <v>https://redcat-toys.ru/api/getInfo/image/825133c6-f37f-11ef-a274-00155d82e908</v>
      </c>
      <c r="V3058" s="3" t="s">
        <v>9724</v>
      </c>
      <c r="W3058" s="3" t="s">
        <v>32</v>
      </c>
    </row>
    <row r="3059" spans="1:23" ht="21" customHeight="1" outlineLevel="5" x14ac:dyDescent="0.2">
      <c r="A3059" s="36">
        <v>2379</v>
      </c>
      <c r="B3059" s="3" t="s">
        <v>9765</v>
      </c>
      <c r="C3059" s="43" t="s">
        <v>9766</v>
      </c>
      <c r="D3059" s="43"/>
      <c r="E3059" s="43"/>
      <c r="F3059" s="43"/>
      <c r="G3059" s="4" t="s">
        <v>9767</v>
      </c>
      <c r="H3059" s="5" t="s">
        <v>28</v>
      </c>
      <c r="I3059" s="6">
        <v>6</v>
      </c>
      <c r="J3059" s="9" t="s">
        <v>36</v>
      </c>
      <c r="K3059" s="2">
        <v>6</v>
      </c>
      <c r="L3059" s="7">
        <v>128.85</v>
      </c>
      <c r="M3059" s="8"/>
      <c r="N3059" s="9">
        <f t="shared" si="136"/>
        <v>0</v>
      </c>
      <c r="O3059" s="10">
        <f>0.129*M3059</f>
        <v>0</v>
      </c>
      <c r="P3059" s="11">
        <f>0.00219*M3059</f>
        <v>0</v>
      </c>
      <c r="Q3059" s="12"/>
      <c r="R3059" s="13" t="s">
        <v>9768</v>
      </c>
      <c r="S3059" s="13" t="s">
        <v>30</v>
      </c>
      <c r="T3059" s="14"/>
      <c r="U3059" s="3" t="str">
        <f>HYPERLINK("https://redcat-toys.ru/api/getInfo/image/825133c6-f37f-11ef-a274-00155d82e908")</f>
        <v>https://redcat-toys.ru/api/getInfo/image/825133c6-f37f-11ef-a274-00155d82e908</v>
      </c>
      <c r="V3059" s="3" t="s">
        <v>9724</v>
      </c>
      <c r="W3059" s="3" t="s">
        <v>32</v>
      </c>
    </row>
    <row r="3060" spans="1:23" ht="21" customHeight="1" outlineLevel="5" x14ac:dyDescent="0.2">
      <c r="A3060" s="36">
        <v>2380</v>
      </c>
      <c r="B3060" s="3" t="s">
        <v>9769</v>
      </c>
      <c r="C3060" s="43" t="s">
        <v>9770</v>
      </c>
      <c r="D3060" s="43"/>
      <c r="E3060" s="43"/>
      <c r="F3060" s="43"/>
      <c r="G3060" s="4" t="s">
        <v>9771</v>
      </c>
      <c r="H3060" s="5" t="s">
        <v>28</v>
      </c>
      <c r="I3060" s="6">
        <v>12</v>
      </c>
      <c r="J3060" s="9" t="s">
        <v>36</v>
      </c>
      <c r="K3060" s="2">
        <v>6</v>
      </c>
      <c r="L3060" s="7">
        <v>128.85</v>
      </c>
      <c r="M3060" s="8"/>
      <c r="N3060" s="9">
        <f t="shared" si="136"/>
        <v>0</v>
      </c>
      <c r="O3060" s="10">
        <f>0.125*M3060</f>
        <v>0</v>
      </c>
      <c r="P3060" s="10">
        <f>0.002*M3060</f>
        <v>0</v>
      </c>
      <c r="Q3060" s="12"/>
      <c r="R3060" s="13" t="s">
        <v>9772</v>
      </c>
      <c r="S3060" s="13" t="s">
        <v>30</v>
      </c>
      <c r="T3060" s="14"/>
      <c r="U3060" s="3" t="str">
        <f>HYPERLINK("https://redcat-toys.ru/api/getInfo/image/134f7520-2006-11f0-a279-00155d82e908")</f>
        <v>https://redcat-toys.ru/api/getInfo/image/134f7520-2006-11f0-a279-00155d82e908</v>
      </c>
      <c r="V3060" s="3" t="s">
        <v>9724</v>
      </c>
      <c r="W3060" s="3" t="s">
        <v>32</v>
      </c>
    </row>
    <row r="3061" spans="1:23" ht="21" customHeight="1" outlineLevel="5" x14ac:dyDescent="0.2">
      <c r="A3061" s="36">
        <v>2381</v>
      </c>
      <c r="B3061" s="3" t="s">
        <v>9769</v>
      </c>
      <c r="C3061" s="43" t="s">
        <v>9770</v>
      </c>
      <c r="D3061" s="43"/>
      <c r="E3061" s="43"/>
      <c r="F3061" s="43"/>
      <c r="G3061" s="4" t="s">
        <v>9771</v>
      </c>
      <c r="H3061" s="5" t="s">
        <v>28</v>
      </c>
      <c r="I3061" s="6">
        <v>6</v>
      </c>
      <c r="J3061" s="9" t="s">
        <v>36</v>
      </c>
      <c r="K3061" s="2">
        <v>6</v>
      </c>
      <c r="L3061" s="7">
        <v>128.85</v>
      </c>
      <c r="M3061" s="8"/>
      <c r="N3061" s="9">
        <f t="shared" si="136"/>
        <v>0</v>
      </c>
      <c r="O3061" s="10">
        <f>0.125*M3061</f>
        <v>0</v>
      </c>
      <c r="P3061" s="10">
        <f>0.002*M3061</f>
        <v>0</v>
      </c>
      <c r="Q3061" s="12"/>
      <c r="R3061" s="13" t="s">
        <v>9772</v>
      </c>
      <c r="S3061" s="13" t="s">
        <v>30</v>
      </c>
      <c r="T3061" s="14"/>
      <c r="U3061" s="3" t="str">
        <f>HYPERLINK("https://redcat-toys.ru/api/getInfo/image/134f7520-2006-11f0-a279-00155d82e908")</f>
        <v>https://redcat-toys.ru/api/getInfo/image/134f7520-2006-11f0-a279-00155d82e908</v>
      </c>
      <c r="V3061" s="3" t="s">
        <v>9724</v>
      </c>
      <c r="W3061" s="3" t="s">
        <v>32</v>
      </c>
    </row>
    <row r="3062" spans="1:23" ht="21" customHeight="1" outlineLevel="5" x14ac:dyDescent="0.2">
      <c r="A3062" s="36">
        <v>2382</v>
      </c>
      <c r="B3062" s="3" t="s">
        <v>9773</v>
      </c>
      <c r="C3062" s="43" t="s">
        <v>9774</v>
      </c>
      <c r="D3062" s="43"/>
      <c r="E3062" s="43"/>
      <c r="F3062" s="43"/>
      <c r="G3062" s="4" t="s">
        <v>9775</v>
      </c>
      <c r="H3062" s="5" t="s">
        <v>28</v>
      </c>
      <c r="I3062" s="6">
        <v>12</v>
      </c>
      <c r="J3062" s="9" t="s">
        <v>36</v>
      </c>
      <c r="K3062" s="2">
        <v>6</v>
      </c>
      <c r="L3062" s="7">
        <v>128.85</v>
      </c>
      <c r="M3062" s="8"/>
      <c r="N3062" s="9">
        <f t="shared" si="136"/>
        <v>0</v>
      </c>
      <c r="O3062" s="15">
        <f>0.13*M3062</f>
        <v>0</v>
      </c>
      <c r="P3062" s="16">
        <f>0.0021*M3062</f>
        <v>0</v>
      </c>
      <c r="Q3062" s="12"/>
      <c r="R3062" s="13" t="s">
        <v>9776</v>
      </c>
      <c r="S3062" s="13" t="s">
        <v>30</v>
      </c>
      <c r="T3062" s="14" t="s">
        <v>152</v>
      </c>
      <c r="U3062" s="3" t="str">
        <f>HYPERLINK("https://redcat-toys.ru/api/getInfo/image/28bfd6b6-1a60-11ee-a23b-00155d82e902")</f>
        <v>https://redcat-toys.ru/api/getInfo/image/28bfd6b6-1a60-11ee-a23b-00155d82e902</v>
      </c>
      <c r="V3062" s="3" t="s">
        <v>9724</v>
      </c>
      <c r="W3062" s="3" t="s">
        <v>32</v>
      </c>
    </row>
    <row r="3063" spans="1:23" ht="21" customHeight="1" outlineLevel="5" x14ac:dyDescent="0.2">
      <c r="A3063" s="36">
        <v>2383</v>
      </c>
      <c r="B3063" s="3" t="s">
        <v>9773</v>
      </c>
      <c r="C3063" s="43" t="s">
        <v>9774</v>
      </c>
      <c r="D3063" s="43"/>
      <c r="E3063" s="43"/>
      <c r="F3063" s="43"/>
      <c r="G3063" s="4" t="s">
        <v>9775</v>
      </c>
      <c r="H3063" s="5" t="s">
        <v>28</v>
      </c>
      <c r="I3063" s="6">
        <v>6</v>
      </c>
      <c r="J3063" s="9" t="s">
        <v>36</v>
      </c>
      <c r="K3063" s="2">
        <v>6</v>
      </c>
      <c r="L3063" s="7">
        <v>128.85</v>
      </c>
      <c r="M3063" s="8"/>
      <c r="N3063" s="9">
        <f t="shared" si="136"/>
        <v>0</v>
      </c>
      <c r="O3063" s="15">
        <f>0.13*M3063</f>
        <v>0</v>
      </c>
      <c r="P3063" s="16">
        <f>0.0021*M3063</f>
        <v>0</v>
      </c>
      <c r="Q3063" s="12"/>
      <c r="R3063" s="13" t="s">
        <v>9776</v>
      </c>
      <c r="S3063" s="13" t="s">
        <v>30</v>
      </c>
      <c r="T3063" s="14" t="s">
        <v>152</v>
      </c>
      <c r="U3063" s="3" t="str">
        <f>HYPERLINK("https://redcat-toys.ru/api/getInfo/image/28bfd6b6-1a60-11ee-a23b-00155d82e902")</f>
        <v>https://redcat-toys.ru/api/getInfo/image/28bfd6b6-1a60-11ee-a23b-00155d82e902</v>
      </c>
      <c r="V3063" s="3" t="s">
        <v>9724</v>
      </c>
      <c r="W3063" s="3" t="s">
        <v>32</v>
      </c>
    </row>
    <row r="3064" spans="1:23" ht="21" customHeight="1" outlineLevel="5" x14ac:dyDescent="0.2">
      <c r="A3064" s="36">
        <v>2384</v>
      </c>
      <c r="B3064" s="3" t="s">
        <v>9777</v>
      </c>
      <c r="C3064" s="43" t="s">
        <v>9778</v>
      </c>
      <c r="D3064" s="43"/>
      <c r="E3064" s="43"/>
      <c r="F3064" s="43"/>
      <c r="G3064" s="4" t="s">
        <v>9779</v>
      </c>
      <c r="H3064" s="5" t="s">
        <v>28</v>
      </c>
      <c r="I3064" s="6">
        <v>12</v>
      </c>
      <c r="J3064" s="9" t="s">
        <v>36</v>
      </c>
      <c r="K3064" s="2">
        <v>6</v>
      </c>
      <c r="L3064" s="7">
        <v>128.85</v>
      </c>
      <c r="M3064" s="8"/>
      <c r="N3064" s="9">
        <f t="shared" si="136"/>
        <v>0</v>
      </c>
      <c r="O3064" s="10">
        <f>0.133*M3064</f>
        <v>0</v>
      </c>
      <c r="P3064" s="11">
        <f>0.00196*M3064</f>
        <v>0</v>
      </c>
      <c r="Q3064" s="12"/>
      <c r="R3064" s="13" t="s">
        <v>9780</v>
      </c>
      <c r="S3064" s="13" t="s">
        <v>30</v>
      </c>
      <c r="T3064" s="14" t="s">
        <v>152</v>
      </c>
      <c r="U3064" s="3" t="str">
        <f>HYPERLINK("https://redcat-toys.ru/api/getInfo/image/4a803077-4dcc-11f0-a27e-00155d82e908")</f>
        <v>https://redcat-toys.ru/api/getInfo/image/4a803077-4dcc-11f0-a27e-00155d82e908</v>
      </c>
      <c r="V3064" s="3" t="s">
        <v>9724</v>
      </c>
      <c r="W3064" s="3" t="s">
        <v>32</v>
      </c>
    </row>
    <row r="3065" spans="1:23" ht="21" customHeight="1" outlineLevel="5" x14ac:dyDescent="0.2">
      <c r="A3065" s="36">
        <v>2385</v>
      </c>
      <c r="B3065" s="3" t="s">
        <v>9777</v>
      </c>
      <c r="C3065" s="43" t="s">
        <v>9778</v>
      </c>
      <c r="D3065" s="43"/>
      <c r="E3065" s="43"/>
      <c r="F3065" s="43"/>
      <c r="G3065" s="4" t="s">
        <v>9779</v>
      </c>
      <c r="H3065" s="5" t="s">
        <v>28</v>
      </c>
      <c r="I3065" s="6">
        <v>6</v>
      </c>
      <c r="J3065" s="9" t="s">
        <v>36</v>
      </c>
      <c r="K3065" s="2">
        <v>6</v>
      </c>
      <c r="L3065" s="7">
        <v>128.85</v>
      </c>
      <c r="M3065" s="8"/>
      <c r="N3065" s="9">
        <f t="shared" si="136"/>
        <v>0</v>
      </c>
      <c r="O3065" s="10">
        <f>0.133*M3065</f>
        <v>0</v>
      </c>
      <c r="P3065" s="11">
        <f>0.00196*M3065</f>
        <v>0</v>
      </c>
      <c r="Q3065" s="12"/>
      <c r="R3065" s="13" t="s">
        <v>9780</v>
      </c>
      <c r="S3065" s="13" t="s">
        <v>30</v>
      </c>
      <c r="T3065" s="14" t="s">
        <v>152</v>
      </c>
      <c r="U3065" s="3" t="str">
        <f>HYPERLINK("https://redcat-toys.ru/api/getInfo/image/4a803077-4dcc-11f0-a27e-00155d82e908")</f>
        <v>https://redcat-toys.ru/api/getInfo/image/4a803077-4dcc-11f0-a27e-00155d82e908</v>
      </c>
      <c r="V3065" s="3" t="s">
        <v>9724</v>
      </c>
      <c r="W3065" s="3" t="s">
        <v>32</v>
      </c>
    </row>
    <row r="3066" spans="1:23" ht="21" customHeight="1" outlineLevel="5" x14ac:dyDescent="0.2">
      <c r="A3066" s="36">
        <v>2386</v>
      </c>
      <c r="B3066" s="3" t="s">
        <v>9781</v>
      </c>
      <c r="C3066" s="43" t="s">
        <v>9782</v>
      </c>
      <c r="D3066" s="43"/>
      <c r="E3066" s="43"/>
      <c r="F3066" s="43"/>
      <c r="G3066" s="4" t="s">
        <v>9783</v>
      </c>
      <c r="H3066" s="5" t="s">
        <v>28</v>
      </c>
      <c r="I3066" s="6">
        <v>12</v>
      </c>
      <c r="J3066" s="9" t="s">
        <v>36</v>
      </c>
      <c r="K3066" s="2">
        <v>6</v>
      </c>
      <c r="L3066" s="7">
        <v>128.85</v>
      </c>
      <c r="M3066" s="8"/>
      <c r="N3066" s="9">
        <f t="shared" si="136"/>
        <v>0</v>
      </c>
      <c r="O3066" s="15">
        <f>0.13*M3066</f>
        <v>0</v>
      </c>
      <c r="P3066" s="11">
        <f>0.00215*M3066</f>
        <v>0</v>
      </c>
      <c r="Q3066" s="12"/>
      <c r="R3066" s="13" t="s">
        <v>9784</v>
      </c>
      <c r="S3066" s="13" t="s">
        <v>30</v>
      </c>
      <c r="T3066" s="14" t="s">
        <v>152</v>
      </c>
      <c r="U3066" s="3" t="str">
        <f>HYPERLINK("https://redcat-toys.ru/api/getInfo/image/6e469f12-8fa2-11ef-a265-00155d82e908")</f>
        <v>https://redcat-toys.ru/api/getInfo/image/6e469f12-8fa2-11ef-a265-00155d82e908</v>
      </c>
      <c r="V3066" s="3" t="s">
        <v>9724</v>
      </c>
      <c r="W3066" s="3" t="s">
        <v>32</v>
      </c>
    </row>
    <row r="3067" spans="1:23" ht="21" customHeight="1" outlineLevel="5" x14ac:dyDescent="0.2">
      <c r="A3067" s="36">
        <v>2387</v>
      </c>
      <c r="B3067" s="3" t="s">
        <v>9781</v>
      </c>
      <c r="C3067" s="43" t="s">
        <v>9782</v>
      </c>
      <c r="D3067" s="43"/>
      <c r="E3067" s="43"/>
      <c r="F3067" s="43"/>
      <c r="G3067" s="4" t="s">
        <v>9783</v>
      </c>
      <c r="H3067" s="5" t="s">
        <v>28</v>
      </c>
      <c r="I3067" s="6">
        <v>6</v>
      </c>
      <c r="J3067" s="9" t="s">
        <v>36</v>
      </c>
      <c r="K3067" s="2">
        <v>6</v>
      </c>
      <c r="L3067" s="7">
        <v>128.85</v>
      </c>
      <c r="M3067" s="8"/>
      <c r="N3067" s="9">
        <f t="shared" si="136"/>
        <v>0</v>
      </c>
      <c r="O3067" s="15">
        <f>0.13*M3067</f>
        <v>0</v>
      </c>
      <c r="P3067" s="11">
        <f>0.00215*M3067</f>
        <v>0</v>
      </c>
      <c r="Q3067" s="12"/>
      <c r="R3067" s="13" t="s">
        <v>9784</v>
      </c>
      <c r="S3067" s="13" t="s">
        <v>30</v>
      </c>
      <c r="T3067" s="14" t="s">
        <v>152</v>
      </c>
      <c r="U3067" s="3" t="str">
        <f>HYPERLINK("https://redcat-toys.ru/api/getInfo/image/6e469f12-8fa2-11ef-a265-00155d82e908")</f>
        <v>https://redcat-toys.ru/api/getInfo/image/6e469f12-8fa2-11ef-a265-00155d82e908</v>
      </c>
      <c r="V3067" s="3" t="s">
        <v>9724</v>
      </c>
      <c r="W3067" s="3" t="s">
        <v>32</v>
      </c>
    </row>
    <row r="3068" spans="1:23" ht="21" customHeight="1" outlineLevel="5" x14ac:dyDescent="0.2">
      <c r="A3068" s="36">
        <v>2388</v>
      </c>
      <c r="B3068" s="3" t="s">
        <v>9785</v>
      </c>
      <c r="C3068" s="43" t="s">
        <v>9786</v>
      </c>
      <c r="D3068" s="43"/>
      <c r="E3068" s="43"/>
      <c r="F3068" s="43"/>
      <c r="G3068" s="4" t="s">
        <v>9787</v>
      </c>
      <c r="H3068" s="5" t="s">
        <v>28</v>
      </c>
      <c r="I3068" s="6">
        <v>12</v>
      </c>
      <c r="J3068" s="9" t="s">
        <v>36</v>
      </c>
      <c r="K3068" s="2">
        <v>6</v>
      </c>
      <c r="L3068" s="7">
        <v>128.85</v>
      </c>
      <c r="M3068" s="8"/>
      <c r="N3068" s="9">
        <f t="shared" si="136"/>
        <v>0</v>
      </c>
      <c r="O3068" s="10">
        <f>0.129*M3068</f>
        <v>0</v>
      </c>
      <c r="P3068" s="11">
        <f>0.00226*M3068</f>
        <v>0</v>
      </c>
      <c r="Q3068" s="12"/>
      <c r="R3068" s="13" t="s">
        <v>9788</v>
      </c>
      <c r="S3068" s="13" t="s">
        <v>30</v>
      </c>
      <c r="T3068" s="14" t="s">
        <v>152</v>
      </c>
      <c r="U3068" s="3" t="str">
        <f>HYPERLINK("https://redcat-toys.ru/api/getInfo/image/8930c2b9-7ee6-11ee-a248-00155d82e902")</f>
        <v>https://redcat-toys.ru/api/getInfo/image/8930c2b9-7ee6-11ee-a248-00155d82e902</v>
      </c>
      <c r="V3068" s="3" t="s">
        <v>9724</v>
      </c>
      <c r="W3068" s="3" t="s">
        <v>32</v>
      </c>
    </row>
    <row r="3069" spans="1:23" ht="21" customHeight="1" outlineLevel="5" x14ac:dyDescent="0.2">
      <c r="A3069" s="36">
        <v>2389</v>
      </c>
      <c r="B3069" s="3" t="s">
        <v>9785</v>
      </c>
      <c r="C3069" s="43" t="s">
        <v>9786</v>
      </c>
      <c r="D3069" s="43"/>
      <c r="E3069" s="43"/>
      <c r="F3069" s="43"/>
      <c r="G3069" s="4" t="s">
        <v>9787</v>
      </c>
      <c r="H3069" s="5" t="s">
        <v>28</v>
      </c>
      <c r="I3069" s="6">
        <v>6</v>
      </c>
      <c r="J3069" s="9" t="s">
        <v>36</v>
      </c>
      <c r="K3069" s="2">
        <v>6</v>
      </c>
      <c r="L3069" s="7">
        <v>128.85</v>
      </c>
      <c r="M3069" s="8"/>
      <c r="N3069" s="9">
        <f t="shared" si="136"/>
        <v>0</v>
      </c>
      <c r="O3069" s="10">
        <f>0.129*M3069</f>
        <v>0</v>
      </c>
      <c r="P3069" s="11">
        <f>0.00226*M3069</f>
        <v>0</v>
      </c>
      <c r="Q3069" s="12"/>
      <c r="R3069" s="13" t="s">
        <v>9788</v>
      </c>
      <c r="S3069" s="13" t="s">
        <v>30</v>
      </c>
      <c r="T3069" s="14" t="s">
        <v>152</v>
      </c>
      <c r="U3069" s="3" t="str">
        <f>HYPERLINK("https://redcat-toys.ru/api/getInfo/image/8930c2b9-7ee6-11ee-a248-00155d82e902")</f>
        <v>https://redcat-toys.ru/api/getInfo/image/8930c2b9-7ee6-11ee-a248-00155d82e902</v>
      </c>
      <c r="V3069" s="3" t="s">
        <v>9724</v>
      </c>
      <c r="W3069" s="3" t="s">
        <v>32</v>
      </c>
    </row>
    <row r="3070" spans="1:23" ht="21" customHeight="1" outlineLevel="5" x14ac:dyDescent="0.2">
      <c r="A3070" s="36">
        <v>2390</v>
      </c>
      <c r="B3070" s="3" t="s">
        <v>9789</v>
      </c>
      <c r="C3070" s="43" t="s">
        <v>9790</v>
      </c>
      <c r="D3070" s="43"/>
      <c r="E3070" s="43"/>
      <c r="F3070" s="43"/>
      <c r="G3070" s="4" t="s">
        <v>9791</v>
      </c>
      <c r="H3070" s="5" t="s">
        <v>28</v>
      </c>
      <c r="I3070" s="6">
        <v>12</v>
      </c>
      <c r="J3070" s="9" t="s">
        <v>36</v>
      </c>
      <c r="K3070" s="2">
        <v>6</v>
      </c>
      <c r="L3070" s="7">
        <v>128.85</v>
      </c>
      <c r="M3070" s="8"/>
      <c r="N3070" s="9">
        <f t="shared" si="136"/>
        <v>0</v>
      </c>
      <c r="O3070" s="10">
        <f>0.134*M3070</f>
        <v>0</v>
      </c>
      <c r="P3070" s="11">
        <f>0.00204*M3070</f>
        <v>0</v>
      </c>
      <c r="Q3070" s="12"/>
      <c r="R3070" s="13" t="s">
        <v>9792</v>
      </c>
      <c r="S3070" s="13" t="s">
        <v>30</v>
      </c>
      <c r="T3070" s="14" t="s">
        <v>152</v>
      </c>
      <c r="U3070" s="3" t="str">
        <f>HYPERLINK("https://redcat-toys.ru/api/getInfo/image/d5229d93-b6c0-11ef-a267-00155d82e908")</f>
        <v>https://redcat-toys.ru/api/getInfo/image/d5229d93-b6c0-11ef-a267-00155d82e908</v>
      </c>
      <c r="V3070" s="3" t="s">
        <v>9724</v>
      </c>
      <c r="W3070" s="3" t="s">
        <v>32</v>
      </c>
    </row>
    <row r="3071" spans="1:23" ht="21" customHeight="1" outlineLevel="5" x14ac:dyDescent="0.2">
      <c r="A3071" s="36">
        <v>2391</v>
      </c>
      <c r="B3071" s="3" t="s">
        <v>9789</v>
      </c>
      <c r="C3071" s="43" t="s">
        <v>9790</v>
      </c>
      <c r="D3071" s="43"/>
      <c r="E3071" s="43"/>
      <c r="F3071" s="43"/>
      <c r="G3071" s="4" t="s">
        <v>9791</v>
      </c>
      <c r="H3071" s="5" t="s">
        <v>28</v>
      </c>
      <c r="I3071" s="6">
        <v>6</v>
      </c>
      <c r="J3071" s="9" t="s">
        <v>36</v>
      </c>
      <c r="K3071" s="2">
        <v>6</v>
      </c>
      <c r="L3071" s="7">
        <v>128.85</v>
      </c>
      <c r="M3071" s="8"/>
      <c r="N3071" s="9">
        <f t="shared" si="136"/>
        <v>0</v>
      </c>
      <c r="O3071" s="10">
        <f>0.134*M3071</f>
        <v>0</v>
      </c>
      <c r="P3071" s="11">
        <f>0.00204*M3071</f>
        <v>0</v>
      </c>
      <c r="Q3071" s="12"/>
      <c r="R3071" s="13" t="s">
        <v>9792</v>
      </c>
      <c r="S3071" s="13" t="s">
        <v>30</v>
      </c>
      <c r="T3071" s="14" t="s">
        <v>152</v>
      </c>
      <c r="U3071" s="3" t="str">
        <f>HYPERLINK("https://redcat-toys.ru/api/getInfo/image/d5229d93-b6c0-11ef-a267-00155d82e908")</f>
        <v>https://redcat-toys.ru/api/getInfo/image/d5229d93-b6c0-11ef-a267-00155d82e908</v>
      </c>
      <c r="V3071" s="3" t="s">
        <v>9724</v>
      </c>
      <c r="W3071" s="3" t="s">
        <v>32</v>
      </c>
    </row>
    <row r="3072" spans="1:23" ht="21" customHeight="1" outlineLevel="5" x14ac:dyDescent="0.2">
      <c r="A3072" s="36">
        <v>2392</v>
      </c>
      <c r="B3072" s="3" t="s">
        <v>9793</v>
      </c>
      <c r="C3072" s="43" t="s">
        <v>9794</v>
      </c>
      <c r="D3072" s="43"/>
      <c r="E3072" s="43"/>
      <c r="F3072" s="43"/>
      <c r="G3072" s="4" t="s">
        <v>9795</v>
      </c>
      <c r="H3072" s="5" t="s">
        <v>28</v>
      </c>
      <c r="I3072" s="6">
        <v>12</v>
      </c>
      <c r="J3072" s="9" t="s">
        <v>36</v>
      </c>
      <c r="K3072" s="2">
        <v>6</v>
      </c>
      <c r="L3072" s="7">
        <v>128.85</v>
      </c>
      <c r="M3072" s="8"/>
      <c r="N3072" s="9">
        <f t="shared" si="136"/>
        <v>0</v>
      </c>
      <c r="O3072" s="10">
        <f>0.132*M3072</f>
        <v>0</v>
      </c>
      <c r="P3072" s="11">
        <f>0.00206*M3072</f>
        <v>0</v>
      </c>
      <c r="Q3072" s="12"/>
      <c r="R3072" s="13" t="s">
        <v>9796</v>
      </c>
      <c r="S3072" s="13" t="s">
        <v>30</v>
      </c>
      <c r="T3072" s="14" t="s">
        <v>152</v>
      </c>
      <c r="U3072" s="3" t="str">
        <f>HYPERLINK("https://redcat-toys.ru/api/getInfo/image/dafab8ca-b9e6-11ee-a25a-00155d82e908")</f>
        <v>https://redcat-toys.ru/api/getInfo/image/dafab8ca-b9e6-11ee-a25a-00155d82e908</v>
      </c>
      <c r="V3072" s="3" t="s">
        <v>9724</v>
      </c>
      <c r="W3072" s="3" t="s">
        <v>32</v>
      </c>
    </row>
    <row r="3073" spans="1:23" ht="21" customHeight="1" outlineLevel="5" x14ac:dyDescent="0.2">
      <c r="A3073" s="36">
        <v>2393</v>
      </c>
      <c r="B3073" s="3" t="s">
        <v>9793</v>
      </c>
      <c r="C3073" s="43" t="s">
        <v>9794</v>
      </c>
      <c r="D3073" s="43"/>
      <c r="E3073" s="43"/>
      <c r="F3073" s="43"/>
      <c r="G3073" s="4" t="s">
        <v>9795</v>
      </c>
      <c r="H3073" s="5" t="s">
        <v>28</v>
      </c>
      <c r="I3073" s="6">
        <v>6</v>
      </c>
      <c r="J3073" s="9" t="s">
        <v>36</v>
      </c>
      <c r="K3073" s="2">
        <v>6</v>
      </c>
      <c r="L3073" s="7">
        <v>128.85</v>
      </c>
      <c r="M3073" s="8"/>
      <c r="N3073" s="9">
        <f t="shared" si="136"/>
        <v>0</v>
      </c>
      <c r="O3073" s="10">
        <f>0.132*M3073</f>
        <v>0</v>
      </c>
      <c r="P3073" s="11">
        <f>0.00206*M3073</f>
        <v>0</v>
      </c>
      <c r="Q3073" s="12"/>
      <c r="R3073" s="13" t="s">
        <v>9796</v>
      </c>
      <c r="S3073" s="13" t="s">
        <v>30</v>
      </c>
      <c r="T3073" s="14" t="s">
        <v>152</v>
      </c>
      <c r="U3073" s="3" t="str">
        <f>HYPERLINK("https://redcat-toys.ru/api/getInfo/image/dafab8ca-b9e6-11ee-a25a-00155d82e908")</f>
        <v>https://redcat-toys.ru/api/getInfo/image/dafab8ca-b9e6-11ee-a25a-00155d82e908</v>
      </c>
      <c r="V3073" s="3" t="s">
        <v>9724</v>
      </c>
      <c r="W3073" s="3" t="s">
        <v>32</v>
      </c>
    </row>
    <row r="3074" spans="1:23" ht="21" customHeight="1" outlineLevel="5" x14ac:dyDescent="0.2">
      <c r="A3074" s="36">
        <v>2394</v>
      </c>
      <c r="B3074" s="3" t="s">
        <v>9797</v>
      </c>
      <c r="C3074" s="43" t="s">
        <v>9798</v>
      </c>
      <c r="D3074" s="43"/>
      <c r="E3074" s="43"/>
      <c r="F3074" s="43"/>
      <c r="G3074" s="4" t="s">
        <v>9799</v>
      </c>
      <c r="H3074" s="5" t="s">
        <v>28</v>
      </c>
      <c r="I3074" s="6">
        <v>12</v>
      </c>
      <c r="J3074" s="9" t="s">
        <v>36</v>
      </c>
      <c r="K3074" s="2">
        <v>6</v>
      </c>
      <c r="L3074" s="7">
        <v>128.85</v>
      </c>
      <c r="M3074" s="8"/>
      <c r="N3074" s="9">
        <f t="shared" si="136"/>
        <v>0</v>
      </c>
      <c r="O3074" s="10">
        <f>0.127*M3074</f>
        <v>0</v>
      </c>
      <c r="P3074" s="11">
        <f>0.00222*M3074</f>
        <v>0</v>
      </c>
      <c r="Q3074" s="12"/>
      <c r="R3074" s="13" t="s">
        <v>9800</v>
      </c>
      <c r="S3074" s="13" t="s">
        <v>30</v>
      </c>
      <c r="T3074" s="14"/>
      <c r="U3074" s="3" t="str">
        <f>HYPERLINK("https://redcat-toys.ru/api/getInfo/image/63cb1541-b6c1-11ef-a267-00155d82e908")</f>
        <v>https://redcat-toys.ru/api/getInfo/image/63cb1541-b6c1-11ef-a267-00155d82e908</v>
      </c>
      <c r="V3074" s="3" t="s">
        <v>9724</v>
      </c>
      <c r="W3074" s="3" t="s">
        <v>32</v>
      </c>
    </row>
    <row r="3075" spans="1:23" ht="21" customHeight="1" outlineLevel="5" x14ac:dyDescent="0.2">
      <c r="A3075" s="36">
        <v>2395</v>
      </c>
      <c r="B3075" s="3" t="s">
        <v>9797</v>
      </c>
      <c r="C3075" s="43" t="s">
        <v>9798</v>
      </c>
      <c r="D3075" s="43"/>
      <c r="E3075" s="43"/>
      <c r="F3075" s="43"/>
      <c r="G3075" s="4" t="s">
        <v>9799</v>
      </c>
      <c r="H3075" s="5" t="s">
        <v>28</v>
      </c>
      <c r="I3075" s="6">
        <v>6</v>
      </c>
      <c r="J3075" s="9" t="s">
        <v>36</v>
      </c>
      <c r="K3075" s="2">
        <v>6</v>
      </c>
      <c r="L3075" s="7">
        <v>128.85</v>
      </c>
      <c r="M3075" s="8"/>
      <c r="N3075" s="9">
        <f t="shared" si="136"/>
        <v>0</v>
      </c>
      <c r="O3075" s="10">
        <f>0.127*M3075</f>
        <v>0</v>
      </c>
      <c r="P3075" s="11">
        <f>0.00222*M3075</f>
        <v>0</v>
      </c>
      <c r="Q3075" s="12"/>
      <c r="R3075" s="13" t="s">
        <v>9800</v>
      </c>
      <c r="S3075" s="13" t="s">
        <v>30</v>
      </c>
      <c r="T3075" s="14"/>
      <c r="U3075" s="3" t="str">
        <f>HYPERLINK("https://redcat-toys.ru/api/getInfo/image/63cb1541-b6c1-11ef-a267-00155d82e908")</f>
        <v>https://redcat-toys.ru/api/getInfo/image/63cb1541-b6c1-11ef-a267-00155d82e908</v>
      </c>
      <c r="V3075" s="3" t="s">
        <v>9724</v>
      </c>
      <c r="W3075" s="3" t="s">
        <v>32</v>
      </c>
    </row>
    <row r="3076" spans="1:23" ht="21" customHeight="1" outlineLevel="5" x14ac:dyDescent="0.2">
      <c r="A3076" s="36">
        <v>2396</v>
      </c>
      <c r="B3076" s="3" t="s">
        <v>9801</v>
      </c>
      <c r="C3076" s="43" t="s">
        <v>9802</v>
      </c>
      <c r="D3076" s="43"/>
      <c r="E3076" s="43"/>
      <c r="F3076" s="43"/>
      <c r="G3076" s="4" t="s">
        <v>9803</v>
      </c>
      <c r="H3076" s="5" t="s">
        <v>28</v>
      </c>
      <c r="I3076" s="6">
        <v>12</v>
      </c>
      <c r="J3076" s="9" t="s">
        <v>36</v>
      </c>
      <c r="K3076" s="2">
        <v>6</v>
      </c>
      <c r="L3076" s="7">
        <v>128.85</v>
      </c>
      <c r="M3076" s="8"/>
      <c r="N3076" s="9">
        <f t="shared" si="136"/>
        <v>0</v>
      </c>
      <c r="O3076" s="10">
        <f>0.132*M3076</f>
        <v>0</v>
      </c>
      <c r="P3076" s="11">
        <f>0.00209*M3076</f>
        <v>0</v>
      </c>
      <c r="Q3076" s="12"/>
      <c r="R3076" s="13" t="s">
        <v>9804</v>
      </c>
      <c r="S3076" s="13" t="s">
        <v>30</v>
      </c>
      <c r="T3076" s="14" t="s">
        <v>152</v>
      </c>
      <c r="U3076" s="3" t="str">
        <f>HYPERLINK("https://redcat-toys.ru/api/getInfo/image/8ae23acd-8fa2-11ef-a265-00155d82e908")</f>
        <v>https://redcat-toys.ru/api/getInfo/image/8ae23acd-8fa2-11ef-a265-00155d82e908</v>
      </c>
      <c r="V3076" s="3" t="s">
        <v>9724</v>
      </c>
      <c r="W3076" s="3" t="s">
        <v>32</v>
      </c>
    </row>
    <row r="3077" spans="1:23" ht="21" customHeight="1" outlineLevel="5" x14ac:dyDescent="0.2">
      <c r="A3077" s="36">
        <v>2397</v>
      </c>
      <c r="B3077" s="3" t="s">
        <v>9801</v>
      </c>
      <c r="C3077" s="43" t="s">
        <v>9802</v>
      </c>
      <c r="D3077" s="43"/>
      <c r="E3077" s="43"/>
      <c r="F3077" s="43"/>
      <c r="G3077" s="4" t="s">
        <v>9803</v>
      </c>
      <c r="H3077" s="5" t="s">
        <v>28</v>
      </c>
      <c r="I3077" s="6">
        <v>6</v>
      </c>
      <c r="J3077" s="9" t="s">
        <v>36</v>
      </c>
      <c r="K3077" s="2">
        <v>6</v>
      </c>
      <c r="L3077" s="7">
        <v>128.85</v>
      </c>
      <c r="M3077" s="8"/>
      <c r="N3077" s="9">
        <f t="shared" si="136"/>
        <v>0</v>
      </c>
      <c r="O3077" s="10">
        <f>0.132*M3077</f>
        <v>0</v>
      </c>
      <c r="P3077" s="11">
        <f>0.00209*M3077</f>
        <v>0</v>
      </c>
      <c r="Q3077" s="12"/>
      <c r="R3077" s="13" t="s">
        <v>9804</v>
      </c>
      <c r="S3077" s="13" t="s">
        <v>30</v>
      </c>
      <c r="T3077" s="14" t="s">
        <v>152</v>
      </c>
      <c r="U3077" s="3" t="str">
        <f>HYPERLINK("https://redcat-toys.ru/api/getInfo/image/8ae23acd-8fa2-11ef-a265-00155d82e908")</f>
        <v>https://redcat-toys.ru/api/getInfo/image/8ae23acd-8fa2-11ef-a265-00155d82e908</v>
      </c>
      <c r="V3077" s="3" t="s">
        <v>9724</v>
      </c>
      <c r="W3077" s="3" t="s">
        <v>32</v>
      </c>
    </row>
    <row r="3078" spans="1:23" ht="21" customHeight="1" outlineLevel="5" x14ac:dyDescent="0.2">
      <c r="A3078" s="36">
        <v>2398</v>
      </c>
      <c r="B3078" s="3" t="s">
        <v>9805</v>
      </c>
      <c r="C3078" s="43" t="s">
        <v>9806</v>
      </c>
      <c r="D3078" s="43"/>
      <c r="E3078" s="43"/>
      <c r="F3078" s="43"/>
      <c r="G3078" s="4" t="s">
        <v>9807</v>
      </c>
      <c r="H3078" s="5" t="s">
        <v>28</v>
      </c>
      <c r="I3078" s="6">
        <v>12</v>
      </c>
      <c r="J3078" s="9" t="s">
        <v>36</v>
      </c>
      <c r="K3078" s="2">
        <v>6</v>
      </c>
      <c r="L3078" s="7">
        <v>128.85</v>
      </c>
      <c r="M3078" s="8"/>
      <c r="N3078" s="9">
        <f t="shared" si="136"/>
        <v>0</v>
      </c>
      <c r="O3078" s="10">
        <f>0.124*M3078</f>
        <v>0</v>
      </c>
      <c r="P3078" s="10">
        <f>0.002*M3078</f>
        <v>0</v>
      </c>
      <c r="Q3078" s="12"/>
      <c r="R3078" s="13" t="s">
        <v>9808</v>
      </c>
      <c r="S3078" s="13" t="s">
        <v>30</v>
      </c>
      <c r="T3078" s="14"/>
      <c r="U3078" s="3" t="str">
        <f>HYPERLINK("https://redcat-toys.ru/api/getInfo/image/c78dffdd-f37f-11ef-a274-00155d82e908")</f>
        <v>https://redcat-toys.ru/api/getInfo/image/c78dffdd-f37f-11ef-a274-00155d82e908</v>
      </c>
      <c r="V3078" s="3" t="s">
        <v>9724</v>
      </c>
      <c r="W3078" s="3" t="s">
        <v>32</v>
      </c>
    </row>
    <row r="3079" spans="1:23" ht="21" customHeight="1" outlineLevel="5" x14ac:dyDescent="0.2">
      <c r="A3079" s="36">
        <v>2399</v>
      </c>
      <c r="B3079" s="3" t="s">
        <v>9805</v>
      </c>
      <c r="C3079" s="43" t="s">
        <v>9806</v>
      </c>
      <c r="D3079" s="43"/>
      <c r="E3079" s="43"/>
      <c r="F3079" s="43"/>
      <c r="G3079" s="4" t="s">
        <v>9807</v>
      </c>
      <c r="H3079" s="5" t="s">
        <v>28</v>
      </c>
      <c r="I3079" s="6">
        <v>6</v>
      </c>
      <c r="J3079" s="9" t="s">
        <v>36</v>
      </c>
      <c r="K3079" s="2">
        <v>6</v>
      </c>
      <c r="L3079" s="7">
        <v>128.85</v>
      </c>
      <c r="M3079" s="8"/>
      <c r="N3079" s="9">
        <f t="shared" si="136"/>
        <v>0</v>
      </c>
      <c r="O3079" s="10">
        <f>0.124*M3079</f>
        <v>0</v>
      </c>
      <c r="P3079" s="10">
        <f>0.002*M3079</f>
        <v>0</v>
      </c>
      <c r="Q3079" s="12"/>
      <c r="R3079" s="13" t="s">
        <v>9808</v>
      </c>
      <c r="S3079" s="13" t="s">
        <v>30</v>
      </c>
      <c r="T3079" s="14"/>
      <c r="U3079" s="3" t="str">
        <f>HYPERLINK("https://redcat-toys.ru/api/getInfo/image/c78dffdd-f37f-11ef-a274-00155d82e908")</f>
        <v>https://redcat-toys.ru/api/getInfo/image/c78dffdd-f37f-11ef-a274-00155d82e908</v>
      </c>
      <c r="V3079" s="3" t="s">
        <v>9724</v>
      </c>
      <c r="W3079" s="3" t="s">
        <v>32</v>
      </c>
    </row>
    <row r="3080" spans="1:23" ht="21" customHeight="1" outlineLevel="5" x14ac:dyDescent="0.2">
      <c r="A3080" s="36">
        <v>2400</v>
      </c>
      <c r="B3080" s="3" t="s">
        <v>9809</v>
      </c>
      <c r="C3080" s="43" t="s">
        <v>9810</v>
      </c>
      <c r="D3080" s="43"/>
      <c r="E3080" s="43"/>
      <c r="F3080" s="43"/>
      <c r="G3080" s="4" t="s">
        <v>9811</v>
      </c>
      <c r="H3080" s="5" t="s">
        <v>28</v>
      </c>
      <c r="I3080" s="6">
        <v>12</v>
      </c>
      <c r="J3080" s="9" t="s">
        <v>36</v>
      </c>
      <c r="K3080" s="2">
        <v>6</v>
      </c>
      <c r="L3080" s="7">
        <v>128.85</v>
      </c>
      <c r="M3080" s="8"/>
      <c r="N3080" s="9">
        <f t="shared" si="136"/>
        <v>0</v>
      </c>
      <c r="O3080" s="10">
        <f>0.128*M3080</f>
        <v>0</v>
      </c>
      <c r="P3080" s="11">
        <f>0.00219*M3080</f>
        <v>0</v>
      </c>
      <c r="Q3080" s="12"/>
      <c r="R3080" s="13" t="s">
        <v>9812</v>
      </c>
      <c r="S3080" s="13" t="s">
        <v>30</v>
      </c>
      <c r="T3080" s="14" t="s">
        <v>152</v>
      </c>
      <c r="U3080" s="3" t="str">
        <f>HYPERLINK("https://redcat-toys.ru/api/getInfo/image/2425e210-ab4e-11f0-a286-00155d82e908")</f>
        <v>https://redcat-toys.ru/api/getInfo/image/2425e210-ab4e-11f0-a286-00155d82e908</v>
      </c>
      <c r="V3080" s="3" t="s">
        <v>9724</v>
      </c>
      <c r="W3080" s="3" t="s">
        <v>32</v>
      </c>
    </row>
    <row r="3081" spans="1:23" ht="21" customHeight="1" outlineLevel="5" x14ac:dyDescent="0.2">
      <c r="A3081" s="36">
        <v>2401</v>
      </c>
      <c r="B3081" s="3" t="s">
        <v>9809</v>
      </c>
      <c r="C3081" s="43" t="s">
        <v>9810</v>
      </c>
      <c r="D3081" s="43"/>
      <c r="E3081" s="43"/>
      <c r="F3081" s="43"/>
      <c r="G3081" s="4" t="s">
        <v>9811</v>
      </c>
      <c r="H3081" s="5" t="s">
        <v>28</v>
      </c>
      <c r="I3081" s="6">
        <v>6</v>
      </c>
      <c r="J3081" s="9" t="s">
        <v>36</v>
      </c>
      <c r="K3081" s="2">
        <v>6</v>
      </c>
      <c r="L3081" s="7">
        <v>128.85</v>
      </c>
      <c r="M3081" s="8"/>
      <c r="N3081" s="9">
        <f t="shared" si="136"/>
        <v>0</v>
      </c>
      <c r="O3081" s="10">
        <f>0.128*M3081</f>
        <v>0</v>
      </c>
      <c r="P3081" s="11">
        <f>0.00219*M3081</f>
        <v>0</v>
      </c>
      <c r="Q3081" s="12"/>
      <c r="R3081" s="13" t="s">
        <v>9812</v>
      </c>
      <c r="S3081" s="13" t="s">
        <v>30</v>
      </c>
      <c r="T3081" s="14" t="s">
        <v>152</v>
      </c>
      <c r="U3081" s="3" t="str">
        <f>HYPERLINK("https://redcat-toys.ru/api/getInfo/image/2425e210-ab4e-11f0-a286-00155d82e908")</f>
        <v>https://redcat-toys.ru/api/getInfo/image/2425e210-ab4e-11f0-a286-00155d82e908</v>
      </c>
      <c r="V3081" s="3" t="s">
        <v>9724</v>
      </c>
      <c r="W3081" s="3" t="s">
        <v>32</v>
      </c>
    </row>
    <row r="3082" spans="1:23" ht="21" customHeight="1" outlineLevel="5" x14ac:dyDescent="0.2">
      <c r="A3082" s="36">
        <v>2402</v>
      </c>
      <c r="B3082" s="3" t="s">
        <v>9813</v>
      </c>
      <c r="C3082" s="43" t="s">
        <v>9814</v>
      </c>
      <c r="D3082" s="43"/>
      <c r="E3082" s="43"/>
      <c r="F3082" s="43"/>
      <c r="G3082" s="4" t="s">
        <v>9815</v>
      </c>
      <c r="H3082" s="5" t="s">
        <v>28</v>
      </c>
      <c r="I3082" s="6">
        <v>12</v>
      </c>
      <c r="J3082" s="9" t="s">
        <v>36</v>
      </c>
      <c r="K3082" s="2">
        <v>6</v>
      </c>
      <c r="L3082" s="7">
        <v>128.85</v>
      </c>
      <c r="M3082" s="8"/>
      <c r="N3082" s="9">
        <f t="shared" si="136"/>
        <v>0</v>
      </c>
      <c r="O3082" s="10">
        <f>0.134*M3082</f>
        <v>0</v>
      </c>
      <c r="P3082" s="10">
        <f>0.002*M3082</f>
        <v>0</v>
      </c>
      <c r="Q3082" s="12"/>
      <c r="R3082" s="13" t="s">
        <v>9816</v>
      </c>
      <c r="S3082" s="13" t="s">
        <v>30</v>
      </c>
      <c r="T3082" s="14" t="s">
        <v>152</v>
      </c>
      <c r="U3082" s="3" t="str">
        <f>HYPERLINK("https://redcat-toys.ru/api/getInfo/image/b91f50a4-1a5e-11ee-a23b-00155d82e902")</f>
        <v>https://redcat-toys.ru/api/getInfo/image/b91f50a4-1a5e-11ee-a23b-00155d82e902</v>
      </c>
      <c r="V3082" s="3" t="s">
        <v>9724</v>
      </c>
      <c r="W3082" s="3" t="s">
        <v>32</v>
      </c>
    </row>
    <row r="3083" spans="1:23" ht="21" customHeight="1" outlineLevel="5" x14ac:dyDescent="0.2">
      <c r="A3083" s="36">
        <v>2403</v>
      </c>
      <c r="B3083" s="3" t="s">
        <v>9813</v>
      </c>
      <c r="C3083" s="43" t="s">
        <v>9814</v>
      </c>
      <c r="D3083" s="43"/>
      <c r="E3083" s="43"/>
      <c r="F3083" s="43"/>
      <c r="G3083" s="4" t="s">
        <v>9815</v>
      </c>
      <c r="H3083" s="5" t="s">
        <v>28</v>
      </c>
      <c r="I3083" s="6">
        <v>6</v>
      </c>
      <c r="J3083" s="9" t="s">
        <v>36</v>
      </c>
      <c r="K3083" s="2">
        <v>6</v>
      </c>
      <c r="L3083" s="7">
        <v>128.85</v>
      </c>
      <c r="M3083" s="8"/>
      <c r="N3083" s="9">
        <f t="shared" si="136"/>
        <v>0</v>
      </c>
      <c r="O3083" s="10">
        <f>0.134*M3083</f>
        <v>0</v>
      </c>
      <c r="P3083" s="10">
        <f>0.002*M3083</f>
        <v>0</v>
      </c>
      <c r="Q3083" s="12"/>
      <c r="R3083" s="13" t="s">
        <v>9816</v>
      </c>
      <c r="S3083" s="13" t="s">
        <v>30</v>
      </c>
      <c r="T3083" s="14" t="s">
        <v>152</v>
      </c>
      <c r="U3083" s="3" t="str">
        <f>HYPERLINK("https://redcat-toys.ru/api/getInfo/image/b91f50a4-1a5e-11ee-a23b-00155d82e902")</f>
        <v>https://redcat-toys.ru/api/getInfo/image/b91f50a4-1a5e-11ee-a23b-00155d82e902</v>
      </c>
      <c r="V3083" s="3" t="s">
        <v>9724</v>
      </c>
      <c r="W3083" s="3" t="s">
        <v>32</v>
      </c>
    </row>
    <row r="3084" spans="1:23" ht="23.1" customHeight="1" outlineLevel="4" x14ac:dyDescent="0.2">
      <c r="A3084" s="45" t="s">
        <v>9817</v>
      </c>
      <c r="B3084" s="45"/>
      <c r="C3084" s="45"/>
      <c r="D3084" s="45"/>
      <c r="E3084" s="45"/>
      <c r="F3084" s="45"/>
    </row>
    <row r="3085" spans="1:23" ht="21" customHeight="1" outlineLevel="5" x14ac:dyDescent="0.2">
      <c r="A3085" s="36">
        <v>2404</v>
      </c>
      <c r="B3085" s="3" t="s">
        <v>9818</v>
      </c>
      <c r="C3085" s="43" t="s">
        <v>9819</v>
      </c>
      <c r="D3085" s="43"/>
      <c r="E3085" s="43"/>
      <c r="F3085" s="43"/>
      <c r="G3085" s="4" t="s">
        <v>9820</v>
      </c>
      <c r="H3085" s="5" t="s">
        <v>28</v>
      </c>
      <c r="I3085" s="6">
        <v>24</v>
      </c>
      <c r="J3085" s="6">
        <v>104</v>
      </c>
      <c r="K3085" s="2">
        <v>3</v>
      </c>
      <c r="L3085" s="7">
        <v>199.57</v>
      </c>
      <c r="M3085" s="8"/>
      <c r="N3085" s="9">
        <f t="shared" ref="N3085:N3095" si="137">L3085*M3085</f>
        <v>0</v>
      </c>
      <c r="O3085" s="10">
        <f>0.244*M3085</f>
        <v>0</v>
      </c>
      <c r="P3085" s="11">
        <f>0.00249*M3085</f>
        <v>0</v>
      </c>
      <c r="Q3085" s="12"/>
      <c r="R3085" s="13" t="s">
        <v>9821</v>
      </c>
      <c r="S3085" s="13" t="s">
        <v>30</v>
      </c>
      <c r="T3085" s="14"/>
      <c r="U3085" s="3" t="str">
        <f>HYPERLINK("https://redcat-toys.ru/api/getInfo/image/20734362-b6c4-11ef-a267-00155d82e908")</f>
        <v>https://redcat-toys.ru/api/getInfo/image/20734362-b6c4-11ef-a267-00155d82e908</v>
      </c>
      <c r="V3085" s="3" t="s">
        <v>9822</v>
      </c>
      <c r="W3085" s="3" t="s">
        <v>32</v>
      </c>
    </row>
    <row r="3086" spans="1:23" ht="21" customHeight="1" outlineLevel="5" x14ac:dyDescent="0.2">
      <c r="A3086" s="36">
        <v>2405</v>
      </c>
      <c r="B3086" s="3" t="s">
        <v>9823</v>
      </c>
      <c r="C3086" s="43" t="s">
        <v>9824</v>
      </c>
      <c r="D3086" s="43"/>
      <c r="E3086" s="43"/>
      <c r="F3086" s="43"/>
      <c r="G3086" s="4" t="s">
        <v>9825</v>
      </c>
      <c r="H3086" s="5" t="s">
        <v>28</v>
      </c>
      <c r="I3086" s="6">
        <v>24</v>
      </c>
      <c r="J3086" s="9" t="s">
        <v>36</v>
      </c>
      <c r="K3086" s="2">
        <v>3</v>
      </c>
      <c r="L3086" s="7">
        <v>199.57</v>
      </c>
      <c r="M3086" s="8"/>
      <c r="N3086" s="9">
        <f t="shared" si="137"/>
        <v>0</v>
      </c>
      <c r="O3086" s="10">
        <f>0.232*M3086</f>
        <v>0</v>
      </c>
      <c r="P3086" s="16">
        <f>0.0028*M3086</f>
        <v>0</v>
      </c>
      <c r="Q3086" s="12"/>
      <c r="R3086" s="13" t="s">
        <v>9826</v>
      </c>
      <c r="S3086" s="13" t="s">
        <v>30</v>
      </c>
      <c r="T3086" s="14"/>
      <c r="U3086" s="3" t="str">
        <f>HYPERLINK("https://redcat-toys.ru/api/getInfo/image/a0cabb88-b61b-11f0-a286-00155d82e908")</f>
        <v>https://redcat-toys.ru/api/getInfo/image/a0cabb88-b61b-11f0-a286-00155d82e908</v>
      </c>
      <c r="V3086" s="3" t="s">
        <v>9822</v>
      </c>
      <c r="W3086" s="3" t="s">
        <v>32</v>
      </c>
    </row>
    <row r="3087" spans="1:23" ht="21" customHeight="1" outlineLevel="5" x14ac:dyDescent="0.2">
      <c r="A3087" s="36">
        <v>2406</v>
      </c>
      <c r="B3087" s="3" t="s">
        <v>9827</v>
      </c>
      <c r="C3087" s="43" t="s">
        <v>9828</v>
      </c>
      <c r="D3087" s="43"/>
      <c r="E3087" s="43"/>
      <c r="F3087" s="43"/>
      <c r="G3087" s="4" t="s">
        <v>9829</v>
      </c>
      <c r="H3087" s="5" t="s">
        <v>28</v>
      </c>
      <c r="I3087" s="6">
        <v>24</v>
      </c>
      <c r="J3087" s="9" t="s">
        <v>36</v>
      </c>
      <c r="K3087" s="2">
        <v>3</v>
      </c>
      <c r="L3087" s="7">
        <v>199.57</v>
      </c>
      <c r="M3087" s="8"/>
      <c r="N3087" s="9">
        <f t="shared" si="137"/>
        <v>0</v>
      </c>
      <c r="O3087" s="10">
        <f>0.234*M3087</f>
        <v>0</v>
      </c>
      <c r="P3087" s="11">
        <f>0.00345*M3087</f>
        <v>0</v>
      </c>
      <c r="Q3087" s="12"/>
      <c r="R3087" s="13" t="s">
        <v>9830</v>
      </c>
      <c r="S3087" s="13" t="s">
        <v>30</v>
      </c>
      <c r="T3087" s="14"/>
      <c r="U3087" s="3" t="str">
        <f>HYPERLINK("https://redcat-toys.ru/api/getInfo/image/e6bd3e77-b6c1-11ef-a267-00155d82e908")</f>
        <v>https://redcat-toys.ru/api/getInfo/image/e6bd3e77-b6c1-11ef-a267-00155d82e908</v>
      </c>
      <c r="V3087" s="3" t="s">
        <v>9822</v>
      </c>
      <c r="W3087" s="3" t="s">
        <v>32</v>
      </c>
    </row>
    <row r="3088" spans="1:23" ht="21" customHeight="1" outlineLevel="5" x14ac:dyDescent="0.2">
      <c r="A3088" s="36">
        <v>2407</v>
      </c>
      <c r="B3088" s="3" t="s">
        <v>9831</v>
      </c>
      <c r="C3088" s="43" t="s">
        <v>9832</v>
      </c>
      <c r="D3088" s="43"/>
      <c r="E3088" s="43"/>
      <c r="F3088" s="43"/>
      <c r="G3088" s="4" t="s">
        <v>9833</v>
      </c>
      <c r="H3088" s="5" t="s">
        <v>28</v>
      </c>
      <c r="I3088" s="6">
        <v>24</v>
      </c>
      <c r="J3088" s="9" t="s">
        <v>36</v>
      </c>
      <c r="K3088" s="2">
        <v>3</v>
      </c>
      <c r="L3088" s="7">
        <v>199.57</v>
      </c>
      <c r="M3088" s="8"/>
      <c r="N3088" s="9">
        <f t="shared" si="137"/>
        <v>0</v>
      </c>
      <c r="O3088" s="10">
        <f>0.233*M3088</f>
        <v>0</v>
      </c>
      <c r="P3088" s="11">
        <f>0.00311*M3088</f>
        <v>0</v>
      </c>
      <c r="Q3088" s="12"/>
      <c r="R3088" s="13" t="s">
        <v>9834</v>
      </c>
      <c r="S3088" s="13" t="s">
        <v>30</v>
      </c>
      <c r="T3088" s="14"/>
      <c r="U3088" s="3" t="str">
        <f>HYPERLINK("https://redcat-toys.ru/api/getInfo/image/53e64c98-b6c2-11ef-a267-00155d82e908")</f>
        <v>https://redcat-toys.ru/api/getInfo/image/53e64c98-b6c2-11ef-a267-00155d82e908</v>
      </c>
      <c r="V3088" s="3" t="s">
        <v>9822</v>
      </c>
      <c r="W3088" s="3" t="s">
        <v>32</v>
      </c>
    </row>
    <row r="3089" spans="1:23" ht="21" customHeight="1" outlineLevel="5" x14ac:dyDescent="0.2">
      <c r="A3089" s="36">
        <v>2408</v>
      </c>
      <c r="B3089" s="3" t="s">
        <v>9835</v>
      </c>
      <c r="C3089" s="43" t="s">
        <v>9836</v>
      </c>
      <c r="D3089" s="43"/>
      <c r="E3089" s="43"/>
      <c r="F3089" s="43"/>
      <c r="G3089" s="4" t="s">
        <v>9837</v>
      </c>
      <c r="H3089" s="5" t="s">
        <v>28</v>
      </c>
      <c r="I3089" s="6">
        <v>24</v>
      </c>
      <c r="J3089" s="9" t="s">
        <v>36</v>
      </c>
      <c r="K3089" s="2">
        <v>3</v>
      </c>
      <c r="L3089" s="7">
        <v>199.57</v>
      </c>
      <c r="M3089" s="8"/>
      <c r="N3089" s="9">
        <f t="shared" si="137"/>
        <v>0</v>
      </c>
      <c r="O3089" s="10">
        <f>0.233*M3089</f>
        <v>0</v>
      </c>
      <c r="P3089" s="11">
        <f>0.00259*M3089</f>
        <v>0</v>
      </c>
      <c r="Q3089" s="12"/>
      <c r="R3089" s="13" t="s">
        <v>9838</v>
      </c>
      <c r="S3089" s="13" t="s">
        <v>30</v>
      </c>
      <c r="T3089" s="14"/>
      <c r="U3089" s="3" t="str">
        <f>HYPERLINK("https://redcat-toys.ru/api/getInfo/image/571da733-b61c-11f0-a286-00155d82e908")</f>
        <v>https://redcat-toys.ru/api/getInfo/image/571da733-b61c-11f0-a286-00155d82e908</v>
      </c>
      <c r="V3089" s="3" t="s">
        <v>9822</v>
      </c>
      <c r="W3089" s="3" t="s">
        <v>32</v>
      </c>
    </row>
    <row r="3090" spans="1:23" ht="21" customHeight="1" outlineLevel="5" x14ac:dyDescent="0.2">
      <c r="A3090" s="36">
        <v>2409</v>
      </c>
      <c r="B3090" s="3" t="s">
        <v>9839</v>
      </c>
      <c r="C3090" s="43" t="s">
        <v>9840</v>
      </c>
      <c r="D3090" s="43"/>
      <c r="E3090" s="43"/>
      <c r="F3090" s="43"/>
      <c r="G3090" s="4" t="s">
        <v>9841</v>
      </c>
      <c r="H3090" s="5" t="s">
        <v>28</v>
      </c>
      <c r="I3090" s="6">
        <v>24</v>
      </c>
      <c r="J3090" s="6">
        <v>250</v>
      </c>
      <c r="K3090" s="2">
        <v>3</v>
      </c>
      <c r="L3090" s="7">
        <v>199.57</v>
      </c>
      <c r="M3090" s="8"/>
      <c r="N3090" s="9">
        <f t="shared" si="137"/>
        <v>0</v>
      </c>
      <c r="O3090" s="10">
        <f>0.245*M3090</f>
        <v>0</v>
      </c>
      <c r="P3090" s="11">
        <f>0.00262*M3090</f>
        <v>0</v>
      </c>
      <c r="Q3090" s="12"/>
      <c r="R3090" s="13" t="s">
        <v>9842</v>
      </c>
      <c r="S3090" s="13" t="s">
        <v>30</v>
      </c>
      <c r="T3090" s="14" t="s">
        <v>152</v>
      </c>
      <c r="U3090" s="3" t="str">
        <f>HYPERLINK("https://redcat-toys.ru/api/getInfo/image/8e590374-b6c4-11ef-a267-00155d82e908")</f>
        <v>https://redcat-toys.ru/api/getInfo/image/8e590374-b6c4-11ef-a267-00155d82e908</v>
      </c>
      <c r="V3090" s="3" t="s">
        <v>9822</v>
      </c>
      <c r="W3090" s="3" t="s">
        <v>32</v>
      </c>
    </row>
    <row r="3091" spans="1:23" ht="21" customHeight="1" outlineLevel="5" x14ac:dyDescent="0.2">
      <c r="A3091" s="36">
        <v>2410</v>
      </c>
      <c r="B3091" s="3" t="s">
        <v>9843</v>
      </c>
      <c r="C3091" s="43" t="s">
        <v>9844</v>
      </c>
      <c r="D3091" s="43"/>
      <c r="E3091" s="43"/>
      <c r="F3091" s="43"/>
      <c r="G3091" s="4" t="s">
        <v>9845</v>
      </c>
      <c r="H3091" s="5" t="s">
        <v>28</v>
      </c>
      <c r="I3091" s="6">
        <v>24</v>
      </c>
      <c r="J3091" s="6">
        <v>164</v>
      </c>
      <c r="K3091" s="2">
        <v>3</v>
      </c>
      <c r="L3091" s="7">
        <v>199.57</v>
      </c>
      <c r="M3091" s="8"/>
      <c r="N3091" s="9">
        <f t="shared" si="137"/>
        <v>0</v>
      </c>
      <c r="O3091" s="10">
        <f>0.258*M3091</f>
        <v>0</v>
      </c>
      <c r="P3091" s="11">
        <f>0.00292*M3091</f>
        <v>0</v>
      </c>
      <c r="Q3091" s="12"/>
      <c r="R3091" s="13" t="s">
        <v>9846</v>
      </c>
      <c r="S3091" s="13" t="s">
        <v>30</v>
      </c>
      <c r="T3091" s="14" t="s">
        <v>152</v>
      </c>
      <c r="U3091" s="3" t="str">
        <f>HYPERLINK("https://redcat-toys.ru/api/getInfo/image/13c2b78a-bccf-11ed-a230-00155d82e902")</f>
        <v>https://redcat-toys.ru/api/getInfo/image/13c2b78a-bccf-11ed-a230-00155d82e902</v>
      </c>
      <c r="V3091" s="3" t="s">
        <v>9822</v>
      </c>
      <c r="W3091" s="3" t="s">
        <v>32</v>
      </c>
    </row>
    <row r="3092" spans="1:23" ht="21" customHeight="1" outlineLevel="5" x14ac:dyDescent="0.2">
      <c r="A3092" s="36">
        <v>2411</v>
      </c>
      <c r="B3092" s="3" t="s">
        <v>9847</v>
      </c>
      <c r="C3092" s="43" t="s">
        <v>9848</v>
      </c>
      <c r="D3092" s="43"/>
      <c r="E3092" s="43"/>
      <c r="F3092" s="43"/>
      <c r="G3092" s="4" t="s">
        <v>9849</v>
      </c>
      <c r="H3092" s="5" t="s">
        <v>28</v>
      </c>
      <c r="I3092" s="6">
        <v>24</v>
      </c>
      <c r="J3092" s="9" t="s">
        <v>36</v>
      </c>
      <c r="K3092" s="2">
        <v>3</v>
      </c>
      <c r="L3092" s="7">
        <v>199.57</v>
      </c>
      <c r="M3092" s="8"/>
      <c r="N3092" s="9">
        <f t="shared" si="137"/>
        <v>0</v>
      </c>
      <c r="O3092" s="10">
        <f>0.234*M3092</f>
        <v>0</v>
      </c>
      <c r="P3092" s="11">
        <f>0.00238*M3092</f>
        <v>0</v>
      </c>
      <c r="Q3092" s="12"/>
      <c r="R3092" s="13" t="s">
        <v>9850</v>
      </c>
      <c r="S3092" s="13" t="s">
        <v>30</v>
      </c>
      <c r="T3092" s="14"/>
      <c r="U3092" s="3" t="str">
        <f>HYPERLINK("https://redcat-toys.ru/api/getInfo/image/36c28342-b61d-11f0-a286-00155d82e908")</f>
        <v>https://redcat-toys.ru/api/getInfo/image/36c28342-b61d-11f0-a286-00155d82e908</v>
      </c>
      <c r="V3092" s="3" t="s">
        <v>9822</v>
      </c>
      <c r="W3092" s="3" t="s">
        <v>32</v>
      </c>
    </row>
    <row r="3093" spans="1:23" ht="21" customHeight="1" outlineLevel="5" x14ac:dyDescent="0.2">
      <c r="A3093" s="36">
        <v>2412</v>
      </c>
      <c r="B3093" s="3" t="s">
        <v>9851</v>
      </c>
      <c r="C3093" s="43" t="s">
        <v>9852</v>
      </c>
      <c r="D3093" s="43"/>
      <c r="E3093" s="43"/>
      <c r="F3093" s="43"/>
      <c r="G3093" s="4" t="s">
        <v>9853</v>
      </c>
      <c r="H3093" s="5" t="s">
        <v>28</v>
      </c>
      <c r="I3093" s="6">
        <v>24</v>
      </c>
      <c r="J3093" s="6">
        <v>190</v>
      </c>
      <c r="K3093" s="2">
        <v>2</v>
      </c>
      <c r="L3093" s="7">
        <v>199.57</v>
      </c>
      <c r="M3093" s="8"/>
      <c r="N3093" s="9">
        <f t="shared" si="137"/>
        <v>0</v>
      </c>
      <c r="O3093" s="10">
        <f>0.257*M3093</f>
        <v>0</v>
      </c>
      <c r="P3093" s="11">
        <f>0.00278*M3093</f>
        <v>0</v>
      </c>
      <c r="Q3093" s="12"/>
      <c r="R3093" s="13" t="s">
        <v>9854</v>
      </c>
      <c r="S3093" s="13" t="s">
        <v>30</v>
      </c>
      <c r="T3093" s="14" t="s">
        <v>152</v>
      </c>
      <c r="U3093" s="3" t="str">
        <f>HYPERLINK("https://redcat-toys.ru/api/getInfo/image/3cfb7fe3-a763-11eb-a201-ac1f6b442185")</f>
        <v>https://redcat-toys.ru/api/getInfo/image/3cfb7fe3-a763-11eb-a201-ac1f6b442185</v>
      </c>
      <c r="V3093" s="3" t="s">
        <v>9822</v>
      </c>
      <c r="W3093" s="3" t="s">
        <v>32</v>
      </c>
    </row>
    <row r="3094" spans="1:23" ht="21" customHeight="1" outlineLevel="5" x14ac:dyDescent="0.2">
      <c r="A3094" s="36">
        <v>2413</v>
      </c>
      <c r="B3094" s="3" t="s">
        <v>9855</v>
      </c>
      <c r="C3094" s="43" t="s">
        <v>9856</v>
      </c>
      <c r="D3094" s="43"/>
      <c r="E3094" s="43"/>
      <c r="F3094" s="43"/>
      <c r="G3094" s="4" t="s">
        <v>9857</v>
      </c>
      <c r="H3094" s="5" t="s">
        <v>28</v>
      </c>
      <c r="I3094" s="6">
        <v>24</v>
      </c>
      <c r="J3094" s="9" t="s">
        <v>36</v>
      </c>
      <c r="K3094" s="2">
        <v>3</v>
      </c>
      <c r="L3094" s="7">
        <v>199.57</v>
      </c>
      <c r="M3094" s="8"/>
      <c r="N3094" s="9">
        <f t="shared" si="137"/>
        <v>0</v>
      </c>
      <c r="O3094" s="10">
        <f>0.233*M3094</f>
        <v>0</v>
      </c>
      <c r="P3094" s="16">
        <f>0.0034*M3094</f>
        <v>0</v>
      </c>
      <c r="Q3094" s="12"/>
      <c r="R3094" s="13" t="s">
        <v>9858</v>
      </c>
      <c r="S3094" s="13" t="s">
        <v>30</v>
      </c>
      <c r="T3094" s="14" t="s">
        <v>152</v>
      </c>
      <c r="U3094" s="3" t="str">
        <f>HYPERLINK("https://redcat-toys.ru/api/getInfo/image/9921030d-b6c3-11ef-a267-00155d82e908")</f>
        <v>https://redcat-toys.ru/api/getInfo/image/9921030d-b6c3-11ef-a267-00155d82e908</v>
      </c>
      <c r="V3094" s="3" t="s">
        <v>9822</v>
      </c>
      <c r="W3094" s="3" t="s">
        <v>32</v>
      </c>
    </row>
    <row r="3095" spans="1:23" ht="21" customHeight="1" outlineLevel="5" x14ac:dyDescent="0.2">
      <c r="A3095" s="36">
        <v>2414</v>
      </c>
      <c r="B3095" s="3" t="s">
        <v>9859</v>
      </c>
      <c r="C3095" s="43" t="s">
        <v>9860</v>
      </c>
      <c r="D3095" s="43"/>
      <c r="E3095" s="43"/>
      <c r="F3095" s="43"/>
      <c r="G3095" s="4" t="s">
        <v>9861</v>
      </c>
      <c r="H3095" s="5" t="s">
        <v>28</v>
      </c>
      <c r="I3095" s="6">
        <v>24</v>
      </c>
      <c r="J3095" s="9" t="s">
        <v>36</v>
      </c>
      <c r="K3095" s="2">
        <v>3</v>
      </c>
      <c r="L3095" s="7">
        <v>199.57</v>
      </c>
      <c r="M3095" s="8"/>
      <c r="N3095" s="9">
        <f t="shared" si="137"/>
        <v>0</v>
      </c>
      <c r="O3095" s="10">
        <f>0.248*M3095</f>
        <v>0</v>
      </c>
      <c r="P3095" s="11">
        <f>0.00292*M3095</f>
        <v>0</v>
      </c>
      <c r="Q3095" s="12"/>
      <c r="R3095" s="13" t="s">
        <v>9862</v>
      </c>
      <c r="S3095" s="13" t="s">
        <v>30</v>
      </c>
      <c r="T3095" s="14" t="s">
        <v>152</v>
      </c>
      <c r="U3095" s="3" t="str">
        <f>HYPERLINK("https://redcat-toys.ru/api/getInfo/image/eae530d9-b6c2-11ef-a267-00155d82e908")</f>
        <v>https://redcat-toys.ru/api/getInfo/image/eae530d9-b6c2-11ef-a267-00155d82e908</v>
      </c>
      <c r="V3095" s="3" t="s">
        <v>9822</v>
      </c>
      <c r="W3095" s="3" t="s">
        <v>32</v>
      </c>
    </row>
    <row r="3096" spans="1:23" ht="23.1" customHeight="1" outlineLevel="4" x14ac:dyDescent="0.2">
      <c r="A3096" s="45" t="s">
        <v>9863</v>
      </c>
      <c r="B3096" s="45"/>
      <c r="C3096" s="45"/>
      <c r="D3096" s="45"/>
      <c r="E3096" s="45"/>
      <c r="F3096" s="45"/>
    </row>
    <row r="3097" spans="1:23" ht="23.1" customHeight="1" outlineLevel="5" x14ac:dyDescent="0.2">
      <c r="A3097" s="46" t="s">
        <v>9864</v>
      </c>
      <c r="B3097" s="46"/>
      <c r="C3097" s="46"/>
      <c r="D3097" s="46"/>
      <c r="E3097" s="46"/>
      <c r="F3097" s="46"/>
    </row>
    <row r="3098" spans="1:23" ht="21" customHeight="1" outlineLevel="6" x14ac:dyDescent="0.2">
      <c r="A3098" s="36">
        <v>2415</v>
      </c>
      <c r="B3098" s="3" t="s">
        <v>9865</v>
      </c>
      <c r="C3098" s="43" t="s">
        <v>9866</v>
      </c>
      <c r="D3098" s="43"/>
      <c r="E3098" s="43"/>
      <c r="F3098" s="43"/>
      <c r="G3098" s="4" t="s">
        <v>9867</v>
      </c>
      <c r="H3098" s="5" t="s">
        <v>28</v>
      </c>
      <c r="I3098" s="6">
        <v>24</v>
      </c>
      <c r="J3098" s="9" t="s">
        <v>36</v>
      </c>
      <c r="K3098" s="2">
        <v>6</v>
      </c>
      <c r="L3098" s="7">
        <v>102.91</v>
      </c>
      <c r="M3098" s="8"/>
      <c r="N3098" s="9">
        <f t="shared" ref="N3098:N3106" si="138">L3098*M3098</f>
        <v>0</v>
      </c>
      <c r="O3098" s="10">
        <f>0.059*M3098</f>
        <v>0</v>
      </c>
      <c r="P3098" s="11">
        <f>0.00116*M3098</f>
        <v>0</v>
      </c>
      <c r="Q3098" s="12"/>
      <c r="R3098" s="13" t="s">
        <v>9868</v>
      </c>
      <c r="S3098" s="13" t="s">
        <v>30</v>
      </c>
      <c r="T3098" s="14" t="s">
        <v>152</v>
      </c>
      <c r="U3098" s="3" t="str">
        <f>HYPERLINK("https://redcat-toys.ru/api/getInfo/image/f8c552ee-4646-11ed-a216-ac1f6b442185")</f>
        <v>https://redcat-toys.ru/api/getInfo/image/f8c552ee-4646-11ed-a216-ac1f6b442185</v>
      </c>
      <c r="V3098" s="3" t="s">
        <v>9869</v>
      </c>
      <c r="W3098" s="3" t="s">
        <v>32</v>
      </c>
    </row>
    <row r="3099" spans="1:23" ht="21" customHeight="1" outlineLevel="6" x14ac:dyDescent="0.2">
      <c r="A3099" s="36">
        <v>2416</v>
      </c>
      <c r="B3099" s="3" t="s">
        <v>9870</v>
      </c>
      <c r="C3099" s="43" t="s">
        <v>9871</v>
      </c>
      <c r="D3099" s="43"/>
      <c r="E3099" s="43"/>
      <c r="F3099" s="43"/>
      <c r="G3099" s="4" t="s">
        <v>9872</v>
      </c>
      <c r="H3099" s="5" t="s">
        <v>28</v>
      </c>
      <c r="I3099" s="6">
        <v>40</v>
      </c>
      <c r="J3099" s="9" t="s">
        <v>36</v>
      </c>
      <c r="K3099" s="2">
        <v>6</v>
      </c>
      <c r="L3099" s="7">
        <v>102.91</v>
      </c>
      <c r="M3099" s="8"/>
      <c r="N3099" s="9">
        <f t="shared" si="138"/>
        <v>0</v>
      </c>
      <c r="O3099" s="10">
        <f>0.059*M3099</f>
        <v>0</v>
      </c>
      <c r="P3099" s="11">
        <f>0.00116*M3099</f>
        <v>0</v>
      </c>
      <c r="Q3099" s="12"/>
      <c r="R3099" s="13" t="s">
        <v>9873</v>
      </c>
      <c r="S3099" s="13" t="s">
        <v>30</v>
      </c>
      <c r="T3099" s="14" t="s">
        <v>152</v>
      </c>
      <c r="U3099" s="3" t="str">
        <f>HYPERLINK("https://redcat-toys.ru/api/getInfo/image/a5b630d2-8075-11e9-a226-ac1f6b442184")</f>
        <v>https://redcat-toys.ru/api/getInfo/image/a5b630d2-8075-11e9-a226-ac1f6b442184</v>
      </c>
      <c r="V3099" s="3" t="s">
        <v>9869</v>
      </c>
      <c r="W3099" s="3" t="s">
        <v>32</v>
      </c>
    </row>
    <row r="3100" spans="1:23" ht="21" customHeight="1" outlineLevel="6" x14ac:dyDescent="0.2">
      <c r="A3100" s="36">
        <v>2417</v>
      </c>
      <c r="B3100" s="3" t="s">
        <v>9870</v>
      </c>
      <c r="C3100" s="43" t="s">
        <v>9871</v>
      </c>
      <c r="D3100" s="43"/>
      <c r="E3100" s="43"/>
      <c r="F3100" s="43"/>
      <c r="G3100" s="4" t="s">
        <v>9872</v>
      </c>
      <c r="H3100" s="5" t="s">
        <v>28</v>
      </c>
      <c r="I3100" s="6">
        <v>24</v>
      </c>
      <c r="J3100" s="9" t="s">
        <v>36</v>
      </c>
      <c r="K3100" s="2">
        <v>6</v>
      </c>
      <c r="L3100" s="7">
        <v>102.91</v>
      </c>
      <c r="M3100" s="8"/>
      <c r="N3100" s="9">
        <f t="shared" si="138"/>
        <v>0</v>
      </c>
      <c r="O3100" s="10">
        <f>0.059*M3100</f>
        <v>0</v>
      </c>
      <c r="P3100" s="11">
        <f>0.00116*M3100</f>
        <v>0</v>
      </c>
      <c r="Q3100" s="12"/>
      <c r="R3100" s="13" t="s">
        <v>9873</v>
      </c>
      <c r="S3100" s="13" t="s">
        <v>30</v>
      </c>
      <c r="T3100" s="14" t="s">
        <v>152</v>
      </c>
      <c r="U3100" s="3" t="str">
        <f>HYPERLINK("https://redcat-toys.ru/api/getInfo/image/a5b630d2-8075-11e9-a226-ac1f6b442184")</f>
        <v>https://redcat-toys.ru/api/getInfo/image/a5b630d2-8075-11e9-a226-ac1f6b442184</v>
      </c>
      <c r="V3100" s="3" t="s">
        <v>9869</v>
      </c>
      <c r="W3100" s="3" t="s">
        <v>32</v>
      </c>
    </row>
    <row r="3101" spans="1:23" ht="21" customHeight="1" outlineLevel="6" x14ac:dyDescent="0.2">
      <c r="A3101" s="36">
        <v>2418</v>
      </c>
      <c r="B3101" s="3" t="s">
        <v>9874</v>
      </c>
      <c r="C3101" s="43" t="s">
        <v>9875</v>
      </c>
      <c r="D3101" s="43"/>
      <c r="E3101" s="43"/>
      <c r="F3101" s="43"/>
      <c r="G3101" s="4" t="s">
        <v>9876</v>
      </c>
      <c r="H3101" s="5" t="s">
        <v>28</v>
      </c>
      <c r="I3101" s="6">
        <v>24</v>
      </c>
      <c r="J3101" s="9" t="s">
        <v>36</v>
      </c>
      <c r="K3101" s="2">
        <v>6</v>
      </c>
      <c r="L3101" s="7">
        <v>102.91</v>
      </c>
      <c r="M3101" s="8"/>
      <c r="N3101" s="9">
        <f t="shared" si="138"/>
        <v>0</v>
      </c>
      <c r="O3101" s="10">
        <f>0.082*M3101</f>
        <v>0</v>
      </c>
      <c r="P3101" s="11">
        <f>0.00095*M3101</f>
        <v>0</v>
      </c>
      <c r="Q3101" s="12"/>
      <c r="R3101" s="13" t="s">
        <v>9877</v>
      </c>
      <c r="S3101" s="13" t="s">
        <v>30</v>
      </c>
      <c r="T3101" s="14" t="s">
        <v>152</v>
      </c>
      <c r="U3101" s="3" t="str">
        <f>HYPERLINK("https://redcat-toys.ru/api/getInfo/image/bdb059bd-b6d5-11ef-a267-00155d82e908")</f>
        <v>https://redcat-toys.ru/api/getInfo/image/bdb059bd-b6d5-11ef-a267-00155d82e908</v>
      </c>
      <c r="V3101" s="3" t="s">
        <v>9869</v>
      </c>
      <c r="W3101" s="3" t="s">
        <v>32</v>
      </c>
    </row>
    <row r="3102" spans="1:23" ht="21" customHeight="1" outlineLevel="6" x14ac:dyDescent="0.2">
      <c r="A3102" s="36">
        <v>2419</v>
      </c>
      <c r="B3102" s="3" t="s">
        <v>9878</v>
      </c>
      <c r="C3102" s="43" t="s">
        <v>9879</v>
      </c>
      <c r="D3102" s="43"/>
      <c r="E3102" s="43"/>
      <c r="F3102" s="43"/>
      <c r="G3102" s="4" t="s">
        <v>9880</v>
      </c>
      <c r="H3102" s="5" t="s">
        <v>28</v>
      </c>
      <c r="I3102" s="6">
        <v>24</v>
      </c>
      <c r="J3102" s="9" t="s">
        <v>36</v>
      </c>
      <c r="K3102" s="2">
        <v>6</v>
      </c>
      <c r="L3102" s="7">
        <v>102.91</v>
      </c>
      <c r="M3102" s="8"/>
      <c r="N3102" s="9">
        <f t="shared" si="138"/>
        <v>0</v>
      </c>
      <c r="O3102" s="10">
        <f>0.059*M3102</f>
        <v>0</v>
      </c>
      <c r="P3102" s="11">
        <f>0.00116*M3102</f>
        <v>0</v>
      </c>
      <c r="Q3102" s="12"/>
      <c r="R3102" s="13" t="s">
        <v>9881</v>
      </c>
      <c r="S3102" s="13" t="s">
        <v>30</v>
      </c>
      <c r="T3102" s="14" t="s">
        <v>152</v>
      </c>
      <c r="U3102" s="3" t="str">
        <f>HYPERLINK("https://redcat-toys.ru/api/getInfo/image/af6c8806-f27d-11ee-a25b-00155d82e908")</f>
        <v>https://redcat-toys.ru/api/getInfo/image/af6c8806-f27d-11ee-a25b-00155d82e908</v>
      </c>
      <c r="V3102" s="3" t="s">
        <v>9869</v>
      </c>
      <c r="W3102" s="3" t="s">
        <v>32</v>
      </c>
    </row>
    <row r="3103" spans="1:23" ht="21" customHeight="1" outlineLevel="6" x14ac:dyDescent="0.2">
      <c r="A3103" s="36">
        <v>2420</v>
      </c>
      <c r="B3103" s="3" t="s">
        <v>9882</v>
      </c>
      <c r="C3103" s="43" t="s">
        <v>9883</v>
      </c>
      <c r="D3103" s="43"/>
      <c r="E3103" s="43"/>
      <c r="F3103" s="43"/>
      <c r="G3103" s="4" t="s">
        <v>9884</v>
      </c>
      <c r="H3103" s="5" t="s">
        <v>28</v>
      </c>
      <c r="I3103" s="6">
        <v>24</v>
      </c>
      <c r="J3103" s="9" t="s">
        <v>36</v>
      </c>
      <c r="K3103" s="2">
        <v>6</v>
      </c>
      <c r="L3103" s="7">
        <v>102.91</v>
      </c>
      <c r="M3103" s="8"/>
      <c r="N3103" s="9">
        <f t="shared" si="138"/>
        <v>0</v>
      </c>
      <c r="O3103" s="10">
        <f>0.087*M3103</f>
        <v>0</v>
      </c>
      <c r="P3103" s="11">
        <f>0.00096*M3103</f>
        <v>0</v>
      </c>
      <c r="Q3103" s="12"/>
      <c r="R3103" s="13" t="s">
        <v>9885</v>
      </c>
      <c r="S3103" s="13" t="s">
        <v>30</v>
      </c>
      <c r="T3103" s="14"/>
      <c r="U3103" s="3" t="str">
        <f>HYPERLINK("https://redcat-toys.ru/api/getInfo/image/2485c803-b6d6-11ef-a267-00155d82e908")</f>
        <v>https://redcat-toys.ru/api/getInfo/image/2485c803-b6d6-11ef-a267-00155d82e908</v>
      </c>
      <c r="V3103" s="3" t="s">
        <v>9869</v>
      </c>
      <c r="W3103" s="3" t="s">
        <v>32</v>
      </c>
    </row>
    <row r="3104" spans="1:23" ht="21" customHeight="1" outlineLevel="6" x14ac:dyDescent="0.2">
      <c r="A3104" s="36">
        <v>2421</v>
      </c>
      <c r="B3104" s="3" t="s">
        <v>9886</v>
      </c>
      <c r="C3104" s="43" t="s">
        <v>9887</v>
      </c>
      <c r="D3104" s="43"/>
      <c r="E3104" s="43"/>
      <c r="F3104" s="43"/>
      <c r="G3104" s="4" t="s">
        <v>9888</v>
      </c>
      <c r="H3104" s="5" t="s">
        <v>28</v>
      </c>
      <c r="I3104" s="6">
        <v>24</v>
      </c>
      <c r="J3104" s="9" t="s">
        <v>36</v>
      </c>
      <c r="K3104" s="2">
        <v>6</v>
      </c>
      <c r="L3104" s="7">
        <v>102.91</v>
      </c>
      <c r="M3104" s="8"/>
      <c r="N3104" s="9">
        <f t="shared" si="138"/>
        <v>0</v>
      </c>
      <c r="O3104" s="10">
        <f>0.085*M3104</f>
        <v>0</v>
      </c>
      <c r="P3104" s="11">
        <f>0.00085*M3104</f>
        <v>0</v>
      </c>
      <c r="Q3104" s="12"/>
      <c r="R3104" s="13" t="s">
        <v>9889</v>
      </c>
      <c r="S3104" s="13" t="s">
        <v>30</v>
      </c>
      <c r="T3104" s="14" t="s">
        <v>152</v>
      </c>
      <c r="U3104" s="3" t="str">
        <f>HYPERLINK("https://redcat-toys.ru/api/getInfo/image/6f8cc931-7fc9-11ee-a248-00155d82e902")</f>
        <v>https://redcat-toys.ru/api/getInfo/image/6f8cc931-7fc9-11ee-a248-00155d82e902</v>
      </c>
      <c r="V3104" s="3" t="s">
        <v>9869</v>
      </c>
      <c r="W3104" s="3" t="s">
        <v>32</v>
      </c>
    </row>
    <row r="3105" spans="1:23" ht="21" customHeight="1" outlineLevel="6" x14ac:dyDescent="0.2">
      <c r="A3105" s="36">
        <v>2422</v>
      </c>
      <c r="B3105" s="3" t="s">
        <v>9890</v>
      </c>
      <c r="C3105" s="43" t="s">
        <v>9891</v>
      </c>
      <c r="D3105" s="43"/>
      <c r="E3105" s="43"/>
      <c r="F3105" s="43"/>
      <c r="G3105" s="4" t="s">
        <v>9892</v>
      </c>
      <c r="H3105" s="5" t="s">
        <v>28</v>
      </c>
      <c r="I3105" s="6">
        <v>24</v>
      </c>
      <c r="J3105" s="9" t="s">
        <v>36</v>
      </c>
      <c r="K3105" s="2">
        <v>6</v>
      </c>
      <c r="L3105" s="7">
        <v>102.91</v>
      </c>
      <c r="M3105" s="8"/>
      <c r="N3105" s="9">
        <f t="shared" si="138"/>
        <v>0</v>
      </c>
      <c r="O3105" s="10">
        <f>0.087*M3105</f>
        <v>0</v>
      </c>
      <c r="P3105" s="11">
        <f>0.00086*M3105</f>
        <v>0</v>
      </c>
      <c r="Q3105" s="12"/>
      <c r="R3105" s="13" t="s">
        <v>9893</v>
      </c>
      <c r="S3105" s="13" t="s">
        <v>30</v>
      </c>
      <c r="T3105" s="14" t="s">
        <v>152</v>
      </c>
      <c r="U3105" s="3" t="str">
        <f>HYPERLINK("https://redcat-toys.ru/api/getInfo/image/22775119-b6d7-11ef-a267-00155d82e908")</f>
        <v>https://redcat-toys.ru/api/getInfo/image/22775119-b6d7-11ef-a267-00155d82e908</v>
      </c>
      <c r="V3105" s="3" t="s">
        <v>9869</v>
      </c>
      <c r="W3105" s="3" t="s">
        <v>32</v>
      </c>
    </row>
    <row r="3106" spans="1:23" ht="21" customHeight="1" outlineLevel="6" x14ac:dyDescent="0.2">
      <c r="A3106" s="36">
        <v>2423</v>
      </c>
      <c r="B3106" s="3" t="s">
        <v>9894</v>
      </c>
      <c r="C3106" s="43" t="s">
        <v>9895</v>
      </c>
      <c r="D3106" s="43"/>
      <c r="E3106" s="43"/>
      <c r="F3106" s="43"/>
      <c r="G3106" s="4" t="s">
        <v>9896</v>
      </c>
      <c r="H3106" s="5" t="s">
        <v>28</v>
      </c>
      <c r="I3106" s="6">
        <v>24</v>
      </c>
      <c r="J3106" s="9" t="s">
        <v>36</v>
      </c>
      <c r="K3106" s="2">
        <v>6</v>
      </c>
      <c r="L3106" s="7">
        <v>102.91</v>
      </c>
      <c r="M3106" s="8"/>
      <c r="N3106" s="9">
        <f t="shared" si="138"/>
        <v>0</v>
      </c>
      <c r="O3106" s="10">
        <f>0.086*M3106</f>
        <v>0</v>
      </c>
      <c r="P3106" s="11">
        <f>0.00094*M3106</f>
        <v>0</v>
      </c>
      <c r="Q3106" s="12"/>
      <c r="R3106" s="13" t="s">
        <v>9897</v>
      </c>
      <c r="S3106" s="13" t="s">
        <v>30</v>
      </c>
      <c r="T3106" s="14" t="s">
        <v>152</v>
      </c>
      <c r="U3106" s="3" t="str">
        <f>HYPERLINK("https://redcat-toys.ru/api/getInfo/image/76195a13-b6d7-11ef-a267-00155d82e908")</f>
        <v>https://redcat-toys.ru/api/getInfo/image/76195a13-b6d7-11ef-a267-00155d82e908</v>
      </c>
      <c r="V3106" s="3" t="s">
        <v>9869</v>
      </c>
      <c r="W3106" s="3" t="s">
        <v>32</v>
      </c>
    </row>
    <row r="3107" spans="1:23" ht="23.1" customHeight="1" outlineLevel="5" x14ac:dyDescent="0.2">
      <c r="A3107" s="46" t="s">
        <v>9033</v>
      </c>
      <c r="B3107" s="46"/>
      <c r="C3107" s="46"/>
      <c r="D3107" s="46"/>
      <c r="E3107" s="46"/>
      <c r="F3107" s="46"/>
    </row>
    <row r="3108" spans="1:23" ht="21" customHeight="1" outlineLevel="6" x14ac:dyDescent="0.2">
      <c r="A3108" s="36">
        <v>2424</v>
      </c>
      <c r="B3108" s="3" t="s">
        <v>9898</v>
      </c>
      <c r="C3108" s="43" t="s">
        <v>9899</v>
      </c>
      <c r="D3108" s="43"/>
      <c r="E3108" s="43"/>
      <c r="F3108" s="43"/>
      <c r="G3108" s="4" t="s">
        <v>9900</v>
      </c>
      <c r="H3108" s="5" t="s">
        <v>28</v>
      </c>
      <c r="I3108" s="6">
        <v>24</v>
      </c>
      <c r="J3108" s="9" t="s">
        <v>36</v>
      </c>
      <c r="K3108" s="2">
        <v>6</v>
      </c>
      <c r="L3108" s="7">
        <v>102.91</v>
      </c>
      <c r="M3108" s="8"/>
      <c r="N3108" s="9">
        <f t="shared" ref="N3108:N3121" si="139">L3108*M3108</f>
        <v>0</v>
      </c>
      <c r="O3108" s="15">
        <f>0.09*M3108</f>
        <v>0</v>
      </c>
      <c r="P3108" s="11">
        <f>0.00102*M3108</f>
        <v>0</v>
      </c>
      <c r="Q3108" s="12"/>
      <c r="R3108" s="13" t="s">
        <v>9901</v>
      </c>
      <c r="S3108" s="13" t="s">
        <v>30</v>
      </c>
      <c r="T3108" s="14"/>
      <c r="U3108" s="3" t="str">
        <f>HYPERLINK("https://redcat-toys.ru/api/getInfo/image/5fd7452f-ab52-11f0-a286-00155d82e908")</f>
        <v>https://redcat-toys.ru/api/getInfo/image/5fd7452f-ab52-11f0-a286-00155d82e908</v>
      </c>
      <c r="V3108" s="3" t="s">
        <v>9038</v>
      </c>
      <c r="W3108" s="3" t="s">
        <v>32</v>
      </c>
    </row>
    <row r="3109" spans="1:23" ht="21" customHeight="1" outlineLevel="6" x14ac:dyDescent="0.2">
      <c r="A3109" s="36">
        <v>2425</v>
      </c>
      <c r="B3109" s="3" t="s">
        <v>9902</v>
      </c>
      <c r="C3109" s="43" t="s">
        <v>9903</v>
      </c>
      <c r="D3109" s="43"/>
      <c r="E3109" s="43"/>
      <c r="F3109" s="43"/>
      <c r="G3109" s="4" t="s">
        <v>9904</v>
      </c>
      <c r="H3109" s="5" t="s">
        <v>28</v>
      </c>
      <c r="I3109" s="6">
        <v>24</v>
      </c>
      <c r="J3109" s="9" t="s">
        <v>36</v>
      </c>
      <c r="K3109" s="2">
        <v>6</v>
      </c>
      <c r="L3109" s="7">
        <v>102.91</v>
      </c>
      <c r="M3109" s="8"/>
      <c r="N3109" s="9">
        <f t="shared" si="139"/>
        <v>0</v>
      </c>
      <c r="O3109" s="10">
        <f>2.506*M3109</f>
        <v>0</v>
      </c>
      <c r="P3109" s="11">
        <f>0.00422*M3109</f>
        <v>0</v>
      </c>
      <c r="Q3109" s="12"/>
      <c r="R3109" s="13" t="s">
        <v>9905</v>
      </c>
      <c r="S3109" s="13" t="s">
        <v>30</v>
      </c>
      <c r="T3109" s="14" t="s">
        <v>152</v>
      </c>
      <c r="U3109" s="3" t="str">
        <f>HYPERLINK("https://redcat-toys.ru/api/getInfo/image/2542ae9e-2f9b-11ef-a261-00155d82e908")</f>
        <v>https://redcat-toys.ru/api/getInfo/image/2542ae9e-2f9b-11ef-a261-00155d82e908</v>
      </c>
      <c r="V3109" s="3" t="s">
        <v>9038</v>
      </c>
      <c r="W3109" s="3" t="s">
        <v>32</v>
      </c>
    </row>
    <row r="3110" spans="1:23" ht="21" customHeight="1" outlineLevel="6" x14ac:dyDescent="0.2">
      <c r="A3110" s="36">
        <v>2426</v>
      </c>
      <c r="B3110" s="3" t="s">
        <v>9906</v>
      </c>
      <c r="C3110" s="43" t="s">
        <v>9907</v>
      </c>
      <c r="D3110" s="43"/>
      <c r="E3110" s="43"/>
      <c r="F3110" s="43"/>
      <c r="G3110" s="4" t="s">
        <v>9908</v>
      </c>
      <c r="H3110" s="5" t="s">
        <v>28</v>
      </c>
      <c r="I3110" s="6">
        <v>24</v>
      </c>
      <c r="J3110" s="9" t="s">
        <v>36</v>
      </c>
      <c r="K3110" s="2">
        <v>6</v>
      </c>
      <c r="L3110" s="7">
        <v>102.91</v>
      </c>
      <c r="M3110" s="8"/>
      <c r="N3110" s="9">
        <f t="shared" si="139"/>
        <v>0</v>
      </c>
      <c r="O3110" s="10">
        <f>0.087*M3110</f>
        <v>0</v>
      </c>
      <c r="P3110" s="11">
        <f>0.00096*M3110</f>
        <v>0</v>
      </c>
      <c r="Q3110" s="12"/>
      <c r="R3110" s="13" t="s">
        <v>9909</v>
      </c>
      <c r="S3110" s="13" t="s">
        <v>30</v>
      </c>
      <c r="T3110" s="14"/>
      <c r="U3110" s="3" t="str">
        <f>HYPERLINK("https://redcat-toys.ru/api/getInfo/image/e1d5d938-7cbd-11f0-a284-00155d82e908")</f>
        <v>https://redcat-toys.ru/api/getInfo/image/e1d5d938-7cbd-11f0-a284-00155d82e908</v>
      </c>
      <c r="V3110" s="3" t="s">
        <v>9038</v>
      </c>
      <c r="W3110" s="3" t="s">
        <v>32</v>
      </c>
    </row>
    <row r="3111" spans="1:23" ht="21" customHeight="1" outlineLevel="6" x14ac:dyDescent="0.2">
      <c r="A3111" s="36">
        <v>2427</v>
      </c>
      <c r="B3111" s="3" t="s">
        <v>9910</v>
      </c>
      <c r="C3111" s="43" t="s">
        <v>9911</v>
      </c>
      <c r="D3111" s="43"/>
      <c r="E3111" s="43"/>
      <c r="F3111" s="43"/>
      <c r="G3111" s="4" t="s">
        <v>9912</v>
      </c>
      <c r="H3111" s="5" t="s">
        <v>28</v>
      </c>
      <c r="I3111" s="6">
        <v>24</v>
      </c>
      <c r="J3111" s="9" t="s">
        <v>36</v>
      </c>
      <c r="K3111" s="2">
        <v>6</v>
      </c>
      <c r="L3111" s="7">
        <v>102.91</v>
      </c>
      <c r="M3111" s="8"/>
      <c r="N3111" s="9">
        <f t="shared" si="139"/>
        <v>0</v>
      </c>
      <c r="O3111" s="10">
        <f>0.059*M3111</f>
        <v>0</v>
      </c>
      <c r="P3111" s="11">
        <f>0.00116*M3111</f>
        <v>0</v>
      </c>
      <c r="Q3111" s="12"/>
      <c r="R3111" s="13" t="s">
        <v>9913</v>
      </c>
      <c r="S3111" s="13" t="s">
        <v>30</v>
      </c>
      <c r="T3111" s="14" t="s">
        <v>152</v>
      </c>
      <c r="U3111" s="3" t="str">
        <f>HYPERLINK("https://redcat-toys.ru/api/getInfo/image/d4c4e7bd-2f9b-11ef-a261-00155d82e908")</f>
        <v>https://redcat-toys.ru/api/getInfo/image/d4c4e7bd-2f9b-11ef-a261-00155d82e908</v>
      </c>
      <c r="V3111" s="3" t="s">
        <v>9038</v>
      </c>
      <c r="W3111" s="3" t="s">
        <v>32</v>
      </c>
    </row>
    <row r="3112" spans="1:23" ht="21" customHeight="1" outlineLevel="6" x14ac:dyDescent="0.2">
      <c r="A3112" s="36">
        <v>2428</v>
      </c>
      <c r="B3112" s="3" t="s">
        <v>9914</v>
      </c>
      <c r="C3112" s="43" t="s">
        <v>9915</v>
      </c>
      <c r="D3112" s="43"/>
      <c r="E3112" s="43"/>
      <c r="F3112" s="43"/>
      <c r="G3112" s="4" t="s">
        <v>9916</v>
      </c>
      <c r="H3112" s="5" t="s">
        <v>28</v>
      </c>
      <c r="I3112" s="6">
        <v>24</v>
      </c>
      <c r="J3112" s="9" t="s">
        <v>36</v>
      </c>
      <c r="K3112" s="2">
        <v>6</v>
      </c>
      <c r="L3112" s="7">
        <v>102.91</v>
      </c>
      <c r="M3112" s="8"/>
      <c r="N3112" s="9">
        <f t="shared" si="139"/>
        <v>0</v>
      </c>
      <c r="O3112" s="10">
        <f>2.506*M3112</f>
        <v>0</v>
      </c>
      <c r="P3112" s="11">
        <f>0.00422*M3112</f>
        <v>0</v>
      </c>
      <c r="Q3112" s="12"/>
      <c r="R3112" s="13" t="s">
        <v>9917</v>
      </c>
      <c r="S3112" s="13" t="s">
        <v>30</v>
      </c>
      <c r="T3112" s="14" t="s">
        <v>152</v>
      </c>
      <c r="U3112" s="3" t="str">
        <f>HYPERLINK("https://redcat-toys.ru/api/getInfo/image/f537767f-2f9b-11ef-a261-00155d82e908")</f>
        <v>https://redcat-toys.ru/api/getInfo/image/f537767f-2f9b-11ef-a261-00155d82e908</v>
      </c>
      <c r="V3112" s="3" t="s">
        <v>9038</v>
      </c>
      <c r="W3112" s="3" t="s">
        <v>32</v>
      </c>
    </row>
    <row r="3113" spans="1:23" ht="21" customHeight="1" outlineLevel="6" x14ac:dyDescent="0.2">
      <c r="A3113" s="36">
        <v>2429</v>
      </c>
      <c r="B3113" s="3" t="s">
        <v>9918</v>
      </c>
      <c r="C3113" s="43" t="s">
        <v>9919</v>
      </c>
      <c r="D3113" s="43"/>
      <c r="E3113" s="43"/>
      <c r="F3113" s="43"/>
      <c r="G3113" s="4" t="s">
        <v>9920</v>
      </c>
      <c r="H3113" s="5" t="s">
        <v>28</v>
      </c>
      <c r="I3113" s="6">
        <v>24</v>
      </c>
      <c r="J3113" s="9" t="s">
        <v>36</v>
      </c>
      <c r="K3113" s="2">
        <v>6</v>
      </c>
      <c r="L3113" s="7">
        <v>102.91</v>
      </c>
      <c r="M3113" s="8"/>
      <c r="N3113" s="9">
        <f t="shared" si="139"/>
        <v>0</v>
      </c>
      <c r="O3113" s="10">
        <f>0.086*M3113</f>
        <v>0</v>
      </c>
      <c r="P3113" s="11">
        <f>0.00103*M3113</f>
        <v>0</v>
      </c>
      <c r="Q3113" s="12"/>
      <c r="R3113" s="13" t="s">
        <v>9921</v>
      </c>
      <c r="S3113" s="13" t="s">
        <v>30</v>
      </c>
      <c r="T3113" s="14" t="s">
        <v>152</v>
      </c>
      <c r="U3113" s="3" t="str">
        <f>HYPERLINK("https://redcat-toys.ru/api/getInfo/image/34c80dc8-ab53-11f0-a286-00155d82e908")</f>
        <v>https://redcat-toys.ru/api/getInfo/image/34c80dc8-ab53-11f0-a286-00155d82e908</v>
      </c>
      <c r="V3113" s="3" t="s">
        <v>9038</v>
      </c>
      <c r="W3113" s="3" t="s">
        <v>32</v>
      </c>
    </row>
    <row r="3114" spans="1:23" ht="21" customHeight="1" outlineLevel="6" x14ac:dyDescent="0.2">
      <c r="A3114" s="36">
        <v>2430</v>
      </c>
      <c r="B3114" s="3" t="s">
        <v>9922</v>
      </c>
      <c r="C3114" s="43" t="s">
        <v>9923</v>
      </c>
      <c r="D3114" s="43"/>
      <c r="E3114" s="43"/>
      <c r="F3114" s="43"/>
      <c r="G3114" s="4" t="s">
        <v>9924</v>
      </c>
      <c r="H3114" s="5" t="s">
        <v>28</v>
      </c>
      <c r="I3114" s="6">
        <v>24</v>
      </c>
      <c r="J3114" s="9" t="s">
        <v>36</v>
      </c>
      <c r="K3114" s="2">
        <v>6</v>
      </c>
      <c r="L3114" s="7">
        <v>102.91</v>
      </c>
      <c r="M3114" s="8"/>
      <c r="N3114" s="9">
        <f t="shared" si="139"/>
        <v>0</v>
      </c>
      <c r="O3114" s="10">
        <f>0.089*M3114</f>
        <v>0</v>
      </c>
      <c r="P3114" s="11">
        <f>0.00103*M3114</f>
        <v>0</v>
      </c>
      <c r="Q3114" s="12"/>
      <c r="R3114" s="13" t="s">
        <v>9925</v>
      </c>
      <c r="S3114" s="13" t="s">
        <v>30</v>
      </c>
      <c r="T3114" s="14" t="s">
        <v>152</v>
      </c>
      <c r="U3114" s="3" t="str">
        <f>HYPERLINK("https://redcat-toys.ru/api/getInfo/image/bd4b15af-ab53-11f0-a286-00155d82e908")</f>
        <v>https://redcat-toys.ru/api/getInfo/image/bd4b15af-ab53-11f0-a286-00155d82e908</v>
      </c>
      <c r="V3114" s="3" t="s">
        <v>9038</v>
      </c>
      <c r="W3114" s="3" t="s">
        <v>32</v>
      </c>
    </row>
    <row r="3115" spans="1:23" ht="21" customHeight="1" outlineLevel="6" x14ac:dyDescent="0.2">
      <c r="A3115" s="36">
        <v>2431</v>
      </c>
      <c r="B3115" s="3" t="s">
        <v>9926</v>
      </c>
      <c r="C3115" s="43" t="s">
        <v>9927</v>
      </c>
      <c r="D3115" s="43"/>
      <c r="E3115" s="43"/>
      <c r="F3115" s="43"/>
      <c r="G3115" s="4" t="s">
        <v>9928</v>
      </c>
      <c r="H3115" s="5" t="s">
        <v>28</v>
      </c>
      <c r="I3115" s="6">
        <v>24</v>
      </c>
      <c r="J3115" s="6">
        <v>143</v>
      </c>
      <c r="K3115" s="2">
        <v>6</v>
      </c>
      <c r="L3115" s="7">
        <v>102.91</v>
      </c>
      <c r="M3115" s="8"/>
      <c r="N3115" s="9">
        <f t="shared" si="139"/>
        <v>0</v>
      </c>
      <c r="O3115" s="10">
        <f>0.062*M3115</f>
        <v>0</v>
      </c>
      <c r="P3115" s="11">
        <f>0.00094*M3115</f>
        <v>0</v>
      </c>
      <c r="Q3115" s="12"/>
      <c r="R3115" s="13" t="s">
        <v>9929</v>
      </c>
      <c r="S3115" s="13" t="s">
        <v>30</v>
      </c>
      <c r="T3115" s="14" t="s">
        <v>152</v>
      </c>
      <c r="U3115" s="3" t="str">
        <f>HYPERLINK("https://redcat-toys.ru/api/getInfo/image/748b56e3-2f9b-11ef-a261-00155d82e908")</f>
        <v>https://redcat-toys.ru/api/getInfo/image/748b56e3-2f9b-11ef-a261-00155d82e908</v>
      </c>
      <c r="V3115" s="3" t="s">
        <v>9038</v>
      </c>
      <c r="W3115" s="3" t="s">
        <v>32</v>
      </c>
    </row>
    <row r="3116" spans="1:23" ht="21" customHeight="1" outlineLevel="6" x14ac:dyDescent="0.2">
      <c r="A3116" s="36">
        <v>2432</v>
      </c>
      <c r="B3116" s="3" t="s">
        <v>9930</v>
      </c>
      <c r="C3116" s="43" t="s">
        <v>9931</v>
      </c>
      <c r="D3116" s="43"/>
      <c r="E3116" s="43"/>
      <c r="F3116" s="43"/>
      <c r="G3116" s="4" t="s">
        <v>9932</v>
      </c>
      <c r="H3116" s="5" t="s">
        <v>28</v>
      </c>
      <c r="I3116" s="6">
        <v>24</v>
      </c>
      <c r="J3116" s="6">
        <v>445</v>
      </c>
      <c r="K3116" s="2">
        <v>6</v>
      </c>
      <c r="L3116" s="7">
        <v>102.91</v>
      </c>
      <c r="M3116" s="8"/>
      <c r="N3116" s="9">
        <f t="shared" si="139"/>
        <v>0</v>
      </c>
      <c r="O3116" s="10">
        <f>0.059*M3116</f>
        <v>0</v>
      </c>
      <c r="P3116" s="11">
        <f>0.00105*M3116</f>
        <v>0</v>
      </c>
      <c r="Q3116" s="12"/>
      <c r="R3116" s="13" t="s">
        <v>9933</v>
      </c>
      <c r="S3116" s="13" t="s">
        <v>30</v>
      </c>
      <c r="T3116" s="14" t="s">
        <v>152</v>
      </c>
      <c r="U3116" s="3" t="str">
        <f>HYPERLINK("https://redcat-toys.ru/api/getInfo/image/93f53fce-2f9b-11ef-a261-00155d82e908")</f>
        <v>https://redcat-toys.ru/api/getInfo/image/93f53fce-2f9b-11ef-a261-00155d82e908</v>
      </c>
      <c r="V3116" s="3" t="s">
        <v>9038</v>
      </c>
      <c r="W3116" s="3" t="s">
        <v>32</v>
      </c>
    </row>
    <row r="3117" spans="1:23" ht="21" customHeight="1" outlineLevel="6" x14ac:dyDescent="0.2">
      <c r="A3117" s="36">
        <v>2433</v>
      </c>
      <c r="B3117" s="3" t="s">
        <v>9934</v>
      </c>
      <c r="C3117" s="43" t="s">
        <v>9935</v>
      </c>
      <c r="D3117" s="43"/>
      <c r="E3117" s="43"/>
      <c r="F3117" s="43"/>
      <c r="G3117" s="4" t="s">
        <v>9936</v>
      </c>
      <c r="H3117" s="5" t="s">
        <v>28</v>
      </c>
      <c r="I3117" s="6">
        <v>24</v>
      </c>
      <c r="J3117" s="9" t="s">
        <v>36</v>
      </c>
      <c r="K3117" s="2">
        <v>6</v>
      </c>
      <c r="L3117" s="7">
        <v>102.91</v>
      </c>
      <c r="M3117" s="8"/>
      <c r="N3117" s="9">
        <f t="shared" si="139"/>
        <v>0</v>
      </c>
      <c r="O3117" s="10">
        <f>0.088*M3117</f>
        <v>0</v>
      </c>
      <c r="P3117" s="11">
        <f>0.00097*M3117</f>
        <v>0</v>
      </c>
      <c r="Q3117" s="12"/>
      <c r="R3117" s="13" t="s">
        <v>9937</v>
      </c>
      <c r="S3117" s="13" t="s">
        <v>30</v>
      </c>
      <c r="T3117" s="14" t="s">
        <v>152</v>
      </c>
      <c r="U3117" s="3" t="str">
        <f>HYPERLINK("https://redcat-toys.ru/api/getInfo/image/0b42bb51-7cbf-11f0-a284-00155d82e908")</f>
        <v>https://redcat-toys.ru/api/getInfo/image/0b42bb51-7cbf-11f0-a284-00155d82e908</v>
      </c>
      <c r="V3117" s="3" t="s">
        <v>9038</v>
      </c>
      <c r="W3117" s="3" t="s">
        <v>32</v>
      </c>
    </row>
    <row r="3118" spans="1:23" ht="21" customHeight="1" outlineLevel="6" x14ac:dyDescent="0.2">
      <c r="A3118" s="36">
        <v>2434</v>
      </c>
      <c r="B3118" s="3" t="s">
        <v>9938</v>
      </c>
      <c r="C3118" s="43" t="s">
        <v>9939</v>
      </c>
      <c r="D3118" s="43"/>
      <c r="E3118" s="43"/>
      <c r="F3118" s="43"/>
      <c r="G3118" s="4" t="s">
        <v>9940</v>
      </c>
      <c r="H3118" s="5" t="s">
        <v>28</v>
      </c>
      <c r="I3118" s="6">
        <v>24</v>
      </c>
      <c r="J3118" s="6">
        <v>78</v>
      </c>
      <c r="K3118" s="2">
        <v>6</v>
      </c>
      <c r="L3118" s="7">
        <v>102.91</v>
      </c>
      <c r="M3118" s="8"/>
      <c r="N3118" s="9">
        <f t="shared" si="139"/>
        <v>0</v>
      </c>
      <c r="O3118" s="10">
        <f>0.091*M3118</f>
        <v>0</v>
      </c>
      <c r="P3118" s="11">
        <f>0.00106*M3118</f>
        <v>0</v>
      </c>
      <c r="Q3118" s="12"/>
      <c r="R3118" s="13" t="s">
        <v>9941</v>
      </c>
      <c r="S3118" s="13" t="s">
        <v>30</v>
      </c>
      <c r="T3118" s="14"/>
      <c r="U3118" s="3" t="str">
        <f>HYPERLINK("https://redcat-toys.ru/api/getInfo/image/7c8abc1c-7cbf-11f0-a284-00155d82e908")</f>
        <v>https://redcat-toys.ru/api/getInfo/image/7c8abc1c-7cbf-11f0-a284-00155d82e908</v>
      </c>
      <c r="V3118" s="3" t="s">
        <v>9038</v>
      </c>
      <c r="W3118" s="3" t="s">
        <v>32</v>
      </c>
    </row>
    <row r="3119" spans="1:23" ht="21" customHeight="1" outlineLevel="6" x14ac:dyDescent="0.2">
      <c r="A3119" s="36">
        <v>2435</v>
      </c>
      <c r="B3119" s="3" t="s">
        <v>9942</v>
      </c>
      <c r="C3119" s="43" t="s">
        <v>9943</v>
      </c>
      <c r="D3119" s="43"/>
      <c r="E3119" s="43"/>
      <c r="F3119" s="43"/>
      <c r="G3119" s="4" t="s">
        <v>9944</v>
      </c>
      <c r="H3119" s="5" t="s">
        <v>28</v>
      </c>
      <c r="I3119" s="6">
        <v>24</v>
      </c>
      <c r="J3119" s="9" t="s">
        <v>36</v>
      </c>
      <c r="K3119" s="2">
        <v>6</v>
      </c>
      <c r="L3119" s="7">
        <v>102.91</v>
      </c>
      <c r="M3119" s="8"/>
      <c r="N3119" s="9">
        <f t="shared" si="139"/>
        <v>0</v>
      </c>
      <c r="O3119" s="10">
        <f>0.087*M3119</f>
        <v>0</v>
      </c>
      <c r="P3119" s="11">
        <f>0.00103*M3119</f>
        <v>0</v>
      </c>
      <c r="Q3119" s="12"/>
      <c r="R3119" s="13" t="s">
        <v>9945</v>
      </c>
      <c r="S3119" s="13" t="s">
        <v>30</v>
      </c>
      <c r="T3119" s="14"/>
      <c r="U3119" s="3" t="str">
        <f>HYPERLINK("https://redcat-toys.ru/api/getInfo/image/5e89921f-ab54-11f0-a286-00155d82e908")</f>
        <v>https://redcat-toys.ru/api/getInfo/image/5e89921f-ab54-11f0-a286-00155d82e908</v>
      </c>
      <c r="V3119" s="3" t="s">
        <v>9038</v>
      </c>
      <c r="W3119" s="3" t="s">
        <v>32</v>
      </c>
    </row>
    <row r="3120" spans="1:23" ht="21" customHeight="1" outlineLevel="6" x14ac:dyDescent="0.2">
      <c r="A3120" s="36">
        <v>2436</v>
      </c>
      <c r="B3120" s="3" t="s">
        <v>9946</v>
      </c>
      <c r="C3120" s="43" t="s">
        <v>9947</v>
      </c>
      <c r="D3120" s="43"/>
      <c r="E3120" s="43"/>
      <c r="F3120" s="43"/>
      <c r="G3120" s="4" t="s">
        <v>9948</v>
      </c>
      <c r="H3120" s="5" t="s">
        <v>28</v>
      </c>
      <c r="I3120" s="6">
        <v>24</v>
      </c>
      <c r="J3120" s="9" t="s">
        <v>36</v>
      </c>
      <c r="K3120" s="2">
        <v>6</v>
      </c>
      <c r="L3120" s="7">
        <v>102.91</v>
      </c>
      <c r="M3120" s="8"/>
      <c r="N3120" s="9">
        <f t="shared" si="139"/>
        <v>0</v>
      </c>
      <c r="O3120" s="10">
        <f>1.834*M3120</f>
        <v>0</v>
      </c>
      <c r="P3120" s="11">
        <f>0.02977*M3120</f>
        <v>0</v>
      </c>
      <c r="Q3120" s="12"/>
      <c r="R3120" s="13" t="s">
        <v>9949</v>
      </c>
      <c r="S3120" s="13" t="s">
        <v>30</v>
      </c>
      <c r="T3120" s="14" t="s">
        <v>152</v>
      </c>
      <c r="U3120" s="3" t="str">
        <f>HYPERLINK("https://redcat-toys.ru/api/getInfo/image/b429d132-2f9b-11ef-a261-00155d82e908")</f>
        <v>https://redcat-toys.ru/api/getInfo/image/b429d132-2f9b-11ef-a261-00155d82e908</v>
      </c>
      <c r="V3120" s="3" t="s">
        <v>9038</v>
      </c>
      <c r="W3120" s="3" t="s">
        <v>32</v>
      </c>
    </row>
    <row r="3121" spans="1:23" ht="21" customHeight="1" outlineLevel="6" x14ac:dyDescent="0.2">
      <c r="A3121" s="36">
        <v>2437</v>
      </c>
      <c r="B3121" s="3" t="s">
        <v>9950</v>
      </c>
      <c r="C3121" s="43" t="s">
        <v>9951</v>
      </c>
      <c r="D3121" s="43"/>
      <c r="E3121" s="43"/>
      <c r="F3121" s="43"/>
      <c r="G3121" s="4" t="s">
        <v>9952</v>
      </c>
      <c r="H3121" s="5" t="s">
        <v>28</v>
      </c>
      <c r="I3121" s="6">
        <v>24</v>
      </c>
      <c r="J3121" s="9" t="s">
        <v>36</v>
      </c>
      <c r="K3121" s="2">
        <v>6</v>
      </c>
      <c r="L3121" s="7">
        <v>102.91</v>
      </c>
      <c r="M3121" s="8"/>
      <c r="N3121" s="9">
        <f t="shared" si="139"/>
        <v>0</v>
      </c>
      <c r="O3121" s="10">
        <f>0.087*M3121</f>
        <v>0</v>
      </c>
      <c r="P3121" s="11">
        <f>0.00095*M3121</f>
        <v>0</v>
      </c>
      <c r="Q3121" s="12"/>
      <c r="R3121" s="13" t="s">
        <v>9953</v>
      </c>
      <c r="S3121" s="13" t="s">
        <v>30</v>
      </c>
      <c r="T3121" s="14"/>
      <c r="U3121" s="3" t="str">
        <f>HYPERLINK("https://redcat-toys.ru/api/getInfo/image/d5331baf-7cbf-11f0-a284-00155d82e908")</f>
        <v>https://redcat-toys.ru/api/getInfo/image/d5331baf-7cbf-11f0-a284-00155d82e908</v>
      </c>
      <c r="V3121" s="3" t="s">
        <v>9038</v>
      </c>
      <c r="W3121" s="3" t="s">
        <v>32</v>
      </c>
    </row>
    <row r="3122" spans="1:23" ht="23.1" customHeight="1" outlineLevel="5" x14ac:dyDescent="0.2">
      <c r="A3122" s="46" t="s">
        <v>9954</v>
      </c>
      <c r="B3122" s="46"/>
      <c r="C3122" s="46"/>
      <c r="D3122" s="46"/>
      <c r="E3122" s="46"/>
      <c r="F3122" s="46"/>
    </row>
    <row r="3123" spans="1:23" ht="21" customHeight="1" outlineLevel="6" x14ac:dyDescent="0.2">
      <c r="A3123" s="36">
        <v>2438</v>
      </c>
      <c r="B3123" s="3" t="s">
        <v>9955</v>
      </c>
      <c r="C3123" s="43" t="s">
        <v>9956</v>
      </c>
      <c r="D3123" s="43"/>
      <c r="E3123" s="43"/>
      <c r="F3123" s="43"/>
      <c r="G3123" s="4" t="s">
        <v>9957</v>
      </c>
      <c r="H3123" s="5" t="s">
        <v>28</v>
      </c>
      <c r="I3123" s="6">
        <v>64</v>
      </c>
      <c r="J3123" s="9" t="s">
        <v>36</v>
      </c>
      <c r="K3123" s="2">
        <v>6</v>
      </c>
      <c r="L3123" s="7">
        <v>102.91</v>
      </c>
      <c r="M3123" s="8"/>
      <c r="N3123" s="9">
        <f t="shared" ref="N3123:N3130" si="140">L3123*M3123</f>
        <v>0</v>
      </c>
      <c r="O3123" s="10">
        <f>0.061*M3123</f>
        <v>0</v>
      </c>
      <c r="P3123" s="11">
        <f>0.00106*M3123</f>
        <v>0</v>
      </c>
      <c r="Q3123" s="12"/>
      <c r="R3123" s="13" t="s">
        <v>9958</v>
      </c>
      <c r="S3123" s="13" t="s">
        <v>30</v>
      </c>
      <c r="T3123" s="14" t="s">
        <v>152</v>
      </c>
      <c r="U3123" s="3" t="str">
        <f>HYPERLINK("https://redcat-toys.ru/api/getInfo/image/57ee5e79-ab4f-11f0-a286-00155d82e908")</f>
        <v>https://redcat-toys.ru/api/getInfo/image/57ee5e79-ab4f-11f0-a286-00155d82e908</v>
      </c>
      <c r="V3123" s="3" t="s">
        <v>9959</v>
      </c>
      <c r="W3123" s="3" t="s">
        <v>32</v>
      </c>
    </row>
    <row r="3124" spans="1:23" ht="21" customHeight="1" outlineLevel="6" x14ac:dyDescent="0.2">
      <c r="A3124" s="36">
        <v>2439</v>
      </c>
      <c r="B3124" s="3" t="s">
        <v>9955</v>
      </c>
      <c r="C3124" s="43" t="s">
        <v>9956</v>
      </c>
      <c r="D3124" s="43"/>
      <c r="E3124" s="43"/>
      <c r="F3124" s="43"/>
      <c r="G3124" s="4" t="s">
        <v>9957</v>
      </c>
      <c r="H3124" s="5" t="s">
        <v>28</v>
      </c>
      <c r="I3124" s="6">
        <v>24</v>
      </c>
      <c r="J3124" s="9" t="s">
        <v>36</v>
      </c>
      <c r="K3124" s="2">
        <v>6</v>
      </c>
      <c r="L3124" s="7">
        <v>102.91</v>
      </c>
      <c r="M3124" s="8"/>
      <c r="N3124" s="9">
        <f t="shared" si="140"/>
        <v>0</v>
      </c>
      <c r="O3124" s="10">
        <f>0.061*M3124</f>
        <v>0</v>
      </c>
      <c r="P3124" s="11">
        <f>0.00106*M3124</f>
        <v>0</v>
      </c>
      <c r="Q3124" s="12"/>
      <c r="R3124" s="13" t="s">
        <v>9958</v>
      </c>
      <c r="S3124" s="13" t="s">
        <v>30</v>
      </c>
      <c r="T3124" s="14" t="s">
        <v>152</v>
      </c>
      <c r="U3124" s="3" t="str">
        <f>HYPERLINK("https://redcat-toys.ru/api/getInfo/image/57ee5e79-ab4f-11f0-a286-00155d82e908")</f>
        <v>https://redcat-toys.ru/api/getInfo/image/57ee5e79-ab4f-11f0-a286-00155d82e908</v>
      </c>
      <c r="V3124" s="3" t="s">
        <v>9959</v>
      </c>
      <c r="W3124" s="3" t="s">
        <v>32</v>
      </c>
    </row>
    <row r="3125" spans="1:23" ht="21" customHeight="1" outlineLevel="6" x14ac:dyDescent="0.2">
      <c r="A3125" s="36">
        <v>2440</v>
      </c>
      <c r="B3125" s="3" t="s">
        <v>9960</v>
      </c>
      <c r="C3125" s="43" t="s">
        <v>9961</v>
      </c>
      <c r="D3125" s="43"/>
      <c r="E3125" s="43"/>
      <c r="F3125" s="43"/>
      <c r="G3125" s="4" t="s">
        <v>9962</v>
      </c>
      <c r="H3125" s="5" t="s">
        <v>28</v>
      </c>
      <c r="I3125" s="6">
        <v>64</v>
      </c>
      <c r="J3125" s="9" t="s">
        <v>36</v>
      </c>
      <c r="K3125" s="2">
        <v>6</v>
      </c>
      <c r="L3125" s="7">
        <v>102.91</v>
      </c>
      <c r="M3125" s="8"/>
      <c r="N3125" s="9">
        <f t="shared" si="140"/>
        <v>0</v>
      </c>
      <c r="O3125" s="10">
        <f>0.062*M3125</f>
        <v>0</v>
      </c>
      <c r="P3125" s="11">
        <f>0.00107*M3125</f>
        <v>0</v>
      </c>
      <c r="Q3125" s="12"/>
      <c r="R3125" s="13" t="s">
        <v>9963</v>
      </c>
      <c r="S3125" s="13" t="s">
        <v>30</v>
      </c>
      <c r="T3125" s="14" t="s">
        <v>152</v>
      </c>
      <c r="U3125" s="3" t="str">
        <f>HYPERLINK("https://redcat-toys.ru/api/getInfo/image/49da8fff-ab50-11f0-a286-00155d82e908")</f>
        <v>https://redcat-toys.ru/api/getInfo/image/49da8fff-ab50-11f0-a286-00155d82e908</v>
      </c>
      <c r="V3125" s="3" t="s">
        <v>9959</v>
      </c>
      <c r="W3125" s="3" t="s">
        <v>32</v>
      </c>
    </row>
    <row r="3126" spans="1:23" ht="21" customHeight="1" outlineLevel="6" x14ac:dyDescent="0.2">
      <c r="A3126" s="36">
        <v>2441</v>
      </c>
      <c r="B3126" s="3" t="s">
        <v>9960</v>
      </c>
      <c r="C3126" s="43" t="s">
        <v>9961</v>
      </c>
      <c r="D3126" s="43"/>
      <c r="E3126" s="43"/>
      <c r="F3126" s="43"/>
      <c r="G3126" s="4" t="s">
        <v>9962</v>
      </c>
      <c r="H3126" s="5" t="s">
        <v>28</v>
      </c>
      <c r="I3126" s="6">
        <v>24</v>
      </c>
      <c r="J3126" s="9" t="s">
        <v>36</v>
      </c>
      <c r="K3126" s="2">
        <v>6</v>
      </c>
      <c r="L3126" s="7">
        <v>102.91</v>
      </c>
      <c r="M3126" s="8"/>
      <c r="N3126" s="9">
        <f t="shared" si="140"/>
        <v>0</v>
      </c>
      <c r="O3126" s="10">
        <f>0.062*M3126</f>
        <v>0</v>
      </c>
      <c r="P3126" s="11">
        <f>0.00107*M3126</f>
        <v>0</v>
      </c>
      <c r="Q3126" s="12"/>
      <c r="R3126" s="13" t="s">
        <v>9963</v>
      </c>
      <c r="S3126" s="13" t="s">
        <v>30</v>
      </c>
      <c r="T3126" s="14" t="s">
        <v>152</v>
      </c>
      <c r="U3126" s="3" t="str">
        <f>HYPERLINK("https://redcat-toys.ru/api/getInfo/image/49da8fff-ab50-11f0-a286-00155d82e908")</f>
        <v>https://redcat-toys.ru/api/getInfo/image/49da8fff-ab50-11f0-a286-00155d82e908</v>
      </c>
      <c r="V3126" s="3" t="s">
        <v>9959</v>
      </c>
      <c r="W3126" s="3" t="s">
        <v>32</v>
      </c>
    </row>
    <row r="3127" spans="1:23" ht="21" customHeight="1" outlineLevel="6" x14ac:dyDescent="0.2">
      <c r="A3127" s="36">
        <v>2442</v>
      </c>
      <c r="B3127" s="3" t="s">
        <v>9964</v>
      </c>
      <c r="C3127" s="43" t="s">
        <v>9965</v>
      </c>
      <c r="D3127" s="43"/>
      <c r="E3127" s="43"/>
      <c r="F3127" s="43"/>
      <c r="G3127" s="4" t="s">
        <v>9966</v>
      </c>
      <c r="H3127" s="5" t="s">
        <v>28</v>
      </c>
      <c r="I3127" s="6">
        <v>64</v>
      </c>
      <c r="J3127" s="9" t="s">
        <v>36</v>
      </c>
      <c r="K3127" s="2">
        <v>6</v>
      </c>
      <c r="L3127" s="7">
        <v>102.91</v>
      </c>
      <c r="M3127" s="8"/>
      <c r="N3127" s="9">
        <f t="shared" si="140"/>
        <v>0</v>
      </c>
      <c r="O3127" s="10">
        <f>0.061*M3127</f>
        <v>0</v>
      </c>
      <c r="P3127" s="11">
        <f>0.00103*M3127</f>
        <v>0</v>
      </c>
      <c r="Q3127" s="12"/>
      <c r="R3127" s="13" t="s">
        <v>9967</v>
      </c>
      <c r="S3127" s="13" t="s">
        <v>30</v>
      </c>
      <c r="T3127" s="14" t="s">
        <v>152</v>
      </c>
      <c r="U3127" s="3" t="str">
        <f>HYPERLINK("https://redcat-toys.ru/api/getInfo/image/c0fd6b5d-ab50-11f0-a286-00155d82e908")</f>
        <v>https://redcat-toys.ru/api/getInfo/image/c0fd6b5d-ab50-11f0-a286-00155d82e908</v>
      </c>
      <c r="V3127" s="3" t="s">
        <v>9959</v>
      </c>
      <c r="W3127" s="3" t="s">
        <v>32</v>
      </c>
    </row>
    <row r="3128" spans="1:23" ht="21" customHeight="1" outlineLevel="6" x14ac:dyDescent="0.2">
      <c r="A3128" s="36">
        <v>2443</v>
      </c>
      <c r="B3128" s="3" t="s">
        <v>9964</v>
      </c>
      <c r="C3128" s="43" t="s">
        <v>9965</v>
      </c>
      <c r="D3128" s="43"/>
      <c r="E3128" s="43"/>
      <c r="F3128" s="43"/>
      <c r="G3128" s="4" t="s">
        <v>9966</v>
      </c>
      <c r="H3128" s="5" t="s">
        <v>28</v>
      </c>
      <c r="I3128" s="6">
        <v>24</v>
      </c>
      <c r="J3128" s="9" t="s">
        <v>36</v>
      </c>
      <c r="K3128" s="2">
        <v>6</v>
      </c>
      <c r="L3128" s="7">
        <v>102.91</v>
      </c>
      <c r="M3128" s="8"/>
      <c r="N3128" s="9">
        <f t="shared" si="140"/>
        <v>0</v>
      </c>
      <c r="O3128" s="10">
        <f>0.061*M3128</f>
        <v>0</v>
      </c>
      <c r="P3128" s="11">
        <f>0.00103*M3128</f>
        <v>0</v>
      </c>
      <c r="Q3128" s="12"/>
      <c r="R3128" s="13" t="s">
        <v>9967</v>
      </c>
      <c r="S3128" s="13" t="s">
        <v>30</v>
      </c>
      <c r="T3128" s="14" t="s">
        <v>152</v>
      </c>
      <c r="U3128" s="3" t="str">
        <f>HYPERLINK("https://redcat-toys.ru/api/getInfo/image/c0fd6b5d-ab50-11f0-a286-00155d82e908")</f>
        <v>https://redcat-toys.ru/api/getInfo/image/c0fd6b5d-ab50-11f0-a286-00155d82e908</v>
      </c>
      <c r="V3128" s="3" t="s">
        <v>9959</v>
      </c>
      <c r="W3128" s="3" t="s">
        <v>32</v>
      </c>
    </row>
    <row r="3129" spans="1:23" ht="21" customHeight="1" outlineLevel="6" x14ac:dyDescent="0.2">
      <c r="A3129" s="36">
        <v>2444</v>
      </c>
      <c r="B3129" s="3" t="s">
        <v>9968</v>
      </c>
      <c r="C3129" s="43" t="s">
        <v>9969</v>
      </c>
      <c r="D3129" s="43"/>
      <c r="E3129" s="43"/>
      <c r="F3129" s="43"/>
      <c r="G3129" s="4" t="s">
        <v>9970</v>
      </c>
      <c r="H3129" s="5" t="s">
        <v>28</v>
      </c>
      <c r="I3129" s="6">
        <v>64</v>
      </c>
      <c r="J3129" s="9" t="s">
        <v>36</v>
      </c>
      <c r="K3129" s="2">
        <v>6</v>
      </c>
      <c r="L3129" s="7">
        <v>102.91</v>
      </c>
      <c r="M3129" s="8"/>
      <c r="N3129" s="9">
        <f t="shared" si="140"/>
        <v>0</v>
      </c>
      <c r="O3129" s="10">
        <f>0.064*M3129</f>
        <v>0</v>
      </c>
      <c r="P3129" s="11">
        <f>0.00103*M3129</f>
        <v>0</v>
      </c>
      <c r="Q3129" s="12"/>
      <c r="R3129" s="13" t="s">
        <v>9971</v>
      </c>
      <c r="S3129" s="13" t="s">
        <v>30</v>
      </c>
      <c r="T3129" s="14"/>
      <c r="U3129" s="3" t="str">
        <f>HYPERLINK("https://redcat-toys.ru/api/getInfo/image/7563d016-ab51-11f0-a286-00155d82e908")</f>
        <v>https://redcat-toys.ru/api/getInfo/image/7563d016-ab51-11f0-a286-00155d82e908</v>
      </c>
      <c r="V3129" s="3" t="s">
        <v>9959</v>
      </c>
      <c r="W3129" s="3" t="s">
        <v>32</v>
      </c>
    </row>
    <row r="3130" spans="1:23" ht="21" customHeight="1" outlineLevel="6" x14ac:dyDescent="0.2">
      <c r="A3130" s="36">
        <v>2445</v>
      </c>
      <c r="B3130" s="3" t="s">
        <v>9968</v>
      </c>
      <c r="C3130" s="43" t="s">
        <v>9969</v>
      </c>
      <c r="D3130" s="43"/>
      <c r="E3130" s="43"/>
      <c r="F3130" s="43"/>
      <c r="G3130" s="4" t="s">
        <v>9970</v>
      </c>
      <c r="H3130" s="5" t="s">
        <v>28</v>
      </c>
      <c r="I3130" s="6">
        <v>24</v>
      </c>
      <c r="J3130" s="9" t="s">
        <v>36</v>
      </c>
      <c r="K3130" s="2">
        <v>6</v>
      </c>
      <c r="L3130" s="7">
        <v>102.91</v>
      </c>
      <c r="M3130" s="8"/>
      <c r="N3130" s="9">
        <f t="shared" si="140"/>
        <v>0</v>
      </c>
      <c r="O3130" s="10">
        <f>0.064*M3130</f>
        <v>0</v>
      </c>
      <c r="P3130" s="11">
        <f>0.00103*M3130</f>
        <v>0</v>
      </c>
      <c r="Q3130" s="12"/>
      <c r="R3130" s="13" t="s">
        <v>9971</v>
      </c>
      <c r="S3130" s="13" t="s">
        <v>30</v>
      </c>
      <c r="T3130" s="14"/>
      <c r="U3130" s="3" t="str">
        <f>HYPERLINK("https://redcat-toys.ru/api/getInfo/image/7563d016-ab51-11f0-a286-00155d82e908")</f>
        <v>https://redcat-toys.ru/api/getInfo/image/7563d016-ab51-11f0-a286-00155d82e908</v>
      </c>
      <c r="V3130" s="3" t="s">
        <v>9959</v>
      </c>
      <c r="W3130" s="3" t="s">
        <v>32</v>
      </c>
    </row>
    <row r="3131" spans="1:23" ht="23.1" customHeight="1" outlineLevel="5" x14ac:dyDescent="0.2">
      <c r="A3131" s="46" t="s">
        <v>9972</v>
      </c>
      <c r="B3131" s="46"/>
      <c r="C3131" s="46"/>
      <c r="D3131" s="46"/>
      <c r="E3131" s="46"/>
      <c r="F3131" s="46"/>
    </row>
    <row r="3132" spans="1:23" ht="21" customHeight="1" outlineLevel="6" x14ac:dyDescent="0.2">
      <c r="A3132" s="36">
        <v>2446</v>
      </c>
      <c r="B3132" s="3" t="s">
        <v>9973</v>
      </c>
      <c r="C3132" s="43" t="s">
        <v>9974</v>
      </c>
      <c r="D3132" s="43"/>
      <c r="E3132" s="43"/>
      <c r="F3132" s="43"/>
      <c r="G3132" s="4" t="s">
        <v>9975</v>
      </c>
      <c r="H3132" s="5" t="s">
        <v>28</v>
      </c>
      <c r="I3132" s="6">
        <v>24</v>
      </c>
      <c r="J3132" s="6">
        <v>465</v>
      </c>
      <c r="K3132" s="2">
        <v>6</v>
      </c>
      <c r="L3132" s="7">
        <v>102.91</v>
      </c>
      <c r="M3132" s="8"/>
      <c r="N3132" s="9">
        <f t="shared" ref="N3132:N3151" si="141">L3132*M3132</f>
        <v>0</v>
      </c>
      <c r="O3132" s="10">
        <f>0.088*M3132</f>
        <v>0</v>
      </c>
      <c r="P3132" s="11">
        <f>0.00091*M3132</f>
        <v>0</v>
      </c>
      <c r="Q3132" s="12"/>
      <c r="R3132" s="13" t="s">
        <v>9976</v>
      </c>
      <c r="S3132" s="13" t="s">
        <v>30</v>
      </c>
      <c r="T3132" s="14" t="s">
        <v>152</v>
      </c>
      <c r="U3132" s="3" t="str">
        <f>HYPERLINK("https://redcat-toys.ru/api/getInfo/image/5add8d0c-75dd-11e7-a17c-5cf3fc4a2490")</f>
        <v>https://redcat-toys.ru/api/getInfo/image/5add8d0c-75dd-11e7-a17c-5cf3fc4a2490</v>
      </c>
      <c r="V3132" s="3" t="s">
        <v>9052</v>
      </c>
      <c r="W3132" s="3" t="s">
        <v>32</v>
      </c>
    </row>
    <row r="3133" spans="1:23" ht="21" customHeight="1" outlineLevel="6" x14ac:dyDescent="0.2">
      <c r="A3133" s="36">
        <v>2447</v>
      </c>
      <c r="B3133" s="3" t="s">
        <v>9973</v>
      </c>
      <c r="C3133" s="43" t="s">
        <v>9974</v>
      </c>
      <c r="D3133" s="43"/>
      <c r="E3133" s="43"/>
      <c r="F3133" s="43"/>
      <c r="G3133" s="4" t="s">
        <v>9975</v>
      </c>
      <c r="H3133" s="5" t="s">
        <v>28</v>
      </c>
      <c r="I3133" s="6">
        <v>40</v>
      </c>
      <c r="J3133" s="6">
        <v>465</v>
      </c>
      <c r="K3133" s="2">
        <v>6</v>
      </c>
      <c r="L3133" s="7">
        <v>102.91</v>
      </c>
      <c r="M3133" s="8"/>
      <c r="N3133" s="9">
        <f t="shared" si="141"/>
        <v>0</v>
      </c>
      <c r="O3133" s="10">
        <f>0.088*M3133</f>
        <v>0</v>
      </c>
      <c r="P3133" s="11">
        <f>0.00091*M3133</f>
        <v>0</v>
      </c>
      <c r="Q3133" s="12"/>
      <c r="R3133" s="13" t="s">
        <v>9976</v>
      </c>
      <c r="S3133" s="13" t="s">
        <v>30</v>
      </c>
      <c r="T3133" s="14" t="s">
        <v>152</v>
      </c>
      <c r="U3133" s="3" t="str">
        <f>HYPERLINK("https://redcat-toys.ru/api/getInfo/image/5add8d0c-75dd-11e7-a17c-5cf3fc4a2490")</f>
        <v>https://redcat-toys.ru/api/getInfo/image/5add8d0c-75dd-11e7-a17c-5cf3fc4a2490</v>
      </c>
      <c r="V3133" s="3" t="s">
        <v>9052</v>
      </c>
      <c r="W3133" s="3" t="s">
        <v>32</v>
      </c>
    </row>
    <row r="3134" spans="1:23" ht="21" customHeight="1" outlineLevel="6" x14ac:dyDescent="0.2">
      <c r="A3134" s="36">
        <v>2448</v>
      </c>
      <c r="B3134" s="3" t="s">
        <v>9977</v>
      </c>
      <c r="C3134" s="43" t="s">
        <v>9978</v>
      </c>
      <c r="D3134" s="43"/>
      <c r="E3134" s="43"/>
      <c r="F3134" s="43"/>
      <c r="G3134" s="4" t="s">
        <v>9979</v>
      </c>
      <c r="H3134" s="5" t="s">
        <v>28</v>
      </c>
      <c r="I3134" s="6">
        <v>24</v>
      </c>
      <c r="J3134" s="9" t="s">
        <v>36</v>
      </c>
      <c r="K3134" s="2">
        <v>6</v>
      </c>
      <c r="L3134" s="7">
        <v>102.91</v>
      </c>
      <c r="M3134" s="8"/>
      <c r="N3134" s="9">
        <f t="shared" si="141"/>
        <v>0</v>
      </c>
      <c r="O3134" s="10">
        <f>0.092*M3134</f>
        <v>0</v>
      </c>
      <c r="P3134" s="11">
        <f>0.00104*M3134</f>
        <v>0</v>
      </c>
      <c r="Q3134" s="12"/>
      <c r="R3134" s="13" t="s">
        <v>9980</v>
      </c>
      <c r="S3134" s="13" t="s">
        <v>30</v>
      </c>
      <c r="T3134" s="14" t="s">
        <v>152</v>
      </c>
      <c r="U3134" s="3" t="str">
        <f>HYPERLINK("https://redcat-toys.ru/api/getInfo/image/f6c5e742-aba3-11ed-a230-00155d82e902")</f>
        <v>https://redcat-toys.ru/api/getInfo/image/f6c5e742-aba3-11ed-a230-00155d82e902</v>
      </c>
      <c r="V3134" s="3" t="s">
        <v>9052</v>
      </c>
      <c r="W3134" s="3" t="s">
        <v>32</v>
      </c>
    </row>
    <row r="3135" spans="1:23" ht="21" customHeight="1" outlineLevel="6" x14ac:dyDescent="0.2">
      <c r="A3135" s="36">
        <v>2449</v>
      </c>
      <c r="B3135" s="3" t="s">
        <v>9981</v>
      </c>
      <c r="C3135" s="43" t="s">
        <v>9982</v>
      </c>
      <c r="D3135" s="43"/>
      <c r="E3135" s="43"/>
      <c r="F3135" s="43"/>
      <c r="G3135" s="4" t="s">
        <v>9983</v>
      </c>
      <c r="H3135" s="5" t="s">
        <v>28</v>
      </c>
      <c r="I3135" s="6">
        <v>24</v>
      </c>
      <c r="J3135" s="9" t="s">
        <v>36</v>
      </c>
      <c r="K3135" s="2">
        <v>6</v>
      </c>
      <c r="L3135" s="7">
        <v>102.91</v>
      </c>
      <c r="M3135" s="8"/>
      <c r="N3135" s="9">
        <f t="shared" si="141"/>
        <v>0</v>
      </c>
      <c r="O3135" s="10">
        <f>0.093*M3135</f>
        <v>0</v>
      </c>
      <c r="P3135" s="11">
        <f>0.00107*M3135</f>
        <v>0</v>
      </c>
      <c r="Q3135" s="12"/>
      <c r="R3135" s="13" t="s">
        <v>9984</v>
      </c>
      <c r="S3135" s="13" t="s">
        <v>30</v>
      </c>
      <c r="T3135" s="14" t="s">
        <v>152</v>
      </c>
      <c r="U3135" s="3" t="str">
        <f>HYPERLINK("https://redcat-toys.ru/api/getInfo/image/62c9b215-5f22-11e8-84c9-5cf3fc4a2490")</f>
        <v>https://redcat-toys.ru/api/getInfo/image/62c9b215-5f22-11e8-84c9-5cf3fc4a2490</v>
      </c>
      <c r="V3135" s="3" t="s">
        <v>9052</v>
      </c>
      <c r="W3135" s="3" t="s">
        <v>32</v>
      </c>
    </row>
    <row r="3136" spans="1:23" ht="21" customHeight="1" outlineLevel="6" x14ac:dyDescent="0.2">
      <c r="A3136" s="36">
        <v>2450</v>
      </c>
      <c r="B3136" s="3" t="s">
        <v>9981</v>
      </c>
      <c r="C3136" s="43" t="s">
        <v>9982</v>
      </c>
      <c r="D3136" s="43"/>
      <c r="E3136" s="43"/>
      <c r="F3136" s="43"/>
      <c r="G3136" s="4" t="s">
        <v>9983</v>
      </c>
      <c r="H3136" s="5" t="s">
        <v>28</v>
      </c>
      <c r="I3136" s="6">
        <v>40</v>
      </c>
      <c r="J3136" s="9" t="s">
        <v>36</v>
      </c>
      <c r="K3136" s="2">
        <v>6</v>
      </c>
      <c r="L3136" s="7">
        <v>102.91</v>
      </c>
      <c r="M3136" s="8"/>
      <c r="N3136" s="9">
        <f t="shared" si="141"/>
        <v>0</v>
      </c>
      <c r="O3136" s="10">
        <f>0.093*M3136</f>
        <v>0</v>
      </c>
      <c r="P3136" s="11">
        <f>0.00107*M3136</f>
        <v>0</v>
      </c>
      <c r="Q3136" s="12"/>
      <c r="R3136" s="13" t="s">
        <v>9984</v>
      </c>
      <c r="S3136" s="13" t="s">
        <v>30</v>
      </c>
      <c r="T3136" s="14" t="s">
        <v>152</v>
      </c>
      <c r="U3136" s="3" t="str">
        <f>HYPERLINK("https://redcat-toys.ru/api/getInfo/image/62c9b215-5f22-11e8-84c9-5cf3fc4a2490")</f>
        <v>https://redcat-toys.ru/api/getInfo/image/62c9b215-5f22-11e8-84c9-5cf3fc4a2490</v>
      </c>
      <c r="V3136" s="3" t="s">
        <v>9052</v>
      </c>
      <c r="W3136" s="3" t="s">
        <v>32</v>
      </c>
    </row>
    <row r="3137" spans="1:23" ht="21" customHeight="1" outlineLevel="6" x14ac:dyDescent="0.2">
      <c r="A3137" s="36">
        <v>2451</v>
      </c>
      <c r="B3137" s="3" t="s">
        <v>9985</v>
      </c>
      <c r="C3137" s="43" t="s">
        <v>9986</v>
      </c>
      <c r="D3137" s="43"/>
      <c r="E3137" s="43"/>
      <c r="F3137" s="43"/>
      <c r="G3137" s="4" t="s">
        <v>9987</v>
      </c>
      <c r="H3137" s="5" t="s">
        <v>28</v>
      </c>
      <c r="I3137" s="6">
        <v>40</v>
      </c>
      <c r="J3137" s="9" t="s">
        <v>36</v>
      </c>
      <c r="K3137" s="2">
        <v>6</v>
      </c>
      <c r="L3137" s="7">
        <v>102.91</v>
      </c>
      <c r="M3137" s="8"/>
      <c r="N3137" s="9">
        <f t="shared" si="141"/>
        <v>0</v>
      </c>
      <c r="O3137" s="10">
        <f>0.089*M3137</f>
        <v>0</v>
      </c>
      <c r="P3137" s="11">
        <f>0.00071*M3137</f>
        <v>0</v>
      </c>
      <c r="Q3137" s="12"/>
      <c r="R3137" s="13" t="s">
        <v>9988</v>
      </c>
      <c r="S3137" s="13" t="s">
        <v>30</v>
      </c>
      <c r="T3137" s="14" t="s">
        <v>152</v>
      </c>
      <c r="U3137" s="3" t="str">
        <f>HYPERLINK("https://redcat-toys.ru/api/getInfo/image/13283295-5f22-11e8-84c9-5cf3fc4a2490")</f>
        <v>https://redcat-toys.ru/api/getInfo/image/13283295-5f22-11e8-84c9-5cf3fc4a2490</v>
      </c>
      <c r="V3137" s="3" t="s">
        <v>9052</v>
      </c>
      <c r="W3137" s="3" t="s">
        <v>32</v>
      </c>
    </row>
    <row r="3138" spans="1:23" ht="21" customHeight="1" outlineLevel="6" x14ac:dyDescent="0.2">
      <c r="A3138" s="36">
        <v>2452</v>
      </c>
      <c r="B3138" s="3" t="s">
        <v>9985</v>
      </c>
      <c r="C3138" s="43" t="s">
        <v>9986</v>
      </c>
      <c r="D3138" s="43"/>
      <c r="E3138" s="43"/>
      <c r="F3138" s="43"/>
      <c r="G3138" s="4" t="s">
        <v>9987</v>
      </c>
      <c r="H3138" s="5" t="s">
        <v>28</v>
      </c>
      <c r="I3138" s="6">
        <v>24</v>
      </c>
      <c r="J3138" s="9" t="s">
        <v>36</v>
      </c>
      <c r="K3138" s="2">
        <v>6</v>
      </c>
      <c r="L3138" s="7">
        <v>102.91</v>
      </c>
      <c r="M3138" s="8"/>
      <c r="N3138" s="9">
        <f t="shared" si="141"/>
        <v>0</v>
      </c>
      <c r="O3138" s="10">
        <f>0.089*M3138</f>
        <v>0</v>
      </c>
      <c r="P3138" s="11">
        <f>0.00071*M3138</f>
        <v>0</v>
      </c>
      <c r="Q3138" s="12"/>
      <c r="R3138" s="13" t="s">
        <v>9988</v>
      </c>
      <c r="S3138" s="13" t="s">
        <v>30</v>
      </c>
      <c r="T3138" s="14" t="s">
        <v>152</v>
      </c>
      <c r="U3138" s="3" t="str">
        <f>HYPERLINK("https://redcat-toys.ru/api/getInfo/image/13283295-5f22-11e8-84c9-5cf3fc4a2490")</f>
        <v>https://redcat-toys.ru/api/getInfo/image/13283295-5f22-11e8-84c9-5cf3fc4a2490</v>
      </c>
      <c r="V3138" s="3" t="s">
        <v>9052</v>
      </c>
      <c r="W3138" s="3" t="s">
        <v>32</v>
      </c>
    </row>
    <row r="3139" spans="1:23" ht="21" customHeight="1" outlineLevel="6" x14ac:dyDescent="0.2">
      <c r="A3139" s="36">
        <v>2453</v>
      </c>
      <c r="B3139" s="3" t="s">
        <v>9989</v>
      </c>
      <c r="C3139" s="43" t="s">
        <v>9990</v>
      </c>
      <c r="D3139" s="43"/>
      <c r="E3139" s="43"/>
      <c r="F3139" s="43"/>
      <c r="G3139" s="4" t="s">
        <v>9991</v>
      </c>
      <c r="H3139" s="5" t="s">
        <v>28</v>
      </c>
      <c r="I3139" s="6">
        <v>24</v>
      </c>
      <c r="J3139" s="9" t="s">
        <v>36</v>
      </c>
      <c r="K3139" s="2">
        <v>6</v>
      </c>
      <c r="L3139" s="7">
        <v>102.91</v>
      </c>
      <c r="M3139" s="8"/>
      <c r="N3139" s="9">
        <f t="shared" si="141"/>
        <v>0</v>
      </c>
      <c r="O3139" s="10">
        <f>0.092*M3139</f>
        <v>0</v>
      </c>
      <c r="P3139" s="11">
        <f>0.00108*M3139</f>
        <v>0</v>
      </c>
      <c r="Q3139" s="12"/>
      <c r="R3139" s="13" t="s">
        <v>9992</v>
      </c>
      <c r="S3139" s="13" t="s">
        <v>30</v>
      </c>
      <c r="T3139" s="14" t="s">
        <v>152</v>
      </c>
      <c r="U3139" s="3" t="str">
        <f>HYPERLINK("https://redcat-toys.ru/api/getInfo/image/eaf4fe84-2f9c-11ef-a261-00155d82e908")</f>
        <v>https://redcat-toys.ru/api/getInfo/image/eaf4fe84-2f9c-11ef-a261-00155d82e908</v>
      </c>
      <c r="V3139" s="3" t="s">
        <v>9052</v>
      </c>
      <c r="W3139" s="3" t="s">
        <v>32</v>
      </c>
    </row>
    <row r="3140" spans="1:23" ht="21" customHeight="1" outlineLevel="6" x14ac:dyDescent="0.2">
      <c r="A3140" s="36">
        <v>2454</v>
      </c>
      <c r="B3140" s="3" t="s">
        <v>9993</v>
      </c>
      <c r="C3140" s="43" t="s">
        <v>9994</v>
      </c>
      <c r="D3140" s="43"/>
      <c r="E3140" s="43"/>
      <c r="F3140" s="43"/>
      <c r="G3140" s="4" t="s">
        <v>9995</v>
      </c>
      <c r="H3140" s="5" t="s">
        <v>28</v>
      </c>
      <c r="I3140" s="6">
        <v>24</v>
      </c>
      <c r="J3140" s="9" t="s">
        <v>36</v>
      </c>
      <c r="K3140" s="2">
        <v>6</v>
      </c>
      <c r="L3140" s="7">
        <v>102.91</v>
      </c>
      <c r="M3140" s="8"/>
      <c r="N3140" s="9">
        <f t="shared" si="141"/>
        <v>0</v>
      </c>
      <c r="O3140" s="15">
        <f>0.21*M3140</f>
        <v>0</v>
      </c>
      <c r="P3140" s="11">
        <f>0.00191*M3140</f>
        <v>0</v>
      </c>
      <c r="Q3140" s="12"/>
      <c r="R3140" s="13" t="s">
        <v>9996</v>
      </c>
      <c r="S3140" s="13" t="s">
        <v>30</v>
      </c>
      <c r="T3140" s="14" t="s">
        <v>152</v>
      </c>
      <c r="U3140" s="3" t="str">
        <f>HYPERLINK("https://redcat-toys.ru/api/getInfo/image/eafeb478-b6d7-11ef-a267-00155d82e908")</f>
        <v>https://redcat-toys.ru/api/getInfo/image/eafeb478-b6d7-11ef-a267-00155d82e908</v>
      </c>
      <c r="V3140" s="3" t="s">
        <v>9052</v>
      </c>
      <c r="W3140" s="3" t="s">
        <v>32</v>
      </c>
    </row>
    <row r="3141" spans="1:23" ht="21" customHeight="1" outlineLevel="6" x14ac:dyDescent="0.2">
      <c r="A3141" s="36">
        <v>2455</v>
      </c>
      <c r="B3141" s="3" t="s">
        <v>9997</v>
      </c>
      <c r="C3141" s="43" t="s">
        <v>9998</v>
      </c>
      <c r="D3141" s="43"/>
      <c r="E3141" s="43"/>
      <c r="F3141" s="43"/>
      <c r="G3141" s="4" t="s">
        <v>9999</v>
      </c>
      <c r="H3141" s="5" t="s">
        <v>28</v>
      </c>
      <c r="I3141" s="6">
        <v>24</v>
      </c>
      <c r="J3141" s="6">
        <v>209</v>
      </c>
      <c r="K3141" s="2">
        <v>6</v>
      </c>
      <c r="L3141" s="7">
        <v>102.91</v>
      </c>
      <c r="M3141" s="8"/>
      <c r="N3141" s="9">
        <f t="shared" si="141"/>
        <v>0</v>
      </c>
      <c r="O3141" s="10">
        <f>0.093*M3141</f>
        <v>0</v>
      </c>
      <c r="P3141" s="11">
        <f>0.00104*M3141</f>
        <v>0</v>
      </c>
      <c r="Q3141" s="12"/>
      <c r="R3141" s="13" t="s">
        <v>10000</v>
      </c>
      <c r="S3141" s="13" t="s">
        <v>30</v>
      </c>
      <c r="T3141" s="14"/>
      <c r="U3141" s="3" t="str">
        <f>HYPERLINK("https://redcat-toys.ru/api/getInfo/image/29d11857-28ce-11eb-a25d-ac1f6b442184")</f>
        <v>https://redcat-toys.ru/api/getInfo/image/29d11857-28ce-11eb-a25d-ac1f6b442184</v>
      </c>
      <c r="V3141" s="3" t="s">
        <v>10001</v>
      </c>
      <c r="W3141" s="3" t="s">
        <v>32</v>
      </c>
    </row>
    <row r="3142" spans="1:23" ht="21" customHeight="1" outlineLevel="6" x14ac:dyDescent="0.2">
      <c r="A3142" s="36">
        <v>2456</v>
      </c>
      <c r="B3142" s="3" t="s">
        <v>10002</v>
      </c>
      <c r="C3142" s="43" t="s">
        <v>10003</v>
      </c>
      <c r="D3142" s="43"/>
      <c r="E3142" s="43"/>
      <c r="F3142" s="43"/>
      <c r="G3142" s="4" t="s">
        <v>10004</v>
      </c>
      <c r="H3142" s="5" t="s">
        <v>28</v>
      </c>
      <c r="I3142" s="6">
        <v>24</v>
      </c>
      <c r="J3142" s="6">
        <v>275</v>
      </c>
      <c r="K3142" s="2">
        <v>6</v>
      </c>
      <c r="L3142" s="7">
        <v>102.91</v>
      </c>
      <c r="M3142" s="8"/>
      <c r="N3142" s="9">
        <f t="shared" si="141"/>
        <v>0</v>
      </c>
      <c r="O3142" s="10">
        <f>0.082*M3142</f>
        <v>0</v>
      </c>
      <c r="P3142" s="11">
        <f>0.00104*M3142</f>
        <v>0</v>
      </c>
      <c r="Q3142" s="12"/>
      <c r="R3142" s="13" t="s">
        <v>10005</v>
      </c>
      <c r="S3142" s="13" t="s">
        <v>30</v>
      </c>
      <c r="T3142" s="14"/>
      <c r="U3142" s="3" t="str">
        <f>HYPERLINK("https://redcat-toys.ru/api/getInfo/image/6e34b3cb-b6d8-11ef-a267-00155d82e908")</f>
        <v>https://redcat-toys.ru/api/getInfo/image/6e34b3cb-b6d8-11ef-a267-00155d82e908</v>
      </c>
      <c r="V3142" s="3" t="s">
        <v>9052</v>
      </c>
      <c r="W3142" s="3" t="s">
        <v>32</v>
      </c>
    </row>
    <row r="3143" spans="1:23" ht="21" customHeight="1" outlineLevel="6" x14ac:dyDescent="0.2">
      <c r="A3143" s="36">
        <v>2457</v>
      </c>
      <c r="B3143" s="3" t="s">
        <v>10006</v>
      </c>
      <c r="C3143" s="43" t="s">
        <v>10007</v>
      </c>
      <c r="D3143" s="43"/>
      <c r="E3143" s="43"/>
      <c r="F3143" s="43"/>
      <c r="G3143" s="4" t="s">
        <v>10008</v>
      </c>
      <c r="H3143" s="5" t="s">
        <v>28</v>
      </c>
      <c r="I3143" s="6">
        <v>24</v>
      </c>
      <c r="J3143" s="9" t="s">
        <v>36</v>
      </c>
      <c r="K3143" s="2">
        <v>6</v>
      </c>
      <c r="L3143" s="7">
        <v>102.91</v>
      </c>
      <c r="M3143" s="8"/>
      <c r="N3143" s="9">
        <f t="shared" si="141"/>
        <v>0</v>
      </c>
      <c r="O3143" s="10">
        <f>0.086*M3143</f>
        <v>0</v>
      </c>
      <c r="P3143" s="11">
        <f>0.00099*M3143</f>
        <v>0</v>
      </c>
      <c r="Q3143" s="12"/>
      <c r="R3143" s="13" t="s">
        <v>10009</v>
      </c>
      <c r="S3143" s="13" t="s">
        <v>30</v>
      </c>
      <c r="T3143" s="14"/>
      <c r="U3143" s="3" t="str">
        <f>HYPERLINK("https://redcat-toys.ru/api/getInfo/image/dae84b9e-b6d8-11ef-a267-00155d82e908")</f>
        <v>https://redcat-toys.ru/api/getInfo/image/dae84b9e-b6d8-11ef-a267-00155d82e908</v>
      </c>
      <c r="V3143" s="3" t="s">
        <v>9052</v>
      </c>
      <c r="W3143" s="3" t="s">
        <v>32</v>
      </c>
    </row>
    <row r="3144" spans="1:23" ht="21" customHeight="1" outlineLevel="6" x14ac:dyDescent="0.2">
      <c r="A3144" s="36">
        <v>2458</v>
      </c>
      <c r="B3144" s="3" t="s">
        <v>10010</v>
      </c>
      <c r="C3144" s="43" t="s">
        <v>10011</v>
      </c>
      <c r="D3144" s="43"/>
      <c r="E3144" s="43"/>
      <c r="F3144" s="43"/>
      <c r="G3144" s="4" t="s">
        <v>10012</v>
      </c>
      <c r="H3144" s="5" t="s">
        <v>28</v>
      </c>
      <c r="I3144" s="6">
        <v>40</v>
      </c>
      <c r="J3144" s="9" t="s">
        <v>36</v>
      </c>
      <c r="K3144" s="2">
        <v>6</v>
      </c>
      <c r="L3144" s="7">
        <v>102.91</v>
      </c>
      <c r="M3144" s="8"/>
      <c r="N3144" s="9">
        <f t="shared" si="141"/>
        <v>0</v>
      </c>
      <c r="O3144" s="10">
        <f>0.093*M3144</f>
        <v>0</v>
      </c>
      <c r="P3144" s="11">
        <f>0.00103*M3144</f>
        <v>0</v>
      </c>
      <c r="Q3144" s="12"/>
      <c r="R3144" s="13" t="s">
        <v>10013</v>
      </c>
      <c r="S3144" s="13" t="s">
        <v>30</v>
      </c>
      <c r="T3144" s="14" t="s">
        <v>152</v>
      </c>
      <c r="U3144" s="3" t="str">
        <f>HYPERLINK("https://redcat-toys.ru/api/getInfo/image/4db13036-0091-11ea-a236-ac1f6b442184")</f>
        <v>https://redcat-toys.ru/api/getInfo/image/4db13036-0091-11ea-a236-ac1f6b442184</v>
      </c>
      <c r="V3144" s="3" t="s">
        <v>9052</v>
      </c>
      <c r="W3144" s="3" t="s">
        <v>32</v>
      </c>
    </row>
    <row r="3145" spans="1:23" ht="21" customHeight="1" outlineLevel="6" x14ac:dyDescent="0.2">
      <c r="A3145" s="36">
        <v>2459</v>
      </c>
      <c r="B3145" s="3" t="s">
        <v>10010</v>
      </c>
      <c r="C3145" s="43" t="s">
        <v>10011</v>
      </c>
      <c r="D3145" s="43"/>
      <c r="E3145" s="43"/>
      <c r="F3145" s="43"/>
      <c r="G3145" s="4" t="s">
        <v>10012</v>
      </c>
      <c r="H3145" s="5" t="s">
        <v>28</v>
      </c>
      <c r="I3145" s="6">
        <v>24</v>
      </c>
      <c r="J3145" s="9" t="s">
        <v>36</v>
      </c>
      <c r="K3145" s="2">
        <v>6</v>
      </c>
      <c r="L3145" s="7">
        <v>102.91</v>
      </c>
      <c r="M3145" s="8"/>
      <c r="N3145" s="9">
        <f t="shared" si="141"/>
        <v>0</v>
      </c>
      <c r="O3145" s="10">
        <f>0.093*M3145</f>
        <v>0</v>
      </c>
      <c r="P3145" s="11">
        <f>0.00103*M3145</f>
        <v>0</v>
      </c>
      <c r="Q3145" s="12"/>
      <c r="R3145" s="13" t="s">
        <v>10013</v>
      </c>
      <c r="S3145" s="13" t="s">
        <v>30</v>
      </c>
      <c r="T3145" s="14" t="s">
        <v>152</v>
      </c>
      <c r="U3145" s="3" t="str">
        <f>HYPERLINK("https://redcat-toys.ru/api/getInfo/image/4db13036-0091-11ea-a236-ac1f6b442184")</f>
        <v>https://redcat-toys.ru/api/getInfo/image/4db13036-0091-11ea-a236-ac1f6b442184</v>
      </c>
      <c r="V3145" s="3" t="s">
        <v>9052</v>
      </c>
      <c r="W3145" s="3" t="s">
        <v>32</v>
      </c>
    </row>
    <row r="3146" spans="1:23" ht="21" customHeight="1" outlineLevel="6" x14ac:dyDescent="0.2">
      <c r="A3146" s="36">
        <v>2460</v>
      </c>
      <c r="B3146" s="3" t="s">
        <v>10014</v>
      </c>
      <c r="C3146" s="43" t="s">
        <v>10015</v>
      </c>
      <c r="D3146" s="43"/>
      <c r="E3146" s="43"/>
      <c r="F3146" s="43"/>
      <c r="G3146" s="4" t="s">
        <v>10016</v>
      </c>
      <c r="H3146" s="5" t="s">
        <v>28</v>
      </c>
      <c r="I3146" s="6">
        <v>24</v>
      </c>
      <c r="J3146" s="9" t="s">
        <v>36</v>
      </c>
      <c r="K3146" s="2">
        <v>6</v>
      </c>
      <c r="L3146" s="7">
        <v>102.91</v>
      </c>
      <c r="M3146" s="8"/>
      <c r="N3146" s="9">
        <f t="shared" si="141"/>
        <v>0</v>
      </c>
      <c r="O3146" s="10">
        <f>0.088*M3146</f>
        <v>0</v>
      </c>
      <c r="P3146" s="11">
        <f>0.00092*M3146</f>
        <v>0</v>
      </c>
      <c r="Q3146" s="12"/>
      <c r="R3146" s="13" t="s">
        <v>10017</v>
      </c>
      <c r="S3146" s="13" t="s">
        <v>30</v>
      </c>
      <c r="T3146" s="14" t="s">
        <v>152</v>
      </c>
      <c r="U3146" s="3" t="str">
        <f>HYPERLINK("https://redcat-toys.ru/api/getInfo/image/8c32ceb1-d2d9-11ed-a230-00155d82e902")</f>
        <v>https://redcat-toys.ru/api/getInfo/image/8c32ceb1-d2d9-11ed-a230-00155d82e902</v>
      </c>
      <c r="V3146" s="3" t="s">
        <v>9052</v>
      </c>
      <c r="W3146" s="3" t="s">
        <v>32</v>
      </c>
    </row>
    <row r="3147" spans="1:23" ht="21" customHeight="1" outlineLevel="6" x14ac:dyDescent="0.2">
      <c r="A3147" s="36">
        <v>2461</v>
      </c>
      <c r="B3147" s="3" t="s">
        <v>10018</v>
      </c>
      <c r="C3147" s="43" t="s">
        <v>10019</v>
      </c>
      <c r="D3147" s="43"/>
      <c r="E3147" s="43"/>
      <c r="F3147" s="43"/>
      <c r="G3147" s="4" t="s">
        <v>10020</v>
      </c>
      <c r="H3147" s="5" t="s">
        <v>28</v>
      </c>
      <c r="I3147" s="6">
        <v>24</v>
      </c>
      <c r="J3147" s="9" t="s">
        <v>36</v>
      </c>
      <c r="K3147" s="2">
        <v>6</v>
      </c>
      <c r="L3147" s="7">
        <v>102.91</v>
      </c>
      <c r="M3147" s="8"/>
      <c r="N3147" s="9">
        <f t="shared" si="141"/>
        <v>0</v>
      </c>
      <c r="O3147" s="10">
        <f>0.087*M3147</f>
        <v>0</v>
      </c>
      <c r="P3147" s="11">
        <f>0.00096*M3147</f>
        <v>0</v>
      </c>
      <c r="Q3147" s="12"/>
      <c r="R3147" s="13" t="s">
        <v>10021</v>
      </c>
      <c r="S3147" s="13" t="s">
        <v>30</v>
      </c>
      <c r="T3147" s="14"/>
      <c r="U3147" s="3" t="str">
        <f>HYPERLINK("https://redcat-toys.ru/api/getInfo/image/36855b28-b6d9-11ef-a267-00155d82e908")</f>
        <v>https://redcat-toys.ru/api/getInfo/image/36855b28-b6d9-11ef-a267-00155d82e908</v>
      </c>
      <c r="V3147" s="3" t="s">
        <v>9052</v>
      </c>
      <c r="W3147" s="3" t="s">
        <v>32</v>
      </c>
    </row>
    <row r="3148" spans="1:23" ht="21" customHeight="1" outlineLevel="6" x14ac:dyDescent="0.2">
      <c r="A3148" s="36">
        <v>2462</v>
      </c>
      <c r="B3148" s="3" t="s">
        <v>10022</v>
      </c>
      <c r="C3148" s="43" t="s">
        <v>10023</v>
      </c>
      <c r="D3148" s="43"/>
      <c r="E3148" s="43"/>
      <c r="F3148" s="43"/>
      <c r="G3148" s="4" t="s">
        <v>10024</v>
      </c>
      <c r="H3148" s="5" t="s">
        <v>28</v>
      </c>
      <c r="I3148" s="6">
        <v>24</v>
      </c>
      <c r="J3148" s="9" t="s">
        <v>36</v>
      </c>
      <c r="K3148" s="2">
        <v>6</v>
      </c>
      <c r="L3148" s="7">
        <v>102.91</v>
      </c>
      <c r="M3148" s="8"/>
      <c r="N3148" s="9">
        <f t="shared" si="141"/>
        <v>0</v>
      </c>
      <c r="O3148" s="10">
        <f>0.089*M3148</f>
        <v>0</v>
      </c>
      <c r="P3148" s="11">
        <f>0.00097*M3148</f>
        <v>0</v>
      </c>
      <c r="Q3148" s="12"/>
      <c r="R3148" s="13" t="s">
        <v>10025</v>
      </c>
      <c r="S3148" s="13" t="s">
        <v>30</v>
      </c>
      <c r="T3148" s="14" t="s">
        <v>152</v>
      </c>
      <c r="U3148" s="3" t="str">
        <f>HYPERLINK("https://redcat-toys.ru/api/getInfo/image/883619aa-b6d9-11ef-a267-00155d82e908")</f>
        <v>https://redcat-toys.ru/api/getInfo/image/883619aa-b6d9-11ef-a267-00155d82e908</v>
      </c>
      <c r="V3148" s="3" t="s">
        <v>9052</v>
      </c>
      <c r="W3148" s="3" t="s">
        <v>32</v>
      </c>
    </row>
    <row r="3149" spans="1:23" ht="21" customHeight="1" outlineLevel="6" x14ac:dyDescent="0.2">
      <c r="A3149" s="36">
        <v>2463</v>
      </c>
      <c r="B3149" s="3" t="s">
        <v>10026</v>
      </c>
      <c r="C3149" s="43" t="s">
        <v>10027</v>
      </c>
      <c r="D3149" s="43"/>
      <c r="E3149" s="43"/>
      <c r="F3149" s="43"/>
      <c r="G3149" s="4" t="s">
        <v>10028</v>
      </c>
      <c r="H3149" s="5" t="s">
        <v>28</v>
      </c>
      <c r="I3149" s="6">
        <v>24</v>
      </c>
      <c r="J3149" s="9" t="s">
        <v>36</v>
      </c>
      <c r="K3149" s="2">
        <v>6</v>
      </c>
      <c r="L3149" s="7">
        <v>102.91</v>
      </c>
      <c r="M3149" s="8"/>
      <c r="N3149" s="9">
        <f t="shared" si="141"/>
        <v>0</v>
      </c>
      <c r="O3149" s="15">
        <f>0.09*M3149</f>
        <v>0</v>
      </c>
      <c r="P3149" s="11">
        <f>0.00104*M3149</f>
        <v>0</v>
      </c>
      <c r="Q3149" s="12"/>
      <c r="R3149" s="13" t="s">
        <v>10029</v>
      </c>
      <c r="S3149" s="13" t="s">
        <v>30</v>
      </c>
      <c r="T3149" s="14"/>
      <c r="U3149" s="3" t="str">
        <f>HYPERLINK("https://redcat-toys.ru/api/getInfo/image/44d8e695-5f22-11e8-84c9-5cf3fc4a2490")</f>
        <v>https://redcat-toys.ru/api/getInfo/image/44d8e695-5f22-11e8-84c9-5cf3fc4a2490</v>
      </c>
      <c r="V3149" s="3" t="s">
        <v>9052</v>
      </c>
      <c r="W3149" s="3" t="s">
        <v>32</v>
      </c>
    </row>
    <row r="3150" spans="1:23" ht="21" customHeight="1" outlineLevel="6" x14ac:dyDescent="0.2">
      <c r="A3150" s="36">
        <v>2464</v>
      </c>
      <c r="B3150" s="3" t="s">
        <v>10030</v>
      </c>
      <c r="C3150" s="43" t="s">
        <v>10031</v>
      </c>
      <c r="D3150" s="43"/>
      <c r="E3150" s="43"/>
      <c r="F3150" s="43"/>
      <c r="G3150" s="4" t="s">
        <v>10032</v>
      </c>
      <c r="H3150" s="5" t="s">
        <v>28</v>
      </c>
      <c r="I3150" s="6">
        <v>40</v>
      </c>
      <c r="J3150" s="9" t="s">
        <v>36</v>
      </c>
      <c r="K3150" s="2">
        <v>6</v>
      </c>
      <c r="L3150" s="7">
        <v>102.91</v>
      </c>
      <c r="M3150" s="8"/>
      <c r="N3150" s="9">
        <f t="shared" si="141"/>
        <v>0</v>
      </c>
      <c r="O3150" s="10">
        <f>0.091*M3150</f>
        <v>0</v>
      </c>
      <c r="P3150" s="11">
        <f>0.00105*M3150</f>
        <v>0</v>
      </c>
      <c r="Q3150" s="12"/>
      <c r="R3150" s="13" t="s">
        <v>10033</v>
      </c>
      <c r="S3150" s="13" t="s">
        <v>30</v>
      </c>
      <c r="T3150" s="14" t="s">
        <v>152</v>
      </c>
      <c r="U3150" s="3" t="str">
        <f>HYPERLINK("https://redcat-toys.ru/api/getInfo/image/6ed446b5-5f22-11e8-84c9-5cf3fc4a2490")</f>
        <v>https://redcat-toys.ru/api/getInfo/image/6ed446b5-5f22-11e8-84c9-5cf3fc4a2490</v>
      </c>
      <c r="V3150" s="3" t="s">
        <v>9052</v>
      </c>
      <c r="W3150" s="3" t="s">
        <v>32</v>
      </c>
    </row>
    <row r="3151" spans="1:23" ht="21" customHeight="1" outlineLevel="6" x14ac:dyDescent="0.2">
      <c r="A3151" s="36">
        <v>2465</v>
      </c>
      <c r="B3151" s="3" t="s">
        <v>10030</v>
      </c>
      <c r="C3151" s="43" t="s">
        <v>10031</v>
      </c>
      <c r="D3151" s="43"/>
      <c r="E3151" s="43"/>
      <c r="F3151" s="43"/>
      <c r="G3151" s="4" t="s">
        <v>10032</v>
      </c>
      <c r="H3151" s="5" t="s">
        <v>28</v>
      </c>
      <c r="I3151" s="6">
        <v>24</v>
      </c>
      <c r="J3151" s="9" t="s">
        <v>36</v>
      </c>
      <c r="K3151" s="2">
        <v>6</v>
      </c>
      <c r="L3151" s="7">
        <v>102.91</v>
      </c>
      <c r="M3151" s="8"/>
      <c r="N3151" s="9">
        <f t="shared" si="141"/>
        <v>0</v>
      </c>
      <c r="O3151" s="10">
        <f>0.091*M3151</f>
        <v>0</v>
      </c>
      <c r="P3151" s="11">
        <f>0.00105*M3151</f>
        <v>0</v>
      </c>
      <c r="Q3151" s="12"/>
      <c r="R3151" s="13" t="s">
        <v>10033</v>
      </c>
      <c r="S3151" s="13" t="s">
        <v>30</v>
      </c>
      <c r="T3151" s="14" t="s">
        <v>152</v>
      </c>
      <c r="U3151" s="3" t="str">
        <f>HYPERLINK("https://redcat-toys.ru/api/getInfo/image/6ed446b5-5f22-11e8-84c9-5cf3fc4a2490")</f>
        <v>https://redcat-toys.ru/api/getInfo/image/6ed446b5-5f22-11e8-84c9-5cf3fc4a2490</v>
      </c>
      <c r="V3151" s="3" t="s">
        <v>9052</v>
      </c>
      <c r="W3151" s="3" t="s">
        <v>32</v>
      </c>
    </row>
    <row r="3152" spans="1:23" ht="23.1" customHeight="1" outlineLevel="5" x14ac:dyDescent="0.2">
      <c r="A3152" s="46" t="s">
        <v>10034</v>
      </c>
      <c r="B3152" s="46"/>
      <c r="C3152" s="46"/>
      <c r="D3152" s="46"/>
      <c r="E3152" s="46"/>
      <c r="F3152" s="46"/>
    </row>
    <row r="3153" spans="1:23" ht="21" customHeight="1" outlineLevel="6" x14ac:dyDescent="0.2">
      <c r="A3153" s="36">
        <v>2466</v>
      </c>
      <c r="B3153" s="3" t="s">
        <v>10035</v>
      </c>
      <c r="C3153" s="43" t="s">
        <v>10036</v>
      </c>
      <c r="D3153" s="43"/>
      <c r="E3153" s="43"/>
      <c r="F3153" s="43"/>
      <c r="G3153" s="4" t="s">
        <v>10037</v>
      </c>
      <c r="H3153" s="5" t="s">
        <v>28</v>
      </c>
      <c r="I3153" s="6">
        <v>24</v>
      </c>
      <c r="J3153" s="9" t="s">
        <v>36</v>
      </c>
      <c r="K3153" s="2">
        <v>6</v>
      </c>
      <c r="L3153" s="7">
        <v>102.91</v>
      </c>
      <c r="M3153" s="8"/>
      <c r="N3153" s="9">
        <f>L3153*M3153</f>
        <v>0</v>
      </c>
      <c r="O3153" s="10">
        <f>0.114*M3153</f>
        <v>0</v>
      </c>
      <c r="P3153" s="11">
        <f>0.00105*M3153</f>
        <v>0</v>
      </c>
      <c r="Q3153" s="12"/>
      <c r="R3153" s="13" t="s">
        <v>10038</v>
      </c>
      <c r="S3153" s="13" t="s">
        <v>30</v>
      </c>
      <c r="T3153" s="14"/>
      <c r="U3153" s="3" t="str">
        <f>HYPERLINK("https://redcat-toys.ru/api/getInfo/image/4df60ea6-ab56-11f0-a286-00155d82e908")</f>
        <v>https://redcat-toys.ru/api/getInfo/image/4df60ea6-ab56-11f0-a286-00155d82e908</v>
      </c>
      <c r="V3153" s="3" t="s">
        <v>10039</v>
      </c>
      <c r="W3153" s="3" t="s">
        <v>32</v>
      </c>
    </row>
    <row r="3154" spans="1:23" ht="21" customHeight="1" outlineLevel="6" x14ac:dyDescent="0.2">
      <c r="A3154" s="36">
        <v>2467</v>
      </c>
      <c r="B3154" s="3" t="s">
        <v>10040</v>
      </c>
      <c r="C3154" s="43" t="s">
        <v>10041</v>
      </c>
      <c r="D3154" s="43"/>
      <c r="E3154" s="43"/>
      <c r="F3154" s="43"/>
      <c r="G3154" s="4" t="s">
        <v>10042</v>
      </c>
      <c r="H3154" s="5" t="s">
        <v>28</v>
      </c>
      <c r="I3154" s="6">
        <v>24</v>
      </c>
      <c r="J3154" s="6">
        <v>381</v>
      </c>
      <c r="K3154" s="2">
        <v>6</v>
      </c>
      <c r="L3154" s="7">
        <v>102.91</v>
      </c>
      <c r="M3154" s="8"/>
      <c r="N3154" s="9">
        <f>L3154*M3154</f>
        <v>0</v>
      </c>
      <c r="O3154" s="10">
        <f>0.097*M3154</f>
        <v>0</v>
      </c>
      <c r="P3154" s="11">
        <f>0.00091*M3154</f>
        <v>0</v>
      </c>
      <c r="Q3154" s="12"/>
      <c r="R3154" s="13" t="s">
        <v>10043</v>
      </c>
      <c r="S3154" s="13" t="s">
        <v>30</v>
      </c>
      <c r="T3154" s="14"/>
      <c r="U3154" s="3" t="str">
        <f>HYPERLINK("https://redcat-toys.ru/api/getInfo/image/c28f6246-ab59-11f0-a286-00155d82e908")</f>
        <v>https://redcat-toys.ru/api/getInfo/image/c28f6246-ab59-11f0-a286-00155d82e908</v>
      </c>
      <c r="V3154" s="3" t="s">
        <v>10039</v>
      </c>
      <c r="W3154" s="3" t="s">
        <v>32</v>
      </c>
    </row>
    <row r="3155" spans="1:23" ht="21" customHeight="1" outlineLevel="6" x14ac:dyDescent="0.2">
      <c r="A3155" s="36">
        <v>2468</v>
      </c>
      <c r="B3155" s="3" t="s">
        <v>10044</v>
      </c>
      <c r="C3155" s="43" t="s">
        <v>10045</v>
      </c>
      <c r="D3155" s="43"/>
      <c r="E3155" s="43"/>
      <c r="F3155" s="43"/>
      <c r="G3155" s="4" t="s">
        <v>10046</v>
      </c>
      <c r="H3155" s="5" t="s">
        <v>28</v>
      </c>
      <c r="I3155" s="6">
        <v>24</v>
      </c>
      <c r="J3155" s="6">
        <v>247</v>
      </c>
      <c r="K3155" s="2">
        <v>6</v>
      </c>
      <c r="L3155" s="7">
        <v>102.91</v>
      </c>
      <c r="M3155" s="8"/>
      <c r="N3155" s="9">
        <f>L3155*M3155</f>
        <v>0</v>
      </c>
      <c r="O3155" s="15">
        <f>0.09*M3155</f>
        <v>0</v>
      </c>
      <c r="P3155" s="10">
        <f>0.001*M3155</f>
        <v>0</v>
      </c>
      <c r="Q3155" s="12"/>
      <c r="R3155" s="13" t="s">
        <v>10047</v>
      </c>
      <c r="S3155" s="13" t="s">
        <v>30</v>
      </c>
      <c r="T3155" s="14"/>
      <c r="U3155" s="3" t="str">
        <f>HYPERLINK("https://redcat-toys.ru/api/getInfo/image/43dbfaf9-ab57-11f0-a286-00155d82e908")</f>
        <v>https://redcat-toys.ru/api/getInfo/image/43dbfaf9-ab57-11f0-a286-00155d82e908</v>
      </c>
      <c r="V3155" s="3" t="s">
        <v>10039</v>
      </c>
      <c r="W3155" s="3" t="s">
        <v>32</v>
      </c>
    </row>
    <row r="3156" spans="1:23" ht="23.1" customHeight="1" outlineLevel="5" x14ac:dyDescent="0.2">
      <c r="A3156" s="46" t="s">
        <v>10048</v>
      </c>
      <c r="B3156" s="46"/>
      <c r="C3156" s="46"/>
      <c r="D3156" s="46"/>
      <c r="E3156" s="46"/>
      <c r="F3156" s="46"/>
    </row>
    <row r="3157" spans="1:23" ht="21" customHeight="1" outlineLevel="6" x14ac:dyDescent="0.2">
      <c r="A3157" s="36">
        <v>2469</v>
      </c>
      <c r="B3157" s="3" t="s">
        <v>10049</v>
      </c>
      <c r="C3157" s="43" t="s">
        <v>10050</v>
      </c>
      <c r="D3157" s="43"/>
      <c r="E3157" s="43"/>
      <c r="F3157" s="43"/>
      <c r="G3157" s="4" t="s">
        <v>10051</v>
      </c>
      <c r="H3157" s="5" t="s">
        <v>28</v>
      </c>
      <c r="I3157" s="6">
        <v>24</v>
      </c>
      <c r="J3157" s="9" t="s">
        <v>36</v>
      </c>
      <c r="K3157" s="2">
        <v>6</v>
      </c>
      <c r="L3157" s="7">
        <v>102.91</v>
      </c>
      <c r="M3157" s="8"/>
      <c r="N3157" s="9">
        <f t="shared" ref="N3157:N3163" si="142">L3157*M3157</f>
        <v>0</v>
      </c>
      <c r="O3157" s="10">
        <f>0.089*M3157</f>
        <v>0</v>
      </c>
      <c r="P3157" s="11">
        <f>0.00103*M3157</f>
        <v>0</v>
      </c>
      <c r="Q3157" s="12"/>
      <c r="R3157" s="13" t="s">
        <v>10052</v>
      </c>
      <c r="S3157" s="13" t="s">
        <v>30</v>
      </c>
      <c r="T3157" s="14" t="s">
        <v>152</v>
      </c>
      <c r="U3157" s="3" t="str">
        <f>HYPERLINK("https://redcat-toys.ru/api/getInfo/image/1b0ef4ec-7ed5-11ee-a248-00155d82e902")</f>
        <v>https://redcat-toys.ru/api/getInfo/image/1b0ef4ec-7ed5-11ee-a248-00155d82e902</v>
      </c>
      <c r="V3157" s="3" t="s">
        <v>9100</v>
      </c>
      <c r="W3157" s="3" t="s">
        <v>32</v>
      </c>
    </row>
    <row r="3158" spans="1:23" ht="21" customHeight="1" outlineLevel="6" x14ac:dyDescent="0.2">
      <c r="A3158" s="36">
        <v>2470</v>
      </c>
      <c r="B3158" s="3" t="s">
        <v>10053</v>
      </c>
      <c r="C3158" s="43" t="s">
        <v>10054</v>
      </c>
      <c r="D3158" s="43"/>
      <c r="E3158" s="43"/>
      <c r="F3158" s="43"/>
      <c r="G3158" s="4" t="s">
        <v>10055</v>
      </c>
      <c r="H3158" s="5" t="s">
        <v>28</v>
      </c>
      <c r="I3158" s="6">
        <v>24</v>
      </c>
      <c r="J3158" s="9" t="s">
        <v>36</v>
      </c>
      <c r="K3158" s="2">
        <v>6</v>
      </c>
      <c r="L3158" s="7">
        <v>102.91</v>
      </c>
      <c r="M3158" s="8"/>
      <c r="N3158" s="9">
        <f t="shared" si="142"/>
        <v>0</v>
      </c>
      <c r="O3158" s="10">
        <f>0.086*M3158</f>
        <v>0</v>
      </c>
      <c r="P3158" s="11">
        <f>0.00109*M3158</f>
        <v>0</v>
      </c>
      <c r="Q3158" s="12"/>
      <c r="R3158" s="13" t="s">
        <v>10056</v>
      </c>
      <c r="S3158" s="13" t="s">
        <v>30</v>
      </c>
      <c r="T3158" s="14" t="s">
        <v>152</v>
      </c>
      <c r="U3158" s="3" t="str">
        <f>HYPERLINK("https://redcat-toys.ru/api/getInfo/image/8213319e-2f9d-11ef-a261-00155d82e908")</f>
        <v>https://redcat-toys.ru/api/getInfo/image/8213319e-2f9d-11ef-a261-00155d82e908</v>
      </c>
      <c r="V3158" s="3" t="s">
        <v>9100</v>
      </c>
      <c r="W3158" s="3" t="s">
        <v>32</v>
      </c>
    </row>
    <row r="3159" spans="1:23" ht="21" customHeight="1" outlineLevel="6" x14ac:dyDescent="0.2">
      <c r="A3159" s="36">
        <v>2471</v>
      </c>
      <c r="B3159" s="3" t="s">
        <v>10057</v>
      </c>
      <c r="C3159" s="43" t="s">
        <v>10058</v>
      </c>
      <c r="D3159" s="43"/>
      <c r="E3159" s="43"/>
      <c r="F3159" s="43"/>
      <c r="G3159" s="4" t="s">
        <v>10059</v>
      </c>
      <c r="H3159" s="5" t="s">
        <v>28</v>
      </c>
      <c r="I3159" s="6">
        <v>24</v>
      </c>
      <c r="J3159" s="9" t="s">
        <v>36</v>
      </c>
      <c r="K3159" s="2">
        <v>6</v>
      </c>
      <c r="L3159" s="7">
        <v>102.91</v>
      </c>
      <c r="M3159" s="8"/>
      <c r="N3159" s="9">
        <f t="shared" si="142"/>
        <v>0</v>
      </c>
      <c r="O3159" s="10">
        <f>0.089*M3159</f>
        <v>0</v>
      </c>
      <c r="P3159" s="11">
        <f>0.00104*M3159</f>
        <v>0</v>
      </c>
      <c r="Q3159" s="12"/>
      <c r="R3159" s="13" t="s">
        <v>10060</v>
      </c>
      <c r="S3159" s="13" t="s">
        <v>30</v>
      </c>
      <c r="T3159" s="14" t="s">
        <v>152</v>
      </c>
      <c r="U3159" s="3" t="str">
        <f>HYPERLINK("https://redcat-toys.ru/api/getInfo/image/28809c49-7ed6-11ee-a248-00155d82e902")</f>
        <v>https://redcat-toys.ru/api/getInfo/image/28809c49-7ed6-11ee-a248-00155d82e902</v>
      </c>
      <c r="V3159" s="3" t="s">
        <v>9100</v>
      </c>
      <c r="W3159" s="3" t="s">
        <v>32</v>
      </c>
    </row>
    <row r="3160" spans="1:23" ht="21" customHeight="1" outlineLevel="6" x14ac:dyDescent="0.2">
      <c r="A3160" s="36">
        <v>2472</v>
      </c>
      <c r="B3160" s="3" t="s">
        <v>10061</v>
      </c>
      <c r="C3160" s="43" t="s">
        <v>10062</v>
      </c>
      <c r="D3160" s="43"/>
      <c r="E3160" s="43"/>
      <c r="F3160" s="43"/>
      <c r="G3160" s="4" t="s">
        <v>10063</v>
      </c>
      <c r="H3160" s="5" t="s">
        <v>28</v>
      </c>
      <c r="I3160" s="6">
        <v>24</v>
      </c>
      <c r="J3160" s="6">
        <v>231</v>
      </c>
      <c r="K3160" s="2">
        <v>6</v>
      </c>
      <c r="L3160" s="7">
        <v>102.91</v>
      </c>
      <c r="M3160" s="8"/>
      <c r="N3160" s="9">
        <f t="shared" si="142"/>
        <v>0</v>
      </c>
      <c r="O3160" s="10">
        <f>0.091*M3160</f>
        <v>0</v>
      </c>
      <c r="P3160" s="11">
        <f>0.00104*M3160</f>
        <v>0</v>
      </c>
      <c r="Q3160" s="12"/>
      <c r="R3160" s="13" t="s">
        <v>10064</v>
      </c>
      <c r="S3160" s="13" t="s">
        <v>30</v>
      </c>
      <c r="T3160" s="14"/>
      <c r="U3160" s="3" t="str">
        <f>HYPERLINK("https://redcat-toys.ru/api/getInfo/image/9ef57549-7ed6-11ee-a248-00155d82e902")</f>
        <v>https://redcat-toys.ru/api/getInfo/image/9ef57549-7ed6-11ee-a248-00155d82e902</v>
      </c>
      <c r="V3160" s="3" t="s">
        <v>9100</v>
      </c>
      <c r="W3160" s="3" t="s">
        <v>32</v>
      </c>
    </row>
    <row r="3161" spans="1:23" ht="21" customHeight="1" outlineLevel="6" x14ac:dyDescent="0.2">
      <c r="A3161" s="36">
        <v>2473</v>
      </c>
      <c r="B3161" s="3" t="s">
        <v>10065</v>
      </c>
      <c r="C3161" s="43" t="s">
        <v>10066</v>
      </c>
      <c r="D3161" s="43"/>
      <c r="E3161" s="43"/>
      <c r="F3161" s="43"/>
      <c r="G3161" s="4" t="s">
        <v>10067</v>
      </c>
      <c r="H3161" s="5" t="s">
        <v>28</v>
      </c>
      <c r="I3161" s="6">
        <v>40</v>
      </c>
      <c r="J3161" s="6">
        <v>268</v>
      </c>
      <c r="K3161" s="2">
        <v>6</v>
      </c>
      <c r="L3161" s="7">
        <v>102.91</v>
      </c>
      <c r="M3161" s="8"/>
      <c r="N3161" s="9">
        <f t="shared" si="142"/>
        <v>0</v>
      </c>
      <c r="O3161" s="10">
        <f>0.088*M3161</f>
        <v>0</v>
      </c>
      <c r="P3161" s="11">
        <f>0.00099*M3161</f>
        <v>0</v>
      </c>
      <c r="Q3161" s="12"/>
      <c r="R3161" s="13" t="s">
        <v>10068</v>
      </c>
      <c r="S3161" s="13" t="s">
        <v>30</v>
      </c>
      <c r="T3161" s="14" t="s">
        <v>152</v>
      </c>
      <c r="U3161" s="3" t="str">
        <f>HYPERLINK("https://redcat-toys.ru/api/getInfo/image/ec909d70-4747-11ea-a240-ac1f6b442184")</f>
        <v>https://redcat-toys.ru/api/getInfo/image/ec909d70-4747-11ea-a240-ac1f6b442184</v>
      </c>
      <c r="V3161" s="3" t="s">
        <v>9100</v>
      </c>
      <c r="W3161" s="3" t="s">
        <v>32</v>
      </c>
    </row>
    <row r="3162" spans="1:23" ht="21" customHeight="1" outlineLevel="6" x14ac:dyDescent="0.2">
      <c r="A3162" s="36">
        <v>2474</v>
      </c>
      <c r="B3162" s="3" t="s">
        <v>10065</v>
      </c>
      <c r="C3162" s="43" t="s">
        <v>10066</v>
      </c>
      <c r="D3162" s="43"/>
      <c r="E3162" s="43"/>
      <c r="F3162" s="43"/>
      <c r="G3162" s="4" t="s">
        <v>10067</v>
      </c>
      <c r="H3162" s="5" t="s">
        <v>28</v>
      </c>
      <c r="I3162" s="6">
        <v>24</v>
      </c>
      <c r="J3162" s="6">
        <v>268</v>
      </c>
      <c r="K3162" s="2">
        <v>6</v>
      </c>
      <c r="L3162" s="7">
        <v>102.91</v>
      </c>
      <c r="M3162" s="8"/>
      <c r="N3162" s="9">
        <f t="shared" si="142"/>
        <v>0</v>
      </c>
      <c r="O3162" s="10">
        <f>0.088*M3162</f>
        <v>0</v>
      </c>
      <c r="P3162" s="11">
        <f>0.00099*M3162</f>
        <v>0</v>
      </c>
      <c r="Q3162" s="12"/>
      <c r="R3162" s="13" t="s">
        <v>10068</v>
      </c>
      <c r="S3162" s="13" t="s">
        <v>30</v>
      </c>
      <c r="T3162" s="14" t="s">
        <v>152</v>
      </c>
      <c r="U3162" s="3" t="str">
        <f>HYPERLINK("https://redcat-toys.ru/api/getInfo/image/ec909d70-4747-11ea-a240-ac1f6b442184")</f>
        <v>https://redcat-toys.ru/api/getInfo/image/ec909d70-4747-11ea-a240-ac1f6b442184</v>
      </c>
      <c r="V3162" s="3" t="s">
        <v>9100</v>
      </c>
      <c r="W3162" s="3" t="s">
        <v>32</v>
      </c>
    </row>
    <row r="3163" spans="1:23" ht="21" customHeight="1" outlineLevel="6" x14ac:dyDescent="0.2">
      <c r="A3163" s="36">
        <v>2475</v>
      </c>
      <c r="B3163" s="3" t="s">
        <v>10069</v>
      </c>
      <c r="C3163" s="43" t="s">
        <v>10070</v>
      </c>
      <c r="D3163" s="43"/>
      <c r="E3163" s="43"/>
      <c r="F3163" s="43"/>
      <c r="G3163" s="4" t="s">
        <v>10071</v>
      </c>
      <c r="H3163" s="5" t="s">
        <v>28</v>
      </c>
      <c r="I3163" s="6">
        <v>24</v>
      </c>
      <c r="J3163" s="9" t="s">
        <v>36</v>
      </c>
      <c r="K3163" s="2">
        <v>6</v>
      </c>
      <c r="L3163" s="7">
        <v>102.91</v>
      </c>
      <c r="M3163" s="8"/>
      <c r="N3163" s="9">
        <f t="shared" si="142"/>
        <v>0</v>
      </c>
      <c r="O3163" s="10">
        <f>0.085*M3163</f>
        <v>0</v>
      </c>
      <c r="P3163" s="11">
        <f>0.00104*M3163</f>
        <v>0</v>
      </c>
      <c r="Q3163" s="12"/>
      <c r="R3163" s="13" t="s">
        <v>10072</v>
      </c>
      <c r="S3163" s="13" t="s">
        <v>30</v>
      </c>
      <c r="T3163" s="14" t="s">
        <v>152</v>
      </c>
      <c r="U3163" s="3" t="str">
        <f>HYPERLINK("https://redcat-toys.ru/api/getInfo/image/abf503cf-2f9d-11ef-a261-00155d82e908")</f>
        <v>https://redcat-toys.ru/api/getInfo/image/abf503cf-2f9d-11ef-a261-00155d82e908</v>
      </c>
      <c r="V3163" s="3" t="s">
        <v>9100</v>
      </c>
      <c r="W3163" s="3" t="s">
        <v>32</v>
      </c>
    </row>
    <row r="3164" spans="1:23" ht="23.1" customHeight="1" outlineLevel="5" x14ac:dyDescent="0.2">
      <c r="A3164" s="46" t="s">
        <v>10073</v>
      </c>
      <c r="B3164" s="46"/>
      <c r="C3164" s="46"/>
      <c r="D3164" s="46"/>
      <c r="E3164" s="46"/>
      <c r="F3164" s="46"/>
    </row>
    <row r="3165" spans="1:23" ht="21" customHeight="1" outlineLevel="6" x14ac:dyDescent="0.2">
      <c r="A3165" s="36">
        <v>2476</v>
      </c>
      <c r="B3165" s="3" t="s">
        <v>10074</v>
      </c>
      <c r="C3165" s="43" t="s">
        <v>10075</v>
      </c>
      <c r="D3165" s="43"/>
      <c r="E3165" s="43"/>
      <c r="F3165" s="43"/>
      <c r="G3165" s="4" t="s">
        <v>10076</v>
      </c>
      <c r="H3165" s="5" t="s">
        <v>28</v>
      </c>
      <c r="I3165" s="6">
        <v>24</v>
      </c>
      <c r="J3165" s="9" t="s">
        <v>36</v>
      </c>
      <c r="K3165" s="2">
        <v>6</v>
      </c>
      <c r="L3165" s="7">
        <v>102.91</v>
      </c>
      <c r="M3165" s="8"/>
      <c r="N3165" s="9">
        <f t="shared" ref="N3165:N3170" si="143">L3165*M3165</f>
        <v>0</v>
      </c>
      <c r="O3165" s="10">
        <f>0.066*M3165</f>
        <v>0</v>
      </c>
      <c r="P3165" s="11">
        <f>0.00105*M3165</f>
        <v>0</v>
      </c>
      <c r="Q3165" s="12"/>
      <c r="R3165" s="13" t="s">
        <v>10077</v>
      </c>
      <c r="S3165" s="13" t="s">
        <v>30</v>
      </c>
      <c r="T3165" s="14" t="s">
        <v>152</v>
      </c>
      <c r="U3165" s="3" t="str">
        <f>HYPERLINK("https://redcat-toys.ru/api/getInfo/image/608c9589-b6da-11ef-a267-00155d82e908")</f>
        <v>https://redcat-toys.ru/api/getInfo/image/608c9589-b6da-11ef-a267-00155d82e908</v>
      </c>
      <c r="V3165" s="3" t="s">
        <v>10078</v>
      </c>
      <c r="W3165" s="3" t="s">
        <v>32</v>
      </c>
    </row>
    <row r="3166" spans="1:23" ht="21" customHeight="1" outlineLevel="6" x14ac:dyDescent="0.2">
      <c r="A3166" s="36">
        <v>2477</v>
      </c>
      <c r="B3166" s="3" t="s">
        <v>10079</v>
      </c>
      <c r="C3166" s="43" t="s">
        <v>10080</v>
      </c>
      <c r="D3166" s="43"/>
      <c r="E3166" s="43"/>
      <c r="F3166" s="43"/>
      <c r="G3166" s="4" t="s">
        <v>10081</v>
      </c>
      <c r="H3166" s="5" t="s">
        <v>28</v>
      </c>
      <c r="I3166" s="6">
        <v>24</v>
      </c>
      <c r="J3166" s="9" t="s">
        <v>36</v>
      </c>
      <c r="K3166" s="2">
        <v>6</v>
      </c>
      <c r="L3166" s="7">
        <v>102.91</v>
      </c>
      <c r="M3166" s="8"/>
      <c r="N3166" s="9">
        <f t="shared" si="143"/>
        <v>0</v>
      </c>
      <c r="O3166" s="10">
        <f>0.063*M3166</f>
        <v>0</v>
      </c>
      <c r="P3166" s="11">
        <f>0.00104*M3166</f>
        <v>0</v>
      </c>
      <c r="Q3166" s="12"/>
      <c r="R3166" s="13" t="s">
        <v>10082</v>
      </c>
      <c r="S3166" s="13" t="s">
        <v>30</v>
      </c>
      <c r="T3166" s="14" t="s">
        <v>152</v>
      </c>
      <c r="U3166" s="3" t="str">
        <f>HYPERLINK("https://redcat-toys.ru/api/getInfo/image/e240224a-b6da-11ef-a267-00155d82e908")</f>
        <v>https://redcat-toys.ru/api/getInfo/image/e240224a-b6da-11ef-a267-00155d82e908</v>
      </c>
      <c r="V3166" s="3" t="s">
        <v>10078</v>
      </c>
      <c r="W3166" s="3" t="s">
        <v>32</v>
      </c>
    </row>
    <row r="3167" spans="1:23" ht="21" customHeight="1" outlineLevel="6" x14ac:dyDescent="0.2">
      <c r="A3167" s="36">
        <v>2478</v>
      </c>
      <c r="B3167" s="3" t="s">
        <v>10083</v>
      </c>
      <c r="C3167" s="43" t="s">
        <v>10084</v>
      </c>
      <c r="D3167" s="43"/>
      <c r="E3167" s="43"/>
      <c r="F3167" s="43"/>
      <c r="G3167" s="4" t="s">
        <v>10085</v>
      </c>
      <c r="H3167" s="5" t="s">
        <v>28</v>
      </c>
      <c r="I3167" s="6">
        <v>24</v>
      </c>
      <c r="J3167" s="9" t="s">
        <v>36</v>
      </c>
      <c r="K3167" s="2">
        <v>6</v>
      </c>
      <c r="L3167" s="7">
        <v>102.91</v>
      </c>
      <c r="M3167" s="8"/>
      <c r="N3167" s="9">
        <f t="shared" si="143"/>
        <v>0</v>
      </c>
      <c r="O3167" s="10">
        <f>0.068*M3167</f>
        <v>0</v>
      </c>
      <c r="P3167" s="11">
        <f>0.00107*M3167</f>
        <v>0</v>
      </c>
      <c r="Q3167" s="12"/>
      <c r="R3167" s="13" t="s">
        <v>10086</v>
      </c>
      <c r="S3167" s="13" t="s">
        <v>30</v>
      </c>
      <c r="T3167" s="14" t="s">
        <v>152</v>
      </c>
      <c r="U3167" s="3" t="str">
        <f>HYPERLINK("https://redcat-toys.ru/api/getInfo/image/ccb95d21-b6db-11ef-a267-00155d82e908")</f>
        <v>https://redcat-toys.ru/api/getInfo/image/ccb95d21-b6db-11ef-a267-00155d82e908</v>
      </c>
      <c r="V3167" s="3" t="s">
        <v>10078</v>
      </c>
      <c r="W3167" s="3" t="s">
        <v>32</v>
      </c>
    </row>
    <row r="3168" spans="1:23" ht="21" customHeight="1" outlineLevel="6" x14ac:dyDescent="0.2">
      <c r="A3168" s="36">
        <v>2479</v>
      </c>
      <c r="B3168" s="3" t="s">
        <v>10087</v>
      </c>
      <c r="C3168" s="43" t="s">
        <v>10088</v>
      </c>
      <c r="D3168" s="43"/>
      <c r="E3168" s="43"/>
      <c r="F3168" s="43"/>
      <c r="G3168" s="4" t="s">
        <v>10089</v>
      </c>
      <c r="H3168" s="5" t="s">
        <v>28</v>
      </c>
      <c r="I3168" s="6">
        <v>24</v>
      </c>
      <c r="J3168" s="9" t="s">
        <v>36</v>
      </c>
      <c r="K3168" s="2">
        <v>6</v>
      </c>
      <c r="L3168" s="7">
        <v>102.91</v>
      </c>
      <c r="M3168" s="8"/>
      <c r="N3168" s="9">
        <f t="shared" si="143"/>
        <v>0</v>
      </c>
      <c r="O3168" s="10">
        <f>0.067*M3168</f>
        <v>0</v>
      </c>
      <c r="P3168" s="11">
        <f>0.00102*M3168</f>
        <v>0</v>
      </c>
      <c r="Q3168" s="12"/>
      <c r="R3168" s="13" t="s">
        <v>10090</v>
      </c>
      <c r="S3168" s="13" t="s">
        <v>30</v>
      </c>
      <c r="T3168" s="14" t="s">
        <v>152</v>
      </c>
      <c r="U3168" s="3" t="str">
        <f>HYPERLINK("https://redcat-toys.ru/api/getInfo/image/986c1f18-b6de-11ef-a267-00155d82e908")</f>
        <v>https://redcat-toys.ru/api/getInfo/image/986c1f18-b6de-11ef-a267-00155d82e908</v>
      </c>
      <c r="V3168" s="3" t="s">
        <v>10078</v>
      </c>
      <c r="W3168" s="3" t="s">
        <v>32</v>
      </c>
    </row>
    <row r="3169" spans="1:23" ht="21" customHeight="1" outlineLevel="6" x14ac:dyDescent="0.2">
      <c r="A3169" s="36">
        <v>2480</v>
      </c>
      <c r="B3169" s="3" t="s">
        <v>10091</v>
      </c>
      <c r="C3169" s="43" t="s">
        <v>10092</v>
      </c>
      <c r="D3169" s="43"/>
      <c r="E3169" s="43"/>
      <c r="F3169" s="43"/>
      <c r="G3169" s="4" t="s">
        <v>10093</v>
      </c>
      <c r="H3169" s="5" t="s">
        <v>28</v>
      </c>
      <c r="I3169" s="6">
        <v>24</v>
      </c>
      <c r="J3169" s="6">
        <v>90</v>
      </c>
      <c r="K3169" s="2">
        <v>6</v>
      </c>
      <c r="L3169" s="7">
        <v>102.91</v>
      </c>
      <c r="M3169" s="8"/>
      <c r="N3169" s="9">
        <f t="shared" si="143"/>
        <v>0</v>
      </c>
      <c r="O3169" s="10">
        <f>0.065*M3169</f>
        <v>0</v>
      </c>
      <c r="P3169" s="16">
        <f>0.0009*M3169</f>
        <v>0</v>
      </c>
      <c r="Q3169" s="12"/>
      <c r="R3169" s="13" t="s">
        <v>10094</v>
      </c>
      <c r="S3169" s="13" t="s">
        <v>30</v>
      </c>
      <c r="T3169" s="14" t="s">
        <v>152</v>
      </c>
      <c r="U3169" s="3" t="str">
        <f>HYPERLINK("https://redcat-toys.ru/api/getInfo/image/6190cce8-b6dd-11ef-a267-00155d82e908")</f>
        <v>https://redcat-toys.ru/api/getInfo/image/6190cce8-b6dd-11ef-a267-00155d82e908</v>
      </c>
      <c r="V3169" s="3" t="s">
        <v>10078</v>
      </c>
      <c r="W3169" s="3" t="s">
        <v>32</v>
      </c>
    </row>
    <row r="3170" spans="1:23" ht="21" customHeight="1" outlineLevel="6" x14ac:dyDescent="0.2">
      <c r="A3170" s="36">
        <v>2481</v>
      </c>
      <c r="B3170" s="3" t="s">
        <v>10095</v>
      </c>
      <c r="C3170" s="43" t="s">
        <v>10096</v>
      </c>
      <c r="D3170" s="43"/>
      <c r="E3170" s="43"/>
      <c r="F3170" s="43"/>
      <c r="G3170" s="4" t="s">
        <v>10097</v>
      </c>
      <c r="H3170" s="5" t="s">
        <v>28</v>
      </c>
      <c r="I3170" s="6">
        <v>24</v>
      </c>
      <c r="J3170" s="9" t="s">
        <v>36</v>
      </c>
      <c r="K3170" s="2">
        <v>6</v>
      </c>
      <c r="L3170" s="7">
        <v>102.91</v>
      </c>
      <c r="M3170" s="8"/>
      <c r="N3170" s="9">
        <f t="shared" si="143"/>
        <v>0</v>
      </c>
      <c r="O3170" s="10">
        <f>0.063*M3170</f>
        <v>0</v>
      </c>
      <c r="P3170" s="11">
        <f>0.00091*M3170</f>
        <v>0</v>
      </c>
      <c r="Q3170" s="12"/>
      <c r="R3170" s="13" t="s">
        <v>10098</v>
      </c>
      <c r="S3170" s="13" t="s">
        <v>30</v>
      </c>
      <c r="T3170" s="14" t="s">
        <v>152</v>
      </c>
      <c r="U3170" s="3" t="str">
        <f>HYPERLINK("https://redcat-toys.ru/api/getInfo/image/25444220-b6de-11ef-a267-00155d82e908")</f>
        <v>https://redcat-toys.ru/api/getInfo/image/25444220-b6de-11ef-a267-00155d82e908</v>
      </c>
      <c r="V3170" s="3" t="s">
        <v>10078</v>
      </c>
      <c r="W3170" s="3" t="s">
        <v>32</v>
      </c>
    </row>
    <row r="3171" spans="1:23" ht="23.1" customHeight="1" outlineLevel="5" x14ac:dyDescent="0.2">
      <c r="A3171" s="46" t="s">
        <v>10099</v>
      </c>
      <c r="B3171" s="46"/>
      <c r="C3171" s="46"/>
      <c r="D3171" s="46"/>
      <c r="E3171" s="46"/>
      <c r="F3171" s="46"/>
    </row>
    <row r="3172" spans="1:23" ht="21" customHeight="1" outlineLevel="6" x14ac:dyDescent="0.2">
      <c r="A3172" s="36">
        <v>2482</v>
      </c>
      <c r="B3172" s="3" t="s">
        <v>10100</v>
      </c>
      <c r="C3172" s="43" t="s">
        <v>10101</v>
      </c>
      <c r="D3172" s="43"/>
      <c r="E3172" s="43"/>
      <c r="F3172" s="43"/>
      <c r="G3172" s="4" t="s">
        <v>10102</v>
      </c>
      <c r="H3172" s="5" t="s">
        <v>28</v>
      </c>
      <c r="I3172" s="6">
        <v>40</v>
      </c>
      <c r="J3172" s="9" t="s">
        <v>36</v>
      </c>
      <c r="K3172" s="2">
        <v>6</v>
      </c>
      <c r="L3172" s="7">
        <v>102.91</v>
      </c>
      <c r="M3172" s="8"/>
      <c r="N3172" s="9">
        <f t="shared" ref="N3172:N3186" si="144">L3172*M3172</f>
        <v>0</v>
      </c>
      <c r="O3172" s="15">
        <f>0.11*M3172</f>
        <v>0</v>
      </c>
      <c r="P3172" s="11">
        <f>0.01025*M3172</f>
        <v>0</v>
      </c>
      <c r="Q3172" s="12"/>
      <c r="R3172" s="13" t="s">
        <v>10103</v>
      </c>
      <c r="S3172" s="13" t="s">
        <v>30</v>
      </c>
      <c r="T3172" s="14" t="s">
        <v>152</v>
      </c>
      <c r="U3172" s="3" t="str">
        <f>HYPERLINK("https://redcat-toys.ru/api/getInfo/image/103b496e-8078-11e9-a226-ac1f6b442184")</f>
        <v>https://redcat-toys.ru/api/getInfo/image/103b496e-8078-11e9-a226-ac1f6b442184</v>
      </c>
      <c r="V3172" s="3" t="s">
        <v>8738</v>
      </c>
      <c r="W3172" s="3" t="s">
        <v>32</v>
      </c>
    </row>
    <row r="3173" spans="1:23" ht="21" customHeight="1" outlineLevel="6" x14ac:dyDescent="0.2">
      <c r="A3173" s="36">
        <v>2483</v>
      </c>
      <c r="B3173" s="3" t="s">
        <v>10100</v>
      </c>
      <c r="C3173" s="43" t="s">
        <v>10101</v>
      </c>
      <c r="D3173" s="43"/>
      <c r="E3173" s="43"/>
      <c r="F3173" s="43"/>
      <c r="G3173" s="4" t="s">
        <v>10102</v>
      </c>
      <c r="H3173" s="5" t="s">
        <v>28</v>
      </c>
      <c r="I3173" s="6">
        <v>24</v>
      </c>
      <c r="J3173" s="9" t="s">
        <v>36</v>
      </c>
      <c r="K3173" s="2">
        <v>6</v>
      </c>
      <c r="L3173" s="7">
        <v>102.91</v>
      </c>
      <c r="M3173" s="8"/>
      <c r="N3173" s="9">
        <f t="shared" si="144"/>
        <v>0</v>
      </c>
      <c r="O3173" s="15">
        <f>0.11*M3173</f>
        <v>0</v>
      </c>
      <c r="P3173" s="11">
        <f>0.01025*M3173</f>
        <v>0</v>
      </c>
      <c r="Q3173" s="12"/>
      <c r="R3173" s="13" t="s">
        <v>10103</v>
      </c>
      <c r="S3173" s="13" t="s">
        <v>30</v>
      </c>
      <c r="T3173" s="14" t="s">
        <v>152</v>
      </c>
      <c r="U3173" s="3" t="str">
        <f>HYPERLINK("https://redcat-toys.ru/api/getInfo/image/103b496e-8078-11e9-a226-ac1f6b442184")</f>
        <v>https://redcat-toys.ru/api/getInfo/image/103b496e-8078-11e9-a226-ac1f6b442184</v>
      </c>
      <c r="V3173" s="3" t="s">
        <v>8738</v>
      </c>
      <c r="W3173" s="3" t="s">
        <v>32</v>
      </c>
    </row>
    <row r="3174" spans="1:23" ht="21" customHeight="1" outlineLevel="6" x14ac:dyDescent="0.2">
      <c r="A3174" s="36">
        <v>2484</v>
      </c>
      <c r="B3174" s="3" t="s">
        <v>10104</v>
      </c>
      <c r="C3174" s="43" t="s">
        <v>10105</v>
      </c>
      <c r="D3174" s="43"/>
      <c r="E3174" s="43"/>
      <c r="F3174" s="43"/>
      <c r="G3174" s="4" t="s">
        <v>10106</v>
      </c>
      <c r="H3174" s="5" t="s">
        <v>28</v>
      </c>
      <c r="I3174" s="6">
        <v>40</v>
      </c>
      <c r="J3174" s="9" t="s">
        <v>36</v>
      </c>
      <c r="K3174" s="2">
        <v>6</v>
      </c>
      <c r="L3174" s="7">
        <v>102.91</v>
      </c>
      <c r="M3174" s="8"/>
      <c r="N3174" s="9">
        <f t="shared" si="144"/>
        <v>0</v>
      </c>
      <c r="O3174" s="10">
        <f>0.104*M3174</f>
        <v>0</v>
      </c>
      <c r="P3174" s="11">
        <f>0.00104*M3174</f>
        <v>0</v>
      </c>
      <c r="Q3174" s="12"/>
      <c r="R3174" s="13" t="s">
        <v>10107</v>
      </c>
      <c r="S3174" s="13" t="s">
        <v>30</v>
      </c>
      <c r="T3174" s="14" t="s">
        <v>152</v>
      </c>
      <c r="U3174" s="3" t="str">
        <f>HYPERLINK("https://redcat-toys.ru/api/getInfo/image/55c58477-75d9-11e7-a17c-5cf3fc4a2490")</f>
        <v>https://redcat-toys.ru/api/getInfo/image/55c58477-75d9-11e7-a17c-5cf3fc4a2490</v>
      </c>
      <c r="V3174" s="3" t="s">
        <v>8738</v>
      </c>
      <c r="W3174" s="3" t="s">
        <v>32</v>
      </c>
    </row>
    <row r="3175" spans="1:23" ht="21" customHeight="1" outlineLevel="6" x14ac:dyDescent="0.2">
      <c r="A3175" s="36">
        <v>2485</v>
      </c>
      <c r="B3175" s="3" t="s">
        <v>10104</v>
      </c>
      <c r="C3175" s="43" t="s">
        <v>10105</v>
      </c>
      <c r="D3175" s="43"/>
      <c r="E3175" s="43"/>
      <c r="F3175" s="43"/>
      <c r="G3175" s="4" t="s">
        <v>10106</v>
      </c>
      <c r="H3175" s="5" t="s">
        <v>28</v>
      </c>
      <c r="I3175" s="6">
        <v>24</v>
      </c>
      <c r="J3175" s="9" t="s">
        <v>36</v>
      </c>
      <c r="K3175" s="2">
        <v>6</v>
      </c>
      <c r="L3175" s="7">
        <v>102.91</v>
      </c>
      <c r="M3175" s="8"/>
      <c r="N3175" s="9">
        <f t="shared" si="144"/>
        <v>0</v>
      </c>
      <c r="O3175" s="10">
        <f>0.104*M3175</f>
        <v>0</v>
      </c>
      <c r="P3175" s="11">
        <f>0.00104*M3175</f>
        <v>0</v>
      </c>
      <c r="Q3175" s="12"/>
      <c r="R3175" s="13" t="s">
        <v>10107</v>
      </c>
      <c r="S3175" s="13" t="s">
        <v>30</v>
      </c>
      <c r="T3175" s="14" t="s">
        <v>152</v>
      </c>
      <c r="U3175" s="3" t="str">
        <f>HYPERLINK("https://redcat-toys.ru/api/getInfo/image/55c58477-75d9-11e7-a17c-5cf3fc4a2490")</f>
        <v>https://redcat-toys.ru/api/getInfo/image/55c58477-75d9-11e7-a17c-5cf3fc4a2490</v>
      </c>
      <c r="V3175" s="3" t="s">
        <v>8738</v>
      </c>
      <c r="W3175" s="3" t="s">
        <v>32</v>
      </c>
    </row>
    <row r="3176" spans="1:23" ht="21" customHeight="1" outlineLevel="6" x14ac:dyDescent="0.2">
      <c r="A3176" s="36">
        <v>2486</v>
      </c>
      <c r="B3176" s="3" t="s">
        <v>10108</v>
      </c>
      <c r="C3176" s="43" t="s">
        <v>10109</v>
      </c>
      <c r="D3176" s="43"/>
      <c r="E3176" s="43"/>
      <c r="F3176" s="43"/>
      <c r="G3176" s="4" t="s">
        <v>10110</v>
      </c>
      <c r="H3176" s="5" t="s">
        <v>28</v>
      </c>
      <c r="I3176" s="6">
        <v>40</v>
      </c>
      <c r="J3176" s="9" t="s">
        <v>36</v>
      </c>
      <c r="K3176" s="2">
        <v>6</v>
      </c>
      <c r="L3176" s="7">
        <v>102.91</v>
      </c>
      <c r="M3176" s="8"/>
      <c r="N3176" s="9">
        <f t="shared" si="144"/>
        <v>0</v>
      </c>
      <c r="O3176" s="10">
        <f>0.105*M3176</f>
        <v>0</v>
      </c>
      <c r="P3176" s="11">
        <f>0.00102*M3176</f>
        <v>0</v>
      </c>
      <c r="Q3176" s="12"/>
      <c r="R3176" s="13" t="s">
        <v>10111</v>
      </c>
      <c r="S3176" s="13" t="s">
        <v>30</v>
      </c>
      <c r="T3176" s="14"/>
      <c r="U3176" s="3" t="str">
        <f>HYPERLINK("https://redcat-toys.ru/api/getInfo/image/aa06203a-767a-11e7-a17c-5cf3fc4a2490")</f>
        <v>https://redcat-toys.ru/api/getInfo/image/aa06203a-767a-11e7-a17c-5cf3fc4a2490</v>
      </c>
      <c r="V3176" s="3" t="s">
        <v>8738</v>
      </c>
      <c r="W3176" s="3" t="s">
        <v>32</v>
      </c>
    </row>
    <row r="3177" spans="1:23" ht="21" customHeight="1" outlineLevel="6" x14ac:dyDescent="0.2">
      <c r="A3177" s="36">
        <v>2487</v>
      </c>
      <c r="B3177" s="3" t="s">
        <v>10108</v>
      </c>
      <c r="C3177" s="43" t="s">
        <v>10109</v>
      </c>
      <c r="D3177" s="43"/>
      <c r="E3177" s="43"/>
      <c r="F3177" s="43"/>
      <c r="G3177" s="4" t="s">
        <v>10110</v>
      </c>
      <c r="H3177" s="5" t="s">
        <v>28</v>
      </c>
      <c r="I3177" s="6">
        <v>24</v>
      </c>
      <c r="J3177" s="9" t="s">
        <v>36</v>
      </c>
      <c r="K3177" s="2">
        <v>6</v>
      </c>
      <c r="L3177" s="7">
        <v>102.91</v>
      </c>
      <c r="M3177" s="8"/>
      <c r="N3177" s="9">
        <f t="shared" si="144"/>
        <v>0</v>
      </c>
      <c r="O3177" s="10">
        <f>0.105*M3177</f>
        <v>0</v>
      </c>
      <c r="P3177" s="11">
        <f>0.00102*M3177</f>
        <v>0</v>
      </c>
      <c r="Q3177" s="12"/>
      <c r="R3177" s="13" t="s">
        <v>10111</v>
      </c>
      <c r="S3177" s="13" t="s">
        <v>30</v>
      </c>
      <c r="T3177" s="14"/>
      <c r="U3177" s="3" t="str">
        <f>HYPERLINK("https://redcat-toys.ru/api/getInfo/image/aa06203a-767a-11e7-a17c-5cf3fc4a2490")</f>
        <v>https://redcat-toys.ru/api/getInfo/image/aa06203a-767a-11e7-a17c-5cf3fc4a2490</v>
      </c>
      <c r="V3177" s="3" t="s">
        <v>8738</v>
      </c>
      <c r="W3177" s="3" t="s">
        <v>32</v>
      </c>
    </row>
    <row r="3178" spans="1:23" ht="21" customHeight="1" outlineLevel="6" x14ac:dyDescent="0.2">
      <c r="A3178" s="36">
        <v>2488</v>
      </c>
      <c r="B3178" s="3" t="s">
        <v>10112</v>
      </c>
      <c r="C3178" s="43" t="s">
        <v>10113</v>
      </c>
      <c r="D3178" s="43"/>
      <c r="E3178" s="43"/>
      <c r="F3178" s="43"/>
      <c r="G3178" s="4" t="s">
        <v>10114</v>
      </c>
      <c r="H3178" s="5" t="s">
        <v>28</v>
      </c>
      <c r="I3178" s="6">
        <v>40</v>
      </c>
      <c r="J3178" s="9" t="s">
        <v>36</v>
      </c>
      <c r="K3178" s="2">
        <v>6</v>
      </c>
      <c r="L3178" s="7">
        <v>102.91</v>
      </c>
      <c r="M3178" s="8"/>
      <c r="N3178" s="9">
        <f t="shared" si="144"/>
        <v>0</v>
      </c>
      <c r="O3178" s="10">
        <f>0.103*M3178</f>
        <v>0</v>
      </c>
      <c r="P3178" s="11">
        <f>0.00093*M3178</f>
        <v>0</v>
      </c>
      <c r="Q3178" s="12"/>
      <c r="R3178" s="13" t="s">
        <v>10115</v>
      </c>
      <c r="S3178" s="13" t="s">
        <v>30</v>
      </c>
      <c r="T3178" s="14" t="s">
        <v>152</v>
      </c>
      <c r="U3178" s="3" t="str">
        <f>HYPERLINK("https://redcat-toys.ru/api/getInfo/image/9ee27a82-0094-11ea-a236-ac1f6b442184")</f>
        <v>https://redcat-toys.ru/api/getInfo/image/9ee27a82-0094-11ea-a236-ac1f6b442184</v>
      </c>
      <c r="V3178" s="3" t="s">
        <v>8738</v>
      </c>
      <c r="W3178" s="3" t="s">
        <v>32</v>
      </c>
    </row>
    <row r="3179" spans="1:23" ht="21" customHeight="1" outlineLevel="6" x14ac:dyDescent="0.2">
      <c r="A3179" s="36">
        <v>2489</v>
      </c>
      <c r="B3179" s="3" t="s">
        <v>10112</v>
      </c>
      <c r="C3179" s="43" t="s">
        <v>10113</v>
      </c>
      <c r="D3179" s="43"/>
      <c r="E3179" s="43"/>
      <c r="F3179" s="43"/>
      <c r="G3179" s="4" t="s">
        <v>10114</v>
      </c>
      <c r="H3179" s="5" t="s">
        <v>28</v>
      </c>
      <c r="I3179" s="6">
        <v>24</v>
      </c>
      <c r="J3179" s="9" t="s">
        <v>36</v>
      </c>
      <c r="K3179" s="2">
        <v>6</v>
      </c>
      <c r="L3179" s="7">
        <v>102.91</v>
      </c>
      <c r="M3179" s="8"/>
      <c r="N3179" s="9">
        <f t="shared" si="144"/>
        <v>0</v>
      </c>
      <c r="O3179" s="10">
        <f>0.103*M3179</f>
        <v>0</v>
      </c>
      <c r="P3179" s="11">
        <f>0.00093*M3179</f>
        <v>0</v>
      </c>
      <c r="Q3179" s="12"/>
      <c r="R3179" s="13" t="s">
        <v>10115</v>
      </c>
      <c r="S3179" s="13" t="s">
        <v>30</v>
      </c>
      <c r="T3179" s="14" t="s">
        <v>152</v>
      </c>
      <c r="U3179" s="3" t="str">
        <f>HYPERLINK("https://redcat-toys.ru/api/getInfo/image/9ee27a82-0094-11ea-a236-ac1f6b442184")</f>
        <v>https://redcat-toys.ru/api/getInfo/image/9ee27a82-0094-11ea-a236-ac1f6b442184</v>
      </c>
      <c r="V3179" s="3" t="s">
        <v>8738</v>
      </c>
      <c r="W3179" s="3" t="s">
        <v>32</v>
      </c>
    </row>
    <row r="3180" spans="1:23" ht="21" customHeight="1" outlineLevel="6" x14ac:dyDescent="0.2">
      <c r="A3180" s="36">
        <v>2490</v>
      </c>
      <c r="B3180" s="3" t="s">
        <v>10116</v>
      </c>
      <c r="C3180" s="43" t="s">
        <v>10117</v>
      </c>
      <c r="D3180" s="43"/>
      <c r="E3180" s="43"/>
      <c r="F3180" s="43"/>
      <c r="G3180" s="4" t="s">
        <v>10118</v>
      </c>
      <c r="H3180" s="5" t="s">
        <v>28</v>
      </c>
      <c r="I3180" s="6">
        <v>24</v>
      </c>
      <c r="J3180" s="9" t="s">
        <v>36</v>
      </c>
      <c r="K3180" s="2">
        <v>6</v>
      </c>
      <c r="L3180" s="7">
        <v>102.91</v>
      </c>
      <c r="M3180" s="8"/>
      <c r="N3180" s="9">
        <f t="shared" si="144"/>
        <v>0</v>
      </c>
      <c r="O3180" s="10">
        <f>0.106*M3180</f>
        <v>0</v>
      </c>
      <c r="P3180" s="11">
        <f>0.00105*M3180</f>
        <v>0</v>
      </c>
      <c r="Q3180" s="12"/>
      <c r="R3180" s="13" t="s">
        <v>10119</v>
      </c>
      <c r="S3180" s="13" t="s">
        <v>30</v>
      </c>
      <c r="T3180" s="14" t="s">
        <v>152</v>
      </c>
      <c r="U3180" s="3" t="str">
        <f>HYPERLINK("https://redcat-toys.ru/api/getInfo/image/9f6c0a7a-b6df-11ef-a267-00155d82e908")</f>
        <v>https://redcat-toys.ru/api/getInfo/image/9f6c0a7a-b6df-11ef-a267-00155d82e908</v>
      </c>
      <c r="V3180" s="3" t="s">
        <v>8738</v>
      </c>
      <c r="W3180" s="3" t="s">
        <v>32</v>
      </c>
    </row>
    <row r="3181" spans="1:23" ht="21" customHeight="1" outlineLevel="6" x14ac:dyDescent="0.2">
      <c r="A3181" s="36">
        <v>2491</v>
      </c>
      <c r="B3181" s="3" t="s">
        <v>10120</v>
      </c>
      <c r="C3181" s="43" t="s">
        <v>10121</v>
      </c>
      <c r="D3181" s="43"/>
      <c r="E3181" s="43"/>
      <c r="F3181" s="43"/>
      <c r="G3181" s="4" t="s">
        <v>10122</v>
      </c>
      <c r="H3181" s="5" t="s">
        <v>28</v>
      </c>
      <c r="I3181" s="6">
        <v>24</v>
      </c>
      <c r="J3181" s="6">
        <v>67</v>
      </c>
      <c r="K3181" s="2">
        <v>6</v>
      </c>
      <c r="L3181" s="7">
        <v>102.91</v>
      </c>
      <c r="M3181" s="8"/>
      <c r="N3181" s="9">
        <f t="shared" si="144"/>
        <v>0</v>
      </c>
      <c r="O3181" s="10">
        <f>0.106*M3181</f>
        <v>0</v>
      </c>
      <c r="P3181" s="16">
        <f>0.0009*M3181</f>
        <v>0</v>
      </c>
      <c r="Q3181" s="12"/>
      <c r="R3181" s="13" t="s">
        <v>10123</v>
      </c>
      <c r="S3181" s="13" t="s">
        <v>30</v>
      </c>
      <c r="T3181" s="14" t="s">
        <v>152</v>
      </c>
      <c r="U3181" s="3" t="str">
        <f>HYPERLINK("https://redcat-toys.ru/api/getInfo/image/f5540e42-2f9d-11ef-a261-00155d82e908")</f>
        <v>https://redcat-toys.ru/api/getInfo/image/f5540e42-2f9d-11ef-a261-00155d82e908</v>
      </c>
      <c r="V3181" s="3" t="s">
        <v>8738</v>
      </c>
      <c r="W3181" s="3" t="s">
        <v>32</v>
      </c>
    </row>
    <row r="3182" spans="1:23" ht="21" customHeight="1" outlineLevel="6" x14ac:dyDescent="0.2">
      <c r="A3182" s="36">
        <v>2492</v>
      </c>
      <c r="B3182" s="3" t="s">
        <v>10124</v>
      </c>
      <c r="C3182" s="43" t="s">
        <v>10125</v>
      </c>
      <c r="D3182" s="43"/>
      <c r="E3182" s="43"/>
      <c r="F3182" s="43"/>
      <c r="G3182" s="4" t="s">
        <v>10126</v>
      </c>
      <c r="H3182" s="5" t="s">
        <v>28</v>
      </c>
      <c r="I3182" s="6">
        <v>24</v>
      </c>
      <c r="J3182" s="6">
        <v>191</v>
      </c>
      <c r="K3182" s="2">
        <v>6</v>
      </c>
      <c r="L3182" s="7">
        <v>102.91</v>
      </c>
      <c r="M3182" s="8"/>
      <c r="N3182" s="9">
        <f t="shared" si="144"/>
        <v>0</v>
      </c>
      <c r="O3182" s="10">
        <f>2.932*M3182</f>
        <v>0</v>
      </c>
      <c r="P3182" s="11">
        <f>0.03157*M3182</f>
        <v>0</v>
      </c>
      <c r="Q3182" s="12"/>
      <c r="R3182" s="13" t="s">
        <v>10127</v>
      </c>
      <c r="S3182" s="13" t="s">
        <v>30</v>
      </c>
      <c r="T3182" s="14"/>
      <c r="U3182" s="3" t="str">
        <f>HYPERLINK("https://redcat-toys.ru/api/getInfo/image/5cdc5a15-ab5a-11f0-a286-00155d82e908")</f>
        <v>https://redcat-toys.ru/api/getInfo/image/5cdc5a15-ab5a-11f0-a286-00155d82e908</v>
      </c>
      <c r="V3182" s="3" t="s">
        <v>8738</v>
      </c>
      <c r="W3182" s="3" t="s">
        <v>32</v>
      </c>
    </row>
    <row r="3183" spans="1:23" ht="21" customHeight="1" outlineLevel="6" x14ac:dyDescent="0.2">
      <c r="A3183" s="36">
        <v>2493</v>
      </c>
      <c r="B3183" s="3" t="s">
        <v>10128</v>
      </c>
      <c r="C3183" s="43" t="s">
        <v>10129</v>
      </c>
      <c r="D3183" s="43"/>
      <c r="E3183" s="43"/>
      <c r="F3183" s="43"/>
      <c r="G3183" s="4" t="s">
        <v>10130</v>
      </c>
      <c r="H3183" s="5" t="s">
        <v>28</v>
      </c>
      <c r="I3183" s="6">
        <v>24</v>
      </c>
      <c r="J3183" s="6">
        <v>82</v>
      </c>
      <c r="K3183" s="2">
        <v>6</v>
      </c>
      <c r="L3183" s="7">
        <v>102.91</v>
      </c>
      <c r="M3183" s="8"/>
      <c r="N3183" s="9">
        <f t="shared" si="144"/>
        <v>0</v>
      </c>
      <c r="O3183" s="10">
        <f>0.108*M3183</f>
        <v>0</v>
      </c>
      <c r="P3183" s="10">
        <f>0.001*M3183</f>
        <v>0</v>
      </c>
      <c r="Q3183" s="12"/>
      <c r="R3183" s="13" t="s">
        <v>10131</v>
      </c>
      <c r="S3183" s="13" t="s">
        <v>30</v>
      </c>
      <c r="T3183" s="14"/>
      <c r="U3183" s="3" t="str">
        <f>HYPERLINK("https://redcat-toys.ru/api/getInfo/image/df0c19e7-b6df-11ef-a267-00155d82e908")</f>
        <v>https://redcat-toys.ru/api/getInfo/image/df0c19e7-b6df-11ef-a267-00155d82e908</v>
      </c>
      <c r="V3183" s="3" t="s">
        <v>8738</v>
      </c>
      <c r="W3183" s="3" t="s">
        <v>32</v>
      </c>
    </row>
    <row r="3184" spans="1:23" ht="21" customHeight="1" outlineLevel="6" x14ac:dyDescent="0.2">
      <c r="A3184" s="36">
        <v>2494</v>
      </c>
      <c r="B3184" s="3" t="s">
        <v>10132</v>
      </c>
      <c r="C3184" s="43" t="s">
        <v>10133</v>
      </c>
      <c r="D3184" s="43"/>
      <c r="E3184" s="43"/>
      <c r="F3184" s="43"/>
      <c r="G3184" s="4" t="s">
        <v>10134</v>
      </c>
      <c r="H3184" s="5" t="s">
        <v>28</v>
      </c>
      <c r="I3184" s="6">
        <v>24</v>
      </c>
      <c r="J3184" s="9" t="s">
        <v>36</v>
      </c>
      <c r="K3184" s="2">
        <v>6</v>
      </c>
      <c r="L3184" s="7">
        <v>102.91</v>
      </c>
      <c r="M3184" s="8"/>
      <c r="N3184" s="9">
        <f t="shared" si="144"/>
        <v>0</v>
      </c>
      <c r="O3184" s="10">
        <f>0.103*M3184</f>
        <v>0</v>
      </c>
      <c r="P3184" s="11">
        <f>0.00093*M3184</f>
        <v>0</v>
      </c>
      <c r="Q3184" s="12"/>
      <c r="R3184" s="13" t="s">
        <v>10135</v>
      </c>
      <c r="S3184" s="13" t="s">
        <v>30</v>
      </c>
      <c r="T3184" s="14" t="s">
        <v>152</v>
      </c>
      <c r="U3184" s="3" t="str">
        <f>HYPERLINK("https://redcat-toys.ru/api/getInfo/image/55af2c24-b56d-11ec-a211-ac1f6b442185")</f>
        <v>https://redcat-toys.ru/api/getInfo/image/55af2c24-b56d-11ec-a211-ac1f6b442185</v>
      </c>
      <c r="V3184" s="3" t="s">
        <v>8738</v>
      </c>
      <c r="W3184" s="3" t="s">
        <v>32</v>
      </c>
    </row>
    <row r="3185" spans="1:23" ht="21" customHeight="1" outlineLevel="6" x14ac:dyDescent="0.2">
      <c r="A3185" s="36">
        <v>2495</v>
      </c>
      <c r="B3185" s="3" t="s">
        <v>10136</v>
      </c>
      <c r="C3185" s="43" t="s">
        <v>10137</v>
      </c>
      <c r="D3185" s="43"/>
      <c r="E3185" s="43"/>
      <c r="F3185" s="43"/>
      <c r="G3185" s="4" t="s">
        <v>10138</v>
      </c>
      <c r="H3185" s="5" t="s">
        <v>28</v>
      </c>
      <c r="I3185" s="6">
        <v>24</v>
      </c>
      <c r="J3185" s="9" t="s">
        <v>36</v>
      </c>
      <c r="K3185" s="2">
        <v>6</v>
      </c>
      <c r="L3185" s="7">
        <v>102.91</v>
      </c>
      <c r="M3185" s="8"/>
      <c r="N3185" s="9">
        <f t="shared" si="144"/>
        <v>0</v>
      </c>
      <c r="O3185" s="10">
        <f>0.105*M3185</f>
        <v>0</v>
      </c>
      <c r="P3185" s="11">
        <f>0.00104*M3185</f>
        <v>0</v>
      </c>
      <c r="Q3185" s="12"/>
      <c r="R3185" s="13" t="s">
        <v>10139</v>
      </c>
      <c r="S3185" s="13" t="s">
        <v>30</v>
      </c>
      <c r="T3185" s="14" t="s">
        <v>152</v>
      </c>
      <c r="U3185" s="3" t="str">
        <f>HYPERLINK("https://redcat-toys.ru/api/getInfo/image/00280e59-ab5b-11f0-a286-00155d82e908")</f>
        <v>https://redcat-toys.ru/api/getInfo/image/00280e59-ab5b-11f0-a286-00155d82e908</v>
      </c>
      <c r="V3185" s="3" t="s">
        <v>8738</v>
      </c>
      <c r="W3185" s="3" t="s">
        <v>32</v>
      </c>
    </row>
    <row r="3186" spans="1:23" ht="21" customHeight="1" outlineLevel="6" x14ac:dyDescent="0.2">
      <c r="A3186" s="36">
        <v>2496</v>
      </c>
      <c r="B3186" s="3" t="s">
        <v>10140</v>
      </c>
      <c r="C3186" s="43" t="s">
        <v>10141</v>
      </c>
      <c r="D3186" s="43"/>
      <c r="E3186" s="43"/>
      <c r="F3186" s="43"/>
      <c r="G3186" s="4" t="s">
        <v>10142</v>
      </c>
      <c r="H3186" s="5" t="s">
        <v>28</v>
      </c>
      <c r="I3186" s="6">
        <v>24</v>
      </c>
      <c r="J3186" s="6">
        <v>450</v>
      </c>
      <c r="K3186" s="2">
        <v>6</v>
      </c>
      <c r="L3186" s="7">
        <v>102.91</v>
      </c>
      <c r="M3186" s="8"/>
      <c r="N3186" s="9">
        <f t="shared" si="144"/>
        <v>0</v>
      </c>
      <c r="O3186" s="10">
        <f>0.115*M3186</f>
        <v>0</v>
      </c>
      <c r="P3186" s="11">
        <f>0.00107*M3186</f>
        <v>0</v>
      </c>
      <c r="Q3186" s="12"/>
      <c r="R3186" s="13" t="s">
        <v>10143</v>
      </c>
      <c r="S3186" s="13" t="s">
        <v>30</v>
      </c>
      <c r="T3186" s="14" t="s">
        <v>152</v>
      </c>
      <c r="U3186" s="3" t="str">
        <f>HYPERLINK("https://redcat-toys.ru/api/getInfo/image/1dea3c5b-b6e0-11ef-a267-00155d82e908")</f>
        <v>https://redcat-toys.ru/api/getInfo/image/1dea3c5b-b6e0-11ef-a267-00155d82e908</v>
      </c>
      <c r="V3186" s="3" t="s">
        <v>8738</v>
      </c>
      <c r="W3186" s="3" t="s">
        <v>32</v>
      </c>
    </row>
    <row r="3187" spans="1:23" ht="23.1" customHeight="1" outlineLevel="5" x14ac:dyDescent="0.2">
      <c r="A3187" s="46" t="s">
        <v>10144</v>
      </c>
      <c r="B3187" s="46"/>
      <c r="C3187" s="46"/>
      <c r="D3187" s="46"/>
      <c r="E3187" s="46"/>
      <c r="F3187" s="46"/>
    </row>
    <row r="3188" spans="1:23" ht="21" customHeight="1" outlineLevel="6" x14ac:dyDescent="0.2">
      <c r="A3188" s="36">
        <v>2497</v>
      </c>
      <c r="B3188" s="3" t="s">
        <v>10145</v>
      </c>
      <c r="C3188" s="43" t="s">
        <v>10146</v>
      </c>
      <c r="D3188" s="43"/>
      <c r="E3188" s="43"/>
      <c r="F3188" s="43"/>
      <c r="G3188" s="4" t="s">
        <v>10147</v>
      </c>
      <c r="H3188" s="5" t="s">
        <v>28</v>
      </c>
      <c r="I3188" s="6">
        <v>24</v>
      </c>
      <c r="J3188" s="9" t="s">
        <v>36</v>
      </c>
      <c r="K3188" s="2">
        <v>6</v>
      </c>
      <c r="L3188" s="7">
        <v>102.91</v>
      </c>
      <c r="M3188" s="8"/>
      <c r="N3188" s="9">
        <f>L3188*M3188</f>
        <v>0</v>
      </c>
      <c r="O3188" s="10">
        <f>0.063*M3188</f>
        <v>0</v>
      </c>
      <c r="P3188" s="11">
        <f>0.00083*M3188</f>
        <v>0</v>
      </c>
      <c r="Q3188" s="12"/>
      <c r="R3188" s="13" t="s">
        <v>10148</v>
      </c>
      <c r="S3188" s="13" t="s">
        <v>30</v>
      </c>
      <c r="T3188" s="14" t="s">
        <v>152</v>
      </c>
      <c r="U3188" s="3" t="str">
        <f>HYPERLINK("https://redcat-toys.ru/api/getInfo/image/673df582-b6e0-11ef-a267-00155d82e908")</f>
        <v>https://redcat-toys.ru/api/getInfo/image/673df582-b6e0-11ef-a267-00155d82e908</v>
      </c>
      <c r="V3188" s="3" t="s">
        <v>10149</v>
      </c>
      <c r="W3188" s="3" t="s">
        <v>32</v>
      </c>
    </row>
    <row r="3189" spans="1:23" ht="21" customHeight="1" outlineLevel="6" x14ac:dyDescent="0.2">
      <c r="A3189" s="36">
        <v>2498</v>
      </c>
      <c r="B3189" s="3" t="s">
        <v>10150</v>
      </c>
      <c r="C3189" s="43" t="s">
        <v>10151</v>
      </c>
      <c r="D3189" s="43"/>
      <c r="E3189" s="43"/>
      <c r="F3189" s="43"/>
      <c r="G3189" s="4" t="s">
        <v>10152</v>
      </c>
      <c r="H3189" s="5" t="s">
        <v>28</v>
      </c>
      <c r="I3189" s="6">
        <v>24</v>
      </c>
      <c r="J3189" s="9" t="s">
        <v>36</v>
      </c>
      <c r="K3189" s="2">
        <v>6</v>
      </c>
      <c r="L3189" s="7">
        <v>102.91</v>
      </c>
      <c r="M3189" s="8"/>
      <c r="N3189" s="9">
        <f>L3189*M3189</f>
        <v>0</v>
      </c>
      <c r="O3189" s="10">
        <f>0.063*M3189</f>
        <v>0</v>
      </c>
      <c r="P3189" s="10">
        <f>0.001*M3189</f>
        <v>0</v>
      </c>
      <c r="Q3189" s="12"/>
      <c r="R3189" s="13" t="s">
        <v>10153</v>
      </c>
      <c r="S3189" s="13" t="s">
        <v>30</v>
      </c>
      <c r="T3189" s="14" t="s">
        <v>152</v>
      </c>
      <c r="U3189" s="3" t="str">
        <f>HYPERLINK("https://redcat-toys.ru/api/getInfo/image/f5872622-b6e0-11ef-a267-00155d82e908")</f>
        <v>https://redcat-toys.ru/api/getInfo/image/f5872622-b6e0-11ef-a267-00155d82e908</v>
      </c>
      <c r="V3189" s="3" t="s">
        <v>10149</v>
      </c>
      <c r="W3189" s="3" t="s">
        <v>32</v>
      </c>
    </row>
    <row r="3190" spans="1:23" ht="21" customHeight="1" outlineLevel="6" x14ac:dyDescent="0.2">
      <c r="A3190" s="36">
        <v>2499</v>
      </c>
      <c r="B3190" s="3" t="s">
        <v>10154</v>
      </c>
      <c r="C3190" s="43" t="s">
        <v>10155</v>
      </c>
      <c r="D3190" s="43"/>
      <c r="E3190" s="43"/>
      <c r="F3190" s="43"/>
      <c r="G3190" s="4" t="s">
        <v>10156</v>
      </c>
      <c r="H3190" s="5" t="s">
        <v>28</v>
      </c>
      <c r="I3190" s="6">
        <v>24</v>
      </c>
      <c r="J3190" s="9" t="s">
        <v>36</v>
      </c>
      <c r="K3190" s="2">
        <v>6</v>
      </c>
      <c r="L3190" s="7">
        <v>102.91</v>
      </c>
      <c r="M3190" s="8"/>
      <c r="N3190" s="9">
        <f>L3190*M3190</f>
        <v>0</v>
      </c>
      <c r="O3190" s="10">
        <f>0.063*M3190</f>
        <v>0</v>
      </c>
      <c r="P3190" s="10">
        <f>0.001*M3190</f>
        <v>0</v>
      </c>
      <c r="Q3190" s="12"/>
      <c r="R3190" s="13" t="s">
        <v>10157</v>
      </c>
      <c r="S3190" s="13" t="s">
        <v>30</v>
      </c>
      <c r="T3190" s="14" t="s">
        <v>152</v>
      </c>
      <c r="U3190" s="3" t="str">
        <f>HYPERLINK("https://redcat-toys.ru/api/getInfo/image/1332b6a5-b6e3-11ef-a267-00155d82e908")</f>
        <v>https://redcat-toys.ru/api/getInfo/image/1332b6a5-b6e3-11ef-a267-00155d82e908</v>
      </c>
      <c r="V3190" s="3" t="s">
        <v>10149</v>
      </c>
      <c r="W3190" s="3" t="s">
        <v>32</v>
      </c>
    </row>
    <row r="3191" spans="1:23" ht="21" customHeight="1" outlineLevel="6" x14ac:dyDescent="0.2">
      <c r="A3191" s="36">
        <v>2500</v>
      </c>
      <c r="B3191" s="3" t="s">
        <v>10158</v>
      </c>
      <c r="C3191" s="43" t="s">
        <v>10159</v>
      </c>
      <c r="D3191" s="43"/>
      <c r="E3191" s="43"/>
      <c r="F3191" s="43"/>
      <c r="G3191" s="4" t="s">
        <v>10160</v>
      </c>
      <c r="H3191" s="5" t="s">
        <v>28</v>
      </c>
      <c r="I3191" s="6">
        <v>24</v>
      </c>
      <c r="J3191" s="6">
        <v>444</v>
      </c>
      <c r="K3191" s="2">
        <v>6</v>
      </c>
      <c r="L3191" s="7">
        <v>102.91</v>
      </c>
      <c r="M3191" s="8"/>
      <c r="N3191" s="9">
        <f>L3191*M3191</f>
        <v>0</v>
      </c>
      <c r="O3191" s="10">
        <f>0.063*M3191</f>
        <v>0</v>
      </c>
      <c r="P3191" s="10">
        <f>0.001*M3191</f>
        <v>0</v>
      </c>
      <c r="Q3191" s="12"/>
      <c r="R3191" s="13" t="s">
        <v>10161</v>
      </c>
      <c r="S3191" s="13" t="s">
        <v>30</v>
      </c>
      <c r="T3191" s="14" t="s">
        <v>152</v>
      </c>
      <c r="U3191" s="3" t="str">
        <f>HYPERLINK("https://redcat-toys.ru/api/getInfo/image/7effc07c-b6e1-11ef-a267-00155d82e908")</f>
        <v>https://redcat-toys.ru/api/getInfo/image/7effc07c-b6e1-11ef-a267-00155d82e908</v>
      </c>
      <c r="V3191" s="3" t="s">
        <v>10149</v>
      </c>
      <c r="W3191" s="3" t="s">
        <v>32</v>
      </c>
    </row>
    <row r="3192" spans="1:23" ht="21" customHeight="1" outlineLevel="6" x14ac:dyDescent="0.2">
      <c r="A3192" s="36">
        <v>2501</v>
      </c>
      <c r="B3192" s="3" t="s">
        <v>10162</v>
      </c>
      <c r="C3192" s="43" t="s">
        <v>10163</v>
      </c>
      <c r="D3192" s="43"/>
      <c r="E3192" s="43"/>
      <c r="F3192" s="43"/>
      <c r="G3192" s="4" t="s">
        <v>10164</v>
      </c>
      <c r="H3192" s="5" t="s">
        <v>28</v>
      </c>
      <c r="I3192" s="6">
        <v>24</v>
      </c>
      <c r="J3192" s="6">
        <v>89</v>
      </c>
      <c r="K3192" s="2">
        <v>6</v>
      </c>
      <c r="L3192" s="7">
        <v>102.91</v>
      </c>
      <c r="M3192" s="8"/>
      <c r="N3192" s="9">
        <f>L3192*M3192</f>
        <v>0</v>
      </c>
      <c r="O3192" s="10">
        <f>0.063*M3192</f>
        <v>0</v>
      </c>
      <c r="P3192" s="11">
        <f>0.00092*M3192</f>
        <v>0</v>
      </c>
      <c r="Q3192" s="12"/>
      <c r="R3192" s="13" t="s">
        <v>10165</v>
      </c>
      <c r="S3192" s="13" t="s">
        <v>30</v>
      </c>
      <c r="T3192" s="14" t="s">
        <v>152</v>
      </c>
      <c r="U3192" s="3" t="str">
        <f>HYPERLINK("https://redcat-toys.ru/api/getInfo/image/c24a65a1-b6e1-11ef-a267-00155d82e908")</f>
        <v>https://redcat-toys.ru/api/getInfo/image/c24a65a1-b6e1-11ef-a267-00155d82e908</v>
      </c>
      <c r="V3192" s="3" t="s">
        <v>10149</v>
      </c>
      <c r="W3192" s="3" t="s">
        <v>32</v>
      </c>
    </row>
    <row r="3193" spans="1:23" ht="23.1" customHeight="1" outlineLevel="5" x14ac:dyDescent="0.2">
      <c r="A3193" s="46" t="s">
        <v>10166</v>
      </c>
      <c r="B3193" s="46"/>
      <c r="C3193" s="46"/>
      <c r="D3193" s="46"/>
      <c r="E3193" s="46"/>
      <c r="F3193" s="46"/>
    </row>
    <row r="3194" spans="1:23" ht="21" customHeight="1" outlineLevel="6" x14ac:dyDescent="0.2">
      <c r="A3194" s="36">
        <v>2502</v>
      </c>
      <c r="B3194" s="3" t="s">
        <v>10167</v>
      </c>
      <c r="C3194" s="43" t="s">
        <v>10168</v>
      </c>
      <c r="D3194" s="43"/>
      <c r="E3194" s="43"/>
      <c r="F3194" s="43"/>
      <c r="G3194" s="4" t="s">
        <v>10169</v>
      </c>
      <c r="H3194" s="5" t="s">
        <v>28</v>
      </c>
      <c r="I3194" s="6">
        <v>24</v>
      </c>
      <c r="J3194" s="6">
        <v>47</v>
      </c>
      <c r="K3194" s="2">
        <v>6</v>
      </c>
      <c r="L3194" s="7">
        <v>102.91</v>
      </c>
      <c r="M3194" s="8"/>
      <c r="N3194" s="9">
        <f>L3194*M3194</f>
        <v>0</v>
      </c>
      <c r="O3194" s="10">
        <f>0.067*M3194</f>
        <v>0</v>
      </c>
      <c r="P3194" s="11">
        <f>0.00106*M3194</f>
        <v>0</v>
      </c>
      <c r="Q3194" s="12"/>
      <c r="R3194" s="13" t="s">
        <v>10170</v>
      </c>
      <c r="S3194" s="13" t="s">
        <v>30</v>
      </c>
      <c r="T3194" s="14"/>
      <c r="U3194" s="3" t="str">
        <f>HYPERLINK("https://redcat-toys.ru/api/getInfo/image/1aee24b9-b6e4-11ef-a267-00155d82e908")</f>
        <v>https://redcat-toys.ru/api/getInfo/image/1aee24b9-b6e4-11ef-a267-00155d82e908</v>
      </c>
      <c r="V3194" s="3" t="s">
        <v>10171</v>
      </c>
      <c r="W3194" s="3" t="s">
        <v>32</v>
      </c>
    </row>
    <row r="3195" spans="1:23" ht="21" customHeight="1" outlineLevel="6" x14ac:dyDescent="0.2">
      <c r="A3195" s="36">
        <v>2503</v>
      </c>
      <c r="B3195" s="3" t="s">
        <v>10172</v>
      </c>
      <c r="C3195" s="43" t="s">
        <v>10173</v>
      </c>
      <c r="D3195" s="43"/>
      <c r="E3195" s="43"/>
      <c r="F3195" s="43"/>
      <c r="G3195" s="4" t="s">
        <v>10174</v>
      </c>
      <c r="H3195" s="5" t="s">
        <v>28</v>
      </c>
      <c r="I3195" s="6">
        <v>24</v>
      </c>
      <c r="J3195" s="6">
        <v>448</v>
      </c>
      <c r="K3195" s="2">
        <v>6</v>
      </c>
      <c r="L3195" s="7">
        <v>102.91</v>
      </c>
      <c r="M3195" s="8"/>
      <c r="N3195" s="9">
        <f>L3195*M3195</f>
        <v>0</v>
      </c>
      <c r="O3195" s="10">
        <f>0.063*M3195</f>
        <v>0</v>
      </c>
      <c r="P3195" s="10">
        <f>0.001*M3195</f>
        <v>0</v>
      </c>
      <c r="Q3195" s="12"/>
      <c r="R3195" s="13" t="s">
        <v>10175</v>
      </c>
      <c r="S3195" s="13" t="s">
        <v>30</v>
      </c>
      <c r="T3195" s="14" t="s">
        <v>152</v>
      </c>
      <c r="U3195" s="3" t="str">
        <f>HYPERLINK("https://redcat-toys.ru/api/getInfo/image/9b60a277-b6e6-11ef-a267-00155d82e908")</f>
        <v>https://redcat-toys.ru/api/getInfo/image/9b60a277-b6e6-11ef-a267-00155d82e908</v>
      </c>
      <c r="V3195" s="3" t="s">
        <v>10171</v>
      </c>
      <c r="W3195" s="3" t="s">
        <v>32</v>
      </c>
    </row>
    <row r="3196" spans="1:23" ht="21" customHeight="1" outlineLevel="6" x14ac:dyDescent="0.2">
      <c r="A3196" s="36">
        <v>2504</v>
      </c>
      <c r="B3196" s="3" t="s">
        <v>10176</v>
      </c>
      <c r="C3196" s="43" t="s">
        <v>10177</v>
      </c>
      <c r="D3196" s="43"/>
      <c r="E3196" s="43"/>
      <c r="F3196" s="43"/>
      <c r="G3196" s="4" t="s">
        <v>10178</v>
      </c>
      <c r="H3196" s="5" t="s">
        <v>28</v>
      </c>
      <c r="I3196" s="6">
        <v>24</v>
      </c>
      <c r="J3196" s="9" t="s">
        <v>36</v>
      </c>
      <c r="K3196" s="2">
        <v>6</v>
      </c>
      <c r="L3196" s="7">
        <v>102.91</v>
      </c>
      <c r="M3196" s="8"/>
      <c r="N3196" s="9">
        <f>L3196*M3196</f>
        <v>0</v>
      </c>
      <c r="O3196" s="10">
        <f>0.064*M3196</f>
        <v>0</v>
      </c>
      <c r="P3196" s="11">
        <f>0.00105*M3196</f>
        <v>0</v>
      </c>
      <c r="Q3196" s="12"/>
      <c r="R3196" s="13" t="s">
        <v>10179</v>
      </c>
      <c r="S3196" s="13" t="s">
        <v>30</v>
      </c>
      <c r="T3196" s="14"/>
      <c r="U3196" s="3" t="str">
        <f>HYPERLINK("https://redcat-toys.ru/api/getInfo/image/1fcc3a3f-b6e8-11ef-a267-00155d82e908")</f>
        <v>https://redcat-toys.ru/api/getInfo/image/1fcc3a3f-b6e8-11ef-a267-00155d82e908</v>
      </c>
      <c r="V3196" s="3" t="s">
        <v>10171</v>
      </c>
      <c r="W3196" s="3" t="s">
        <v>32</v>
      </c>
    </row>
    <row r="3197" spans="1:23" ht="21" customHeight="1" outlineLevel="6" x14ac:dyDescent="0.2">
      <c r="A3197" s="36">
        <v>2505</v>
      </c>
      <c r="B3197" s="3" t="s">
        <v>10180</v>
      </c>
      <c r="C3197" s="43" t="s">
        <v>10181</v>
      </c>
      <c r="D3197" s="43"/>
      <c r="E3197" s="43"/>
      <c r="F3197" s="43"/>
      <c r="G3197" s="4" t="s">
        <v>10182</v>
      </c>
      <c r="H3197" s="5" t="s">
        <v>28</v>
      </c>
      <c r="I3197" s="6">
        <v>24</v>
      </c>
      <c r="J3197" s="9" t="s">
        <v>36</v>
      </c>
      <c r="K3197" s="2">
        <v>6</v>
      </c>
      <c r="L3197" s="7">
        <v>102.91</v>
      </c>
      <c r="M3197" s="8"/>
      <c r="N3197" s="9">
        <f>L3197*M3197</f>
        <v>0</v>
      </c>
      <c r="O3197" s="10">
        <f>0.066*M3197</f>
        <v>0</v>
      </c>
      <c r="P3197" s="10">
        <f>0.001*M3197</f>
        <v>0</v>
      </c>
      <c r="Q3197" s="12"/>
      <c r="R3197" s="13" t="s">
        <v>10183</v>
      </c>
      <c r="S3197" s="13" t="s">
        <v>30</v>
      </c>
      <c r="T3197" s="14" t="s">
        <v>152</v>
      </c>
      <c r="U3197" s="3" t="str">
        <f>HYPERLINK("https://redcat-toys.ru/api/getInfo/image/c532c9b3-b6e8-11ef-a267-00155d82e908")</f>
        <v>https://redcat-toys.ru/api/getInfo/image/c532c9b3-b6e8-11ef-a267-00155d82e908</v>
      </c>
      <c r="V3197" s="3" t="s">
        <v>10171</v>
      </c>
      <c r="W3197" s="3" t="s">
        <v>32</v>
      </c>
    </row>
    <row r="3198" spans="1:23" ht="23.1" customHeight="1" outlineLevel="5" x14ac:dyDescent="0.2">
      <c r="A3198" s="46" t="s">
        <v>10184</v>
      </c>
      <c r="B3198" s="46"/>
      <c r="C3198" s="46"/>
      <c r="D3198" s="46"/>
      <c r="E3198" s="46"/>
      <c r="F3198" s="46"/>
    </row>
    <row r="3199" spans="1:23" ht="21" customHeight="1" outlineLevel="6" x14ac:dyDescent="0.2">
      <c r="A3199" s="36">
        <v>2506</v>
      </c>
      <c r="B3199" s="3" t="s">
        <v>10185</v>
      </c>
      <c r="C3199" s="43" t="s">
        <v>10186</v>
      </c>
      <c r="D3199" s="43"/>
      <c r="E3199" s="43"/>
      <c r="F3199" s="43"/>
      <c r="G3199" s="4" t="s">
        <v>10187</v>
      </c>
      <c r="H3199" s="5" t="s">
        <v>28</v>
      </c>
      <c r="I3199" s="6">
        <v>24</v>
      </c>
      <c r="J3199" s="9" t="s">
        <v>36</v>
      </c>
      <c r="K3199" s="2">
        <v>6</v>
      </c>
      <c r="L3199" s="7">
        <v>102.91</v>
      </c>
      <c r="M3199" s="8"/>
      <c r="N3199" s="9">
        <f t="shared" ref="N3199:N3209" si="145">L3199*M3199</f>
        <v>0</v>
      </c>
      <c r="O3199" s="34">
        <f>0.1*M3199</f>
        <v>0</v>
      </c>
      <c r="P3199" s="11">
        <f>0.00091*M3199</f>
        <v>0</v>
      </c>
      <c r="Q3199" s="12"/>
      <c r="R3199" s="13" t="s">
        <v>10188</v>
      </c>
      <c r="S3199" s="13" t="s">
        <v>30</v>
      </c>
      <c r="T3199" s="14" t="s">
        <v>152</v>
      </c>
      <c r="U3199" s="3" t="str">
        <f>HYPERLINK("https://redcat-toys.ru/api/getInfo/image/5981edfc-4890-11ed-a216-ac1f6b442185")</f>
        <v>https://redcat-toys.ru/api/getInfo/image/5981edfc-4890-11ed-a216-ac1f6b442185</v>
      </c>
      <c r="V3199" s="3" t="s">
        <v>8760</v>
      </c>
      <c r="W3199" s="3" t="s">
        <v>32</v>
      </c>
    </row>
    <row r="3200" spans="1:23" ht="21" customHeight="1" outlineLevel="6" x14ac:dyDescent="0.2">
      <c r="A3200" s="36">
        <v>2507</v>
      </c>
      <c r="B3200" s="3" t="s">
        <v>10189</v>
      </c>
      <c r="C3200" s="43" t="s">
        <v>10190</v>
      </c>
      <c r="D3200" s="43"/>
      <c r="E3200" s="43"/>
      <c r="F3200" s="43"/>
      <c r="G3200" s="4" t="s">
        <v>10191</v>
      </c>
      <c r="H3200" s="5" t="s">
        <v>28</v>
      </c>
      <c r="I3200" s="6">
        <v>24</v>
      </c>
      <c r="J3200" s="9" t="s">
        <v>36</v>
      </c>
      <c r="K3200" s="2">
        <v>6</v>
      </c>
      <c r="L3200" s="7">
        <v>102.91</v>
      </c>
      <c r="M3200" s="8"/>
      <c r="N3200" s="9">
        <f t="shared" si="145"/>
        <v>0</v>
      </c>
      <c r="O3200" s="10">
        <f>0.108*M3200</f>
        <v>0</v>
      </c>
      <c r="P3200" s="11">
        <f>0.00092*M3200</f>
        <v>0</v>
      </c>
      <c r="Q3200" s="12"/>
      <c r="R3200" s="13" t="s">
        <v>10192</v>
      </c>
      <c r="S3200" s="13" t="s">
        <v>30</v>
      </c>
      <c r="T3200" s="14" t="s">
        <v>152</v>
      </c>
      <c r="U3200" s="3" t="str">
        <f>HYPERLINK("https://redcat-toys.ru/api/getInfo/image/a3cdabef-2f9e-11ef-a261-00155d82e908")</f>
        <v>https://redcat-toys.ru/api/getInfo/image/a3cdabef-2f9e-11ef-a261-00155d82e908</v>
      </c>
      <c r="V3200" s="3" t="s">
        <v>8760</v>
      </c>
      <c r="W3200" s="3" t="s">
        <v>32</v>
      </c>
    </row>
    <row r="3201" spans="1:23" ht="21" customHeight="1" outlineLevel="6" x14ac:dyDescent="0.2">
      <c r="A3201" s="36">
        <v>2508</v>
      </c>
      <c r="B3201" s="3" t="s">
        <v>10193</v>
      </c>
      <c r="C3201" s="43" t="s">
        <v>10194</v>
      </c>
      <c r="D3201" s="43"/>
      <c r="E3201" s="43"/>
      <c r="F3201" s="43"/>
      <c r="G3201" s="4" t="s">
        <v>10195</v>
      </c>
      <c r="H3201" s="5" t="s">
        <v>28</v>
      </c>
      <c r="I3201" s="6">
        <v>24</v>
      </c>
      <c r="J3201" s="9" t="s">
        <v>36</v>
      </c>
      <c r="K3201" s="2">
        <v>6</v>
      </c>
      <c r="L3201" s="7">
        <v>102.91</v>
      </c>
      <c r="M3201" s="8"/>
      <c r="N3201" s="9">
        <f t="shared" si="145"/>
        <v>0</v>
      </c>
      <c r="O3201" s="10">
        <f>0.102*M3201</f>
        <v>0</v>
      </c>
      <c r="P3201" s="11">
        <f>0.00109*M3201</f>
        <v>0</v>
      </c>
      <c r="Q3201" s="12"/>
      <c r="R3201" s="13" t="s">
        <v>10196</v>
      </c>
      <c r="S3201" s="13" t="s">
        <v>30</v>
      </c>
      <c r="T3201" s="14" t="s">
        <v>152</v>
      </c>
      <c r="U3201" s="3" t="str">
        <f>HYPERLINK("https://redcat-toys.ru/api/getInfo/image/11767a57-d466-11ee-a25a-00155d82e908")</f>
        <v>https://redcat-toys.ru/api/getInfo/image/11767a57-d466-11ee-a25a-00155d82e908</v>
      </c>
      <c r="V3201" s="3" t="s">
        <v>8760</v>
      </c>
      <c r="W3201" s="3" t="s">
        <v>32</v>
      </c>
    </row>
    <row r="3202" spans="1:23" ht="21" customHeight="1" outlineLevel="6" x14ac:dyDescent="0.2">
      <c r="A3202" s="36">
        <v>2509</v>
      </c>
      <c r="B3202" s="3" t="s">
        <v>10197</v>
      </c>
      <c r="C3202" s="43" t="s">
        <v>10198</v>
      </c>
      <c r="D3202" s="43"/>
      <c r="E3202" s="43"/>
      <c r="F3202" s="43"/>
      <c r="G3202" s="4" t="s">
        <v>10199</v>
      </c>
      <c r="H3202" s="5" t="s">
        <v>28</v>
      </c>
      <c r="I3202" s="6">
        <v>24</v>
      </c>
      <c r="J3202" s="9" t="s">
        <v>36</v>
      </c>
      <c r="K3202" s="2">
        <v>6</v>
      </c>
      <c r="L3202" s="7">
        <v>102.91</v>
      </c>
      <c r="M3202" s="8"/>
      <c r="N3202" s="9">
        <f t="shared" si="145"/>
        <v>0</v>
      </c>
      <c r="O3202" s="10">
        <f>0.104*M3202</f>
        <v>0</v>
      </c>
      <c r="P3202" s="11">
        <f>0.00092*M3202</f>
        <v>0</v>
      </c>
      <c r="Q3202" s="12"/>
      <c r="R3202" s="13" t="s">
        <v>10200</v>
      </c>
      <c r="S3202" s="13" t="s">
        <v>30</v>
      </c>
      <c r="T3202" s="14" t="s">
        <v>152</v>
      </c>
      <c r="U3202" s="3" t="str">
        <f>HYPERLINK("https://redcat-toys.ru/api/getInfo/image/e4b8db4e-b6d3-11ef-a267-00155d82e908")</f>
        <v>https://redcat-toys.ru/api/getInfo/image/e4b8db4e-b6d3-11ef-a267-00155d82e908</v>
      </c>
      <c r="V3202" s="3" t="s">
        <v>8760</v>
      </c>
      <c r="W3202" s="3" t="s">
        <v>32</v>
      </c>
    </row>
    <row r="3203" spans="1:23" ht="21" customHeight="1" outlineLevel="6" x14ac:dyDescent="0.2">
      <c r="A3203" s="36">
        <v>2510</v>
      </c>
      <c r="B3203" s="3" t="s">
        <v>10201</v>
      </c>
      <c r="C3203" s="43" t="s">
        <v>10202</v>
      </c>
      <c r="D3203" s="43"/>
      <c r="E3203" s="43"/>
      <c r="F3203" s="43"/>
      <c r="G3203" s="4" t="s">
        <v>10203</v>
      </c>
      <c r="H3203" s="5" t="s">
        <v>28</v>
      </c>
      <c r="I3203" s="6">
        <v>24</v>
      </c>
      <c r="J3203" s="6">
        <v>453</v>
      </c>
      <c r="K3203" s="2">
        <v>6</v>
      </c>
      <c r="L3203" s="7">
        <v>102.91</v>
      </c>
      <c r="M3203" s="8"/>
      <c r="N3203" s="9">
        <f t="shared" si="145"/>
        <v>0</v>
      </c>
      <c r="O3203" s="10">
        <f>0.106*M3203</f>
        <v>0</v>
      </c>
      <c r="P3203" s="11">
        <f>0.00097*M3203</f>
        <v>0</v>
      </c>
      <c r="Q3203" s="12"/>
      <c r="R3203" s="13" t="s">
        <v>10204</v>
      </c>
      <c r="S3203" s="13" t="s">
        <v>30</v>
      </c>
      <c r="T3203" s="14" t="s">
        <v>152</v>
      </c>
      <c r="U3203" s="3" t="str">
        <f>HYPERLINK("https://redcat-toys.ru/api/getInfo/image/5760ebc5-2f9e-11ef-a261-00155d82e908")</f>
        <v>https://redcat-toys.ru/api/getInfo/image/5760ebc5-2f9e-11ef-a261-00155d82e908</v>
      </c>
      <c r="V3203" s="3" t="s">
        <v>8760</v>
      </c>
      <c r="W3203" s="3" t="s">
        <v>32</v>
      </c>
    </row>
    <row r="3204" spans="1:23" ht="21" customHeight="1" outlineLevel="6" x14ac:dyDescent="0.2">
      <c r="A3204" s="36">
        <v>2511</v>
      </c>
      <c r="B3204" s="3" t="s">
        <v>10205</v>
      </c>
      <c r="C3204" s="43" t="s">
        <v>10206</v>
      </c>
      <c r="D3204" s="43"/>
      <c r="E3204" s="43"/>
      <c r="F3204" s="43"/>
      <c r="G3204" s="4" t="s">
        <v>10207</v>
      </c>
      <c r="H3204" s="5" t="s">
        <v>28</v>
      </c>
      <c r="I3204" s="6">
        <v>24</v>
      </c>
      <c r="J3204" s="9" t="s">
        <v>36</v>
      </c>
      <c r="K3204" s="2">
        <v>6</v>
      </c>
      <c r="L3204" s="7">
        <v>102.91</v>
      </c>
      <c r="M3204" s="8"/>
      <c r="N3204" s="9">
        <f t="shared" si="145"/>
        <v>0</v>
      </c>
      <c r="O3204" s="10">
        <f>0.103*M3204</f>
        <v>0</v>
      </c>
      <c r="P3204" s="11">
        <f>0.00106*M3204</f>
        <v>0</v>
      </c>
      <c r="Q3204" s="12"/>
      <c r="R3204" s="13" t="s">
        <v>10208</v>
      </c>
      <c r="S3204" s="13" t="s">
        <v>30</v>
      </c>
      <c r="T3204" s="14" t="s">
        <v>152</v>
      </c>
      <c r="U3204" s="3" t="str">
        <f>HYPERLINK("https://redcat-toys.ru/api/getInfo/image/baa2f6b7-d467-11ee-a25a-00155d82e908")</f>
        <v>https://redcat-toys.ru/api/getInfo/image/baa2f6b7-d467-11ee-a25a-00155d82e908</v>
      </c>
      <c r="V3204" s="3" t="s">
        <v>8760</v>
      </c>
      <c r="W3204" s="3" t="s">
        <v>32</v>
      </c>
    </row>
    <row r="3205" spans="1:23" ht="21" customHeight="1" outlineLevel="6" x14ac:dyDescent="0.2">
      <c r="A3205" s="36">
        <v>2512</v>
      </c>
      <c r="B3205" s="3" t="s">
        <v>10209</v>
      </c>
      <c r="C3205" s="43" t="s">
        <v>10210</v>
      </c>
      <c r="D3205" s="43"/>
      <c r="E3205" s="43"/>
      <c r="F3205" s="43"/>
      <c r="G3205" s="4" t="s">
        <v>10211</v>
      </c>
      <c r="H3205" s="5" t="s">
        <v>28</v>
      </c>
      <c r="I3205" s="6">
        <v>24</v>
      </c>
      <c r="J3205" s="9" t="s">
        <v>36</v>
      </c>
      <c r="K3205" s="2">
        <v>6</v>
      </c>
      <c r="L3205" s="7">
        <v>102.91</v>
      </c>
      <c r="M3205" s="8"/>
      <c r="N3205" s="9">
        <f t="shared" si="145"/>
        <v>0</v>
      </c>
      <c r="O3205" s="10">
        <f>0.104*M3205</f>
        <v>0</v>
      </c>
      <c r="P3205" s="11">
        <f>0.00098*M3205</f>
        <v>0</v>
      </c>
      <c r="Q3205" s="12"/>
      <c r="R3205" s="13" t="s">
        <v>10212</v>
      </c>
      <c r="S3205" s="13" t="s">
        <v>30</v>
      </c>
      <c r="T3205" s="14" t="s">
        <v>152</v>
      </c>
      <c r="U3205" s="3" t="str">
        <f>HYPERLINK("https://redcat-toys.ru/api/getInfo/image/c4f0a835-2f9e-11ef-a261-00155d82e908")</f>
        <v>https://redcat-toys.ru/api/getInfo/image/c4f0a835-2f9e-11ef-a261-00155d82e908</v>
      </c>
      <c r="V3205" s="3" t="s">
        <v>8760</v>
      </c>
      <c r="W3205" s="3" t="s">
        <v>32</v>
      </c>
    </row>
    <row r="3206" spans="1:23" ht="21" customHeight="1" outlineLevel="6" x14ac:dyDescent="0.2">
      <c r="A3206" s="36">
        <v>2513</v>
      </c>
      <c r="B3206" s="3" t="s">
        <v>10213</v>
      </c>
      <c r="C3206" s="43" t="s">
        <v>10214</v>
      </c>
      <c r="D3206" s="43"/>
      <c r="E3206" s="43"/>
      <c r="F3206" s="43"/>
      <c r="G3206" s="4" t="s">
        <v>10215</v>
      </c>
      <c r="H3206" s="5" t="s">
        <v>28</v>
      </c>
      <c r="I3206" s="6">
        <v>24</v>
      </c>
      <c r="J3206" s="9" t="s">
        <v>36</v>
      </c>
      <c r="K3206" s="2">
        <v>6</v>
      </c>
      <c r="L3206" s="7">
        <v>102.91</v>
      </c>
      <c r="M3206" s="8"/>
      <c r="N3206" s="9">
        <f t="shared" si="145"/>
        <v>0</v>
      </c>
      <c r="O3206" s="10">
        <f>0.105*M3206</f>
        <v>0</v>
      </c>
      <c r="P3206" s="11">
        <f>0.00091*M3206</f>
        <v>0</v>
      </c>
      <c r="Q3206" s="12"/>
      <c r="R3206" s="13" t="s">
        <v>10216</v>
      </c>
      <c r="S3206" s="13" t="s">
        <v>30</v>
      </c>
      <c r="T3206" s="14" t="s">
        <v>152</v>
      </c>
      <c r="U3206" s="3" t="str">
        <f>HYPERLINK("https://redcat-toys.ru/api/getInfo/image/52cfb2b2-d468-11ee-a25a-00155d82e908")</f>
        <v>https://redcat-toys.ru/api/getInfo/image/52cfb2b2-d468-11ee-a25a-00155d82e908</v>
      </c>
      <c r="V3206" s="3" t="s">
        <v>8760</v>
      </c>
      <c r="W3206" s="3" t="s">
        <v>32</v>
      </c>
    </row>
    <row r="3207" spans="1:23" ht="21" customHeight="1" outlineLevel="6" x14ac:dyDescent="0.2">
      <c r="A3207" s="36">
        <v>2514</v>
      </c>
      <c r="B3207" s="3" t="s">
        <v>10217</v>
      </c>
      <c r="C3207" s="43" t="s">
        <v>10218</v>
      </c>
      <c r="D3207" s="43"/>
      <c r="E3207" s="43"/>
      <c r="F3207" s="43"/>
      <c r="G3207" s="4" t="s">
        <v>10219</v>
      </c>
      <c r="H3207" s="5" t="s">
        <v>28</v>
      </c>
      <c r="I3207" s="6">
        <v>24</v>
      </c>
      <c r="J3207" s="9" t="s">
        <v>36</v>
      </c>
      <c r="K3207" s="2">
        <v>6</v>
      </c>
      <c r="L3207" s="7">
        <v>102.91</v>
      </c>
      <c r="M3207" s="8"/>
      <c r="N3207" s="9">
        <f t="shared" si="145"/>
        <v>0</v>
      </c>
      <c r="O3207" s="10">
        <f>0.111*M3207</f>
        <v>0</v>
      </c>
      <c r="P3207" s="11">
        <f>0.00104*M3207</f>
        <v>0</v>
      </c>
      <c r="Q3207" s="12"/>
      <c r="R3207" s="13" t="s">
        <v>10220</v>
      </c>
      <c r="S3207" s="13" t="s">
        <v>30</v>
      </c>
      <c r="T3207" s="14" t="s">
        <v>152</v>
      </c>
      <c r="U3207" s="3" t="str">
        <f>HYPERLINK("https://redcat-toys.ru/api/getInfo/image/620d18f9-7cc1-11f0-a284-00155d82e908")</f>
        <v>https://redcat-toys.ru/api/getInfo/image/620d18f9-7cc1-11f0-a284-00155d82e908</v>
      </c>
      <c r="V3207" s="3" t="s">
        <v>8760</v>
      </c>
      <c r="W3207" s="3" t="s">
        <v>32</v>
      </c>
    </row>
    <row r="3208" spans="1:23" ht="21" customHeight="1" outlineLevel="6" x14ac:dyDescent="0.2">
      <c r="A3208" s="36">
        <v>2515</v>
      </c>
      <c r="B3208" s="3" t="s">
        <v>10221</v>
      </c>
      <c r="C3208" s="43" t="s">
        <v>10222</v>
      </c>
      <c r="D3208" s="43"/>
      <c r="E3208" s="43"/>
      <c r="F3208" s="43"/>
      <c r="G3208" s="4" t="s">
        <v>10223</v>
      </c>
      <c r="H3208" s="5" t="s">
        <v>28</v>
      </c>
      <c r="I3208" s="6">
        <v>24</v>
      </c>
      <c r="J3208" s="6">
        <v>422</v>
      </c>
      <c r="K3208" s="2">
        <v>6</v>
      </c>
      <c r="L3208" s="7">
        <v>102.91</v>
      </c>
      <c r="M3208" s="8"/>
      <c r="N3208" s="9">
        <f t="shared" si="145"/>
        <v>0</v>
      </c>
      <c r="O3208" s="10">
        <f>0.103*M3208</f>
        <v>0</v>
      </c>
      <c r="P3208" s="11">
        <f>0.00106*M3208</f>
        <v>0</v>
      </c>
      <c r="Q3208" s="12"/>
      <c r="R3208" s="13" t="s">
        <v>10224</v>
      </c>
      <c r="S3208" s="13" t="s">
        <v>30</v>
      </c>
      <c r="T3208" s="14"/>
      <c r="U3208" s="3" t="str">
        <f>HYPERLINK("https://redcat-toys.ru/api/getInfo/image/46f51b79-b6d5-11ef-a267-00155d82e908")</f>
        <v>https://redcat-toys.ru/api/getInfo/image/46f51b79-b6d5-11ef-a267-00155d82e908</v>
      </c>
      <c r="V3208" s="3" t="s">
        <v>8760</v>
      </c>
      <c r="W3208" s="3" t="s">
        <v>32</v>
      </c>
    </row>
    <row r="3209" spans="1:23" ht="21" customHeight="1" outlineLevel="6" x14ac:dyDescent="0.2">
      <c r="A3209" s="36">
        <v>2516</v>
      </c>
      <c r="B3209" s="3" t="s">
        <v>10225</v>
      </c>
      <c r="C3209" s="43" t="s">
        <v>10226</v>
      </c>
      <c r="D3209" s="43"/>
      <c r="E3209" s="43"/>
      <c r="F3209" s="43"/>
      <c r="G3209" s="4" t="s">
        <v>10227</v>
      </c>
      <c r="H3209" s="5" t="s">
        <v>28</v>
      </c>
      <c r="I3209" s="6">
        <v>24</v>
      </c>
      <c r="J3209" s="9" t="s">
        <v>36</v>
      </c>
      <c r="K3209" s="2">
        <v>6</v>
      </c>
      <c r="L3209" s="7">
        <v>102.91</v>
      </c>
      <c r="M3209" s="8"/>
      <c r="N3209" s="9">
        <f t="shared" si="145"/>
        <v>0</v>
      </c>
      <c r="O3209" s="10">
        <f>0.103*M3209</f>
        <v>0</v>
      </c>
      <c r="P3209" s="11">
        <f>0.00103*M3209</f>
        <v>0</v>
      </c>
      <c r="Q3209" s="12"/>
      <c r="R3209" s="13" t="s">
        <v>10228</v>
      </c>
      <c r="S3209" s="13" t="s">
        <v>30</v>
      </c>
      <c r="T3209" s="14" t="s">
        <v>152</v>
      </c>
      <c r="U3209" s="3" t="str">
        <f>HYPERLINK("https://redcat-toys.ru/api/getInfo/image/2bd365a0-d467-11ee-a25a-00155d82e908")</f>
        <v>https://redcat-toys.ru/api/getInfo/image/2bd365a0-d467-11ee-a25a-00155d82e908</v>
      </c>
      <c r="V3209" s="3" t="s">
        <v>8760</v>
      </c>
      <c r="W3209" s="3" t="s">
        <v>32</v>
      </c>
    </row>
    <row r="3210" spans="1:23" ht="23.1" customHeight="1" outlineLevel="5" x14ac:dyDescent="0.2">
      <c r="A3210" s="46" t="s">
        <v>10229</v>
      </c>
      <c r="B3210" s="46"/>
      <c r="C3210" s="46"/>
      <c r="D3210" s="46"/>
      <c r="E3210" s="46"/>
      <c r="F3210" s="46"/>
    </row>
    <row r="3211" spans="1:23" ht="21" customHeight="1" outlineLevel="6" x14ac:dyDescent="0.2">
      <c r="A3211" s="36">
        <v>2517</v>
      </c>
      <c r="B3211" s="3" t="s">
        <v>10230</v>
      </c>
      <c r="C3211" s="43" t="s">
        <v>10231</v>
      </c>
      <c r="D3211" s="43"/>
      <c r="E3211" s="43"/>
      <c r="F3211" s="43"/>
      <c r="G3211" s="4" t="s">
        <v>10232</v>
      </c>
      <c r="H3211" s="5" t="s">
        <v>28</v>
      </c>
      <c r="I3211" s="6">
        <v>24</v>
      </c>
      <c r="J3211" s="9" t="s">
        <v>36</v>
      </c>
      <c r="K3211" s="2">
        <v>6</v>
      </c>
      <c r="L3211" s="7">
        <v>102.91</v>
      </c>
      <c r="M3211" s="8"/>
      <c r="N3211" s="9">
        <f t="shared" ref="N3211:N3222" si="146">L3211*M3211</f>
        <v>0</v>
      </c>
      <c r="O3211" s="10">
        <f>0.102*M3211</f>
        <v>0</v>
      </c>
      <c r="P3211" s="11">
        <f>0.00104*M3211</f>
        <v>0</v>
      </c>
      <c r="Q3211" s="12"/>
      <c r="R3211" s="13" t="s">
        <v>10233</v>
      </c>
      <c r="S3211" s="13" t="s">
        <v>30</v>
      </c>
      <c r="T3211" s="14" t="s">
        <v>152</v>
      </c>
      <c r="U3211" s="3" t="str">
        <f>HYPERLINK("https://redcat-toys.ru/api/getInfo/image/0cd91258-2f9f-11ef-a261-00155d82e908")</f>
        <v>https://redcat-toys.ru/api/getInfo/image/0cd91258-2f9f-11ef-a261-00155d82e908</v>
      </c>
      <c r="V3211" s="3" t="s">
        <v>9666</v>
      </c>
      <c r="W3211" s="3" t="s">
        <v>32</v>
      </c>
    </row>
    <row r="3212" spans="1:23" ht="21" customHeight="1" outlineLevel="6" x14ac:dyDescent="0.2">
      <c r="A3212" s="36">
        <v>2518</v>
      </c>
      <c r="B3212" s="3" t="s">
        <v>10234</v>
      </c>
      <c r="C3212" s="43" t="s">
        <v>10235</v>
      </c>
      <c r="D3212" s="43"/>
      <c r="E3212" s="43"/>
      <c r="F3212" s="43"/>
      <c r="G3212" s="4" t="s">
        <v>10236</v>
      </c>
      <c r="H3212" s="5" t="s">
        <v>28</v>
      </c>
      <c r="I3212" s="6">
        <v>24</v>
      </c>
      <c r="J3212" s="9" t="s">
        <v>36</v>
      </c>
      <c r="K3212" s="2">
        <v>6</v>
      </c>
      <c r="L3212" s="7">
        <v>102.91</v>
      </c>
      <c r="M3212" s="8"/>
      <c r="N3212" s="9">
        <f t="shared" si="146"/>
        <v>0</v>
      </c>
      <c r="O3212" s="10">
        <f>0.102*M3212</f>
        <v>0</v>
      </c>
      <c r="P3212" s="11">
        <f>0.00096*M3212</f>
        <v>0</v>
      </c>
      <c r="Q3212" s="12"/>
      <c r="R3212" s="13" t="s">
        <v>10237</v>
      </c>
      <c r="S3212" s="13" t="s">
        <v>30</v>
      </c>
      <c r="T3212" s="14" t="s">
        <v>152</v>
      </c>
      <c r="U3212" s="3" t="str">
        <f>HYPERLINK("https://redcat-toys.ru/api/getInfo/image/7fa980ad-2f9f-11ef-a261-00155d82e908")</f>
        <v>https://redcat-toys.ru/api/getInfo/image/7fa980ad-2f9f-11ef-a261-00155d82e908</v>
      </c>
      <c r="V3212" s="3" t="s">
        <v>9666</v>
      </c>
      <c r="W3212" s="3" t="s">
        <v>32</v>
      </c>
    </row>
    <row r="3213" spans="1:23" ht="21" customHeight="1" outlineLevel="6" x14ac:dyDescent="0.2">
      <c r="A3213" s="36">
        <v>2519</v>
      </c>
      <c r="B3213" s="3" t="s">
        <v>10238</v>
      </c>
      <c r="C3213" s="43" t="s">
        <v>10239</v>
      </c>
      <c r="D3213" s="43"/>
      <c r="E3213" s="43"/>
      <c r="F3213" s="43"/>
      <c r="G3213" s="4" t="s">
        <v>10240</v>
      </c>
      <c r="H3213" s="5" t="s">
        <v>28</v>
      </c>
      <c r="I3213" s="6">
        <v>24</v>
      </c>
      <c r="J3213" s="9" t="s">
        <v>36</v>
      </c>
      <c r="K3213" s="2">
        <v>6</v>
      </c>
      <c r="L3213" s="7">
        <v>102.91</v>
      </c>
      <c r="M3213" s="8"/>
      <c r="N3213" s="9">
        <f t="shared" si="146"/>
        <v>0</v>
      </c>
      <c r="O3213" s="10">
        <f>0.101*M3213</f>
        <v>0</v>
      </c>
      <c r="P3213" s="11">
        <f>0.00098*M3213</f>
        <v>0</v>
      </c>
      <c r="Q3213" s="12"/>
      <c r="R3213" s="13" t="s">
        <v>10241</v>
      </c>
      <c r="S3213" s="13" t="s">
        <v>30</v>
      </c>
      <c r="T3213" s="14" t="s">
        <v>152</v>
      </c>
      <c r="U3213" s="3" t="str">
        <f>HYPERLINK("https://redcat-toys.ru/api/getInfo/image/ade524e7-34ab-11f0-a27c-00155d82e908")</f>
        <v>https://redcat-toys.ru/api/getInfo/image/ade524e7-34ab-11f0-a27c-00155d82e908</v>
      </c>
      <c r="V3213" s="3" t="s">
        <v>9666</v>
      </c>
      <c r="W3213" s="3" t="s">
        <v>32</v>
      </c>
    </row>
    <row r="3214" spans="1:23" ht="21" customHeight="1" outlineLevel="6" x14ac:dyDescent="0.2">
      <c r="A3214" s="36">
        <v>2520</v>
      </c>
      <c r="B3214" s="3" t="s">
        <v>10242</v>
      </c>
      <c r="C3214" s="43" t="s">
        <v>10243</v>
      </c>
      <c r="D3214" s="43"/>
      <c r="E3214" s="43"/>
      <c r="F3214" s="43"/>
      <c r="G3214" s="4" t="s">
        <v>10244</v>
      </c>
      <c r="H3214" s="5" t="s">
        <v>28</v>
      </c>
      <c r="I3214" s="6">
        <v>24</v>
      </c>
      <c r="J3214" s="9" t="s">
        <v>36</v>
      </c>
      <c r="K3214" s="2">
        <v>6</v>
      </c>
      <c r="L3214" s="7">
        <v>102.91</v>
      </c>
      <c r="M3214" s="8"/>
      <c r="N3214" s="9">
        <f t="shared" si="146"/>
        <v>0</v>
      </c>
      <c r="O3214" s="10">
        <f>0.137*M3214</f>
        <v>0</v>
      </c>
      <c r="P3214" s="11">
        <f>0.00101*M3214</f>
        <v>0</v>
      </c>
      <c r="Q3214" s="12"/>
      <c r="R3214" s="13" t="s">
        <v>10245</v>
      </c>
      <c r="S3214" s="13" t="s">
        <v>30</v>
      </c>
      <c r="T3214" s="14" t="s">
        <v>152</v>
      </c>
      <c r="U3214" s="3" t="str">
        <f>HYPERLINK("https://redcat-toys.ru/api/getInfo/image/9a7f814e-d469-11ee-a25a-00155d82e908")</f>
        <v>https://redcat-toys.ru/api/getInfo/image/9a7f814e-d469-11ee-a25a-00155d82e908</v>
      </c>
      <c r="V3214" s="3" t="s">
        <v>9666</v>
      </c>
      <c r="W3214" s="3" t="s">
        <v>32</v>
      </c>
    </row>
    <row r="3215" spans="1:23" ht="21" customHeight="1" outlineLevel="6" x14ac:dyDescent="0.2">
      <c r="A3215" s="36">
        <v>2521</v>
      </c>
      <c r="B3215" s="3" t="s">
        <v>10246</v>
      </c>
      <c r="C3215" s="43" t="s">
        <v>10247</v>
      </c>
      <c r="D3215" s="43"/>
      <c r="E3215" s="43"/>
      <c r="F3215" s="43"/>
      <c r="G3215" s="4" t="s">
        <v>10248</v>
      </c>
      <c r="H3215" s="5" t="s">
        <v>28</v>
      </c>
      <c r="I3215" s="6">
        <v>24</v>
      </c>
      <c r="J3215" s="9" t="s">
        <v>36</v>
      </c>
      <c r="K3215" s="2">
        <v>6</v>
      </c>
      <c r="L3215" s="7">
        <v>102.91</v>
      </c>
      <c r="M3215" s="8"/>
      <c r="N3215" s="9">
        <f t="shared" si="146"/>
        <v>0</v>
      </c>
      <c r="O3215" s="10">
        <f>0.107*M3215</f>
        <v>0</v>
      </c>
      <c r="P3215" s="11">
        <f>0.00104*M3215</f>
        <v>0</v>
      </c>
      <c r="Q3215" s="12"/>
      <c r="R3215" s="13" t="s">
        <v>10249</v>
      </c>
      <c r="S3215" s="13" t="s">
        <v>30</v>
      </c>
      <c r="T3215" s="14" t="s">
        <v>152</v>
      </c>
      <c r="U3215" s="3" t="str">
        <f>HYPERLINK("https://redcat-toys.ru/api/getInfo/image/28808332-a9c1-11f0-a286-00155d82e908")</f>
        <v>https://redcat-toys.ru/api/getInfo/image/28808332-a9c1-11f0-a286-00155d82e908</v>
      </c>
      <c r="V3215" s="3" t="s">
        <v>9666</v>
      </c>
      <c r="W3215" s="3" t="s">
        <v>32</v>
      </c>
    </row>
    <row r="3216" spans="1:23" ht="21" customHeight="1" outlineLevel="6" x14ac:dyDescent="0.2">
      <c r="A3216" s="36">
        <v>2522</v>
      </c>
      <c r="B3216" s="3" t="s">
        <v>10250</v>
      </c>
      <c r="C3216" s="43" t="s">
        <v>10251</v>
      </c>
      <c r="D3216" s="43"/>
      <c r="E3216" s="43"/>
      <c r="F3216" s="43"/>
      <c r="G3216" s="4" t="s">
        <v>10252</v>
      </c>
      <c r="H3216" s="5" t="s">
        <v>28</v>
      </c>
      <c r="I3216" s="6">
        <v>24</v>
      </c>
      <c r="J3216" s="6">
        <v>338</v>
      </c>
      <c r="K3216" s="2">
        <v>6</v>
      </c>
      <c r="L3216" s="7">
        <v>102.91</v>
      </c>
      <c r="M3216" s="8"/>
      <c r="N3216" s="9">
        <f t="shared" si="146"/>
        <v>0</v>
      </c>
      <c r="O3216" s="10">
        <f>0.102*M3216</f>
        <v>0</v>
      </c>
      <c r="P3216" s="11">
        <f>0.00099*M3216</f>
        <v>0</v>
      </c>
      <c r="Q3216" s="12"/>
      <c r="R3216" s="13" t="s">
        <v>10253</v>
      </c>
      <c r="S3216" s="13" t="s">
        <v>30</v>
      </c>
      <c r="T3216" s="14" t="s">
        <v>152</v>
      </c>
      <c r="U3216" s="3" t="str">
        <f>HYPERLINK("https://redcat-toys.ru/api/getInfo/image/34a21a71-ac60-11ed-a230-00155d82e902")</f>
        <v>https://redcat-toys.ru/api/getInfo/image/34a21a71-ac60-11ed-a230-00155d82e902</v>
      </c>
      <c r="V3216" s="3" t="s">
        <v>9666</v>
      </c>
      <c r="W3216" s="3" t="s">
        <v>32</v>
      </c>
    </row>
    <row r="3217" spans="1:23" ht="21" customHeight="1" outlineLevel="6" x14ac:dyDescent="0.2">
      <c r="A3217" s="36">
        <v>2523</v>
      </c>
      <c r="B3217" s="3" t="s">
        <v>10254</v>
      </c>
      <c r="C3217" s="43" t="s">
        <v>10255</v>
      </c>
      <c r="D3217" s="43"/>
      <c r="E3217" s="43"/>
      <c r="F3217" s="43"/>
      <c r="G3217" s="4" t="s">
        <v>10256</v>
      </c>
      <c r="H3217" s="5" t="s">
        <v>28</v>
      </c>
      <c r="I3217" s="6">
        <v>24</v>
      </c>
      <c r="J3217" s="9" t="s">
        <v>36</v>
      </c>
      <c r="K3217" s="2">
        <v>6</v>
      </c>
      <c r="L3217" s="7">
        <v>102.91</v>
      </c>
      <c r="M3217" s="8"/>
      <c r="N3217" s="9">
        <f t="shared" si="146"/>
        <v>0</v>
      </c>
      <c r="O3217" s="10">
        <f>0.104*M3217</f>
        <v>0</v>
      </c>
      <c r="P3217" s="16">
        <f>0.0009*M3217</f>
        <v>0</v>
      </c>
      <c r="Q3217" s="12"/>
      <c r="R3217" s="13" t="s">
        <v>10257</v>
      </c>
      <c r="S3217" s="13" t="s">
        <v>30</v>
      </c>
      <c r="T3217" s="14"/>
      <c r="U3217" s="3" t="str">
        <f>HYPERLINK("https://redcat-toys.ru/api/getInfo/image/56d84891-b86a-11ef-a267-00155d82e908")</f>
        <v>https://redcat-toys.ru/api/getInfo/image/56d84891-b86a-11ef-a267-00155d82e908</v>
      </c>
      <c r="V3217" s="3" t="s">
        <v>9666</v>
      </c>
      <c r="W3217" s="3" t="s">
        <v>32</v>
      </c>
    </row>
    <row r="3218" spans="1:23" ht="21" customHeight="1" outlineLevel="6" x14ac:dyDescent="0.2">
      <c r="A3218" s="36">
        <v>2524</v>
      </c>
      <c r="B3218" s="3" t="s">
        <v>10258</v>
      </c>
      <c r="C3218" s="43" t="s">
        <v>10259</v>
      </c>
      <c r="D3218" s="43"/>
      <c r="E3218" s="43"/>
      <c r="F3218" s="43"/>
      <c r="G3218" s="4" t="s">
        <v>10260</v>
      </c>
      <c r="H3218" s="5" t="s">
        <v>28</v>
      </c>
      <c r="I3218" s="6">
        <v>24</v>
      </c>
      <c r="J3218" s="9" t="s">
        <v>36</v>
      </c>
      <c r="K3218" s="2">
        <v>6</v>
      </c>
      <c r="L3218" s="7">
        <v>102.91</v>
      </c>
      <c r="M3218" s="8"/>
      <c r="N3218" s="9">
        <f t="shared" si="146"/>
        <v>0</v>
      </c>
      <c r="O3218" s="10">
        <f>0.103*M3218</f>
        <v>0</v>
      </c>
      <c r="P3218" s="11">
        <f>0.00091*M3218</f>
        <v>0</v>
      </c>
      <c r="Q3218" s="12"/>
      <c r="R3218" s="13" t="s">
        <v>10261</v>
      </c>
      <c r="S3218" s="13" t="s">
        <v>30</v>
      </c>
      <c r="T3218" s="14" t="s">
        <v>152</v>
      </c>
      <c r="U3218" s="3" t="str">
        <f>HYPERLINK("https://redcat-toys.ru/api/getInfo/image/43740b0b-d46a-11ee-a25a-00155d82e908")</f>
        <v>https://redcat-toys.ru/api/getInfo/image/43740b0b-d46a-11ee-a25a-00155d82e908</v>
      </c>
      <c r="V3218" s="3" t="s">
        <v>9666</v>
      </c>
      <c r="W3218" s="3" t="s">
        <v>32</v>
      </c>
    </row>
    <row r="3219" spans="1:23" ht="21" customHeight="1" outlineLevel="6" x14ac:dyDescent="0.2">
      <c r="A3219" s="36">
        <v>2525</v>
      </c>
      <c r="B3219" s="3" t="s">
        <v>10262</v>
      </c>
      <c r="C3219" s="43" t="s">
        <v>10263</v>
      </c>
      <c r="D3219" s="43"/>
      <c r="E3219" s="43"/>
      <c r="F3219" s="43"/>
      <c r="G3219" s="4" t="s">
        <v>10264</v>
      </c>
      <c r="H3219" s="5" t="s">
        <v>28</v>
      </c>
      <c r="I3219" s="6">
        <v>24</v>
      </c>
      <c r="J3219" s="9" t="s">
        <v>36</v>
      </c>
      <c r="K3219" s="2">
        <v>6</v>
      </c>
      <c r="L3219" s="7">
        <v>102.91</v>
      </c>
      <c r="M3219" s="8"/>
      <c r="N3219" s="9">
        <f t="shared" si="146"/>
        <v>0</v>
      </c>
      <c r="O3219" s="10">
        <f>0.103*M3219</f>
        <v>0</v>
      </c>
      <c r="P3219" s="11">
        <f>0.00099*M3219</f>
        <v>0</v>
      </c>
      <c r="Q3219" s="12"/>
      <c r="R3219" s="13" t="s">
        <v>10265</v>
      </c>
      <c r="S3219" s="13" t="s">
        <v>30</v>
      </c>
      <c r="T3219" s="14" t="s">
        <v>152</v>
      </c>
      <c r="U3219" s="3" t="str">
        <f>HYPERLINK("https://redcat-toys.ru/api/getInfo/image/12a387c1-ab5c-11f0-a286-00155d82e908")</f>
        <v>https://redcat-toys.ru/api/getInfo/image/12a387c1-ab5c-11f0-a286-00155d82e908</v>
      </c>
      <c r="V3219" s="3" t="s">
        <v>9666</v>
      </c>
      <c r="W3219" s="3" t="s">
        <v>32</v>
      </c>
    </row>
    <row r="3220" spans="1:23" ht="21" customHeight="1" outlineLevel="6" x14ac:dyDescent="0.2">
      <c r="A3220" s="36">
        <v>2526</v>
      </c>
      <c r="B3220" s="3" t="s">
        <v>10266</v>
      </c>
      <c r="C3220" s="43" t="s">
        <v>10267</v>
      </c>
      <c r="D3220" s="43"/>
      <c r="E3220" s="43"/>
      <c r="F3220" s="43"/>
      <c r="G3220" s="4" t="s">
        <v>10268</v>
      </c>
      <c r="H3220" s="5" t="s">
        <v>28</v>
      </c>
      <c r="I3220" s="6">
        <v>24</v>
      </c>
      <c r="J3220" s="6">
        <v>24</v>
      </c>
      <c r="K3220" s="2">
        <v>6</v>
      </c>
      <c r="L3220" s="7">
        <v>102.91</v>
      </c>
      <c r="M3220" s="8"/>
      <c r="N3220" s="9">
        <f t="shared" si="146"/>
        <v>0</v>
      </c>
      <c r="O3220" s="10">
        <f>0.105*M3220</f>
        <v>0</v>
      </c>
      <c r="P3220" s="11">
        <f>0.00102*M3220</f>
        <v>0</v>
      </c>
      <c r="Q3220" s="12"/>
      <c r="R3220" s="13" t="s">
        <v>10269</v>
      </c>
      <c r="S3220" s="13" t="s">
        <v>30</v>
      </c>
      <c r="T3220" s="14"/>
      <c r="U3220" s="3" t="str">
        <f>HYPERLINK("https://redcat-toys.ru/api/getInfo/image/22e60b3f-b86b-11ef-a267-00155d82e908")</f>
        <v>https://redcat-toys.ru/api/getInfo/image/22e60b3f-b86b-11ef-a267-00155d82e908</v>
      </c>
      <c r="V3220" s="3" t="s">
        <v>9666</v>
      </c>
      <c r="W3220" s="3" t="s">
        <v>32</v>
      </c>
    </row>
    <row r="3221" spans="1:23" ht="21" customHeight="1" outlineLevel="6" x14ac:dyDescent="0.2">
      <c r="A3221" s="36">
        <v>2527</v>
      </c>
      <c r="B3221" s="3" t="s">
        <v>10270</v>
      </c>
      <c r="C3221" s="43" t="s">
        <v>10271</v>
      </c>
      <c r="D3221" s="43"/>
      <c r="E3221" s="43"/>
      <c r="F3221" s="43"/>
      <c r="G3221" s="4" t="s">
        <v>10272</v>
      </c>
      <c r="H3221" s="5" t="s">
        <v>28</v>
      </c>
      <c r="I3221" s="6">
        <v>24</v>
      </c>
      <c r="J3221" s="6">
        <v>31</v>
      </c>
      <c r="K3221" s="2">
        <v>6</v>
      </c>
      <c r="L3221" s="7">
        <v>102.91</v>
      </c>
      <c r="M3221" s="8"/>
      <c r="N3221" s="9">
        <f t="shared" si="146"/>
        <v>0</v>
      </c>
      <c r="O3221" s="10">
        <f>0.104*M3221</f>
        <v>0</v>
      </c>
      <c r="P3221" s="11">
        <f>0.00092*M3221</f>
        <v>0</v>
      </c>
      <c r="Q3221" s="12"/>
      <c r="R3221" s="13" t="s">
        <v>10273</v>
      </c>
      <c r="S3221" s="13" t="s">
        <v>30</v>
      </c>
      <c r="T3221" s="14"/>
      <c r="U3221" s="3" t="str">
        <f>HYPERLINK("https://redcat-toys.ru/api/getInfo/image/a5ccce52-2f9f-11ef-a261-00155d82e908")</f>
        <v>https://redcat-toys.ru/api/getInfo/image/a5ccce52-2f9f-11ef-a261-00155d82e908</v>
      </c>
      <c r="V3221" s="3" t="s">
        <v>9666</v>
      </c>
      <c r="W3221" s="3" t="s">
        <v>32</v>
      </c>
    </row>
    <row r="3222" spans="1:23" ht="21" customHeight="1" outlineLevel="6" x14ac:dyDescent="0.2">
      <c r="A3222" s="36">
        <v>2528</v>
      </c>
      <c r="B3222" s="3" t="s">
        <v>10274</v>
      </c>
      <c r="C3222" s="43" t="s">
        <v>10275</v>
      </c>
      <c r="D3222" s="43"/>
      <c r="E3222" s="43"/>
      <c r="F3222" s="43"/>
      <c r="G3222" s="4" t="s">
        <v>10276</v>
      </c>
      <c r="H3222" s="5" t="s">
        <v>28</v>
      </c>
      <c r="I3222" s="6">
        <v>24</v>
      </c>
      <c r="J3222" s="6">
        <v>470</v>
      </c>
      <c r="K3222" s="2">
        <v>6</v>
      </c>
      <c r="L3222" s="7">
        <v>102.91</v>
      </c>
      <c r="M3222" s="8"/>
      <c r="N3222" s="9">
        <f t="shared" si="146"/>
        <v>0</v>
      </c>
      <c r="O3222" s="10">
        <f>0.107*M3222</f>
        <v>0</v>
      </c>
      <c r="P3222" s="11">
        <f>0.00104*M3222</f>
        <v>0</v>
      </c>
      <c r="Q3222" s="12"/>
      <c r="R3222" s="13" t="s">
        <v>10277</v>
      </c>
      <c r="S3222" s="13" t="s">
        <v>30</v>
      </c>
      <c r="T3222" s="14"/>
      <c r="U3222" s="3" t="str">
        <f>HYPERLINK("https://redcat-toys.ru/api/getInfo/image/da999f51-b86b-11ef-a267-00155d82e908")</f>
        <v>https://redcat-toys.ru/api/getInfo/image/da999f51-b86b-11ef-a267-00155d82e908</v>
      </c>
      <c r="V3222" s="3" t="s">
        <v>9666</v>
      </c>
      <c r="W3222" s="3" t="s">
        <v>32</v>
      </c>
    </row>
    <row r="3223" spans="1:23" ht="23.1" customHeight="1" outlineLevel="5" x14ac:dyDescent="0.2">
      <c r="A3223" s="46" t="s">
        <v>10278</v>
      </c>
      <c r="B3223" s="46"/>
      <c r="C3223" s="46"/>
      <c r="D3223" s="46"/>
      <c r="E3223" s="46"/>
      <c r="F3223" s="46"/>
    </row>
    <row r="3224" spans="1:23" ht="21" customHeight="1" outlineLevel="6" x14ac:dyDescent="0.2">
      <c r="A3224" s="36">
        <v>2529</v>
      </c>
      <c r="B3224" s="3" t="s">
        <v>10279</v>
      </c>
      <c r="C3224" s="43" t="s">
        <v>10280</v>
      </c>
      <c r="D3224" s="43"/>
      <c r="E3224" s="43"/>
      <c r="F3224" s="43"/>
      <c r="G3224" s="4" t="s">
        <v>10281</v>
      </c>
      <c r="H3224" s="5" t="s">
        <v>28</v>
      </c>
      <c r="I3224" s="6">
        <v>24</v>
      </c>
      <c r="J3224" s="9" t="s">
        <v>36</v>
      </c>
      <c r="K3224" s="2">
        <v>6</v>
      </c>
      <c r="L3224" s="7">
        <v>102.91</v>
      </c>
      <c r="M3224" s="8"/>
      <c r="N3224" s="9">
        <f t="shared" ref="N3224:N3234" si="147">L3224*M3224</f>
        <v>0</v>
      </c>
      <c r="O3224" s="10">
        <f>0.105*M3224</f>
        <v>0</v>
      </c>
      <c r="P3224" s="11">
        <f>0.00096*M3224</f>
        <v>0</v>
      </c>
      <c r="Q3224" s="12"/>
      <c r="R3224" s="13" t="s">
        <v>10282</v>
      </c>
      <c r="S3224" s="13" t="s">
        <v>30</v>
      </c>
      <c r="T3224" s="14" t="s">
        <v>152</v>
      </c>
      <c r="U3224" s="3" t="str">
        <f>HYPERLINK("https://redcat-toys.ru/api/getInfo/image/db87bb53-525a-11f0-a27e-00155d82e908")</f>
        <v>https://redcat-toys.ru/api/getInfo/image/db87bb53-525a-11f0-a27e-00155d82e908</v>
      </c>
      <c r="V3224" s="3" t="s">
        <v>9724</v>
      </c>
      <c r="W3224" s="3" t="s">
        <v>32</v>
      </c>
    </row>
    <row r="3225" spans="1:23" ht="21" customHeight="1" outlineLevel="6" x14ac:dyDescent="0.2">
      <c r="A3225" s="36">
        <v>2530</v>
      </c>
      <c r="B3225" s="3" t="s">
        <v>10283</v>
      </c>
      <c r="C3225" s="43" t="s">
        <v>10284</v>
      </c>
      <c r="D3225" s="43"/>
      <c r="E3225" s="43"/>
      <c r="F3225" s="43"/>
      <c r="G3225" s="4" t="s">
        <v>10285</v>
      </c>
      <c r="H3225" s="5" t="s">
        <v>28</v>
      </c>
      <c r="I3225" s="6">
        <v>24</v>
      </c>
      <c r="J3225" s="9" t="s">
        <v>36</v>
      </c>
      <c r="K3225" s="2">
        <v>6</v>
      </c>
      <c r="L3225" s="7">
        <v>102.91</v>
      </c>
      <c r="M3225" s="8"/>
      <c r="N3225" s="9">
        <f t="shared" si="147"/>
        <v>0</v>
      </c>
      <c r="O3225" s="10">
        <f>0.105*M3225</f>
        <v>0</v>
      </c>
      <c r="P3225" s="11">
        <f>0.00105*M3225</f>
        <v>0</v>
      </c>
      <c r="Q3225" s="12"/>
      <c r="R3225" s="13" t="s">
        <v>10286</v>
      </c>
      <c r="S3225" s="13" t="s">
        <v>30</v>
      </c>
      <c r="T3225" s="14" t="s">
        <v>152</v>
      </c>
      <c r="U3225" s="3" t="str">
        <f>HYPERLINK("https://redcat-toys.ru/api/getInfo/image/2ee98dd4-6904-11ee-a247-00155d82e902")</f>
        <v>https://redcat-toys.ru/api/getInfo/image/2ee98dd4-6904-11ee-a247-00155d82e902</v>
      </c>
      <c r="V3225" s="3" t="s">
        <v>9724</v>
      </c>
      <c r="W3225" s="3" t="s">
        <v>32</v>
      </c>
    </row>
    <row r="3226" spans="1:23" ht="21" customHeight="1" outlineLevel="6" x14ac:dyDescent="0.2">
      <c r="A3226" s="36">
        <v>2531</v>
      </c>
      <c r="B3226" s="3" t="s">
        <v>10287</v>
      </c>
      <c r="C3226" s="43" t="s">
        <v>10288</v>
      </c>
      <c r="D3226" s="43"/>
      <c r="E3226" s="43"/>
      <c r="F3226" s="43"/>
      <c r="G3226" s="4" t="s">
        <v>10289</v>
      </c>
      <c r="H3226" s="5" t="s">
        <v>28</v>
      </c>
      <c r="I3226" s="6">
        <v>24</v>
      </c>
      <c r="J3226" s="6">
        <v>49</v>
      </c>
      <c r="K3226" s="2">
        <v>6</v>
      </c>
      <c r="L3226" s="7">
        <v>102.91</v>
      </c>
      <c r="M3226" s="8"/>
      <c r="N3226" s="9">
        <f t="shared" si="147"/>
        <v>0</v>
      </c>
      <c r="O3226" s="10">
        <f>0.102*M3226</f>
        <v>0</v>
      </c>
      <c r="P3226" s="11">
        <f>0.00093*M3226</f>
        <v>0</v>
      </c>
      <c r="Q3226" s="12"/>
      <c r="R3226" s="13" t="s">
        <v>10290</v>
      </c>
      <c r="S3226" s="13" t="s">
        <v>30</v>
      </c>
      <c r="T3226" s="14"/>
      <c r="U3226" s="3" t="str">
        <f>HYPERLINK("https://redcat-toys.ru/api/getInfo/image/6687767c-2fa0-11ef-a261-00155d82e908")</f>
        <v>https://redcat-toys.ru/api/getInfo/image/6687767c-2fa0-11ef-a261-00155d82e908</v>
      </c>
      <c r="V3226" s="3" t="s">
        <v>9724</v>
      </c>
      <c r="W3226" s="3" t="s">
        <v>32</v>
      </c>
    </row>
    <row r="3227" spans="1:23" ht="21" customHeight="1" outlineLevel="6" x14ac:dyDescent="0.2">
      <c r="A3227" s="36">
        <v>2532</v>
      </c>
      <c r="B3227" s="3" t="s">
        <v>10291</v>
      </c>
      <c r="C3227" s="43" t="s">
        <v>10292</v>
      </c>
      <c r="D3227" s="43"/>
      <c r="E3227" s="43"/>
      <c r="F3227" s="43"/>
      <c r="G3227" s="4" t="s">
        <v>10293</v>
      </c>
      <c r="H3227" s="5" t="s">
        <v>28</v>
      </c>
      <c r="I3227" s="6">
        <v>24</v>
      </c>
      <c r="J3227" s="9" t="s">
        <v>36</v>
      </c>
      <c r="K3227" s="2">
        <v>6</v>
      </c>
      <c r="L3227" s="7">
        <v>102.91</v>
      </c>
      <c r="M3227" s="8"/>
      <c r="N3227" s="9">
        <f t="shared" si="147"/>
        <v>0</v>
      </c>
      <c r="O3227" s="10">
        <f>0.105*M3227</f>
        <v>0</v>
      </c>
      <c r="P3227" s="11">
        <f>0.00096*M3227</f>
        <v>0</v>
      </c>
      <c r="Q3227" s="12"/>
      <c r="R3227" s="13" t="s">
        <v>10294</v>
      </c>
      <c r="S3227" s="13" t="s">
        <v>30</v>
      </c>
      <c r="T3227" s="14" t="s">
        <v>152</v>
      </c>
      <c r="U3227" s="3" t="str">
        <f>HYPERLINK("https://redcat-toys.ru/api/getInfo/image/4beea2c9-b6e9-11ef-a267-00155d82e908")</f>
        <v>https://redcat-toys.ru/api/getInfo/image/4beea2c9-b6e9-11ef-a267-00155d82e908</v>
      </c>
      <c r="V3227" s="3" t="s">
        <v>9724</v>
      </c>
      <c r="W3227" s="3" t="s">
        <v>32</v>
      </c>
    </row>
    <row r="3228" spans="1:23" ht="21" customHeight="1" outlineLevel="6" x14ac:dyDescent="0.2">
      <c r="A3228" s="36">
        <v>2533</v>
      </c>
      <c r="B3228" s="3" t="s">
        <v>10295</v>
      </c>
      <c r="C3228" s="43" t="s">
        <v>10296</v>
      </c>
      <c r="D3228" s="43"/>
      <c r="E3228" s="43"/>
      <c r="F3228" s="43"/>
      <c r="G3228" s="4" t="s">
        <v>10297</v>
      </c>
      <c r="H3228" s="5" t="s">
        <v>28</v>
      </c>
      <c r="I3228" s="6">
        <v>24</v>
      </c>
      <c r="J3228" s="9" t="s">
        <v>36</v>
      </c>
      <c r="K3228" s="2">
        <v>6</v>
      </c>
      <c r="L3228" s="7">
        <v>102.91</v>
      </c>
      <c r="M3228" s="8"/>
      <c r="N3228" s="9">
        <f t="shared" si="147"/>
        <v>0</v>
      </c>
      <c r="O3228" s="10">
        <f>0.138*M3228</f>
        <v>0</v>
      </c>
      <c r="P3228" s="11">
        <f>0.00097*M3228</f>
        <v>0</v>
      </c>
      <c r="Q3228" s="12"/>
      <c r="R3228" s="13" t="s">
        <v>10298</v>
      </c>
      <c r="S3228" s="13" t="s">
        <v>30</v>
      </c>
      <c r="T3228" s="14" t="s">
        <v>152</v>
      </c>
      <c r="U3228" s="3" t="str">
        <f>HYPERLINK("https://redcat-toys.ru/api/getInfo/image/f2e808b6-d46e-11ee-a25a-00155d82e908")</f>
        <v>https://redcat-toys.ru/api/getInfo/image/f2e808b6-d46e-11ee-a25a-00155d82e908</v>
      </c>
      <c r="V3228" s="3" t="s">
        <v>9724</v>
      </c>
      <c r="W3228" s="3" t="s">
        <v>32</v>
      </c>
    </row>
    <row r="3229" spans="1:23" ht="21" customHeight="1" outlineLevel="6" x14ac:dyDescent="0.2">
      <c r="A3229" s="36">
        <v>2534</v>
      </c>
      <c r="B3229" s="3" t="s">
        <v>10299</v>
      </c>
      <c r="C3229" s="43" t="s">
        <v>10300</v>
      </c>
      <c r="D3229" s="43"/>
      <c r="E3229" s="43"/>
      <c r="F3229" s="43"/>
      <c r="G3229" s="4" t="s">
        <v>10301</v>
      </c>
      <c r="H3229" s="5" t="s">
        <v>28</v>
      </c>
      <c r="I3229" s="6">
        <v>24</v>
      </c>
      <c r="J3229" s="9" t="s">
        <v>36</v>
      </c>
      <c r="K3229" s="2">
        <v>6</v>
      </c>
      <c r="L3229" s="7">
        <v>102.91</v>
      </c>
      <c r="M3229" s="8"/>
      <c r="N3229" s="9">
        <f t="shared" si="147"/>
        <v>0</v>
      </c>
      <c r="O3229" s="10">
        <f>0.107*M3229</f>
        <v>0</v>
      </c>
      <c r="P3229" s="16">
        <f>0.0011*M3229</f>
        <v>0</v>
      </c>
      <c r="Q3229" s="12"/>
      <c r="R3229" s="13" t="s">
        <v>10302</v>
      </c>
      <c r="S3229" s="13" t="s">
        <v>30</v>
      </c>
      <c r="T3229" s="14" t="s">
        <v>152</v>
      </c>
      <c r="U3229" s="3" t="str">
        <f>HYPERLINK("https://redcat-toys.ru/api/getInfo/image/950564b3-2fa0-11ef-a261-00155d82e908")</f>
        <v>https://redcat-toys.ru/api/getInfo/image/950564b3-2fa0-11ef-a261-00155d82e908</v>
      </c>
      <c r="V3229" s="3" t="s">
        <v>9724</v>
      </c>
      <c r="W3229" s="3" t="s">
        <v>32</v>
      </c>
    </row>
    <row r="3230" spans="1:23" ht="21" customHeight="1" outlineLevel="6" x14ac:dyDescent="0.2">
      <c r="A3230" s="36">
        <v>2535</v>
      </c>
      <c r="B3230" s="3" t="s">
        <v>10303</v>
      </c>
      <c r="C3230" s="43" t="s">
        <v>10304</v>
      </c>
      <c r="D3230" s="43"/>
      <c r="E3230" s="43"/>
      <c r="F3230" s="43"/>
      <c r="G3230" s="4" t="s">
        <v>10305</v>
      </c>
      <c r="H3230" s="5" t="s">
        <v>28</v>
      </c>
      <c r="I3230" s="6">
        <v>24</v>
      </c>
      <c r="J3230" s="9" t="s">
        <v>36</v>
      </c>
      <c r="K3230" s="2">
        <v>6</v>
      </c>
      <c r="L3230" s="7">
        <v>102.91</v>
      </c>
      <c r="M3230" s="8"/>
      <c r="N3230" s="9">
        <f t="shared" si="147"/>
        <v>0</v>
      </c>
      <c r="O3230" s="10">
        <f>0.106*M3230</f>
        <v>0</v>
      </c>
      <c r="P3230" s="11">
        <f>0.00096*M3230</f>
        <v>0</v>
      </c>
      <c r="Q3230" s="12"/>
      <c r="R3230" s="13" t="s">
        <v>10306</v>
      </c>
      <c r="S3230" s="13" t="s">
        <v>30</v>
      </c>
      <c r="T3230" s="14" t="s">
        <v>152</v>
      </c>
      <c r="U3230" s="3" t="str">
        <f>HYPERLINK("https://redcat-toys.ru/api/getInfo/image/96c17e11-d46e-11ee-a25a-00155d82e908")</f>
        <v>https://redcat-toys.ru/api/getInfo/image/96c17e11-d46e-11ee-a25a-00155d82e908</v>
      </c>
      <c r="V3230" s="3" t="s">
        <v>9724</v>
      </c>
      <c r="W3230" s="3" t="s">
        <v>32</v>
      </c>
    </row>
    <row r="3231" spans="1:23" ht="21" customHeight="1" outlineLevel="6" x14ac:dyDescent="0.2">
      <c r="A3231" s="36">
        <v>2536</v>
      </c>
      <c r="B3231" s="3" t="s">
        <v>10307</v>
      </c>
      <c r="C3231" s="43" t="s">
        <v>10308</v>
      </c>
      <c r="D3231" s="43"/>
      <c r="E3231" s="43"/>
      <c r="F3231" s="43"/>
      <c r="G3231" s="4" t="s">
        <v>10309</v>
      </c>
      <c r="H3231" s="5" t="s">
        <v>28</v>
      </c>
      <c r="I3231" s="6">
        <v>24</v>
      </c>
      <c r="J3231" s="9" t="s">
        <v>36</v>
      </c>
      <c r="K3231" s="2">
        <v>6</v>
      </c>
      <c r="L3231" s="7">
        <v>102.91</v>
      </c>
      <c r="M3231" s="8"/>
      <c r="N3231" s="9">
        <f t="shared" si="147"/>
        <v>0</v>
      </c>
      <c r="O3231" s="10">
        <f>0.104*M3231</f>
        <v>0</v>
      </c>
      <c r="P3231" s="11">
        <f>0.00095*M3231</f>
        <v>0</v>
      </c>
      <c r="Q3231" s="12"/>
      <c r="R3231" s="13" t="s">
        <v>10310</v>
      </c>
      <c r="S3231" s="13" t="s">
        <v>30</v>
      </c>
      <c r="T3231" s="14" t="s">
        <v>152</v>
      </c>
      <c r="U3231" s="3" t="str">
        <f>HYPERLINK("https://redcat-toys.ru/api/getInfo/image/de2fad34-2fa0-11ef-a261-00155d82e908")</f>
        <v>https://redcat-toys.ru/api/getInfo/image/de2fad34-2fa0-11ef-a261-00155d82e908</v>
      </c>
      <c r="V3231" s="3" t="s">
        <v>9724</v>
      </c>
      <c r="W3231" s="3" t="s">
        <v>32</v>
      </c>
    </row>
    <row r="3232" spans="1:23" ht="21" customHeight="1" outlineLevel="6" x14ac:dyDescent="0.2">
      <c r="A3232" s="36">
        <v>2537</v>
      </c>
      <c r="B3232" s="3" t="s">
        <v>10311</v>
      </c>
      <c r="C3232" s="43" t="s">
        <v>10312</v>
      </c>
      <c r="D3232" s="43"/>
      <c r="E3232" s="43"/>
      <c r="F3232" s="43"/>
      <c r="G3232" s="4" t="s">
        <v>10313</v>
      </c>
      <c r="H3232" s="5" t="s">
        <v>28</v>
      </c>
      <c r="I3232" s="6">
        <v>24</v>
      </c>
      <c r="J3232" s="9" t="s">
        <v>36</v>
      </c>
      <c r="K3232" s="2">
        <v>6</v>
      </c>
      <c r="L3232" s="7">
        <v>102.91</v>
      </c>
      <c r="M3232" s="8"/>
      <c r="N3232" s="9">
        <f t="shared" si="147"/>
        <v>0</v>
      </c>
      <c r="O3232" s="10">
        <f>0.115*M3232</f>
        <v>0</v>
      </c>
      <c r="P3232" s="11">
        <f>0.00095*M3232</f>
        <v>0</v>
      </c>
      <c r="Q3232" s="12"/>
      <c r="R3232" s="13" t="s">
        <v>10314</v>
      </c>
      <c r="S3232" s="13" t="s">
        <v>30</v>
      </c>
      <c r="T3232" s="14" t="s">
        <v>152</v>
      </c>
      <c r="U3232" s="3" t="str">
        <f>HYPERLINK("https://redcat-toys.ru/api/getInfo/image/b832ac91-2fa0-11ef-a261-00155d82e908")</f>
        <v>https://redcat-toys.ru/api/getInfo/image/b832ac91-2fa0-11ef-a261-00155d82e908</v>
      </c>
      <c r="V3232" s="3" t="s">
        <v>9724</v>
      </c>
      <c r="W3232" s="3" t="s">
        <v>32</v>
      </c>
    </row>
    <row r="3233" spans="1:23" ht="21" customHeight="1" outlineLevel="6" x14ac:dyDescent="0.2">
      <c r="A3233" s="36">
        <v>2538</v>
      </c>
      <c r="B3233" s="3" t="s">
        <v>10315</v>
      </c>
      <c r="C3233" s="43" t="s">
        <v>10316</v>
      </c>
      <c r="D3233" s="43"/>
      <c r="E3233" s="43"/>
      <c r="F3233" s="43"/>
      <c r="G3233" s="4" t="s">
        <v>10317</v>
      </c>
      <c r="H3233" s="5" t="s">
        <v>28</v>
      </c>
      <c r="I3233" s="6">
        <v>24</v>
      </c>
      <c r="J3233" s="9" t="s">
        <v>36</v>
      </c>
      <c r="K3233" s="2">
        <v>6</v>
      </c>
      <c r="L3233" s="7">
        <v>102.91</v>
      </c>
      <c r="M3233" s="8"/>
      <c r="N3233" s="9">
        <f t="shared" si="147"/>
        <v>0</v>
      </c>
      <c r="O3233" s="10">
        <f>0.105*M3233</f>
        <v>0</v>
      </c>
      <c r="P3233" s="11">
        <f>0.00104*M3233</f>
        <v>0</v>
      </c>
      <c r="Q3233" s="12"/>
      <c r="R3233" s="13" t="s">
        <v>10318</v>
      </c>
      <c r="S3233" s="13" t="s">
        <v>30</v>
      </c>
      <c r="T3233" s="14" t="s">
        <v>152</v>
      </c>
      <c r="U3233" s="3" t="str">
        <f>HYPERLINK("https://redcat-toys.ru/api/getInfo/image/fc6f9002-2fa0-11ef-a261-00155d82e908")</f>
        <v>https://redcat-toys.ru/api/getInfo/image/fc6f9002-2fa0-11ef-a261-00155d82e908</v>
      </c>
      <c r="V3233" s="3" t="s">
        <v>9724</v>
      </c>
      <c r="W3233" s="3" t="s">
        <v>32</v>
      </c>
    </row>
    <row r="3234" spans="1:23" ht="21" customHeight="1" outlineLevel="6" x14ac:dyDescent="0.2">
      <c r="A3234" s="36">
        <v>2539</v>
      </c>
      <c r="B3234" s="3" t="s">
        <v>10319</v>
      </c>
      <c r="C3234" s="43" t="s">
        <v>10320</v>
      </c>
      <c r="D3234" s="43"/>
      <c r="E3234" s="43"/>
      <c r="F3234" s="43"/>
      <c r="G3234" s="4" t="s">
        <v>10321</v>
      </c>
      <c r="H3234" s="5" t="s">
        <v>28</v>
      </c>
      <c r="I3234" s="6">
        <v>24</v>
      </c>
      <c r="J3234" s="9" t="s">
        <v>36</v>
      </c>
      <c r="K3234" s="2">
        <v>6</v>
      </c>
      <c r="L3234" s="7">
        <v>102.91</v>
      </c>
      <c r="M3234" s="8"/>
      <c r="N3234" s="9">
        <f t="shared" si="147"/>
        <v>0</v>
      </c>
      <c r="O3234" s="34">
        <f>0.1*M3234</f>
        <v>0</v>
      </c>
      <c r="P3234" s="11">
        <f>0.00102*M3234</f>
        <v>0</v>
      </c>
      <c r="Q3234" s="12"/>
      <c r="R3234" s="13" t="s">
        <v>10322</v>
      </c>
      <c r="S3234" s="13" t="s">
        <v>30</v>
      </c>
      <c r="T3234" s="14" t="s">
        <v>152</v>
      </c>
      <c r="U3234" s="3" t="str">
        <f>HYPERLINK("https://redcat-toys.ru/api/getInfo/image/2530d386-2fa1-11ef-a261-00155d82e908")</f>
        <v>https://redcat-toys.ru/api/getInfo/image/2530d386-2fa1-11ef-a261-00155d82e908</v>
      </c>
      <c r="V3234" s="3" t="s">
        <v>9724</v>
      </c>
      <c r="W3234" s="3" t="s">
        <v>32</v>
      </c>
    </row>
    <row r="3235" spans="1:23" ht="23.1" customHeight="1" outlineLevel="4" x14ac:dyDescent="0.2">
      <c r="A3235" s="45" t="s">
        <v>10323</v>
      </c>
      <c r="B3235" s="45"/>
      <c r="C3235" s="45"/>
      <c r="D3235" s="45"/>
      <c r="E3235" s="45"/>
      <c r="F3235" s="45"/>
    </row>
    <row r="3236" spans="1:23" ht="23.1" customHeight="1" outlineLevel="5" x14ac:dyDescent="0.2">
      <c r="A3236" s="46" t="s">
        <v>10324</v>
      </c>
      <c r="B3236" s="46"/>
      <c r="C3236" s="46"/>
      <c r="D3236" s="46"/>
      <c r="E3236" s="46"/>
      <c r="F3236" s="46"/>
    </row>
    <row r="3237" spans="1:23" ht="21" customHeight="1" outlineLevel="6" x14ac:dyDescent="0.2">
      <c r="A3237" s="36">
        <v>2540</v>
      </c>
      <c r="B3237" s="3" t="s">
        <v>10325</v>
      </c>
      <c r="C3237" s="43" t="s">
        <v>10326</v>
      </c>
      <c r="D3237" s="43"/>
      <c r="E3237" s="43"/>
      <c r="F3237" s="43"/>
      <c r="G3237" s="4" t="s">
        <v>10327</v>
      </c>
      <c r="H3237" s="5" t="s">
        <v>28</v>
      </c>
      <c r="I3237" s="6">
        <v>24</v>
      </c>
      <c r="J3237" s="9" t="s">
        <v>36</v>
      </c>
      <c r="K3237" s="2">
        <v>6</v>
      </c>
      <c r="L3237" s="7">
        <v>108.55</v>
      </c>
      <c r="M3237" s="8"/>
      <c r="N3237" s="9">
        <f t="shared" ref="N3237:N3258" si="148">L3237*M3237</f>
        <v>0</v>
      </c>
      <c r="O3237" s="10">
        <f>0.099*M3237</f>
        <v>0</v>
      </c>
      <c r="P3237" s="11">
        <f>0.00156*M3237</f>
        <v>0</v>
      </c>
      <c r="Q3237" s="12"/>
      <c r="R3237" s="13" t="s">
        <v>10328</v>
      </c>
      <c r="S3237" s="13" t="s">
        <v>30</v>
      </c>
      <c r="T3237" s="14"/>
      <c r="U3237" s="3"/>
      <c r="V3237" s="3" t="s">
        <v>246</v>
      </c>
      <c r="W3237" s="3" t="s">
        <v>32</v>
      </c>
    </row>
    <row r="3238" spans="1:23" ht="21" customHeight="1" outlineLevel="6" x14ac:dyDescent="0.2">
      <c r="A3238" s="36">
        <v>2541</v>
      </c>
      <c r="B3238" s="3" t="s">
        <v>10325</v>
      </c>
      <c r="C3238" s="43" t="s">
        <v>10326</v>
      </c>
      <c r="D3238" s="43"/>
      <c r="E3238" s="43"/>
      <c r="F3238" s="43"/>
      <c r="G3238" s="4" t="s">
        <v>10327</v>
      </c>
      <c r="H3238" s="5" t="s">
        <v>28</v>
      </c>
      <c r="I3238" s="6">
        <v>6</v>
      </c>
      <c r="J3238" s="9" t="s">
        <v>36</v>
      </c>
      <c r="K3238" s="2">
        <v>6</v>
      </c>
      <c r="L3238" s="7">
        <v>108.55</v>
      </c>
      <c r="M3238" s="8"/>
      <c r="N3238" s="9">
        <f t="shared" si="148"/>
        <v>0</v>
      </c>
      <c r="O3238" s="10">
        <f>0.099*M3238</f>
        <v>0</v>
      </c>
      <c r="P3238" s="11">
        <f>0.00156*M3238</f>
        <v>0</v>
      </c>
      <c r="Q3238" s="12"/>
      <c r="R3238" s="13" t="s">
        <v>10328</v>
      </c>
      <c r="S3238" s="13" t="s">
        <v>30</v>
      </c>
      <c r="T3238" s="14"/>
      <c r="U3238" s="3"/>
      <c r="V3238" s="3" t="s">
        <v>246</v>
      </c>
      <c r="W3238" s="3" t="s">
        <v>32</v>
      </c>
    </row>
    <row r="3239" spans="1:23" ht="21" customHeight="1" outlineLevel="6" x14ac:dyDescent="0.2">
      <c r="A3239" s="36">
        <v>2542</v>
      </c>
      <c r="B3239" s="3" t="s">
        <v>10329</v>
      </c>
      <c r="C3239" s="43" t="s">
        <v>10330</v>
      </c>
      <c r="D3239" s="43"/>
      <c r="E3239" s="43"/>
      <c r="F3239" s="43"/>
      <c r="G3239" s="4" t="s">
        <v>10331</v>
      </c>
      <c r="H3239" s="5" t="s">
        <v>28</v>
      </c>
      <c r="I3239" s="6">
        <v>24</v>
      </c>
      <c r="J3239" s="9" t="s">
        <v>36</v>
      </c>
      <c r="K3239" s="2">
        <v>6</v>
      </c>
      <c r="L3239" s="7">
        <v>108.55</v>
      </c>
      <c r="M3239" s="8"/>
      <c r="N3239" s="9">
        <f t="shared" si="148"/>
        <v>0</v>
      </c>
      <c r="O3239" s="34">
        <f t="shared" ref="O3239:O3246" si="149">0.1*M3239</f>
        <v>0</v>
      </c>
      <c r="P3239" s="11">
        <f>0.00112*M3239</f>
        <v>0</v>
      </c>
      <c r="Q3239" s="12"/>
      <c r="R3239" s="13" t="s">
        <v>10332</v>
      </c>
      <c r="S3239" s="13" t="s">
        <v>30</v>
      </c>
      <c r="T3239" s="14"/>
      <c r="U3239" s="3"/>
      <c r="V3239" s="3" t="s">
        <v>246</v>
      </c>
      <c r="W3239" s="3" t="s">
        <v>32</v>
      </c>
    </row>
    <row r="3240" spans="1:23" ht="21" customHeight="1" outlineLevel="6" x14ac:dyDescent="0.2">
      <c r="A3240" s="36">
        <v>2543</v>
      </c>
      <c r="B3240" s="3" t="s">
        <v>10329</v>
      </c>
      <c r="C3240" s="43" t="s">
        <v>10330</v>
      </c>
      <c r="D3240" s="43"/>
      <c r="E3240" s="43"/>
      <c r="F3240" s="43"/>
      <c r="G3240" s="4" t="s">
        <v>10331</v>
      </c>
      <c r="H3240" s="5" t="s">
        <v>28</v>
      </c>
      <c r="I3240" s="6">
        <v>6</v>
      </c>
      <c r="J3240" s="9" t="s">
        <v>36</v>
      </c>
      <c r="K3240" s="2">
        <v>6</v>
      </c>
      <c r="L3240" s="7">
        <v>108.55</v>
      </c>
      <c r="M3240" s="8"/>
      <c r="N3240" s="9">
        <f t="shared" si="148"/>
        <v>0</v>
      </c>
      <c r="O3240" s="34">
        <f t="shared" si="149"/>
        <v>0</v>
      </c>
      <c r="P3240" s="11">
        <f>0.00112*M3240</f>
        <v>0</v>
      </c>
      <c r="Q3240" s="12"/>
      <c r="R3240" s="13" t="s">
        <v>10332</v>
      </c>
      <c r="S3240" s="13" t="s">
        <v>30</v>
      </c>
      <c r="T3240" s="14"/>
      <c r="U3240" s="3"/>
      <c r="V3240" s="3" t="s">
        <v>246</v>
      </c>
      <c r="W3240" s="3" t="s">
        <v>32</v>
      </c>
    </row>
    <row r="3241" spans="1:23" ht="21" customHeight="1" outlineLevel="6" x14ac:dyDescent="0.2">
      <c r="A3241" s="36">
        <v>2544</v>
      </c>
      <c r="B3241" s="3" t="s">
        <v>10333</v>
      </c>
      <c r="C3241" s="43" t="s">
        <v>10334</v>
      </c>
      <c r="D3241" s="43"/>
      <c r="E3241" s="43"/>
      <c r="F3241" s="43"/>
      <c r="G3241" s="4" t="s">
        <v>10335</v>
      </c>
      <c r="H3241" s="5" t="s">
        <v>28</v>
      </c>
      <c r="I3241" s="6">
        <v>24</v>
      </c>
      <c r="J3241" s="9" t="s">
        <v>36</v>
      </c>
      <c r="K3241" s="2">
        <v>6</v>
      </c>
      <c r="L3241" s="7">
        <v>108.55</v>
      </c>
      <c r="M3241" s="8"/>
      <c r="N3241" s="9">
        <f t="shared" si="148"/>
        <v>0</v>
      </c>
      <c r="O3241" s="34">
        <f t="shared" si="149"/>
        <v>0</v>
      </c>
      <c r="P3241" s="11">
        <f>0.00795*M3241</f>
        <v>0</v>
      </c>
      <c r="Q3241" s="12"/>
      <c r="R3241" s="13" t="s">
        <v>10336</v>
      </c>
      <c r="S3241" s="13" t="s">
        <v>30</v>
      </c>
      <c r="T3241" s="14"/>
      <c r="U3241" s="3" t="str">
        <f>HYPERLINK("https://redcat-toys.ru/api/getInfo/image/cde628dd-bede-11f0-a289-00155d82e908")</f>
        <v>https://redcat-toys.ru/api/getInfo/image/cde628dd-bede-11f0-a289-00155d82e908</v>
      </c>
      <c r="V3241" s="3" t="s">
        <v>246</v>
      </c>
      <c r="W3241" s="3" t="s">
        <v>32</v>
      </c>
    </row>
    <row r="3242" spans="1:23" ht="21" customHeight="1" outlineLevel="6" x14ac:dyDescent="0.2">
      <c r="A3242" s="36">
        <v>2545</v>
      </c>
      <c r="B3242" s="3" t="s">
        <v>10333</v>
      </c>
      <c r="C3242" s="43" t="s">
        <v>10334</v>
      </c>
      <c r="D3242" s="43"/>
      <c r="E3242" s="43"/>
      <c r="F3242" s="43"/>
      <c r="G3242" s="4" t="s">
        <v>10335</v>
      </c>
      <c r="H3242" s="5" t="s">
        <v>28</v>
      </c>
      <c r="I3242" s="6">
        <v>6</v>
      </c>
      <c r="J3242" s="9" t="s">
        <v>36</v>
      </c>
      <c r="K3242" s="2">
        <v>6</v>
      </c>
      <c r="L3242" s="7">
        <v>108.55</v>
      </c>
      <c r="M3242" s="8"/>
      <c r="N3242" s="9">
        <f t="shared" si="148"/>
        <v>0</v>
      </c>
      <c r="O3242" s="34">
        <f t="shared" si="149"/>
        <v>0</v>
      </c>
      <c r="P3242" s="11">
        <f>0.00795*M3242</f>
        <v>0</v>
      </c>
      <c r="Q3242" s="12"/>
      <c r="R3242" s="13" t="s">
        <v>10336</v>
      </c>
      <c r="S3242" s="13" t="s">
        <v>30</v>
      </c>
      <c r="T3242" s="14"/>
      <c r="U3242" s="3" t="str">
        <f>HYPERLINK("https://redcat-toys.ru/api/getInfo/image/cde628dd-bede-11f0-a289-00155d82e908")</f>
        <v>https://redcat-toys.ru/api/getInfo/image/cde628dd-bede-11f0-a289-00155d82e908</v>
      </c>
      <c r="V3242" s="3" t="s">
        <v>246</v>
      </c>
      <c r="W3242" s="3" t="s">
        <v>32</v>
      </c>
    </row>
    <row r="3243" spans="1:23" ht="21" customHeight="1" outlineLevel="6" x14ac:dyDescent="0.2">
      <c r="A3243" s="36">
        <v>2546</v>
      </c>
      <c r="B3243" s="3" t="s">
        <v>10337</v>
      </c>
      <c r="C3243" s="43" t="s">
        <v>10338</v>
      </c>
      <c r="D3243" s="43"/>
      <c r="E3243" s="43"/>
      <c r="F3243" s="43"/>
      <c r="G3243" s="4" t="s">
        <v>10339</v>
      </c>
      <c r="H3243" s="5" t="s">
        <v>28</v>
      </c>
      <c r="I3243" s="6">
        <v>24</v>
      </c>
      <c r="J3243" s="9" t="s">
        <v>36</v>
      </c>
      <c r="K3243" s="2">
        <v>6</v>
      </c>
      <c r="L3243" s="7">
        <v>108.55</v>
      </c>
      <c r="M3243" s="8"/>
      <c r="N3243" s="9">
        <f t="shared" si="148"/>
        <v>0</v>
      </c>
      <c r="O3243" s="34">
        <f t="shared" si="149"/>
        <v>0</v>
      </c>
      <c r="P3243" s="11">
        <f>0.00114*M3243</f>
        <v>0</v>
      </c>
      <c r="Q3243" s="12"/>
      <c r="R3243" s="13" t="s">
        <v>10340</v>
      </c>
      <c r="S3243" s="13" t="s">
        <v>30</v>
      </c>
      <c r="T3243" s="14"/>
      <c r="U3243" s="3" t="str">
        <f>HYPERLINK("https://redcat-toys.ru/api/getInfo/image/e0a337d1-bede-11f0-a289-00155d82e908")</f>
        <v>https://redcat-toys.ru/api/getInfo/image/e0a337d1-bede-11f0-a289-00155d82e908</v>
      </c>
      <c r="V3243" s="3" t="s">
        <v>246</v>
      </c>
      <c r="W3243" s="3" t="s">
        <v>32</v>
      </c>
    </row>
    <row r="3244" spans="1:23" ht="21" customHeight="1" outlineLevel="6" x14ac:dyDescent="0.2">
      <c r="A3244" s="36">
        <v>2547</v>
      </c>
      <c r="B3244" s="3" t="s">
        <v>10337</v>
      </c>
      <c r="C3244" s="43" t="s">
        <v>10338</v>
      </c>
      <c r="D3244" s="43"/>
      <c r="E3244" s="43"/>
      <c r="F3244" s="43"/>
      <c r="G3244" s="4" t="s">
        <v>10339</v>
      </c>
      <c r="H3244" s="5" t="s">
        <v>28</v>
      </c>
      <c r="I3244" s="6">
        <v>6</v>
      </c>
      <c r="J3244" s="9" t="s">
        <v>36</v>
      </c>
      <c r="K3244" s="2">
        <v>6</v>
      </c>
      <c r="L3244" s="7">
        <v>108.55</v>
      </c>
      <c r="M3244" s="8"/>
      <c r="N3244" s="9">
        <f t="shared" si="148"/>
        <v>0</v>
      </c>
      <c r="O3244" s="34">
        <f t="shared" si="149"/>
        <v>0</v>
      </c>
      <c r="P3244" s="11">
        <f>0.00114*M3244</f>
        <v>0</v>
      </c>
      <c r="Q3244" s="12"/>
      <c r="R3244" s="13" t="s">
        <v>10340</v>
      </c>
      <c r="S3244" s="13" t="s">
        <v>30</v>
      </c>
      <c r="T3244" s="14"/>
      <c r="U3244" s="3" t="str">
        <f>HYPERLINK("https://redcat-toys.ru/api/getInfo/image/e0a337d1-bede-11f0-a289-00155d82e908")</f>
        <v>https://redcat-toys.ru/api/getInfo/image/e0a337d1-bede-11f0-a289-00155d82e908</v>
      </c>
      <c r="V3244" s="3" t="s">
        <v>246</v>
      </c>
      <c r="W3244" s="3" t="s">
        <v>32</v>
      </c>
    </row>
    <row r="3245" spans="1:23" ht="21" customHeight="1" outlineLevel="6" x14ac:dyDescent="0.2">
      <c r="A3245" s="36">
        <v>2548</v>
      </c>
      <c r="B3245" s="3" t="s">
        <v>10341</v>
      </c>
      <c r="C3245" s="43" t="s">
        <v>10342</v>
      </c>
      <c r="D3245" s="43"/>
      <c r="E3245" s="43"/>
      <c r="F3245" s="43"/>
      <c r="G3245" s="4" t="s">
        <v>10343</v>
      </c>
      <c r="H3245" s="5" t="s">
        <v>28</v>
      </c>
      <c r="I3245" s="6">
        <v>24</v>
      </c>
      <c r="J3245" s="9" t="s">
        <v>36</v>
      </c>
      <c r="K3245" s="2">
        <v>6</v>
      </c>
      <c r="L3245" s="7">
        <v>108.55</v>
      </c>
      <c r="M3245" s="8"/>
      <c r="N3245" s="9">
        <f t="shared" si="148"/>
        <v>0</v>
      </c>
      <c r="O3245" s="34">
        <f t="shared" si="149"/>
        <v>0</v>
      </c>
      <c r="P3245" s="16">
        <f>0.0011*M3245</f>
        <v>0</v>
      </c>
      <c r="Q3245" s="12"/>
      <c r="R3245" s="13" t="s">
        <v>10344</v>
      </c>
      <c r="S3245" s="13" t="s">
        <v>30</v>
      </c>
      <c r="T3245" s="14"/>
      <c r="U3245" s="3" t="str">
        <f>HYPERLINK("https://redcat-toys.ru/api/getInfo/image/f27cc44f-bede-11f0-a289-00155d82e908")</f>
        <v>https://redcat-toys.ru/api/getInfo/image/f27cc44f-bede-11f0-a289-00155d82e908</v>
      </c>
      <c r="V3245" s="3" t="s">
        <v>246</v>
      </c>
      <c r="W3245" s="3" t="s">
        <v>32</v>
      </c>
    </row>
    <row r="3246" spans="1:23" ht="21" customHeight="1" outlineLevel="6" x14ac:dyDescent="0.2">
      <c r="A3246" s="36">
        <v>2549</v>
      </c>
      <c r="B3246" s="3" t="s">
        <v>10341</v>
      </c>
      <c r="C3246" s="43" t="s">
        <v>10342</v>
      </c>
      <c r="D3246" s="43"/>
      <c r="E3246" s="43"/>
      <c r="F3246" s="43"/>
      <c r="G3246" s="4" t="s">
        <v>10343</v>
      </c>
      <c r="H3246" s="5" t="s">
        <v>28</v>
      </c>
      <c r="I3246" s="6">
        <v>6</v>
      </c>
      <c r="J3246" s="9" t="s">
        <v>36</v>
      </c>
      <c r="K3246" s="2">
        <v>6</v>
      </c>
      <c r="L3246" s="7">
        <v>108.55</v>
      </c>
      <c r="M3246" s="8"/>
      <c r="N3246" s="9">
        <f t="shared" si="148"/>
        <v>0</v>
      </c>
      <c r="O3246" s="34">
        <f t="shared" si="149"/>
        <v>0</v>
      </c>
      <c r="P3246" s="16">
        <f>0.0011*M3246</f>
        <v>0</v>
      </c>
      <c r="Q3246" s="12"/>
      <c r="R3246" s="13" t="s">
        <v>10344</v>
      </c>
      <c r="S3246" s="13" t="s">
        <v>30</v>
      </c>
      <c r="T3246" s="14"/>
      <c r="U3246" s="3" t="str">
        <f>HYPERLINK("https://redcat-toys.ru/api/getInfo/image/f27cc44f-bede-11f0-a289-00155d82e908")</f>
        <v>https://redcat-toys.ru/api/getInfo/image/f27cc44f-bede-11f0-a289-00155d82e908</v>
      </c>
      <c r="V3246" s="3" t="s">
        <v>246</v>
      </c>
      <c r="W3246" s="3" t="s">
        <v>32</v>
      </c>
    </row>
    <row r="3247" spans="1:23" ht="21" customHeight="1" outlineLevel="6" x14ac:dyDescent="0.2">
      <c r="A3247" s="36">
        <v>2550</v>
      </c>
      <c r="B3247" s="3" t="s">
        <v>10345</v>
      </c>
      <c r="C3247" s="43" t="s">
        <v>10346</v>
      </c>
      <c r="D3247" s="43"/>
      <c r="E3247" s="43"/>
      <c r="F3247" s="43"/>
      <c r="G3247" s="4" t="s">
        <v>10347</v>
      </c>
      <c r="H3247" s="5" t="s">
        <v>28</v>
      </c>
      <c r="I3247" s="6">
        <v>24</v>
      </c>
      <c r="J3247" s="9" t="s">
        <v>36</v>
      </c>
      <c r="K3247" s="2">
        <v>6</v>
      </c>
      <c r="L3247" s="7">
        <v>108.55</v>
      </c>
      <c r="M3247" s="8"/>
      <c r="N3247" s="9">
        <f t="shared" si="148"/>
        <v>0</v>
      </c>
      <c r="O3247" s="10">
        <f>0.095*M3247</f>
        <v>0</v>
      </c>
      <c r="P3247" s="11">
        <f>0.00334*M3247</f>
        <v>0</v>
      </c>
      <c r="Q3247" s="12"/>
      <c r="R3247" s="13" t="s">
        <v>10348</v>
      </c>
      <c r="S3247" s="13" t="s">
        <v>30</v>
      </c>
      <c r="T3247" s="14"/>
      <c r="U3247" s="3" t="str">
        <f>HYPERLINK("https://redcat-toys.ru/api/getInfo/image/b1a02777-bede-11f0-a289-00155d82e908")</f>
        <v>https://redcat-toys.ru/api/getInfo/image/b1a02777-bede-11f0-a289-00155d82e908</v>
      </c>
      <c r="V3247" s="3" t="s">
        <v>246</v>
      </c>
      <c r="W3247" s="3" t="s">
        <v>32</v>
      </c>
    </row>
    <row r="3248" spans="1:23" ht="21" customHeight="1" outlineLevel="6" x14ac:dyDescent="0.2">
      <c r="A3248" s="36">
        <v>2551</v>
      </c>
      <c r="B3248" s="3" t="s">
        <v>10345</v>
      </c>
      <c r="C3248" s="43" t="s">
        <v>10346</v>
      </c>
      <c r="D3248" s="43"/>
      <c r="E3248" s="43"/>
      <c r="F3248" s="43"/>
      <c r="G3248" s="4" t="s">
        <v>10347</v>
      </c>
      <c r="H3248" s="5" t="s">
        <v>28</v>
      </c>
      <c r="I3248" s="6">
        <v>6</v>
      </c>
      <c r="J3248" s="9" t="s">
        <v>36</v>
      </c>
      <c r="K3248" s="2">
        <v>6</v>
      </c>
      <c r="L3248" s="7">
        <v>108.55</v>
      </c>
      <c r="M3248" s="8"/>
      <c r="N3248" s="9">
        <f t="shared" si="148"/>
        <v>0</v>
      </c>
      <c r="O3248" s="10">
        <f>0.095*M3248</f>
        <v>0</v>
      </c>
      <c r="P3248" s="11">
        <f>0.00334*M3248</f>
        <v>0</v>
      </c>
      <c r="Q3248" s="12"/>
      <c r="R3248" s="13" t="s">
        <v>10348</v>
      </c>
      <c r="S3248" s="13" t="s">
        <v>30</v>
      </c>
      <c r="T3248" s="14"/>
      <c r="U3248" s="3" t="str">
        <f>HYPERLINK("https://redcat-toys.ru/api/getInfo/image/b1a02777-bede-11f0-a289-00155d82e908")</f>
        <v>https://redcat-toys.ru/api/getInfo/image/b1a02777-bede-11f0-a289-00155d82e908</v>
      </c>
      <c r="V3248" s="3" t="s">
        <v>246</v>
      </c>
      <c r="W3248" s="3" t="s">
        <v>32</v>
      </c>
    </row>
    <row r="3249" spans="1:23" ht="21" customHeight="1" outlineLevel="6" x14ac:dyDescent="0.2">
      <c r="A3249" s="36">
        <v>2552</v>
      </c>
      <c r="B3249" s="3" t="s">
        <v>10349</v>
      </c>
      <c r="C3249" s="43" t="s">
        <v>10350</v>
      </c>
      <c r="D3249" s="43"/>
      <c r="E3249" s="43"/>
      <c r="F3249" s="43"/>
      <c r="G3249" s="4" t="s">
        <v>10351</v>
      </c>
      <c r="H3249" s="5" t="s">
        <v>28</v>
      </c>
      <c r="I3249" s="6">
        <v>24</v>
      </c>
      <c r="J3249" s="9" t="s">
        <v>36</v>
      </c>
      <c r="K3249" s="2">
        <v>6</v>
      </c>
      <c r="L3249" s="7">
        <v>108.55</v>
      </c>
      <c r="M3249" s="8"/>
      <c r="N3249" s="9">
        <f t="shared" si="148"/>
        <v>0</v>
      </c>
      <c r="O3249" s="10">
        <f>0.118*M3249</f>
        <v>0</v>
      </c>
      <c r="P3249" s="11">
        <f>0.00189*M3249</f>
        <v>0</v>
      </c>
      <c r="Q3249" s="12"/>
      <c r="R3249" s="13" t="s">
        <v>10352</v>
      </c>
      <c r="S3249" s="13" t="s">
        <v>30</v>
      </c>
      <c r="T3249" s="14"/>
      <c r="U3249" s="3" t="str">
        <f>HYPERLINK("https://redcat-toys.ru/api/getInfo/image/0bcf0193-bedf-11f0-a289-00155d82e908")</f>
        <v>https://redcat-toys.ru/api/getInfo/image/0bcf0193-bedf-11f0-a289-00155d82e908</v>
      </c>
      <c r="V3249" s="3" t="s">
        <v>246</v>
      </c>
      <c r="W3249" s="3" t="s">
        <v>32</v>
      </c>
    </row>
    <row r="3250" spans="1:23" ht="21" customHeight="1" outlineLevel="6" x14ac:dyDescent="0.2">
      <c r="A3250" s="36">
        <v>2553</v>
      </c>
      <c r="B3250" s="3" t="s">
        <v>10349</v>
      </c>
      <c r="C3250" s="43" t="s">
        <v>10350</v>
      </c>
      <c r="D3250" s="43"/>
      <c r="E3250" s="43"/>
      <c r="F3250" s="43"/>
      <c r="G3250" s="4" t="s">
        <v>10351</v>
      </c>
      <c r="H3250" s="5" t="s">
        <v>28</v>
      </c>
      <c r="I3250" s="6">
        <v>6</v>
      </c>
      <c r="J3250" s="9" t="s">
        <v>36</v>
      </c>
      <c r="K3250" s="2">
        <v>6</v>
      </c>
      <c r="L3250" s="7">
        <v>108.55</v>
      </c>
      <c r="M3250" s="8"/>
      <c r="N3250" s="9">
        <f t="shared" si="148"/>
        <v>0</v>
      </c>
      <c r="O3250" s="10">
        <f>0.118*M3250</f>
        <v>0</v>
      </c>
      <c r="P3250" s="11">
        <f>0.00189*M3250</f>
        <v>0</v>
      </c>
      <c r="Q3250" s="12"/>
      <c r="R3250" s="13" t="s">
        <v>10352</v>
      </c>
      <c r="S3250" s="13" t="s">
        <v>30</v>
      </c>
      <c r="T3250" s="14"/>
      <c r="U3250" s="3" t="str">
        <f>HYPERLINK("https://redcat-toys.ru/api/getInfo/image/0bcf0193-bedf-11f0-a289-00155d82e908")</f>
        <v>https://redcat-toys.ru/api/getInfo/image/0bcf0193-bedf-11f0-a289-00155d82e908</v>
      </c>
      <c r="V3250" s="3" t="s">
        <v>246</v>
      </c>
      <c r="W3250" s="3" t="s">
        <v>32</v>
      </c>
    </row>
    <row r="3251" spans="1:23" ht="21" customHeight="1" outlineLevel="6" x14ac:dyDescent="0.2">
      <c r="A3251" s="36">
        <v>2554</v>
      </c>
      <c r="B3251" s="3" t="s">
        <v>10353</v>
      </c>
      <c r="C3251" s="43" t="s">
        <v>10354</v>
      </c>
      <c r="D3251" s="43"/>
      <c r="E3251" s="43"/>
      <c r="F3251" s="43"/>
      <c r="G3251" s="4" t="s">
        <v>10355</v>
      </c>
      <c r="H3251" s="5" t="s">
        <v>28</v>
      </c>
      <c r="I3251" s="6">
        <v>24</v>
      </c>
      <c r="J3251" s="9" t="s">
        <v>36</v>
      </c>
      <c r="K3251" s="2">
        <v>6</v>
      </c>
      <c r="L3251" s="7">
        <v>108.55</v>
      </c>
      <c r="M3251" s="8"/>
      <c r="N3251" s="9">
        <f t="shared" si="148"/>
        <v>0</v>
      </c>
      <c r="O3251" s="15">
        <f>0.98*M3251</f>
        <v>0</v>
      </c>
      <c r="P3251" s="11">
        <f>0.00111*M3251</f>
        <v>0</v>
      </c>
      <c r="Q3251" s="12"/>
      <c r="R3251" s="13" t="s">
        <v>10356</v>
      </c>
      <c r="S3251" s="13" t="s">
        <v>30</v>
      </c>
      <c r="T3251" s="14"/>
      <c r="U3251" s="3" t="str">
        <f>HYPERLINK("https://redcat-toys.ru/api/getInfo/image/35f83487-bedf-11f0-a289-00155d82e908")</f>
        <v>https://redcat-toys.ru/api/getInfo/image/35f83487-bedf-11f0-a289-00155d82e908</v>
      </c>
      <c r="V3251" s="3" t="s">
        <v>246</v>
      </c>
      <c r="W3251" s="3" t="s">
        <v>32</v>
      </c>
    </row>
    <row r="3252" spans="1:23" ht="21" customHeight="1" outlineLevel="6" x14ac:dyDescent="0.2">
      <c r="A3252" s="36">
        <v>2555</v>
      </c>
      <c r="B3252" s="3" t="s">
        <v>10353</v>
      </c>
      <c r="C3252" s="43" t="s">
        <v>10354</v>
      </c>
      <c r="D3252" s="43"/>
      <c r="E3252" s="43"/>
      <c r="F3252" s="43"/>
      <c r="G3252" s="4" t="s">
        <v>10355</v>
      </c>
      <c r="H3252" s="5" t="s">
        <v>28</v>
      </c>
      <c r="I3252" s="6">
        <v>6</v>
      </c>
      <c r="J3252" s="9" t="s">
        <v>36</v>
      </c>
      <c r="K3252" s="2">
        <v>6</v>
      </c>
      <c r="L3252" s="7">
        <v>108.55</v>
      </c>
      <c r="M3252" s="8"/>
      <c r="N3252" s="9">
        <f t="shared" si="148"/>
        <v>0</v>
      </c>
      <c r="O3252" s="15">
        <f>0.98*M3252</f>
        <v>0</v>
      </c>
      <c r="P3252" s="11">
        <f>0.00111*M3252</f>
        <v>0</v>
      </c>
      <c r="Q3252" s="12"/>
      <c r="R3252" s="13" t="s">
        <v>10356</v>
      </c>
      <c r="S3252" s="13" t="s">
        <v>30</v>
      </c>
      <c r="T3252" s="14"/>
      <c r="U3252" s="3" t="str">
        <f>HYPERLINK("https://redcat-toys.ru/api/getInfo/image/35f83487-bedf-11f0-a289-00155d82e908")</f>
        <v>https://redcat-toys.ru/api/getInfo/image/35f83487-bedf-11f0-a289-00155d82e908</v>
      </c>
      <c r="V3252" s="3" t="s">
        <v>246</v>
      </c>
      <c r="W3252" s="3" t="s">
        <v>32</v>
      </c>
    </row>
    <row r="3253" spans="1:23" ht="21" customHeight="1" outlineLevel="6" x14ac:dyDescent="0.2">
      <c r="A3253" s="36">
        <v>2556</v>
      </c>
      <c r="B3253" s="3" t="s">
        <v>10357</v>
      </c>
      <c r="C3253" s="43" t="s">
        <v>10358</v>
      </c>
      <c r="D3253" s="43"/>
      <c r="E3253" s="43"/>
      <c r="F3253" s="43"/>
      <c r="G3253" s="4" t="s">
        <v>10359</v>
      </c>
      <c r="H3253" s="5" t="s">
        <v>28</v>
      </c>
      <c r="I3253" s="6">
        <v>24</v>
      </c>
      <c r="J3253" s="9" t="s">
        <v>36</v>
      </c>
      <c r="K3253" s="2">
        <v>6</v>
      </c>
      <c r="L3253" s="7">
        <v>108.55</v>
      </c>
      <c r="M3253" s="8"/>
      <c r="N3253" s="9">
        <f t="shared" si="148"/>
        <v>0</v>
      </c>
      <c r="O3253" s="34">
        <f>0.1*M3253</f>
        <v>0</v>
      </c>
      <c r="P3253" s="11">
        <f>0.00112*M3253</f>
        <v>0</v>
      </c>
      <c r="Q3253" s="12"/>
      <c r="R3253" s="13" t="s">
        <v>10360</v>
      </c>
      <c r="S3253" s="13" t="s">
        <v>30</v>
      </c>
      <c r="T3253" s="14"/>
      <c r="U3253" s="3" t="str">
        <f>HYPERLINK("https://redcat-toys.ru/api/getInfo/image/21bd5333-bedf-11f0-a289-00155d82e908")</f>
        <v>https://redcat-toys.ru/api/getInfo/image/21bd5333-bedf-11f0-a289-00155d82e908</v>
      </c>
      <c r="V3253" s="3" t="s">
        <v>246</v>
      </c>
      <c r="W3253" s="3" t="s">
        <v>32</v>
      </c>
    </row>
    <row r="3254" spans="1:23" ht="21" customHeight="1" outlineLevel="6" x14ac:dyDescent="0.2">
      <c r="A3254" s="36">
        <v>2557</v>
      </c>
      <c r="B3254" s="3" t="s">
        <v>10357</v>
      </c>
      <c r="C3254" s="43" t="s">
        <v>10358</v>
      </c>
      <c r="D3254" s="43"/>
      <c r="E3254" s="43"/>
      <c r="F3254" s="43"/>
      <c r="G3254" s="4" t="s">
        <v>10359</v>
      </c>
      <c r="H3254" s="5" t="s">
        <v>28</v>
      </c>
      <c r="I3254" s="6">
        <v>6</v>
      </c>
      <c r="J3254" s="9" t="s">
        <v>36</v>
      </c>
      <c r="K3254" s="2">
        <v>6</v>
      </c>
      <c r="L3254" s="7">
        <v>108.55</v>
      </c>
      <c r="M3254" s="8"/>
      <c r="N3254" s="9">
        <f t="shared" si="148"/>
        <v>0</v>
      </c>
      <c r="O3254" s="34">
        <f>0.1*M3254</f>
        <v>0</v>
      </c>
      <c r="P3254" s="11">
        <f>0.00112*M3254</f>
        <v>0</v>
      </c>
      <c r="Q3254" s="12"/>
      <c r="R3254" s="13" t="s">
        <v>10360</v>
      </c>
      <c r="S3254" s="13" t="s">
        <v>30</v>
      </c>
      <c r="T3254" s="14"/>
      <c r="U3254" s="3" t="str">
        <f>HYPERLINK("https://redcat-toys.ru/api/getInfo/image/21bd5333-bedf-11f0-a289-00155d82e908")</f>
        <v>https://redcat-toys.ru/api/getInfo/image/21bd5333-bedf-11f0-a289-00155d82e908</v>
      </c>
      <c r="V3254" s="3" t="s">
        <v>246</v>
      </c>
      <c r="W3254" s="3" t="s">
        <v>32</v>
      </c>
    </row>
    <row r="3255" spans="1:23" ht="21" customHeight="1" outlineLevel="6" x14ac:dyDescent="0.2">
      <c r="A3255" s="36">
        <v>2558</v>
      </c>
      <c r="B3255" s="3" t="s">
        <v>10361</v>
      </c>
      <c r="C3255" s="43" t="s">
        <v>10362</v>
      </c>
      <c r="D3255" s="43"/>
      <c r="E3255" s="43"/>
      <c r="F3255" s="43"/>
      <c r="G3255" s="4" t="s">
        <v>10363</v>
      </c>
      <c r="H3255" s="5" t="s">
        <v>28</v>
      </c>
      <c r="I3255" s="6">
        <v>24</v>
      </c>
      <c r="J3255" s="9" t="s">
        <v>36</v>
      </c>
      <c r="K3255" s="2">
        <v>6</v>
      </c>
      <c r="L3255" s="7">
        <v>108.55</v>
      </c>
      <c r="M3255" s="8"/>
      <c r="N3255" s="9">
        <f t="shared" si="148"/>
        <v>0</v>
      </c>
      <c r="O3255" s="10">
        <f>0.101*M3255</f>
        <v>0</v>
      </c>
      <c r="P3255" s="11">
        <f>0.00112*M3255</f>
        <v>0</v>
      </c>
      <c r="Q3255" s="12"/>
      <c r="R3255" s="13" t="s">
        <v>10364</v>
      </c>
      <c r="S3255" s="13" t="s">
        <v>30</v>
      </c>
      <c r="T3255" s="14"/>
      <c r="U3255" s="3" t="str">
        <f>HYPERLINK("https://redcat-toys.ru/api/getInfo/image/4e596831-bedf-11f0-a289-00155d82e908")</f>
        <v>https://redcat-toys.ru/api/getInfo/image/4e596831-bedf-11f0-a289-00155d82e908</v>
      </c>
      <c r="V3255" s="3" t="s">
        <v>246</v>
      </c>
      <c r="W3255" s="3" t="s">
        <v>32</v>
      </c>
    </row>
    <row r="3256" spans="1:23" ht="21" customHeight="1" outlineLevel="6" x14ac:dyDescent="0.2">
      <c r="A3256" s="36">
        <v>2559</v>
      </c>
      <c r="B3256" s="3" t="s">
        <v>10361</v>
      </c>
      <c r="C3256" s="43" t="s">
        <v>10362</v>
      </c>
      <c r="D3256" s="43"/>
      <c r="E3256" s="43"/>
      <c r="F3256" s="43"/>
      <c r="G3256" s="4" t="s">
        <v>10363</v>
      </c>
      <c r="H3256" s="5" t="s">
        <v>28</v>
      </c>
      <c r="I3256" s="6">
        <v>6</v>
      </c>
      <c r="J3256" s="9" t="s">
        <v>36</v>
      </c>
      <c r="K3256" s="2">
        <v>6</v>
      </c>
      <c r="L3256" s="7">
        <v>108.55</v>
      </c>
      <c r="M3256" s="8"/>
      <c r="N3256" s="9">
        <f t="shared" si="148"/>
        <v>0</v>
      </c>
      <c r="O3256" s="10">
        <f>0.101*M3256</f>
        <v>0</v>
      </c>
      <c r="P3256" s="11">
        <f>0.00112*M3256</f>
        <v>0</v>
      </c>
      <c r="Q3256" s="12"/>
      <c r="R3256" s="13" t="s">
        <v>10364</v>
      </c>
      <c r="S3256" s="13" t="s">
        <v>30</v>
      </c>
      <c r="T3256" s="14"/>
      <c r="U3256" s="3" t="str">
        <f>HYPERLINK("https://redcat-toys.ru/api/getInfo/image/4e596831-bedf-11f0-a289-00155d82e908")</f>
        <v>https://redcat-toys.ru/api/getInfo/image/4e596831-bedf-11f0-a289-00155d82e908</v>
      </c>
      <c r="V3256" s="3" t="s">
        <v>246</v>
      </c>
      <c r="W3256" s="3" t="s">
        <v>32</v>
      </c>
    </row>
    <row r="3257" spans="1:23" ht="21" customHeight="1" outlineLevel="6" x14ac:dyDescent="0.2">
      <c r="A3257" s="36">
        <v>2560</v>
      </c>
      <c r="B3257" s="3" t="s">
        <v>10365</v>
      </c>
      <c r="C3257" s="43" t="s">
        <v>10366</v>
      </c>
      <c r="D3257" s="43"/>
      <c r="E3257" s="43"/>
      <c r="F3257" s="43"/>
      <c r="G3257" s="4" t="s">
        <v>10367</v>
      </c>
      <c r="H3257" s="5" t="s">
        <v>28</v>
      </c>
      <c r="I3257" s="6">
        <v>24</v>
      </c>
      <c r="J3257" s="9" t="s">
        <v>36</v>
      </c>
      <c r="K3257" s="2">
        <v>6</v>
      </c>
      <c r="L3257" s="7">
        <v>108.55</v>
      </c>
      <c r="M3257" s="8"/>
      <c r="N3257" s="9">
        <f t="shared" si="148"/>
        <v>0</v>
      </c>
      <c r="O3257" s="10">
        <f>2.762*M3257</f>
        <v>0</v>
      </c>
      <c r="P3257" s="11">
        <f>0.03026*M3257</f>
        <v>0</v>
      </c>
      <c r="Q3257" s="12"/>
      <c r="R3257" s="13" t="s">
        <v>10368</v>
      </c>
      <c r="S3257" s="13" t="s">
        <v>30</v>
      </c>
      <c r="T3257" s="14"/>
      <c r="U3257" s="3"/>
      <c r="V3257" s="3" t="s">
        <v>246</v>
      </c>
      <c r="W3257" s="3" t="s">
        <v>32</v>
      </c>
    </row>
    <row r="3258" spans="1:23" ht="21" customHeight="1" outlineLevel="6" x14ac:dyDescent="0.2">
      <c r="A3258" s="36">
        <v>2561</v>
      </c>
      <c r="B3258" s="3" t="s">
        <v>10365</v>
      </c>
      <c r="C3258" s="43" t="s">
        <v>10366</v>
      </c>
      <c r="D3258" s="43"/>
      <c r="E3258" s="43"/>
      <c r="F3258" s="43"/>
      <c r="G3258" s="4" t="s">
        <v>10367</v>
      </c>
      <c r="H3258" s="5" t="s">
        <v>28</v>
      </c>
      <c r="I3258" s="6">
        <v>6</v>
      </c>
      <c r="J3258" s="9" t="s">
        <v>36</v>
      </c>
      <c r="K3258" s="2">
        <v>6</v>
      </c>
      <c r="L3258" s="7">
        <v>108.55</v>
      </c>
      <c r="M3258" s="8"/>
      <c r="N3258" s="9">
        <f t="shared" si="148"/>
        <v>0</v>
      </c>
      <c r="O3258" s="10">
        <f>2.762*M3258</f>
        <v>0</v>
      </c>
      <c r="P3258" s="11">
        <f>0.03026*M3258</f>
        <v>0</v>
      </c>
      <c r="Q3258" s="12"/>
      <c r="R3258" s="13" t="s">
        <v>10368</v>
      </c>
      <c r="S3258" s="13" t="s">
        <v>30</v>
      </c>
      <c r="T3258" s="14"/>
      <c r="U3258" s="3"/>
      <c r="V3258" s="3" t="s">
        <v>246</v>
      </c>
      <c r="W3258" s="3" t="s">
        <v>32</v>
      </c>
    </row>
    <row r="3259" spans="1:23" ht="23.1" customHeight="1" outlineLevel="5" x14ac:dyDescent="0.2">
      <c r="A3259" s="46" t="s">
        <v>10369</v>
      </c>
      <c r="B3259" s="46"/>
      <c r="C3259" s="46"/>
      <c r="D3259" s="46"/>
      <c r="E3259" s="46"/>
      <c r="F3259" s="46"/>
    </row>
    <row r="3260" spans="1:23" ht="21" customHeight="1" outlineLevel="6" x14ac:dyDescent="0.2">
      <c r="A3260" s="36">
        <v>2562</v>
      </c>
      <c r="B3260" s="3" t="s">
        <v>10370</v>
      </c>
      <c r="C3260" s="43" t="s">
        <v>10371</v>
      </c>
      <c r="D3260" s="43"/>
      <c r="E3260" s="43"/>
      <c r="F3260" s="43"/>
      <c r="G3260" s="4" t="s">
        <v>10372</v>
      </c>
      <c r="H3260" s="5" t="s">
        <v>28</v>
      </c>
      <c r="I3260" s="6">
        <v>24</v>
      </c>
      <c r="J3260" s="9" t="s">
        <v>36</v>
      </c>
      <c r="K3260" s="2">
        <v>6</v>
      </c>
      <c r="L3260" s="7">
        <v>113.56</v>
      </c>
      <c r="M3260" s="8"/>
      <c r="N3260" s="9">
        <f t="shared" ref="N3260:N3279" si="150">L3260*M3260</f>
        <v>0</v>
      </c>
      <c r="O3260" s="10">
        <f>0.119*M3260</f>
        <v>0</v>
      </c>
      <c r="P3260" s="11">
        <f>0.00109*M3260</f>
        <v>0</v>
      </c>
      <c r="Q3260" s="12"/>
      <c r="R3260" s="13" t="s">
        <v>10373</v>
      </c>
      <c r="S3260" s="13" t="s">
        <v>30</v>
      </c>
      <c r="T3260" s="14"/>
      <c r="U3260" s="3" t="str">
        <f>HYPERLINK("https://redcat-toys.ru/api/getInfo/image/644bb580-bede-11f0-a289-00155d82e908")</f>
        <v>https://redcat-toys.ru/api/getInfo/image/644bb580-bede-11f0-a289-00155d82e908</v>
      </c>
      <c r="V3260" s="3" t="s">
        <v>280</v>
      </c>
      <c r="W3260" s="3" t="s">
        <v>32</v>
      </c>
    </row>
    <row r="3261" spans="1:23" ht="21" customHeight="1" outlineLevel="6" x14ac:dyDescent="0.2">
      <c r="A3261" s="36">
        <v>2563</v>
      </c>
      <c r="B3261" s="3" t="s">
        <v>10370</v>
      </c>
      <c r="C3261" s="43" t="s">
        <v>10371</v>
      </c>
      <c r="D3261" s="43"/>
      <c r="E3261" s="43"/>
      <c r="F3261" s="43"/>
      <c r="G3261" s="4" t="s">
        <v>10372</v>
      </c>
      <c r="H3261" s="5" t="s">
        <v>28</v>
      </c>
      <c r="I3261" s="6">
        <v>6</v>
      </c>
      <c r="J3261" s="9" t="s">
        <v>36</v>
      </c>
      <c r="K3261" s="2">
        <v>6</v>
      </c>
      <c r="L3261" s="7">
        <v>113.56</v>
      </c>
      <c r="M3261" s="8"/>
      <c r="N3261" s="9">
        <f t="shared" si="150"/>
        <v>0</v>
      </c>
      <c r="O3261" s="10">
        <f>0.119*M3261</f>
        <v>0</v>
      </c>
      <c r="P3261" s="11">
        <f>0.00109*M3261</f>
        <v>0</v>
      </c>
      <c r="Q3261" s="12"/>
      <c r="R3261" s="13" t="s">
        <v>10373</v>
      </c>
      <c r="S3261" s="13" t="s">
        <v>30</v>
      </c>
      <c r="T3261" s="14"/>
      <c r="U3261" s="3" t="str">
        <f>HYPERLINK("https://redcat-toys.ru/api/getInfo/image/644bb580-bede-11f0-a289-00155d82e908")</f>
        <v>https://redcat-toys.ru/api/getInfo/image/644bb580-bede-11f0-a289-00155d82e908</v>
      </c>
      <c r="V3261" s="3" t="s">
        <v>280</v>
      </c>
      <c r="W3261" s="3" t="s">
        <v>32</v>
      </c>
    </row>
    <row r="3262" spans="1:23" ht="21" customHeight="1" outlineLevel="6" x14ac:dyDescent="0.2">
      <c r="A3262" s="36">
        <v>2564</v>
      </c>
      <c r="B3262" s="3" t="s">
        <v>10374</v>
      </c>
      <c r="C3262" s="43" t="s">
        <v>10375</v>
      </c>
      <c r="D3262" s="43"/>
      <c r="E3262" s="43"/>
      <c r="F3262" s="43"/>
      <c r="G3262" s="4" t="s">
        <v>10376</v>
      </c>
      <c r="H3262" s="5" t="s">
        <v>28</v>
      </c>
      <c r="I3262" s="6">
        <v>24</v>
      </c>
      <c r="J3262" s="9" t="s">
        <v>36</v>
      </c>
      <c r="K3262" s="2">
        <v>6</v>
      </c>
      <c r="L3262" s="7">
        <v>113.56</v>
      </c>
      <c r="M3262" s="8"/>
      <c r="N3262" s="9">
        <f t="shared" si="150"/>
        <v>0</v>
      </c>
      <c r="O3262" s="10">
        <f>0.304*M3262</f>
        <v>0</v>
      </c>
      <c r="P3262" s="11">
        <f>0.00832*M3262</f>
        <v>0</v>
      </c>
      <c r="Q3262" s="12"/>
      <c r="R3262" s="13" t="s">
        <v>10377</v>
      </c>
      <c r="S3262" s="13" t="s">
        <v>30</v>
      </c>
      <c r="T3262" s="14"/>
      <c r="U3262" s="3"/>
      <c r="V3262" s="3" t="s">
        <v>280</v>
      </c>
      <c r="W3262" s="3" t="s">
        <v>32</v>
      </c>
    </row>
    <row r="3263" spans="1:23" ht="21" customHeight="1" outlineLevel="6" x14ac:dyDescent="0.2">
      <c r="A3263" s="36">
        <v>2565</v>
      </c>
      <c r="B3263" s="3" t="s">
        <v>10374</v>
      </c>
      <c r="C3263" s="43" t="s">
        <v>10375</v>
      </c>
      <c r="D3263" s="43"/>
      <c r="E3263" s="43"/>
      <c r="F3263" s="43"/>
      <c r="G3263" s="4" t="s">
        <v>10376</v>
      </c>
      <c r="H3263" s="5" t="s">
        <v>28</v>
      </c>
      <c r="I3263" s="6">
        <v>6</v>
      </c>
      <c r="J3263" s="9" t="s">
        <v>36</v>
      </c>
      <c r="K3263" s="2">
        <v>6</v>
      </c>
      <c r="L3263" s="7">
        <v>113.56</v>
      </c>
      <c r="M3263" s="8"/>
      <c r="N3263" s="9">
        <f t="shared" si="150"/>
        <v>0</v>
      </c>
      <c r="O3263" s="10">
        <f>0.304*M3263</f>
        <v>0</v>
      </c>
      <c r="P3263" s="11">
        <f>0.00832*M3263</f>
        <v>0</v>
      </c>
      <c r="Q3263" s="12"/>
      <c r="R3263" s="13" t="s">
        <v>10377</v>
      </c>
      <c r="S3263" s="13" t="s">
        <v>30</v>
      </c>
      <c r="T3263" s="14"/>
      <c r="U3263" s="3"/>
      <c r="V3263" s="3" t="s">
        <v>280</v>
      </c>
      <c r="W3263" s="3" t="s">
        <v>32</v>
      </c>
    </row>
    <row r="3264" spans="1:23" ht="21" customHeight="1" outlineLevel="6" x14ac:dyDescent="0.2">
      <c r="A3264" s="36">
        <v>2566</v>
      </c>
      <c r="B3264" s="3" t="s">
        <v>10378</v>
      </c>
      <c r="C3264" s="43" t="s">
        <v>10379</v>
      </c>
      <c r="D3264" s="43"/>
      <c r="E3264" s="43"/>
      <c r="F3264" s="43"/>
      <c r="G3264" s="4" t="s">
        <v>10380</v>
      </c>
      <c r="H3264" s="5" t="s">
        <v>28</v>
      </c>
      <c r="I3264" s="6">
        <v>24</v>
      </c>
      <c r="J3264" s="9" t="s">
        <v>36</v>
      </c>
      <c r="K3264" s="2">
        <v>6</v>
      </c>
      <c r="L3264" s="7">
        <v>113.56</v>
      </c>
      <c r="M3264" s="8"/>
      <c r="N3264" s="9">
        <f t="shared" si="150"/>
        <v>0</v>
      </c>
      <c r="O3264" s="10">
        <f>0.098*M3264</f>
        <v>0</v>
      </c>
      <c r="P3264" s="11">
        <f>0.00106*M3264</f>
        <v>0</v>
      </c>
      <c r="Q3264" s="12"/>
      <c r="R3264" s="13" t="s">
        <v>10381</v>
      </c>
      <c r="S3264" s="13" t="s">
        <v>30</v>
      </c>
      <c r="T3264" s="14"/>
      <c r="U3264" s="3" t="str">
        <f>HYPERLINK("https://redcat-toys.ru/api/getInfo/image/1112bad7-bedd-11f0-a289-00155d82e908")</f>
        <v>https://redcat-toys.ru/api/getInfo/image/1112bad7-bedd-11f0-a289-00155d82e908</v>
      </c>
      <c r="V3264" s="3" t="s">
        <v>280</v>
      </c>
      <c r="W3264" s="3" t="s">
        <v>32</v>
      </c>
    </row>
    <row r="3265" spans="1:23" ht="21" customHeight="1" outlineLevel="6" x14ac:dyDescent="0.2">
      <c r="A3265" s="36">
        <v>2567</v>
      </c>
      <c r="B3265" s="3" t="s">
        <v>10378</v>
      </c>
      <c r="C3265" s="43" t="s">
        <v>10379</v>
      </c>
      <c r="D3265" s="43"/>
      <c r="E3265" s="43"/>
      <c r="F3265" s="43"/>
      <c r="G3265" s="4" t="s">
        <v>10380</v>
      </c>
      <c r="H3265" s="5" t="s">
        <v>28</v>
      </c>
      <c r="I3265" s="6">
        <v>6</v>
      </c>
      <c r="J3265" s="9" t="s">
        <v>36</v>
      </c>
      <c r="K3265" s="2">
        <v>6</v>
      </c>
      <c r="L3265" s="7">
        <v>113.56</v>
      </c>
      <c r="M3265" s="8"/>
      <c r="N3265" s="9">
        <f t="shared" si="150"/>
        <v>0</v>
      </c>
      <c r="O3265" s="10">
        <f>0.098*M3265</f>
        <v>0</v>
      </c>
      <c r="P3265" s="11">
        <f>0.00106*M3265</f>
        <v>0</v>
      </c>
      <c r="Q3265" s="12"/>
      <c r="R3265" s="13" t="s">
        <v>10381</v>
      </c>
      <c r="S3265" s="13" t="s">
        <v>30</v>
      </c>
      <c r="T3265" s="14"/>
      <c r="U3265" s="3" t="str">
        <f>HYPERLINK("https://redcat-toys.ru/api/getInfo/image/1112bad7-bedd-11f0-a289-00155d82e908")</f>
        <v>https://redcat-toys.ru/api/getInfo/image/1112bad7-bedd-11f0-a289-00155d82e908</v>
      </c>
      <c r="V3265" s="3" t="s">
        <v>280</v>
      </c>
      <c r="W3265" s="3" t="s">
        <v>32</v>
      </c>
    </row>
    <row r="3266" spans="1:23" ht="21" customHeight="1" outlineLevel="6" x14ac:dyDescent="0.2">
      <c r="A3266" s="36">
        <v>2568</v>
      </c>
      <c r="B3266" s="3" t="s">
        <v>10382</v>
      </c>
      <c r="C3266" s="43" t="s">
        <v>10383</v>
      </c>
      <c r="D3266" s="43"/>
      <c r="E3266" s="43"/>
      <c r="F3266" s="43"/>
      <c r="G3266" s="4" t="s">
        <v>10384</v>
      </c>
      <c r="H3266" s="5" t="s">
        <v>28</v>
      </c>
      <c r="I3266" s="6">
        <v>24</v>
      </c>
      <c r="J3266" s="9" t="s">
        <v>36</v>
      </c>
      <c r="K3266" s="2">
        <v>6</v>
      </c>
      <c r="L3266" s="7">
        <v>113.56</v>
      </c>
      <c r="M3266" s="8"/>
      <c r="N3266" s="9">
        <f t="shared" si="150"/>
        <v>0</v>
      </c>
      <c r="O3266" s="10">
        <f>3.194*M3266</f>
        <v>0</v>
      </c>
      <c r="P3266" s="11">
        <f>0.03044*M3266</f>
        <v>0</v>
      </c>
      <c r="Q3266" s="12"/>
      <c r="R3266" s="13" t="s">
        <v>10385</v>
      </c>
      <c r="S3266" s="13" t="s">
        <v>30</v>
      </c>
      <c r="T3266" s="14"/>
      <c r="U3266" s="3" t="str">
        <f>HYPERLINK("https://redcat-toys.ru/api/getInfo/image/206c12ff-bede-11f0-a289-00155d82e908")</f>
        <v>https://redcat-toys.ru/api/getInfo/image/206c12ff-bede-11f0-a289-00155d82e908</v>
      </c>
      <c r="V3266" s="3" t="s">
        <v>280</v>
      </c>
      <c r="W3266" s="3" t="s">
        <v>32</v>
      </c>
    </row>
    <row r="3267" spans="1:23" ht="21" customHeight="1" outlineLevel="6" x14ac:dyDescent="0.2">
      <c r="A3267" s="36">
        <v>2569</v>
      </c>
      <c r="B3267" s="3" t="s">
        <v>10382</v>
      </c>
      <c r="C3267" s="43" t="s">
        <v>10383</v>
      </c>
      <c r="D3267" s="43"/>
      <c r="E3267" s="43"/>
      <c r="F3267" s="43"/>
      <c r="G3267" s="4" t="s">
        <v>10384</v>
      </c>
      <c r="H3267" s="5" t="s">
        <v>28</v>
      </c>
      <c r="I3267" s="6">
        <v>6</v>
      </c>
      <c r="J3267" s="9" t="s">
        <v>36</v>
      </c>
      <c r="K3267" s="2">
        <v>6</v>
      </c>
      <c r="L3267" s="7">
        <v>113.56</v>
      </c>
      <c r="M3267" s="8"/>
      <c r="N3267" s="9">
        <f t="shared" si="150"/>
        <v>0</v>
      </c>
      <c r="O3267" s="10">
        <f>3.194*M3267</f>
        <v>0</v>
      </c>
      <c r="P3267" s="11">
        <f>0.03044*M3267</f>
        <v>0</v>
      </c>
      <c r="Q3267" s="12"/>
      <c r="R3267" s="13" t="s">
        <v>10385</v>
      </c>
      <c r="S3267" s="13" t="s">
        <v>30</v>
      </c>
      <c r="T3267" s="14"/>
      <c r="U3267" s="3" t="str">
        <f>HYPERLINK("https://redcat-toys.ru/api/getInfo/image/206c12ff-bede-11f0-a289-00155d82e908")</f>
        <v>https://redcat-toys.ru/api/getInfo/image/206c12ff-bede-11f0-a289-00155d82e908</v>
      </c>
      <c r="V3267" s="3" t="s">
        <v>280</v>
      </c>
      <c r="W3267" s="3" t="s">
        <v>32</v>
      </c>
    </row>
    <row r="3268" spans="1:23" ht="21" customHeight="1" outlineLevel="6" x14ac:dyDescent="0.2">
      <c r="A3268" s="36">
        <v>2570</v>
      </c>
      <c r="B3268" s="3" t="s">
        <v>10386</v>
      </c>
      <c r="C3268" s="43" t="s">
        <v>10387</v>
      </c>
      <c r="D3268" s="43"/>
      <c r="E3268" s="43"/>
      <c r="F3268" s="43"/>
      <c r="G3268" s="4" t="s">
        <v>10388</v>
      </c>
      <c r="H3268" s="5" t="s">
        <v>28</v>
      </c>
      <c r="I3268" s="6">
        <v>24</v>
      </c>
      <c r="J3268" s="9" t="s">
        <v>36</v>
      </c>
      <c r="K3268" s="2">
        <v>6</v>
      </c>
      <c r="L3268" s="7">
        <v>113.56</v>
      </c>
      <c r="M3268" s="8"/>
      <c r="N3268" s="9">
        <f t="shared" si="150"/>
        <v>0</v>
      </c>
      <c r="O3268" s="10">
        <f>0.118*M3268</f>
        <v>0</v>
      </c>
      <c r="P3268" s="16">
        <f>0.0011*M3268</f>
        <v>0</v>
      </c>
      <c r="Q3268" s="12"/>
      <c r="R3268" s="13" t="s">
        <v>10389</v>
      </c>
      <c r="S3268" s="13" t="s">
        <v>30</v>
      </c>
      <c r="T3268" s="14"/>
      <c r="U3268" s="3" t="str">
        <f>HYPERLINK("https://redcat-toys.ru/api/getInfo/image/c4cc7297-bede-11f0-a289-00155d82e908")</f>
        <v>https://redcat-toys.ru/api/getInfo/image/c4cc7297-bede-11f0-a289-00155d82e908</v>
      </c>
      <c r="V3268" s="3" t="s">
        <v>280</v>
      </c>
      <c r="W3268" s="3" t="s">
        <v>32</v>
      </c>
    </row>
    <row r="3269" spans="1:23" ht="21" customHeight="1" outlineLevel="6" x14ac:dyDescent="0.2">
      <c r="A3269" s="36">
        <v>2571</v>
      </c>
      <c r="B3269" s="3" t="s">
        <v>10386</v>
      </c>
      <c r="C3269" s="43" t="s">
        <v>10387</v>
      </c>
      <c r="D3269" s="43"/>
      <c r="E3269" s="43"/>
      <c r="F3269" s="43"/>
      <c r="G3269" s="4" t="s">
        <v>10388</v>
      </c>
      <c r="H3269" s="5" t="s">
        <v>28</v>
      </c>
      <c r="I3269" s="6">
        <v>6</v>
      </c>
      <c r="J3269" s="9" t="s">
        <v>36</v>
      </c>
      <c r="K3269" s="2">
        <v>6</v>
      </c>
      <c r="L3269" s="7">
        <v>113.56</v>
      </c>
      <c r="M3269" s="8"/>
      <c r="N3269" s="9">
        <f t="shared" si="150"/>
        <v>0</v>
      </c>
      <c r="O3269" s="10">
        <f>0.118*M3269</f>
        <v>0</v>
      </c>
      <c r="P3269" s="16">
        <f>0.0011*M3269</f>
        <v>0</v>
      </c>
      <c r="Q3269" s="12"/>
      <c r="R3269" s="13" t="s">
        <v>10389</v>
      </c>
      <c r="S3269" s="13" t="s">
        <v>30</v>
      </c>
      <c r="T3269" s="14"/>
      <c r="U3269" s="3" t="str">
        <f>HYPERLINK("https://redcat-toys.ru/api/getInfo/image/c4cc7297-bede-11f0-a289-00155d82e908")</f>
        <v>https://redcat-toys.ru/api/getInfo/image/c4cc7297-bede-11f0-a289-00155d82e908</v>
      </c>
      <c r="V3269" s="3" t="s">
        <v>280</v>
      </c>
      <c r="W3269" s="3" t="s">
        <v>32</v>
      </c>
    </row>
    <row r="3270" spans="1:23" ht="21" customHeight="1" outlineLevel="6" x14ac:dyDescent="0.2">
      <c r="A3270" s="36">
        <v>2572</v>
      </c>
      <c r="B3270" s="3" t="s">
        <v>10390</v>
      </c>
      <c r="C3270" s="43" t="s">
        <v>10391</v>
      </c>
      <c r="D3270" s="43"/>
      <c r="E3270" s="43"/>
      <c r="F3270" s="43"/>
      <c r="G3270" s="4" t="s">
        <v>10392</v>
      </c>
      <c r="H3270" s="5" t="s">
        <v>28</v>
      </c>
      <c r="I3270" s="6">
        <v>24</v>
      </c>
      <c r="J3270" s="9" t="s">
        <v>36</v>
      </c>
      <c r="K3270" s="2">
        <v>6</v>
      </c>
      <c r="L3270" s="7">
        <v>113.56</v>
      </c>
      <c r="M3270" s="8"/>
      <c r="N3270" s="9">
        <f t="shared" si="150"/>
        <v>0</v>
      </c>
      <c r="O3270" s="10">
        <f>0.118*M3270</f>
        <v>0</v>
      </c>
      <c r="P3270" s="11">
        <f>0.00189*M3270</f>
        <v>0</v>
      </c>
      <c r="Q3270" s="12"/>
      <c r="R3270" s="13" t="s">
        <v>10393</v>
      </c>
      <c r="S3270" s="13" t="s">
        <v>30</v>
      </c>
      <c r="T3270" s="14"/>
      <c r="U3270" s="3"/>
      <c r="V3270" s="3" t="s">
        <v>280</v>
      </c>
      <c r="W3270" s="3" t="s">
        <v>32</v>
      </c>
    </row>
    <row r="3271" spans="1:23" ht="21" customHeight="1" outlineLevel="6" x14ac:dyDescent="0.2">
      <c r="A3271" s="36">
        <v>2573</v>
      </c>
      <c r="B3271" s="3" t="s">
        <v>10390</v>
      </c>
      <c r="C3271" s="43" t="s">
        <v>10391</v>
      </c>
      <c r="D3271" s="43"/>
      <c r="E3271" s="43"/>
      <c r="F3271" s="43"/>
      <c r="G3271" s="4" t="s">
        <v>10392</v>
      </c>
      <c r="H3271" s="5" t="s">
        <v>28</v>
      </c>
      <c r="I3271" s="6">
        <v>6</v>
      </c>
      <c r="J3271" s="9" t="s">
        <v>36</v>
      </c>
      <c r="K3271" s="2">
        <v>6</v>
      </c>
      <c r="L3271" s="7">
        <v>113.56</v>
      </c>
      <c r="M3271" s="8"/>
      <c r="N3271" s="9">
        <f t="shared" si="150"/>
        <v>0</v>
      </c>
      <c r="O3271" s="10">
        <f>0.118*M3271</f>
        <v>0</v>
      </c>
      <c r="P3271" s="11">
        <f>0.00189*M3271</f>
        <v>0</v>
      </c>
      <c r="Q3271" s="12"/>
      <c r="R3271" s="13" t="s">
        <v>10393</v>
      </c>
      <c r="S3271" s="13" t="s">
        <v>30</v>
      </c>
      <c r="T3271" s="14"/>
      <c r="U3271" s="3"/>
      <c r="V3271" s="3" t="s">
        <v>280</v>
      </c>
      <c r="W3271" s="3" t="s">
        <v>32</v>
      </c>
    </row>
    <row r="3272" spans="1:23" ht="21" customHeight="1" outlineLevel="6" x14ac:dyDescent="0.2">
      <c r="A3272" s="37">
        <v>2574</v>
      </c>
      <c r="B3272" s="18" t="s">
        <v>10394</v>
      </c>
      <c r="C3272" s="49" t="s">
        <v>10395</v>
      </c>
      <c r="D3272" s="49"/>
      <c r="E3272" s="49"/>
      <c r="F3272" s="49"/>
      <c r="G3272" s="19" t="s">
        <v>10396</v>
      </c>
      <c r="H3272" s="20" t="s">
        <v>28</v>
      </c>
      <c r="I3272" s="21">
        <v>24</v>
      </c>
      <c r="J3272" s="23" t="s">
        <v>36</v>
      </c>
      <c r="K3272" s="17">
        <v>6</v>
      </c>
      <c r="L3272" s="22">
        <v>113.56</v>
      </c>
      <c r="M3272" s="8"/>
      <c r="N3272" s="23">
        <f t="shared" si="150"/>
        <v>0</v>
      </c>
      <c r="O3272" s="24">
        <f>0.095*M3272</f>
        <v>0</v>
      </c>
      <c r="P3272" s="25">
        <f>0.00105*M3272</f>
        <v>0</v>
      </c>
      <c r="Q3272" s="26" t="s">
        <v>175</v>
      </c>
      <c r="R3272" s="27" t="s">
        <v>10397</v>
      </c>
      <c r="S3272" s="27" t="s">
        <v>30</v>
      </c>
      <c r="T3272" s="28"/>
      <c r="U3272" s="18" t="str">
        <f>HYPERLINK("https://redcat-toys.ru/api/getInfo/image/a0a7a0d8-36f9-11f1-a293-00155d82e908")</f>
        <v>https://redcat-toys.ru/api/getInfo/image/a0a7a0d8-36f9-11f1-a293-00155d82e908</v>
      </c>
      <c r="V3272" s="18" t="s">
        <v>8738</v>
      </c>
      <c r="W3272" s="18" t="s">
        <v>32</v>
      </c>
    </row>
    <row r="3273" spans="1:23" ht="21" customHeight="1" outlineLevel="6" x14ac:dyDescent="0.2">
      <c r="A3273" s="37">
        <v>2575</v>
      </c>
      <c r="B3273" s="18" t="s">
        <v>10394</v>
      </c>
      <c r="C3273" s="49" t="s">
        <v>10395</v>
      </c>
      <c r="D3273" s="49"/>
      <c r="E3273" s="49"/>
      <c r="F3273" s="49"/>
      <c r="G3273" s="19" t="s">
        <v>10396</v>
      </c>
      <c r="H3273" s="20" t="s">
        <v>28</v>
      </c>
      <c r="I3273" s="21">
        <v>6</v>
      </c>
      <c r="J3273" s="23" t="s">
        <v>36</v>
      </c>
      <c r="K3273" s="17">
        <v>6</v>
      </c>
      <c r="L3273" s="22">
        <v>113.56</v>
      </c>
      <c r="M3273" s="8"/>
      <c r="N3273" s="23">
        <f t="shared" si="150"/>
        <v>0</v>
      </c>
      <c r="O3273" s="24">
        <f>0.095*M3273</f>
        <v>0</v>
      </c>
      <c r="P3273" s="25">
        <f>0.00105*M3273</f>
        <v>0</v>
      </c>
      <c r="Q3273" s="26" t="s">
        <v>175</v>
      </c>
      <c r="R3273" s="27" t="s">
        <v>10397</v>
      </c>
      <c r="S3273" s="27" t="s">
        <v>30</v>
      </c>
      <c r="T3273" s="28"/>
      <c r="U3273" s="18" t="str">
        <f>HYPERLINK("https://redcat-toys.ru/api/getInfo/image/a0a7a0d8-36f9-11f1-a293-00155d82e908")</f>
        <v>https://redcat-toys.ru/api/getInfo/image/a0a7a0d8-36f9-11f1-a293-00155d82e908</v>
      </c>
      <c r="V3273" s="18" t="s">
        <v>8738</v>
      </c>
      <c r="W3273" s="18" t="s">
        <v>32</v>
      </c>
    </row>
    <row r="3274" spans="1:23" ht="21" customHeight="1" outlineLevel="6" x14ac:dyDescent="0.2">
      <c r="A3274" s="36">
        <v>2576</v>
      </c>
      <c r="B3274" s="3" t="s">
        <v>10398</v>
      </c>
      <c r="C3274" s="43" t="s">
        <v>10399</v>
      </c>
      <c r="D3274" s="43"/>
      <c r="E3274" s="43"/>
      <c r="F3274" s="43"/>
      <c r="G3274" s="4" t="s">
        <v>10400</v>
      </c>
      <c r="H3274" s="5" t="s">
        <v>28</v>
      </c>
      <c r="I3274" s="6">
        <v>24</v>
      </c>
      <c r="J3274" s="9" t="s">
        <v>36</v>
      </c>
      <c r="K3274" s="2">
        <v>6</v>
      </c>
      <c r="L3274" s="7">
        <v>113.56</v>
      </c>
      <c r="M3274" s="8"/>
      <c r="N3274" s="9">
        <f t="shared" si="150"/>
        <v>0</v>
      </c>
      <c r="O3274" s="10">
        <f>0.118*M3274</f>
        <v>0</v>
      </c>
      <c r="P3274" s="11">
        <f>0.00189*M3274</f>
        <v>0</v>
      </c>
      <c r="Q3274" s="12"/>
      <c r="R3274" s="13" t="s">
        <v>10401</v>
      </c>
      <c r="S3274" s="13" t="s">
        <v>30</v>
      </c>
      <c r="T3274" s="14"/>
      <c r="U3274" s="3" t="str">
        <f>HYPERLINK("https://redcat-toys.ru/api/getInfo/image/f26767a0-bede-11f0-a289-00155d82e908")</f>
        <v>https://redcat-toys.ru/api/getInfo/image/f26767a0-bede-11f0-a289-00155d82e908</v>
      </c>
      <c r="V3274" s="3" t="s">
        <v>280</v>
      </c>
      <c r="W3274" s="3" t="s">
        <v>32</v>
      </c>
    </row>
    <row r="3275" spans="1:23" ht="21" customHeight="1" outlineLevel="6" x14ac:dyDescent="0.2">
      <c r="A3275" s="36">
        <v>2577</v>
      </c>
      <c r="B3275" s="3" t="s">
        <v>10398</v>
      </c>
      <c r="C3275" s="43" t="s">
        <v>10399</v>
      </c>
      <c r="D3275" s="43"/>
      <c r="E3275" s="43"/>
      <c r="F3275" s="43"/>
      <c r="G3275" s="4" t="s">
        <v>10400</v>
      </c>
      <c r="H3275" s="5" t="s">
        <v>28</v>
      </c>
      <c r="I3275" s="6">
        <v>6</v>
      </c>
      <c r="J3275" s="9" t="s">
        <v>36</v>
      </c>
      <c r="K3275" s="2">
        <v>6</v>
      </c>
      <c r="L3275" s="7">
        <v>113.56</v>
      </c>
      <c r="M3275" s="8"/>
      <c r="N3275" s="9">
        <f t="shared" si="150"/>
        <v>0</v>
      </c>
      <c r="O3275" s="10">
        <f>0.118*M3275</f>
        <v>0</v>
      </c>
      <c r="P3275" s="11">
        <f>0.00189*M3275</f>
        <v>0</v>
      </c>
      <c r="Q3275" s="12"/>
      <c r="R3275" s="13" t="s">
        <v>10401</v>
      </c>
      <c r="S3275" s="13" t="s">
        <v>30</v>
      </c>
      <c r="T3275" s="14"/>
      <c r="U3275" s="3" t="str">
        <f>HYPERLINK("https://redcat-toys.ru/api/getInfo/image/f26767a0-bede-11f0-a289-00155d82e908")</f>
        <v>https://redcat-toys.ru/api/getInfo/image/f26767a0-bede-11f0-a289-00155d82e908</v>
      </c>
      <c r="V3275" s="3" t="s">
        <v>280</v>
      </c>
      <c r="W3275" s="3" t="s">
        <v>32</v>
      </c>
    </row>
    <row r="3276" spans="1:23" ht="21" customHeight="1" outlineLevel="6" x14ac:dyDescent="0.2">
      <c r="A3276" s="36">
        <v>2578</v>
      </c>
      <c r="B3276" s="3" t="s">
        <v>10402</v>
      </c>
      <c r="C3276" s="43" t="s">
        <v>10403</v>
      </c>
      <c r="D3276" s="43"/>
      <c r="E3276" s="43"/>
      <c r="F3276" s="43"/>
      <c r="G3276" s="4" t="s">
        <v>10404</v>
      </c>
      <c r="H3276" s="5" t="s">
        <v>28</v>
      </c>
      <c r="I3276" s="6">
        <v>24</v>
      </c>
      <c r="J3276" s="9" t="s">
        <v>36</v>
      </c>
      <c r="K3276" s="2">
        <v>6</v>
      </c>
      <c r="L3276" s="7">
        <v>113.56</v>
      </c>
      <c r="M3276" s="8"/>
      <c r="N3276" s="9">
        <f t="shared" si="150"/>
        <v>0</v>
      </c>
      <c r="O3276" s="10">
        <f>0.118*M3276</f>
        <v>0</v>
      </c>
      <c r="P3276" s="16">
        <f>0.0011*M3276</f>
        <v>0</v>
      </c>
      <c r="Q3276" s="12"/>
      <c r="R3276" s="13" t="s">
        <v>10405</v>
      </c>
      <c r="S3276" s="13" t="s">
        <v>30</v>
      </c>
      <c r="T3276" s="14"/>
      <c r="U3276" s="3" t="str">
        <f>HYPERLINK("https://redcat-toys.ru/api/getInfo/image/8f3f7ee6-bede-11f0-a289-00155d82e908")</f>
        <v>https://redcat-toys.ru/api/getInfo/image/8f3f7ee6-bede-11f0-a289-00155d82e908</v>
      </c>
      <c r="V3276" s="3" t="s">
        <v>280</v>
      </c>
      <c r="W3276" s="3" t="s">
        <v>32</v>
      </c>
    </row>
    <row r="3277" spans="1:23" ht="21" customHeight="1" outlineLevel="6" x14ac:dyDescent="0.2">
      <c r="A3277" s="36">
        <v>2579</v>
      </c>
      <c r="B3277" s="3" t="s">
        <v>10402</v>
      </c>
      <c r="C3277" s="43" t="s">
        <v>10403</v>
      </c>
      <c r="D3277" s="43"/>
      <c r="E3277" s="43"/>
      <c r="F3277" s="43"/>
      <c r="G3277" s="4" t="s">
        <v>10404</v>
      </c>
      <c r="H3277" s="5" t="s">
        <v>28</v>
      </c>
      <c r="I3277" s="6">
        <v>6</v>
      </c>
      <c r="J3277" s="9" t="s">
        <v>36</v>
      </c>
      <c r="K3277" s="2">
        <v>6</v>
      </c>
      <c r="L3277" s="7">
        <v>113.56</v>
      </c>
      <c r="M3277" s="8"/>
      <c r="N3277" s="9">
        <f t="shared" si="150"/>
        <v>0</v>
      </c>
      <c r="O3277" s="10">
        <f>0.118*M3277</f>
        <v>0</v>
      </c>
      <c r="P3277" s="16">
        <f>0.0011*M3277</f>
        <v>0</v>
      </c>
      <c r="Q3277" s="12"/>
      <c r="R3277" s="13" t="s">
        <v>10405</v>
      </c>
      <c r="S3277" s="13" t="s">
        <v>30</v>
      </c>
      <c r="T3277" s="14"/>
      <c r="U3277" s="3" t="str">
        <f>HYPERLINK("https://redcat-toys.ru/api/getInfo/image/8f3f7ee6-bede-11f0-a289-00155d82e908")</f>
        <v>https://redcat-toys.ru/api/getInfo/image/8f3f7ee6-bede-11f0-a289-00155d82e908</v>
      </c>
      <c r="V3277" s="3" t="s">
        <v>280</v>
      </c>
      <c r="W3277" s="3" t="s">
        <v>32</v>
      </c>
    </row>
    <row r="3278" spans="1:23" ht="21" customHeight="1" outlineLevel="6" x14ac:dyDescent="0.2">
      <c r="A3278" s="36">
        <v>2580</v>
      </c>
      <c r="B3278" s="3" t="s">
        <v>10406</v>
      </c>
      <c r="C3278" s="43" t="s">
        <v>10407</v>
      </c>
      <c r="D3278" s="43"/>
      <c r="E3278" s="43"/>
      <c r="F3278" s="43"/>
      <c r="G3278" s="4" t="s">
        <v>10408</v>
      </c>
      <c r="H3278" s="5" t="s">
        <v>28</v>
      </c>
      <c r="I3278" s="6">
        <v>24</v>
      </c>
      <c r="J3278" s="9" t="s">
        <v>36</v>
      </c>
      <c r="K3278" s="2">
        <v>6</v>
      </c>
      <c r="L3278" s="7">
        <v>113.56</v>
      </c>
      <c r="M3278" s="8"/>
      <c r="N3278" s="9">
        <f t="shared" si="150"/>
        <v>0</v>
      </c>
      <c r="O3278" s="10">
        <f>0.115*M3278</f>
        <v>0</v>
      </c>
      <c r="P3278" s="16">
        <f>0.0011*M3278</f>
        <v>0</v>
      </c>
      <c r="Q3278" s="12"/>
      <c r="R3278" s="13" t="s">
        <v>10409</v>
      </c>
      <c r="S3278" s="13" t="s">
        <v>30</v>
      </c>
      <c r="T3278" s="14"/>
      <c r="U3278" s="3" t="str">
        <f>HYPERLINK("https://redcat-toys.ru/api/getInfo/image/c500b7e1-bedd-11f0-a289-00155d82e908")</f>
        <v>https://redcat-toys.ru/api/getInfo/image/c500b7e1-bedd-11f0-a289-00155d82e908</v>
      </c>
      <c r="V3278" s="3" t="s">
        <v>280</v>
      </c>
      <c r="W3278" s="3" t="s">
        <v>32</v>
      </c>
    </row>
    <row r="3279" spans="1:23" ht="21" customHeight="1" outlineLevel="6" x14ac:dyDescent="0.2">
      <c r="A3279" s="36">
        <v>2581</v>
      </c>
      <c r="B3279" s="3" t="s">
        <v>10406</v>
      </c>
      <c r="C3279" s="43" t="s">
        <v>10407</v>
      </c>
      <c r="D3279" s="43"/>
      <c r="E3279" s="43"/>
      <c r="F3279" s="43"/>
      <c r="G3279" s="4" t="s">
        <v>10408</v>
      </c>
      <c r="H3279" s="5" t="s">
        <v>28</v>
      </c>
      <c r="I3279" s="6">
        <v>6</v>
      </c>
      <c r="J3279" s="9" t="s">
        <v>36</v>
      </c>
      <c r="K3279" s="2">
        <v>6</v>
      </c>
      <c r="L3279" s="7">
        <v>113.56</v>
      </c>
      <c r="M3279" s="8"/>
      <c r="N3279" s="9">
        <f t="shared" si="150"/>
        <v>0</v>
      </c>
      <c r="O3279" s="10">
        <f>0.115*M3279</f>
        <v>0</v>
      </c>
      <c r="P3279" s="16">
        <f>0.0011*M3279</f>
        <v>0</v>
      </c>
      <c r="Q3279" s="12"/>
      <c r="R3279" s="13" t="s">
        <v>10409</v>
      </c>
      <c r="S3279" s="13" t="s">
        <v>30</v>
      </c>
      <c r="T3279" s="14"/>
      <c r="U3279" s="3" t="str">
        <f>HYPERLINK("https://redcat-toys.ru/api/getInfo/image/c500b7e1-bedd-11f0-a289-00155d82e908")</f>
        <v>https://redcat-toys.ru/api/getInfo/image/c500b7e1-bedd-11f0-a289-00155d82e908</v>
      </c>
      <c r="V3279" s="3" t="s">
        <v>280</v>
      </c>
      <c r="W3279" s="3" t="s">
        <v>32</v>
      </c>
    </row>
    <row r="3280" spans="1:23" ht="23.1" customHeight="1" outlineLevel="5" x14ac:dyDescent="0.2">
      <c r="A3280" s="46" t="s">
        <v>10410</v>
      </c>
      <c r="B3280" s="46"/>
      <c r="C3280" s="46"/>
      <c r="D3280" s="46"/>
      <c r="E3280" s="46"/>
      <c r="F3280" s="46"/>
    </row>
    <row r="3281" spans="1:23" ht="21" customHeight="1" outlineLevel="6" x14ac:dyDescent="0.2">
      <c r="A3281" s="36">
        <v>2582</v>
      </c>
      <c r="B3281" s="3" t="s">
        <v>10411</v>
      </c>
      <c r="C3281" s="43" t="s">
        <v>10412</v>
      </c>
      <c r="D3281" s="43"/>
      <c r="E3281" s="43"/>
      <c r="F3281" s="43"/>
      <c r="G3281" s="4" t="s">
        <v>10413</v>
      </c>
      <c r="H3281" s="5" t="s">
        <v>28</v>
      </c>
      <c r="I3281" s="6">
        <v>24</v>
      </c>
      <c r="J3281" s="9" t="s">
        <v>36</v>
      </c>
      <c r="K3281" s="2">
        <v>6</v>
      </c>
      <c r="L3281" s="7">
        <v>117.53</v>
      </c>
      <c r="M3281" s="8"/>
      <c r="N3281" s="9">
        <f t="shared" ref="N3281:N3302" si="151">L3281*M3281</f>
        <v>0</v>
      </c>
      <c r="O3281" s="10">
        <f>0.117*M3281</f>
        <v>0</v>
      </c>
      <c r="P3281" s="11">
        <f>0.00103*M3281</f>
        <v>0</v>
      </c>
      <c r="Q3281" s="12"/>
      <c r="R3281" s="13" t="s">
        <v>10414</v>
      </c>
      <c r="S3281" s="13" t="s">
        <v>30</v>
      </c>
      <c r="T3281" s="14"/>
      <c r="U3281" s="3"/>
      <c r="V3281" s="3" t="s">
        <v>319</v>
      </c>
      <c r="W3281" s="3" t="s">
        <v>32</v>
      </c>
    </row>
    <row r="3282" spans="1:23" ht="21" customHeight="1" outlineLevel="6" x14ac:dyDescent="0.2">
      <c r="A3282" s="36">
        <v>2583</v>
      </c>
      <c r="B3282" s="3" t="s">
        <v>10411</v>
      </c>
      <c r="C3282" s="43" t="s">
        <v>10412</v>
      </c>
      <c r="D3282" s="43"/>
      <c r="E3282" s="43"/>
      <c r="F3282" s="43"/>
      <c r="G3282" s="4" t="s">
        <v>10413</v>
      </c>
      <c r="H3282" s="5" t="s">
        <v>28</v>
      </c>
      <c r="I3282" s="6">
        <v>6</v>
      </c>
      <c r="J3282" s="9" t="s">
        <v>36</v>
      </c>
      <c r="K3282" s="2">
        <v>6</v>
      </c>
      <c r="L3282" s="7">
        <v>117.53</v>
      </c>
      <c r="M3282" s="8"/>
      <c r="N3282" s="9">
        <f t="shared" si="151"/>
        <v>0</v>
      </c>
      <c r="O3282" s="10">
        <f>0.117*M3282</f>
        <v>0</v>
      </c>
      <c r="P3282" s="11">
        <f>0.00103*M3282</f>
        <v>0</v>
      </c>
      <c r="Q3282" s="12"/>
      <c r="R3282" s="13" t="s">
        <v>10414</v>
      </c>
      <c r="S3282" s="13" t="s">
        <v>30</v>
      </c>
      <c r="T3282" s="14"/>
      <c r="U3282" s="3"/>
      <c r="V3282" s="3" t="s">
        <v>319</v>
      </c>
      <c r="W3282" s="3" t="s">
        <v>32</v>
      </c>
    </row>
    <row r="3283" spans="1:23" ht="21" customHeight="1" outlineLevel="6" x14ac:dyDescent="0.2">
      <c r="A3283" s="36">
        <v>2584</v>
      </c>
      <c r="B3283" s="3" t="s">
        <v>10415</v>
      </c>
      <c r="C3283" s="43" t="s">
        <v>10416</v>
      </c>
      <c r="D3283" s="43"/>
      <c r="E3283" s="43"/>
      <c r="F3283" s="43"/>
      <c r="G3283" s="4" t="s">
        <v>10417</v>
      </c>
      <c r="H3283" s="5" t="s">
        <v>28</v>
      </c>
      <c r="I3283" s="6">
        <v>24</v>
      </c>
      <c r="J3283" s="9" t="s">
        <v>36</v>
      </c>
      <c r="K3283" s="2">
        <v>6</v>
      </c>
      <c r="L3283" s="7">
        <v>117.53</v>
      </c>
      <c r="M3283" s="8"/>
      <c r="N3283" s="9">
        <f t="shared" si="151"/>
        <v>0</v>
      </c>
      <c r="O3283" s="10">
        <f>0.115*M3283</f>
        <v>0</v>
      </c>
      <c r="P3283" s="11">
        <f>0.00115*M3283</f>
        <v>0</v>
      </c>
      <c r="Q3283" s="12"/>
      <c r="R3283" s="13" t="s">
        <v>10418</v>
      </c>
      <c r="S3283" s="13" t="s">
        <v>30</v>
      </c>
      <c r="T3283" s="14"/>
      <c r="U3283" s="3" t="str">
        <f>HYPERLINK("https://redcat-toys.ru/api/getInfo/image/32a6b721-bedf-11f0-a289-00155d82e908")</f>
        <v>https://redcat-toys.ru/api/getInfo/image/32a6b721-bedf-11f0-a289-00155d82e908</v>
      </c>
      <c r="V3283" s="3" t="s">
        <v>319</v>
      </c>
      <c r="W3283" s="3" t="s">
        <v>32</v>
      </c>
    </row>
    <row r="3284" spans="1:23" ht="21" customHeight="1" outlineLevel="6" x14ac:dyDescent="0.2">
      <c r="A3284" s="36">
        <v>2585</v>
      </c>
      <c r="B3284" s="3" t="s">
        <v>10415</v>
      </c>
      <c r="C3284" s="43" t="s">
        <v>10416</v>
      </c>
      <c r="D3284" s="43"/>
      <c r="E3284" s="43"/>
      <c r="F3284" s="43"/>
      <c r="G3284" s="4" t="s">
        <v>10417</v>
      </c>
      <c r="H3284" s="5" t="s">
        <v>28</v>
      </c>
      <c r="I3284" s="6">
        <v>6</v>
      </c>
      <c r="J3284" s="9" t="s">
        <v>36</v>
      </c>
      <c r="K3284" s="2">
        <v>6</v>
      </c>
      <c r="L3284" s="7">
        <v>117.53</v>
      </c>
      <c r="M3284" s="8"/>
      <c r="N3284" s="9">
        <f t="shared" si="151"/>
        <v>0</v>
      </c>
      <c r="O3284" s="10">
        <f>0.115*M3284</f>
        <v>0</v>
      </c>
      <c r="P3284" s="11">
        <f>0.00115*M3284</f>
        <v>0</v>
      </c>
      <c r="Q3284" s="12"/>
      <c r="R3284" s="13" t="s">
        <v>10418</v>
      </c>
      <c r="S3284" s="13" t="s">
        <v>30</v>
      </c>
      <c r="T3284" s="14"/>
      <c r="U3284" s="3" t="str">
        <f>HYPERLINK("https://redcat-toys.ru/api/getInfo/image/32a6b721-bedf-11f0-a289-00155d82e908")</f>
        <v>https://redcat-toys.ru/api/getInfo/image/32a6b721-bedf-11f0-a289-00155d82e908</v>
      </c>
      <c r="V3284" s="3" t="s">
        <v>319</v>
      </c>
      <c r="W3284" s="3" t="s">
        <v>32</v>
      </c>
    </row>
    <row r="3285" spans="1:23" ht="21" customHeight="1" outlineLevel="6" x14ac:dyDescent="0.2">
      <c r="A3285" s="36">
        <v>2586</v>
      </c>
      <c r="B3285" s="3" t="s">
        <v>10419</v>
      </c>
      <c r="C3285" s="43" t="s">
        <v>10420</v>
      </c>
      <c r="D3285" s="43"/>
      <c r="E3285" s="43"/>
      <c r="F3285" s="43"/>
      <c r="G3285" s="4" t="s">
        <v>10421</v>
      </c>
      <c r="H3285" s="5" t="s">
        <v>28</v>
      </c>
      <c r="I3285" s="6">
        <v>6</v>
      </c>
      <c r="J3285" s="9" t="s">
        <v>36</v>
      </c>
      <c r="K3285" s="2">
        <v>6</v>
      </c>
      <c r="L3285" s="7">
        <v>117.53</v>
      </c>
      <c r="M3285" s="8"/>
      <c r="N3285" s="9">
        <f t="shared" si="151"/>
        <v>0</v>
      </c>
      <c r="O3285" s="10">
        <f>0.112*M3285</f>
        <v>0</v>
      </c>
      <c r="P3285" s="11">
        <f>0.00107*M3285</f>
        <v>0</v>
      </c>
      <c r="Q3285" s="12"/>
      <c r="R3285" s="13" t="s">
        <v>10422</v>
      </c>
      <c r="S3285" s="13" t="s">
        <v>30</v>
      </c>
      <c r="T3285" s="14"/>
      <c r="U3285" s="3" t="str">
        <f>HYPERLINK("https://redcat-toys.ru/api/getInfo/image/8c331ea1-bedf-11f0-a289-00155d82e908")</f>
        <v>https://redcat-toys.ru/api/getInfo/image/8c331ea1-bedf-11f0-a289-00155d82e908</v>
      </c>
      <c r="V3285" s="3" t="s">
        <v>319</v>
      </c>
      <c r="W3285" s="3" t="s">
        <v>32</v>
      </c>
    </row>
    <row r="3286" spans="1:23" ht="21" customHeight="1" outlineLevel="6" x14ac:dyDescent="0.2">
      <c r="A3286" s="36">
        <v>2587</v>
      </c>
      <c r="B3286" s="3" t="s">
        <v>10419</v>
      </c>
      <c r="C3286" s="43" t="s">
        <v>10420</v>
      </c>
      <c r="D3286" s="43"/>
      <c r="E3286" s="43"/>
      <c r="F3286" s="43"/>
      <c r="G3286" s="4" t="s">
        <v>10421</v>
      </c>
      <c r="H3286" s="5" t="s">
        <v>28</v>
      </c>
      <c r="I3286" s="6">
        <v>24</v>
      </c>
      <c r="J3286" s="9" t="s">
        <v>36</v>
      </c>
      <c r="K3286" s="2">
        <v>6</v>
      </c>
      <c r="L3286" s="7">
        <v>117.53</v>
      </c>
      <c r="M3286" s="8"/>
      <c r="N3286" s="9">
        <f t="shared" si="151"/>
        <v>0</v>
      </c>
      <c r="O3286" s="10">
        <f>0.112*M3286</f>
        <v>0</v>
      </c>
      <c r="P3286" s="11">
        <f>0.00107*M3286</f>
        <v>0</v>
      </c>
      <c r="Q3286" s="12"/>
      <c r="R3286" s="13" t="s">
        <v>10422</v>
      </c>
      <c r="S3286" s="13" t="s">
        <v>30</v>
      </c>
      <c r="T3286" s="14"/>
      <c r="U3286" s="3" t="str">
        <f>HYPERLINK("https://redcat-toys.ru/api/getInfo/image/8c331ea1-bedf-11f0-a289-00155d82e908")</f>
        <v>https://redcat-toys.ru/api/getInfo/image/8c331ea1-bedf-11f0-a289-00155d82e908</v>
      </c>
      <c r="V3286" s="3" t="s">
        <v>319</v>
      </c>
      <c r="W3286" s="3" t="s">
        <v>32</v>
      </c>
    </row>
    <row r="3287" spans="1:23" ht="21" customHeight="1" outlineLevel="6" x14ac:dyDescent="0.2">
      <c r="A3287" s="36">
        <v>2588</v>
      </c>
      <c r="B3287" s="3" t="s">
        <v>10423</v>
      </c>
      <c r="C3287" s="43" t="s">
        <v>10424</v>
      </c>
      <c r="D3287" s="43"/>
      <c r="E3287" s="43"/>
      <c r="F3287" s="43"/>
      <c r="G3287" s="4" t="s">
        <v>10425</v>
      </c>
      <c r="H3287" s="5" t="s">
        <v>28</v>
      </c>
      <c r="I3287" s="6">
        <v>24</v>
      </c>
      <c r="J3287" s="9" t="s">
        <v>36</v>
      </c>
      <c r="K3287" s="2">
        <v>6</v>
      </c>
      <c r="L3287" s="7">
        <v>117.53</v>
      </c>
      <c r="M3287" s="8"/>
      <c r="N3287" s="9">
        <f t="shared" si="151"/>
        <v>0</v>
      </c>
      <c r="O3287" s="10">
        <f>0.116*M3287</f>
        <v>0</v>
      </c>
      <c r="P3287" s="11">
        <f>0.00101*M3287</f>
        <v>0</v>
      </c>
      <c r="Q3287" s="12"/>
      <c r="R3287" s="13" t="s">
        <v>10426</v>
      </c>
      <c r="S3287" s="13" t="s">
        <v>30</v>
      </c>
      <c r="T3287" s="14"/>
      <c r="U3287" s="3" t="str">
        <f>HYPERLINK("https://redcat-toys.ru/api/getInfo/image/9b16cffc-bee0-11f0-a289-00155d82e908")</f>
        <v>https://redcat-toys.ru/api/getInfo/image/9b16cffc-bee0-11f0-a289-00155d82e908</v>
      </c>
      <c r="V3287" s="3" t="s">
        <v>319</v>
      </c>
      <c r="W3287" s="3" t="s">
        <v>32</v>
      </c>
    </row>
    <row r="3288" spans="1:23" ht="21" customHeight="1" outlineLevel="6" x14ac:dyDescent="0.2">
      <c r="A3288" s="36">
        <v>2589</v>
      </c>
      <c r="B3288" s="3" t="s">
        <v>10423</v>
      </c>
      <c r="C3288" s="43" t="s">
        <v>10424</v>
      </c>
      <c r="D3288" s="43"/>
      <c r="E3288" s="43"/>
      <c r="F3288" s="43"/>
      <c r="G3288" s="4" t="s">
        <v>10425</v>
      </c>
      <c r="H3288" s="5" t="s">
        <v>28</v>
      </c>
      <c r="I3288" s="6">
        <v>6</v>
      </c>
      <c r="J3288" s="9" t="s">
        <v>36</v>
      </c>
      <c r="K3288" s="2">
        <v>6</v>
      </c>
      <c r="L3288" s="7">
        <v>117.53</v>
      </c>
      <c r="M3288" s="8"/>
      <c r="N3288" s="9">
        <f t="shared" si="151"/>
        <v>0</v>
      </c>
      <c r="O3288" s="10">
        <f>0.116*M3288</f>
        <v>0</v>
      </c>
      <c r="P3288" s="11">
        <f>0.00101*M3288</f>
        <v>0</v>
      </c>
      <c r="Q3288" s="12"/>
      <c r="R3288" s="13" t="s">
        <v>10426</v>
      </c>
      <c r="S3288" s="13" t="s">
        <v>30</v>
      </c>
      <c r="T3288" s="14"/>
      <c r="U3288" s="3" t="str">
        <f>HYPERLINK("https://redcat-toys.ru/api/getInfo/image/9b16cffc-bee0-11f0-a289-00155d82e908")</f>
        <v>https://redcat-toys.ru/api/getInfo/image/9b16cffc-bee0-11f0-a289-00155d82e908</v>
      </c>
      <c r="V3288" s="3" t="s">
        <v>319</v>
      </c>
      <c r="W3288" s="3" t="s">
        <v>32</v>
      </c>
    </row>
    <row r="3289" spans="1:23" ht="21" customHeight="1" outlineLevel="6" x14ac:dyDescent="0.2">
      <c r="A3289" s="36">
        <v>2590</v>
      </c>
      <c r="B3289" s="3" t="s">
        <v>10427</v>
      </c>
      <c r="C3289" s="43" t="s">
        <v>10428</v>
      </c>
      <c r="D3289" s="43"/>
      <c r="E3289" s="43"/>
      <c r="F3289" s="43"/>
      <c r="G3289" s="4" t="s">
        <v>10429</v>
      </c>
      <c r="H3289" s="5" t="s">
        <v>28</v>
      </c>
      <c r="I3289" s="6">
        <v>24</v>
      </c>
      <c r="J3289" s="9" t="s">
        <v>36</v>
      </c>
      <c r="K3289" s="2">
        <v>6</v>
      </c>
      <c r="L3289" s="7">
        <v>117.53</v>
      </c>
      <c r="M3289" s="8"/>
      <c r="N3289" s="9">
        <f t="shared" si="151"/>
        <v>0</v>
      </c>
      <c r="O3289" s="10">
        <f>0.105*M3289</f>
        <v>0</v>
      </c>
      <c r="P3289" s="11">
        <f>0.00095*M3289</f>
        <v>0</v>
      </c>
      <c r="Q3289" s="12"/>
      <c r="R3289" s="13" t="s">
        <v>10430</v>
      </c>
      <c r="S3289" s="13" t="s">
        <v>30</v>
      </c>
      <c r="T3289" s="14"/>
      <c r="U3289" s="3" t="str">
        <f>HYPERLINK("https://redcat-toys.ru/api/getInfo/image/6413dc4e-bedf-11f0-a289-00155d82e908")</f>
        <v>https://redcat-toys.ru/api/getInfo/image/6413dc4e-bedf-11f0-a289-00155d82e908</v>
      </c>
      <c r="V3289" s="3" t="s">
        <v>319</v>
      </c>
      <c r="W3289" s="3" t="s">
        <v>32</v>
      </c>
    </row>
    <row r="3290" spans="1:23" ht="21" customHeight="1" outlineLevel="6" x14ac:dyDescent="0.2">
      <c r="A3290" s="36">
        <v>2591</v>
      </c>
      <c r="B3290" s="3" t="s">
        <v>10427</v>
      </c>
      <c r="C3290" s="43" t="s">
        <v>10428</v>
      </c>
      <c r="D3290" s="43"/>
      <c r="E3290" s="43"/>
      <c r="F3290" s="43"/>
      <c r="G3290" s="4" t="s">
        <v>10429</v>
      </c>
      <c r="H3290" s="5" t="s">
        <v>28</v>
      </c>
      <c r="I3290" s="6">
        <v>6</v>
      </c>
      <c r="J3290" s="9" t="s">
        <v>36</v>
      </c>
      <c r="K3290" s="2">
        <v>6</v>
      </c>
      <c r="L3290" s="7">
        <v>117.53</v>
      </c>
      <c r="M3290" s="8"/>
      <c r="N3290" s="9">
        <f t="shared" si="151"/>
        <v>0</v>
      </c>
      <c r="O3290" s="10">
        <f>0.105*M3290</f>
        <v>0</v>
      </c>
      <c r="P3290" s="11">
        <f>0.00095*M3290</f>
        <v>0</v>
      </c>
      <c r="Q3290" s="12"/>
      <c r="R3290" s="13" t="s">
        <v>10430</v>
      </c>
      <c r="S3290" s="13" t="s">
        <v>30</v>
      </c>
      <c r="T3290" s="14"/>
      <c r="U3290" s="3" t="str">
        <f>HYPERLINK("https://redcat-toys.ru/api/getInfo/image/6413dc4e-bedf-11f0-a289-00155d82e908")</f>
        <v>https://redcat-toys.ru/api/getInfo/image/6413dc4e-bedf-11f0-a289-00155d82e908</v>
      </c>
      <c r="V3290" s="3" t="s">
        <v>319</v>
      </c>
      <c r="W3290" s="3" t="s">
        <v>32</v>
      </c>
    </row>
    <row r="3291" spans="1:23" ht="21" customHeight="1" outlineLevel="6" x14ac:dyDescent="0.2">
      <c r="A3291" s="36">
        <v>2592</v>
      </c>
      <c r="B3291" s="3" t="s">
        <v>10431</v>
      </c>
      <c r="C3291" s="43" t="s">
        <v>10432</v>
      </c>
      <c r="D3291" s="43"/>
      <c r="E3291" s="43"/>
      <c r="F3291" s="43"/>
      <c r="G3291" s="4" t="s">
        <v>10433</v>
      </c>
      <c r="H3291" s="5" t="s">
        <v>28</v>
      </c>
      <c r="I3291" s="6">
        <v>24</v>
      </c>
      <c r="J3291" s="9" t="s">
        <v>36</v>
      </c>
      <c r="K3291" s="2">
        <v>6</v>
      </c>
      <c r="L3291" s="7">
        <v>117.53</v>
      </c>
      <c r="M3291" s="8"/>
      <c r="N3291" s="9">
        <f t="shared" si="151"/>
        <v>0</v>
      </c>
      <c r="O3291" s="10">
        <f>0.116*M3291</f>
        <v>0</v>
      </c>
      <c r="P3291" s="11">
        <f>0.00126*M3291</f>
        <v>0</v>
      </c>
      <c r="Q3291" s="12"/>
      <c r="R3291" s="13" t="s">
        <v>10434</v>
      </c>
      <c r="S3291" s="13" t="s">
        <v>30</v>
      </c>
      <c r="T3291" s="14"/>
      <c r="U3291" s="3" t="str">
        <f>HYPERLINK("https://redcat-toys.ru/api/getInfo/image/d4d098b5-bee0-11f0-a289-00155d82e908")</f>
        <v>https://redcat-toys.ru/api/getInfo/image/d4d098b5-bee0-11f0-a289-00155d82e908</v>
      </c>
      <c r="V3291" s="3" t="s">
        <v>319</v>
      </c>
      <c r="W3291" s="3" t="s">
        <v>32</v>
      </c>
    </row>
    <row r="3292" spans="1:23" ht="21" customHeight="1" outlineLevel="6" x14ac:dyDescent="0.2">
      <c r="A3292" s="36">
        <v>2593</v>
      </c>
      <c r="B3292" s="3" t="s">
        <v>10431</v>
      </c>
      <c r="C3292" s="43" t="s">
        <v>10432</v>
      </c>
      <c r="D3292" s="43"/>
      <c r="E3292" s="43"/>
      <c r="F3292" s="43"/>
      <c r="G3292" s="4" t="s">
        <v>10433</v>
      </c>
      <c r="H3292" s="5" t="s">
        <v>28</v>
      </c>
      <c r="I3292" s="6">
        <v>6</v>
      </c>
      <c r="J3292" s="9" t="s">
        <v>36</v>
      </c>
      <c r="K3292" s="2">
        <v>6</v>
      </c>
      <c r="L3292" s="7">
        <v>117.53</v>
      </c>
      <c r="M3292" s="8"/>
      <c r="N3292" s="9">
        <f t="shared" si="151"/>
        <v>0</v>
      </c>
      <c r="O3292" s="10">
        <f>0.116*M3292</f>
        <v>0</v>
      </c>
      <c r="P3292" s="11">
        <f>0.00126*M3292</f>
        <v>0</v>
      </c>
      <c r="Q3292" s="12"/>
      <c r="R3292" s="13" t="s">
        <v>10434</v>
      </c>
      <c r="S3292" s="13" t="s">
        <v>30</v>
      </c>
      <c r="T3292" s="14"/>
      <c r="U3292" s="3" t="str">
        <f>HYPERLINK("https://redcat-toys.ru/api/getInfo/image/d4d098b5-bee0-11f0-a289-00155d82e908")</f>
        <v>https://redcat-toys.ru/api/getInfo/image/d4d098b5-bee0-11f0-a289-00155d82e908</v>
      </c>
      <c r="V3292" s="3" t="s">
        <v>319</v>
      </c>
      <c r="W3292" s="3" t="s">
        <v>32</v>
      </c>
    </row>
    <row r="3293" spans="1:23" ht="21" customHeight="1" outlineLevel="6" x14ac:dyDescent="0.2">
      <c r="A3293" s="36">
        <v>2594</v>
      </c>
      <c r="B3293" s="3" t="s">
        <v>10435</v>
      </c>
      <c r="C3293" s="43" t="s">
        <v>10436</v>
      </c>
      <c r="D3293" s="43"/>
      <c r="E3293" s="43"/>
      <c r="F3293" s="43"/>
      <c r="G3293" s="4" t="s">
        <v>10437</v>
      </c>
      <c r="H3293" s="5" t="s">
        <v>28</v>
      </c>
      <c r="I3293" s="6">
        <v>24</v>
      </c>
      <c r="J3293" s="9" t="s">
        <v>36</v>
      </c>
      <c r="K3293" s="2">
        <v>6</v>
      </c>
      <c r="L3293" s="7">
        <v>117.53</v>
      </c>
      <c r="M3293" s="8"/>
      <c r="N3293" s="9">
        <f t="shared" si="151"/>
        <v>0</v>
      </c>
      <c r="O3293" s="10">
        <f>0.115*M3293</f>
        <v>0</v>
      </c>
      <c r="P3293" s="11">
        <f>0.00103*M3293</f>
        <v>0</v>
      </c>
      <c r="Q3293" s="12"/>
      <c r="R3293" s="13" t="s">
        <v>10438</v>
      </c>
      <c r="S3293" s="13" t="s">
        <v>30</v>
      </c>
      <c r="T3293" s="14"/>
      <c r="U3293" s="3" t="str">
        <f>HYPERLINK("https://redcat-toys.ru/api/getInfo/image/7b29b1f9-bee0-11f0-a289-00155d82e908")</f>
        <v>https://redcat-toys.ru/api/getInfo/image/7b29b1f9-bee0-11f0-a289-00155d82e908</v>
      </c>
      <c r="V3293" s="3" t="s">
        <v>319</v>
      </c>
      <c r="W3293" s="3" t="s">
        <v>32</v>
      </c>
    </row>
    <row r="3294" spans="1:23" ht="21" customHeight="1" outlineLevel="6" x14ac:dyDescent="0.2">
      <c r="A3294" s="36">
        <v>2595</v>
      </c>
      <c r="B3294" s="3" t="s">
        <v>10435</v>
      </c>
      <c r="C3294" s="43" t="s">
        <v>10436</v>
      </c>
      <c r="D3294" s="43"/>
      <c r="E3294" s="43"/>
      <c r="F3294" s="43"/>
      <c r="G3294" s="4" t="s">
        <v>10437</v>
      </c>
      <c r="H3294" s="5" t="s">
        <v>28</v>
      </c>
      <c r="I3294" s="6">
        <v>6</v>
      </c>
      <c r="J3294" s="9" t="s">
        <v>36</v>
      </c>
      <c r="K3294" s="2">
        <v>6</v>
      </c>
      <c r="L3294" s="7">
        <v>117.53</v>
      </c>
      <c r="M3294" s="8"/>
      <c r="N3294" s="9">
        <f t="shared" si="151"/>
        <v>0</v>
      </c>
      <c r="O3294" s="10">
        <f>0.115*M3294</f>
        <v>0</v>
      </c>
      <c r="P3294" s="11">
        <f>0.00103*M3294</f>
        <v>0</v>
      </c>
      <c r="Q3294" s="12"/>
      <c r="R3294" s="13" t="s">
        <v>10438</v>
      </c>
      <c r="S3294" s="13" t="s">
        <v>30</v>
      </c>
      <c r="T3294" s="14"/>
      <c r="U3294" s="3" t="str">
        <f>HYPERLINK("https://redcat-toys.ru/api/getInfo/image/7b29b1f9-bee0-11f0-a289-00155d82e908")</f>
        <v>https://redcat-toys.ru/api/getInfo/image/7b29b1f9-bee0-11f0-a289-00155d82e908</v>
      </c>
      <c r="V3294" s="3" t="s">
        <v>319</v>
      </c>
      <c r="W3294" s="3" t="s">
        <v>32</v>
      </c>
    </row>
    <row r="3295" spans="1:23" ht="21" customHeight="1" outlineLevel="6" x14ac:dyDescent="0.2">
      <c r="A3295" s="36">
        <v>2596</v>
      </c>
      <c r="B3295" s="3" t="s">
        <v>10439</v>
      </c>
      <c r="C3295" s="43" t="s">
        <v>10440</v>
      </c>
      <c r="D3295" s="43"/>
      <c r="E3295" s="43"/>
      <c r="F3295" s="43"/>
      <c r="G3295" s="4" t="s">
        <v>10441</v>
      </c>
      <c r="H3295" s="5" t="s">
        <v>28</v>
      </c>
      <c r="I3295" s="6">
        <v>24</v>
      </c>
      <c r="J3295" s="9" t="s">
        <v>36</v>
      </c>
      <c r="K3295" s="2">
        <v>6</v>
      </c>
      <c r="L3295" s="7">
        <v>117.53</v>
      </c>
      <c r="M3295" s="8"/>
      <c r="N3295" s="9">
        <f t="shared" si="151"/>
        <v>0</v>
      </c>
      <c r="O3295" s="10">
        <f>0.118*M3295</f>
        <v>0</v>
      </c>
      <c r="P3295" s="11">
        <f>0.00094*M3295</f>
        <v>0</v>
      </c>
      <c r="Q3295" s="12"/>
      <c r="R3295" s="13" t="s">
        <v>10442</v>
      </c>
      <c r="S3295" s="13" t="s">
        <v>30</v>
      </c>
      <c r="T3295" s="14"/>
      <c r="U3295" s="3"/>
      <c r="V3295" s="3" t="s">
        <v>319</v>
      </c>
      <c r="W3295" s="3" t="s">
        <v>32</v>
      </c>
    </row>
    <row r="3296" spans="1:23" ht="21" customHeight="1" outlineLevel="6" x14ac:dyDescent="0.2">
      <c r="A3296" s="36">
        <v>2597</v>
      </c>
      <c r="B3296" s="3" t="s">
        <v>10439</v>
      </c>
      <c r="C3296" s="43" t="s">
        <v>10440</v>
      </c>
      <c r="D3296" s="43"/>
      <c r="E3296" s="43"/>
      <c r="F3296" s="43"/>
      <c r="G3296" s="4" t="s">
        <v>10441</v>
      </c>
      <c r="H3296" s="5" t="s">
        <v>28</v>
      </c>
      <c r="I3296" s="6">
        <v>6</v>
      </c>
      <c r="J3296" s="9" t="s">
        <v>36</v>
      </c>
      <c r="K3296" s="2">
        <v>6</v>
      </c>
      <c r="L3296" s="7">
        <v>117.53</v>
      </c>
      <c r="M3296" s="8"/>
      <c r="N3296" s="9">
        <f t="shared" si="151"/>
        <v>0</v>
      </c>
      <c r="O3296" s="10">
        <f>0.118*M3296</f>
        <v>0</v>
      </c>
      <c r="P3296" s="11">
        <f>0.00094*M3296</f>
        <v>0</v>
      </c>
      <c r="Q3296" s="12"/>
      <c r="R3296" s="13" t="s">
        <v>10442</v>
      </c>
      <c r="S3296" s="13" t="s">
        <v>30</v>
      </c>
      <c r="T3296" s="14"/>
      <c r="U3296" s="3"/>
      <c r="V3296" s="3" t="s">
        <v>319</v>
      </c>
      <c r="W3296" s="3" t="s">
        <v>32</v>
      </c>
    </row>
    <row r="3297" spans="1:23" ht="21" customHeight="1" outlineLevel="6" x14ac:dyDescent="0.2">
      <c r="A3297" s="36">
        <v>2598</v>
      </c>
      <c r="B3297" s="3" t="s">
        <v>10443</v>
      </c>
      <c r="C3297" s="43" t="s">
        <v>10444</v>
      </c>
      <c r="D3297" s="43"/>
      <c r="E3297" s="43"/>
      <c r="F3297" s="43"/>
      <c r="G3297" s="4" t="s">
        <v>10445</v>
      </c>
      <c r="H3297" s="5" t="s">
        <v>28</v>
      </c>
      <c r="I3297" s="6">
        <v>24</v>
      </c>
      <c r="J3297" s="9" t="s">
        <v>36</v>
      </c>
      <c r="K3297" s="2">
        <v>6</v>
      </c>
      <c r="L3297" s="7">
        <v>117.53</v>
      </c>
      <c r="M3297" s="8"/>
      <c r="N3297" s="9">
        <f t="shared" si="151"/>
        <v>0</v>
      </c>
      <c r="O3297" s="10">
        <f>0.115*M3297</f>
        <v>0</v>
      </c>
      <c r="P3297" s="11">
        <f>0.00127*M3297</f>
        <v>0</v>
      </c>
      <c r="Q3297" s="12"/>
      <c r="R3297" s="13" t="s">
        <v>10446</v>
      </c>
      <c r="S3297" s="13" t="s">
        <v>30</v>
      </c>
      <c r="T3297" s="14"/>
      <c r="U3297" s="3" t="str">
        <f>HYPERLINK("https://redcat-toys.ru/api/getInfo/image/b048077b-bee0-11f0-a289-00155d82e908")</f>
        <v>https://redcat-toys.ru/api/getInfo/image/b048077b-bee0-11f0-a289-00155d82e908</v>
      </c>
      <c r="V3297" s="3" t="s">
        <v>319</v>
      </c>
      <c r="W3297" s="3" t="s">
        <v>32</v>
      </c>
    </row>
    <row r="3298" spans="1:23" ht="21" customHeight="1" outlineLevel="6" x14ac:dyDescent="0.2">
      <c r="A3298" s="36">
        <v>2599</v>
      </c>
      <c r="B3298" s="3" t="s">
        <v>10443</v>
      </c>
      <c r="C3298" s="43" t="s">
        <v>10444</v>
      </c>
      <c r="D3298" s="43"/>
      <c r="E3298" s="43"/>
      <c r="F3298" s="43"/>
      <c r="G3298" s="4" t="s">
        <v>10445</v>
      </c>
      <c r="H3298" s="5" t="s">
        <v>28</v>
      </c>
      <c r="I3298" s="6">
        <v>6</v>
      </c>
      <c r="J3298" s="9" t="s">
        <v>36</v>
      </c>
      <c r="K3298" s="2">
        <v>6</v>
      </c>
      <c r="L3298" s="7">
        <v>117.53</v>
      </c>
      <c r="M3298" s="8"/>
      <c r="N3298" s="9">
        <f t="shared" si="151"/>
        <v>0</v>
      </c>
      <c r="O3298" s="10">
        <f>0.115*M3298</f>
        <v>0</v>
      </c>
      <c r="P3298" s="11">
        <f>0.00127*M3298</f>
        <v>0</v>
      </c>
      <c r="Q3298" s="12"/>
      <c r="R3298" s="13" t="s">
        <v>10446</v>
      </c>
      <c r="S3298" s="13" t="s">
        <v>30</v>
      </c>
      <c r="T3298" s="14"/>
      <c r="U3298" s="3" t="str">
        <f>HYPERLINK("https://redcat-toys.ru/api/getInfo/image/b048077b-bee0-11f0-a289-00155d82e908")</f>
        <v>https://redcat-toys.ru/api/getInfo/image/b048077b-bee0-11f0-a289-00155d82e908</v>
      </c>
      <c r="V3298" s="3" t="s">
        <v>319</v>
      </c>
      <c r="W3298" s="3" t="s">
        <v>32</v>
      </c>
    </row>
    <row r="3299" spans="1:23" ht="21" customHeight="1" outlineLevel="6" x14ac:dyDescent="0.2">
      <c r="A3299" s="36">
        <v>2600</v>
      </c>
      <c r="B3299" s="3" t="s">
        <v>10447</v>
      </c>
      <c r="C3299" s="43" t="s">
        <v>10448</v>
      </c>
      <c r="D3299" s="43"/>
      <c r="E3299" s="43"/>
      <c r="F3299" s="43"/>
      <c r="G3299" s="4" t="s">
        <v>10449</v>
      </c>
      <c r="H3299" s="5" t="s">
        <v>28</v>
      </c>
      <c r="I3299" s="6">
        <v>24</v>
      </c>
      <c r="J3299" s="9" t="s">
        <v>36</v>
      </c>
      <c r="K3299" s="2">
        <v>6</v>
      </c>
      <c r="L3299" s="7">
        <v>117.53</v>
      </c>
      <c r="M3299" s="8"/>
      <c r="N3299" s="9">
        <f t="shared" si="151"/>
        <v>0</v>
      </c>
      <c r="O3299" s="10">
        <f>0.111*M3299</f>
        <v>0</v>
      </c>
      <c r="P3299" s="11">
        <f>0.00111*M3299</f>
        <v>0</v>
      </c>
      <c r="Q3299" s="12"/>
      <c r="R3299" s="13" t="s">
        <v>10450</v>
      </c>
      <c r="S3299" s="13" t="s">
        <v>30</v>
      </c>
      <c r="T3299" s="14"/>
      <c r="U3299" s="3" t="str">
        <f>HYPERLINK("https://redcat-toys.ru/api/getInfo/image/66920dfb-bee0-11f0-a289-00155d82e908")</f>
        <v>https://redcat-toys.ru/api/getInfo/image/66920dfb-bee0-11f0-a289-00155d82e908</v>
      </c>
      <c r="V3299" s="3" t="s">
        <v>319</v>
      </c>
      <c r="W3299" s="3" t="s">
        <v>32</v>
      </c>
    </row>
    <row r="3300" spans="1:23" ht="21" customHeight="1" outlineLevel="6" x14ac:dyDescent="0.2">
      <c r="A3300" s="36">
        <v>2601</v>
      </c>
      <c r="B3300" s="3" t="s">
        <v>10447</v>
      </c>
      <c r="C3300" s="43" t="s">
        <v>10448</v>
      </c>
      <c r="D3300" s="43"/>
      <c r="E3300" s="43"/>
      <c r="F3300" s="43"/>
      <c r="G3300" s="4" t="s">
        <v>10449</v>
      </c>
      <c r="H3300" s="5" t="s">
        <v>28</v>
      </c>
      <c r="I3300" s="6">
        <v>6</v>
      </c>
      <c r="J3300" s="9" t="s">
        <v>36</v>
      </c>
      <c r="K3300" s="2">
        <v>6</v>
      </c>
      <c r="L3300" s="7">
        <v>117.53</v>
      </c>
      <c r="M3300" s="8"/>
      <c r="N3300" s="9">
        <f t="shared" si="151"/>
        <v>0</v>
      </c>
      <c r="O3300" s="10">
        <f>0.111*M3300</f>
        <v>0</v>
      </c>
      <c r="P3300" s="11">
        <f>0.00111*M3300</f>
        <v>0</v>
      </c>
      <c r="Q3300" s="12"/>
      <c r="R3300" s="13" t="s">
        <v>10450</v>
      </c>
      <c r="S3300" s="13" t="s">
        <v>30</v>
      </c>
      <c r="T3300" s="14"/>
      <c r="U3300" s="3" t="str">
        <f>HYPERLINK("https://redcat-toys.ru/api/getInfo/image/66920dfb-bee0-11f0-a289-00155d82e908")</f>
        <v>https://redcat-toys.ru/api/getInfo/image/66920dfb-bee0-11f0-a289-00155d82e908</v>
      </c>
      <c r="V3300" s="3" t="s">
        <v>319</v>
      </c>
      <c r="W3300" s="3" t="s">
        <v>32</v>
      </c>
    </row>
    <row r="3301" spans="1:23" ht="21" customHeight="1" outlineLevel="6" x14ac:dyDescent="0.2">
      <c r="A3301" s="36">
        <v>2602</v>
      </c>
      <c r="B3301" s="3" t="s">
        <v>10451</v>
      </c>
      <c r="C3301" s="43" t="s">
        <v>10452</v>
      </c>
      <c r="D3301" s="43"/>
      <c r="E3301" s="43"/>
      <c r="F3301" s="43"/>
      <c r="G3301" s="4" t="s">
        <v>10453</v>
      </c>
      <c r="H3301" s="5" t="s">
        <v>28</v>
      </c>
      <c r="I3301" s="6">
        <v>6</v>
      </c>
      <c r="J3301" s="9" t="s">
        <v>36</v>
      </c>
      <c r="K3301" s="2">
        <v>6</v>
      </c>
      <c r="L3301" s="7">
        <v>117.53</v>
      </c>
      <c r="M3301" s="8"/>
      <c r="N3301" s="9">
        <f t="shared" si="151"/>
        <v>0</v>
      </c>
      <c r="O3301" s="10">
        <f>0.095*M3301</f>
        <v>0</v>
      </c>
      <c r="P3301" s="11">
        <f>0.00109*M3301</f>
        <v>0</v>
      </c>
      <c r="Q3301" s="12"/>
      <c r="R3301" s="13" t="s">
        <v>10454</v>
      </c>
      <c r="S3301" s="13" t="s">
        <v>30</v>
      </c>
      <c r="T3301" s="14"/>
      <c r="U3301" s="3"/>
      <c r="V3301" s="3" t="s">
        <v>319</v>
      </c>
      <c r="W3301" s="3" t="s">
        <v>32</v>
      </c>
    </row>
    <row r="3302" spans="1:23" ht="21" customHeight="1" outlineLevel="6" x14ac:dyDescent="0.2">
      <c r="A3302" s="36">
        <v>2603</v>
      </c>
      <c r="B3302" s="3" t="s">
        <v>10451</v>
      </c>
      <c r="C3302" s="43" t="s">
        <v>10452</v>
      </c>
      <c r="D3302" s="43"/>
      <c r="E3302" s="43"/>
      <c r="F3302" s="43"/>
      <c r="G3302" s="4" t="s">
        <v>10453</v>
      </c>
      <c r="H3302" s="5" t="s">
        <v>28</v>
      </c>
      <c r="I3302" s="6">
        <v>24</v>
      </c>
      <c r="J3302" s="9" t="s">
        <v>36</v>
      </c>
      <c r="K3302" s="2">
        <v>6</v>
      </c>
      <c r="L3302" s="7">
        <v>117.53</v>
      </c>
      <c r="M3302" s="8"/>
      <c r="N3302" s="9">
        <f t="shared" si="151"/>
        <v>0</v>
      </c>
      <c r="O3302" s="10">
        <f>0.095*M3302</f>
        <v>0</v>
      </c>
      <c r="P3302" s="11">
        <f>0.00109*M3302</f>
        <v>0</v>
      </c>
      <c r="Q3302" s="12"/>
      <c r="R3302" s="13" t="s">
        <v>10454</v>
      </c>
      <c r="S3302" s="13" t="s">
        <v>30</v>
      </c>
      <c r="T3302" s="14"/>
      <c r="U3302" s="3"/>
      <c r="V3302" s="3" t="s">
        <v>319</v>
      </c>
      <c r="W3302" s="3" t="s">
        <v>32</v>
      </c>
    </row>
    <row r="3303" spans="1:23" ht="23.1" customHeight="1" outlineLevel="5" x14ac:dyDescent="0.2">
      <c r="A3303" s="46" t="s">
        <v>10455</v>
      </c>
      <c r="B3303" s="46"/>
      <c r="C3303" s="46"/>
      <c r="D3303" s="46"/>
      <c r="E3303" s="46"/>
      <c r="F3303" s="46"/>
    </row>
    <row r="3304" spans="1:23" ht="21" customHeight="1" outlineLevel="6" x14ac:dyDescent="0.2">
      <c r="A3304" s="36">
        <v>2604</v>
      </c>
      <c r="B3304" s="3" t="s">
        <v>10456</v>
      </c>
      <c r="C3304" s="43" t="s">
        <v>10457</v>
      </c>
      <c r="D3304" s="43"/>
      <c r="E3304" s="43"/>
      <c r="F3304" s="43"/>
      <c r="G3304" s="4" t="s">
        <v>10458</v>
      </c>
      <c r="H3304" s="5" t="s">
        <v>28</v>
      </c>
      <c r="I3304" s="6">
        <v>12</v>
      </c>
      <c r="J3304" s="9" t="s">
        <v>36</v>
      </c>
      <c r="K3304" s="2">
        <v>6</v>
      </c>
      <c r="L3304" s="7">
        <v>136.4</v>
      </c>
      <c r="M3304" s="8"/>
      <c r="N3304" s="9">
        <f t="shared" ref="N3304:N3315" si="152">L3304*M3304</f>
        <v>0</v>
      </c>
      <c r="O3304" s="10">
        <f>0.128*M3304</f>
        <v>0</v>
      </c>
      <c r="P3304" s="11">
        <f>0.00199*M3304</f>
        <v>0</v>
      </c>
      <c r="Q3304" s="12"/>
      <c r="R3304" s="13" t="s">
        <v>10459</v>
      </c>
      <c r="S3304" s="13" t="s">
        <v>30</v>
      </c>
      <c r="T3304" s="14"/>
      <c r="U3304" s="3" t="str">
        <f>HYPERLINK("https://redcat-toys.ru/api/getInfo/image/466625fc-bee2-11f0-a289-00155d82e908")</f>
        <v>https://redcat-toys.ru/api/getInfo/image/466625fc-bee2-11f0-a289-00155d82e908</v>
      </c>
      <c r="V3304" s="3" t="s">
        <v>345</v>
      </c>
      <c r="W3304" s="3" t="s">
        <v>32</v>
      </c>
    </row>
    <row r="3305" spans="1:23" ht="21" customHeight="1" outlineLevel="6" x14ac:dyDescent="0.2">
      <c r="A3305" s="36">
        <v>2605</v>
      </c>
      <c r="B3305" s="3" t="s">
        <v>10456</v>
      </c>
      <c r="C3305" s="43" t="s">
        <v>10457</v>
      </c>
      <c r="D3305" s="43"/>
      <c r="E3305" s="43"/>
      <c r="F3305" s="43"/>
      <c r="G3305" s="4" t="s">
        <v>10458</v>
      </c>
      <c r="H3305" s="5" t="s">
        <v>28</v>
      </c>
      <c r="I3305" s="6">
        <v>6</v>
      </c>
      <c r="J3305" s="9" t="s">
        <v>36</v>
      </c>
      <c r="K3305" s="2">
        <v>6</v>
      </c>
      <c r="L3305" s="7">
        <v>136.4</v>
      </c>
      <c r="M3305" s="8"/>
      <c r="N3305" s="9">
        <f t="shared" si="152"/>
        <v>0</v>
      </c>
      <c r="O3305" s="10">
        <f>0.128*M3305</f>
        <v>0</v>
      </c>
      <c r="P3305" s="11">
        <f>0.00199*M3305</f>
        <v>0</v>
      </c>
      <c r="Q3305" s="12"/>
      <c r="R3305" s="13" t="s">
        <v>10459</v>
      </c>
      <c r="S3305" s="13" t="s">
        <v>30</v>
      </c>
      <c r="T3305" s="14"/>
      <c r="U3305" s="3" t="str">
        <f>HYPERLINK("https://redcat-toys.ru/api/getInfo/image/466625fc-bee2-11f0-a289-00155d82e908")</f>
        <v>https://redcat-toys.ru/api/getInfo/image/466625fc-bee2-11f0-a289-00155d82e908</v>
      </c>
      <c r="V3305" s="3" t="s">
        <v>345</v>
      </c>
      <c r="W3305" s="3" t="s">
        <v>32</v>
      </c>
    </row>
    <row r="3306" spans="1:23" ht="21" customHeight="1" outlineLevel="6" x14ac:dyDescent="0.2">
      <c r="A3306" s="36">
        <v>2606</v>
      </c>
      <c r="B3306" s="3" t="s">
        <v>10460</v>
      </c>
      <c r="C3306" s="43" t="s">
        <v>10461</v>
      </c>
      <c r="D3306" s="43"/>
      <c r="E3306" s="43"/>
      <c r="F3306" s="43"/>
      <c r="G3306" s="4" t="s">
        <v>10462</v>
      </c>
      <c r="H3306" s="5" t="s">
        <v>28</v>
      </c>
      <c r="I3306" s="6">
        <v>12</v>
      </c>
      <c r="J3306" s="6">
        <v>126</v>
      </c>
      <c r="K3306" s="2">
        <v>6</v>
      </c>
      <c r="L3306" s="7">
        <v>136.4</v>
      </c>
      <c r="M3306" s="8"/>
      <c r="N3306" s="9">
        <f t="shared" si="152"/>
        <v>0</v>
      </c>
      <c r="O3306" s="10">
        <f>0.122*M3306</f>
        <v>0</v>
      </c>
      <c r="P3306" s="11">
        <f>0.00208*M3306</f>
        <v>0</v>
      </c>
      <c r="Q3306" s="12"/>
      <c r="R3306" s="13" t="s">
        <v>10463</v>
      </c>
      <c r="S3306" s="13" t="s">
        <v>30</v>
      </c>
      <c r="T3306" s="14"/>
      <c r="U3306" s="3" t="str">
        <f>HYPERLINK("https://redcat-toys.ru/api/getInfo/image/29cc6e2f-bee2-11f0-a289-00155d82e908")</f>
        <v>https://redcat-toys.ru/api/getInfo/image/29cc6e2f-bee2-11f0-a289-00155d82e908</v>
      </c>
      <c r="V3306" s="3" t="s">
        <v>345</v>
      </c>
      <c r="W3306" s="3" t="s">
        <v>32</v>
      </c>
    </row>
    <row r="3307" spans="1:23" ht="21" customHeight="1" outlineLevel="6" x14ac:dyDescent="0.2">
      <c r="A3307" s="36">
        <v>2607</v>
      </c>
      <c r="B3307" s="3" t="s">
        <v>10460</v>
      </c>
      <c r="C3307" s="43" t="s">
        <v>10461</v>
      </c>
      <c r="D3307" s="43"/>
      <c r="E3307" s="43"/>
      <c r="F3307" s="43"/>
      <c r="G3307" s="4" t="s">
        <v>10462</v>
      </c>
      <c r="H3307" s="5" t="s">
        <v>28</v>
      </c>
      <c r="I3307" s="6">
        <v>6</v>
      </c>
      <c r="J3307" s="6">
        <v>126</v>
      </c>
      <c r="K3307" s="2">
        <v>6</v>
      </c>
      <c r="L3307" s="7">
        <v>136.4</v>
      </c>
      <c r="M3307" s="8"/>
      <c r="N3307" s="9">
        <f t="shared" si="152"/>
        <v>0</v>
      </c>
      <c r="O3307" s="10">
        <f>0.122*M3307</f>
        <v>0</v>
      </c>
      <c r="P3307" s="11">
        <f>0.00208*M3307</f>
        <v>0</v>
      </c>
      <c r="Q3307" s="12"/>
      <c r="R3307" s="13" t="s">
        <v>10463</v>
      </c>
      <c r="S3307" s="13" t="s">
        <v>30</v>
      </c>
      <c r="T3307" s="14"/>
      <c r="U3307" s="3" t="str">
        <f>HYPERLINK("https://redcat-toys.ru/api/getInfo/image/29cc6e2f-bee2-11f0-a289-00155d82e908")</f>
        <v>https://redcat-toys.ru/api/getInfo/image/29cc6e2f-bee2-11f0-a289-00155d82e908</v>
      </c>
      <c r="V3307" s="3" t="s">
        <v>345</v>
      </c>
      <c r="W3307" s="3" t="s">
        <v>32</v>
      </c>
    </row>
    <row r="3308" spans="1:23" ht="21" customHeight="1" outlineLevel="6" x14ac:dyDescent="0.2">
      <c r="A3308" s="36">
        <v>2608</v>
      </c>
      <c r="B3308" s="3" t="s">
        <v>10464</v>
      </c>
      <c r="C3308" s="43" t="s">
        <v>10465</v>
      </c>
      <c r="D3308" s="43"/>
      <c r="E3308" s="43"/>
      <c r="F3308" s="43"/>
      <c r="G3308" s="4" t="s">
        <v>10466</v>
      </c>
      <c r="H3308" s="5" t="s">
        <v>28</v>
      </c>
      <c r="I3308" s="6">
        <v>12</v>
      </c>
      <c r="J3308" s="9" t="s">
        <v>36</v>
      </c>
      <c r="K3308" s="2">
        <v>6</v>
      </c>
      <c r="L3308" s="7">
        <v>136.4</v>
      </c>
      <c r="M3308" s="8"/>
      <c r="N3308" s="9">
        <f t="shared" si="152"/>
        <v>0</v>
      </c>
      <c r="O3308" s="10">
        <f>1.844*M3308</f>
        <v>0</v>
      </c>
      <c r="P3308" s="11">
        <f>0.02762*M3308</f>
        <v>0</v>
      </c>
      <c r="Q3308" s="12"/>
      <c r="R3308" s="13" t="s">
        <v>10467</v>
      </c>
      <c r="S3308" s="13" t="s">
        <v>30</v>
      </c>
      <c r="T3308" s="14"/>
      <c r="U3308" s="3" t="str">
        <f>HYPERLINK("https://redcat-toys.ru/api/getInfo/image/cb585a85-bee1-11f0-a289-00155d82e908")</f>
        <v>https://redcat-toys.ru/api/getInfo/image/cb585a85-bee1-11f0-a289-00155d82e908</v>
      </c>
      <c r="V3308" s="3" t="s">
        <v>345</v>
      </c>
      <c r="W3308" s="3" t="s">
        <v>32</v>
      </c>
    </row>
    <row r="3309" spans="1:23" ht="21" customHeight="1" outlineLevel="6" x14ac:dyDescent="0.2">
      <c r="A3309" s="36">
        <v>2609</v>
      </c>
      <c r="B3309" s="3" t="s">
        <v>10464</v>
      </c>
      <c r="C3309" s="43" t="s">
        <v>10465</v>
      </c>
      <c r="D3309" s="43"/>
      <c r="E3309" s="43"/>
      <c r="F3309" s="43"/>
      <c r="G3309" s="4" t="s">
        <v>10466</v>
      </c>
      <c r="H3309" s="5" t="s">
        <v>28</v>
      </c>
      <c r="I3309" s="6">
        <v>6</v>
      </c>
      <c r="J3309" s="9" t="s">
        <v>36</v>
      </c>
      <c r="K3309" s="2">
        <v>6</v>
      </c>
      <c r="L3309" s="7">
        <v>136.4</v>
      </c>
      <c r="M3309" s="8"/>
      <c r="N3309" s="9">
        <f t="shared" si="152"/>
        <v>0</v>
      </c>
      <c r="O3309" s="10">
        <f>1.844*M3309</f>
        <v>0</v>
      </c>
      <c r="P3309" s="11">
        <f>0.02762*M3309</f>
        <v>0</v>
      </c>
      <c r="Q3309" s="12"/>
      <c r="R3309" s="13" t="s">
        <v>10467</v>
      </c>
      <c r="S3309" s="13" t="s">
        <v>30</v>
      </c>
      <c r="T3309" s="14"/>
      <c r="U3309" s="3" t="str">
        <f>HYPERLINK("https://redcat-toys.ru/api/getInfo/image/cb585a85-bee1-11f0-a289-00155d82e908")</f>
        <v>https://redcat-toys.ru/api/getInfo/image/cb585a85-bee1-11f0-a289-00155d82e908</v>
      </c>
      <c r="V3309" s="3" t="s">
        <v>345</v>
      </c>
      <c r="W3309" s="3" t="s">
        <v>32</v>
      </c>
    </row>
    <row r="3310" spans="1:23" ht="21" customHeight="1" outlineLevel="6" x14ac:dyDescent="0.2">
      <c r="A3310" s="36">
        <v>2610</v>
      </c>
      <c r="B3310" s="3" t="s">
        <v>10468</v>
      </c>
      <c r="C3310" s="43" t="s">
        <v>10469</v>
      </c>
      <c r="D3310" s="43"/>
      <c r="E3310" s="43"/>
      <c r="F3310" s="43"/>
      <c r="G3310" s="4" t="s">
        <v>10470</v>
      </c>
      <c r="H3310" s="5" t="s">
        <v>28</v>
      </c>
      <c r="I3310" s="6">
        <v>12</v>
      </c>
      <c r="J3310" s="9" t="s">
        <v>36</v>
      </c>
      <c r="K3310" s="2">
        <v>6</v>
      </c>
      <c r="L3310" s="7">
        <v>136.4</v>
      </c>
      <c r="M3310" s="8"/>
      <c r="N3310" s="9">
        <f t="shared" si="152"/>
        <v>0</v>
      </c>
      <c r="O3310" s="10">
        <f>0.125*M3310</f>
        <v>0</v>
      </c>
      <c r="P3310" s="11">
        <f>0.00208*M3310</f>
        <v>0</v>
      </c>
      <c r="Q3310" s="12"/>
      <c r="R3310" s="13" t="s">
        <v>10471</v>
      </c>
      <c r="S3310" s="13" t="s">
        <v>30</v>
      </c>
      <c r="T3310" s="14"/>
      <c r="U3310" s="3" t="str">
        <f>HYPERLINK("https://redcat-toys.ru/api/getInfo/image/84ba14e2-bee2-11f0-a289-00155d82e908")</f>
        <v>https://redcat-toys.ru/api/getInfo/image/84ba14e2-bee2-11f0-a289-00155d82e908</v>
      </c>
      <c r="V3310" s="3" t="s">
        <v>345</v>
      </c>
      <c r="W3310" s="3" t="s">
        <v>32</v>
      </c>
    </row>
    <row r="3311" spans="1:23" ht="21" customHeight="1" outlineLevel="6" x14ac:dyDescent="0.2">
      <c r="A3311" s="36">
        <v>2611</v>
      </c>
      <c r="B3311" s="3" t="s">
        <v>10468</v>
      </c>
      <c r="C3311" s="43" t="s">
        <v>10469</v>
      </c>
      <c r="D3311" s="43"/>
      <c r="E3311" s="43"/>
      <c r="F3311" s="43"/>
      <c r="G3311" s="4" t="s">
        <v>10470</v>
      </c>
      <c r="H3311" s="5" t="s">
        <v>28</v>
      </c>
      <c r="I3311" s="6">
        <v>6</v>
      </c>
      <c r="J3311" s="9" t="s">
        <v>36</v>
      </c>
      <c r="K3311" s="2">
        <v>6</v>
      </c>
      <c r="L3311" s="7">
        <v>136.4</v>
      </c>
      <c r="M3311" s="8"/>
      <c r="N3311" s="9">
        <f t="shared" si="152"/>
        <v>0</v>
      </c>
      <c r="O3311" s="10">
        <f>0.125*M3311</f>
        <v>0</v>
      </c>
      <c r="P3311" s="11">
        <f>0.00208*M3311</f>
        <v>0</v>
      </c>
      <c r="Q3311" s="12"/>
      <c r="R3311" s="13" t="s">
        <v>10471</v>
      </c>
      <c r="S3311" s="13" t="s">
        <v>30</v>
      </c>
      <c r="T3311" s="14"/>
      <c r="U3311" s="3" t="str">
        <f>HYPERLINK("https://redcat-toys.ru/api/getInfo/image/84ba14e2-bee2-11f0-a289-00155d82e908")</f>
        <v>https://redcat-toys.ru/api/getInfo/image/84ba14e2-bee2-11f0-a289-00155d82e908</v>
      </c>
      <c r="V3311" s="3" t="s">
        <v>345</v>
      </c>
      <c r="W3311" s="3" t="s">
        <v>32</v>
      </c>
    </row>
    <row r="3312" spans="1:23" ht="21" customHeight="1" outlineLevel="6" x14ac:dyDescent="0.2">
      <c r="A3312" s="36">
        <v>2612</v>
      </c>
      <c r="B3312" s="3" t="s">
        <v>10472</v>
      </c>
      <c r="C3312" s="43" t="s">
        <v>10473</v>
      </c>
      <c r="D3312" s="43"/>
      <c r="E3312" s="43"/>
      <c r="F3312" s="43"/>
      <c r="G3312" s="4" t="s">
        <v>10474</v>
      </c>
      <c r="H3312" s="5" t="s">
        <v>28</v>
      </c>
      <c r="I3312" s="6">
        <v>12</v>
      </c>
      <c r="J3312" s="9" t="s">
        <v>36</v>
      </c>
      <c r="K3312" s="2">
        <v>6</v>
      </c>
      <c r="L3312" s="7">
        <v>136.4</v>
      </c>
      <c r="M3312" s="8"/>
      <c r="N3312" s="9">
        <f t="shared" si="152"/>
        <v>0</v>
      </c>
      <c r="O3312" s="10">
        <f>0.124*M3312</f>
        <v>0</v>
      </c>
      <c r="P3312" s="11">
        <f>0.00191*M3312</f>
        <v>0</v>
      </c>
      <c r="Q3312" s="12"/>
      <c r="R3312" s="13" t="s">
        <v>10475</v>
      </c>
      <c r="S3312" s="13" t="s">
        <v>30</v>
      </c>
      <c r="T3312" s="14"/>
      <c r="U3312" s="3" t="str">
        <f>HYPERLINK("https://redcat-toys.ru/api/getInfo/image/b29e1ad9-bee1-11f0-a289-00155d82e908")</f>
        <v>https://redcat-toys.ru/api/getInfo/image/b29e1ad9-bee1-11f0-a289-00155d82e908</v>
      </c>
      <c r="V3312" s="3" t="s">
        <v>345</v>
      </c>
      <c r="W3312" s="3" t="s">
        <v>32</v>
      </c>
    </row>
    <row r="3313" spans="1:23" ht="21" customHeight="1" outlineLevel="6" x14ac:dyDescent="0.2">
      <c r="A3313" s="36">
        <v>2613</v>
      </c>
      <c r="B3313" s="3" t="s">
        <v>10472</v>
      </c>
      <c r="C3313" s="43" t="s">
        <v>10473</v>
      </c>
      <c r="D3313" s="43"/>
      <c r="E3313" s="43"/>
      <c r="F3313" s="43"/>
      <c r="G3313" s="4" t="s">
        <v>10474</v>
      </c>
      <c r="H3313" s="5" t="s">
        <v>28</v>
      </c>
      <c r="I3313" s="6">
        <v>6</v>
      </c>
      <c r="J3313" s="9" t="s">
        <v>36</v>
      </c>
      <c r="K3313" s="2">
        <v>6</v>
      </c>
      <c r="L3313" s="7">
        <v>136.4</v>
      </c>
      <c r="M3313" s="8"/>
      <c r="N3313" s="9">
        <f t="shared" si="152"/>
        <v>0</v>
      </c>
      <c r="O3313" s="10">
        <f>0.124*M3313</f>
        <v>0</v>
      </c>
      <c r="P3313" s="11">
        <f>0.00191*M3313</f>
        <v>0</v>
      </c>
      <c r="Q3313" s="12"/>
      <c r="R3313" s="13" t="s">
        <v>10475</v>
      </c>
      <c r="S3313" s="13" t="s">
        <v>30</v>
      </c>
      <c r="T3313" s="14"/>
      <c r="U3313" s="3" t="str">
        <f>HYPERLINK("https://redcat-toys.ru/api/getInfo/image/b29e1ad9-bee1-11f0-a289-00155d82e908")</f>
        <v>https://redcat-toys.ru/api/getInfo/image/b29e1ad9-bee1-11f0-a289-00155d82e908</v>
      </c>
      <c r="V3313" s="3" t="s">
        <v>345</v>
      </c>
      <c r="W3313" s="3" t="s">
        <v>32</v>
      </c>
    </row>
    <row r="3314" spans="1:23" ht="21" customHeight="1" outlineLevel="6" x14ac:dyDescent="0.2">
      <c r="A3314" s="36">
        <v>2614</v>
      </c>
      <c r="B3314" s="3" t="s">
        <v>10476</v>
      </c>
      <c r="C3314" s="43" t="s">
        <v>10477</v>
      </c>
      <c r="D3314" s="43"/>
      <c r="E3314" s="43"/>
      <c r="F3314" s="43"/>
      <c r="G3314" s="4" t="s">
        <v>10478</v>
      </c>
      <c r="H3314" s="5" t="s">
        <v>28</v>
      </c>
      <c r="I3314" s="6">
        <v>12</v>
      </c>
      <c r="J3314" s="9" t="s">
        <v>36</v>
      </c>
      <c r="K3314" s="2">
        <v>6</v>
      </c>
      <c r="L3314" s="7">
        <v>136.4</v>
      </c>
      <c r="M3314" s="8"/>
      <c r="N3314" s="9">
        <f t="shared" si="152"/>
        <v>0</v>
      </c>
      <c r="O3314" s="10">
        <f>0.125*M3314</f>
        <v>0</v>
      </c>
      <c r="P3314" s="11">
        <f>0.00194*M3314</f>
        <v>0</v>
      </c>
      <c r="Q3314" s="12"/>
      <c r="R3314" s="13" t="s">
        <v>10479</v>
      </c>
      <c r="S3314" s="13" t="s">
        <v>30</v>
      </c>
      <c r="T3314" s="14"/>
      <c r="U3314" s="3" t="str">
        <f>HYPERLINK("https://redcat-toys.ru/api/getInfo/image/5cf3d384-bee2-11f0-a289-00155d82e908")</f>
        <v>https://redcat-toys.ru/api/getInfo/image/5cf3d384-bee2-11f0-a289-00155d82e908</v>
      </c>
      <c r="V3314" s="3" t="s">
        <v>345</v>
      </c>
      <c r="W3314" s="3" t="s">
        <v>32</v>
      </c>
    </row>
    <row r="3315" spans="1:23" ht="21" customHeight="1" outlineLevel="6" x14ac:dyDescent="0.2">
      <c r="A3315" s="36">
        <v>2615</v>
      </c>
      <c r="B3315" s="3" t="s">
        <v>10476</v>
      </c>
      <c r="C3315" s="43" t="s">
        <v>10477</v>
      </c>
      <c r="D3315" s="43"/>
      <c r="E3315" s="43"/>
      <c r="F3315" s="43"/>
      <c r="G3315" s="4" t="s">
        <v>10478</v>
      </c>
      <c r="H3315" s="5" t="s">
        <v>28</v>
      </c>
      <c r="I3315" s="6">
        <v>6</v>
      </c>
      <c r="J3315" s="9" t="s">
        <v>36</v>
      </c>
      <c r="K3315" s="2">
        <v>6</v>
      </c>
      <c r="L3315" s="7">
        <v>136.4</v>
      </c>
      <c r="M3315" s="8"/>
      <c r="N3315" s="9">
        <f t="shared" si="152"/>
        <v>0</v>
      </c>
      <c r="O3315" s="10">
        <f>0.125*M3315</f>
        <v>0</v>
      </c>
      <c r="P3315" s="11">
        <f>0.00194*M3315</f>
        <v>0</v>
      </c>
      <c r="Q3315" s="12"/>
      <c r="R3315" s="13" t="s">
        <v>10479</v>
      </c>
      <c r="S3315" s="13" t="s">
        <v>30</v>
      </c>
      <c r="T3315" s="14"/>
      <c r="U3315" s="3" t="str">
        <f>HYPERLINK("https://redcat-toys.ru/api/getInfo/image/5cf3d384-bee2-11f0-a289-00155d82e908")</f>
        <v>https://redcat-toys.ru/api/getInfo/image/5cf3d384-bee2-11f0-a289-00155d82e908</v>
      </c>
      <c r="V3315" s="3" t="s">
        <v>345</v>
      </c>
      <c r="W3315" s="3" t="s">
        <v>32</v>
      </c>
    </row>
    <row r="3316" spans="1:23" ht="23.1" customHeight="1" outlineLevel="5" x14ac:dyDescent="0.2">
      <c r="A3316" s="46" t="s">
        <v>10480</v>
      </c>
      <c r="B3316" s="46"/>
      <c r="C3316" s="46"/>
      <c r="D3316" s="46"/>
      <c r="E3316" s="46"/>
      <c r="F3316" s="46"/>
    </row>
    <row r="3317" spans="1:23" ht="21" customHeight="1" outlineLevel="6" x14ac:dyDescent="0.2">
      <c r="A3317" s="36">
        <v>2616</v>
      </c>
      <c r="B3317" s="3" t="s">
        <v>10481</v>
      </c>
      <c r="C3317" s="43" t="s">
        <v>10482</v>
      </c>
      <c r="D3317" s="43"/>
      <c r="E3317" s="43"/>
      <c r="F3317" s="43"/>
      <c r="G3317" s="4" t="s">
        <v>10483</v>
      </c>
      <c r="H3317" s="5" t="s">
        <v>28</v>
      </c>
      <c r="I3317" s="6">
        <v>12</v>
      </c>
      <c r="J3317" s="9" t="s">
        <v>36</v>
      </c>
      <c r="K3317" s="2">
        <v>6</v>
      </c>
      <c r="L3317" s="7">
        <v>141.74</v>
      </c>
      <c r="M3317" s="8"/>
      <c r="N3317" s="9">
        <f>L3317*M3317</f>
        <v>0</v>
      </c>
      <c r="O3317" s="10">
        <f>0.127*M3317</f>
        <v>0</v>
      </c>
      <c r="P3317" s="11">
        <f>0.00202*M3317</f>
        <v>0</v>
      </c>
      <c r="Q3317" s="12"/>
      <c r="R3317" s="13" t="s">
        <v>10484</v>
      </c>
      <c r="S3317" s="13" t="s">
        <v>30</v>
      </c>
      <c r="T3317" s="14"/>
      <c r="U3317" s="3" t="str">
        <f>HYPERLINK("https://redcat-toys.ru/api/getInfo/image/8eeaf4f0-bedd-11f0-a289-00155d82e908")</f>
        <v>https://redcat-toys.ru/api/getInfo/image/8eeaf4f0-bedd-11f0-a289-00155d82e908</v>
      </c>
      <c r="V3317" s="3" t="s">
        <v>355</v>
      </c>
      <c r="W3317" s="3" t="s">
        <v>32</v>
      </c>
    </row>
    <row r="3318" spans="1:23" ht="21" customHeight="1" outlineLevel="6" x14ac:dyDescent="0.2">
      <c r="A3318" s="36">
        <v>2617</v>
      </c>
      <c r="B3318" s="3" t="s">
        <v>10481</v>
      </c>
      <c r="C3318" s="43" t="s">
        <v>10482</v>
      </c>
      <c r="D3318" s="43"/>
      <c r="E3318" s="43"/>
      <c r="F3318" s="43"/>
      <c r="G3318" s="4" t="s">
        <v>10483</v>
      </c>
      <c r="H3318" s="5" t="s">
        <v>28</v>
      </c>
      <c r="I3318" s="6">
        <v>6</v>
      </c>
      <c r="J3318" s="9" t="s">
        <v>36</v>
      </c>
      <c r="K3318" s="2">
        <v>6</v>
      </c>
      <c r="L3318" s="7">
        <v>141.74</v>
      </c>
      <c r="M3318" s="8"/>
      <c r="N3318" s="9">
        <f>L3318*M3318</f>
        <v>0</v>
      </c>
      <c r="O3318" s="10">
        <f>0.127*M3318</f>
        <v>0</v>
      </c>
      <c r="P3318" s="11">
        <f>0.00202*M3318</f>
        <v>0</v>
      </c>
      <c r="Q3318" s="12"/>
      <c r="R3318" s="13" t="s">
        <v>10484</v>
      </c>
      <c r="S3318" s="13" t="s">
        <v>30</v>
      </c>
      <c r="T3318" s="14"/>
      <c r="U3318" s="3" t="str">
        <f>HYPERLINK("https://redcat-toys.ru/api/getInfo/image/8eeaf4f0-bedd-11f0-a289-00155d82e908")</f>
        <v>https://redcat-toys.ru/api/getInfo/image/8eeaf4f0-bedd-11f0-a289-00155d82e908</v>
      </c>
      <c r="V3318" s="3" t="s">
        <v>355</v>
      </c>
      <c r="W3318" s="3" t="s">
        <v>32</v>
      </c>
    </row>
    <row r="3319" spans="1:23" ht="21" customHeight="1" outlineLevel="6" x14ac:dyDescent="0.2">
      <c r="A3319" s="36">
        <v>2618</v>
      </c>
      <c r="B3319" s="3" t="s">
        <v>10485</v>
      </c>
      <c r="C3319" s="43" t="s">
        <v>10486</v>
      </c>
      <c r="D3319" s="43"/>
      <c r="E3319" s="43"/>
      <c r="F3319" s="43"/>
      <c r="G3319" s="4" t="s">
        <v>10487</v>
      </c>
      <c r="H3319" s="5" t="s">
        <v>28</v>
      </c>
      <c r="I3319" s="6">
        <v>12</v>
      </c>
      <c r="J3319" s="9" t="s">
        <v>36</v>
      </c>
      <c r="K3319" s="2">
        <v>6</v>
      </c>
      <c r="L3319" s="7">
        <v>141.74</v>
      </c>
      <c r="M3319" s="8"/>
      <c r="N3319" s="9">
        <f>L3319*M3319</f>
        <v>0</v>
      </c>
      <c r="O3319" s="10">
        <f>0.127*M3319</f>
        <v>0</v>
      </c>
      <c r="P3319" s="11">
        <f>0.00199*M3319</f>
        <v>0</v>
      </c>
      <c r="Q3319" s="12"/>
      <c r="R3319" s="13" t="s">
        <v>10488</v>
      </c>
      <c r="S3319" s="13" t="s">
        <v>30</v>
      </c>
      <c r="T3319" s="14"/>
      <c r="U3319" s="3" t="str">
        <f>HYPERLINK("https://redcat-toys.ru/api/getInfo/image/dfecdd1c-bedc-11f0-a289-00155d82e908")</f>
        <v>https://redcat-toys.ru/api/getInfo/image/dfecdd1c-bedc-11f0-a289-00155d82e908</v>
      </c>
      <c r="V3319" s="3" t="s">
        <v>355</v>
      </c>
      <c r="W3319" s="3" t="s">
        <v>32</v>
      </c>
    </row>
    <row r="3320" spans="1:23" ht="21" customHeight="1" outlineLevel="6" x14ac:dyDescent="0.2">
      <c r="A3320" s="36">
        <v>2619</v>
      </c>
      <c r="B3320" s="3" t="s">
        <v>10485</v>
      </c>
      <c r="C3320" s="43" t="s">
        <v>10486</v>
      </c>
      <c r="D3320" s="43"/>
      <c r="E3320" s="43"/>
      <c r="F3320" s="43"/>
      <c r="G3320" s="4" t="s">
        <v>10487</v>
      </c>
      <c r="H3320" s="5" t="s">
        <v>28</v>
      </c>
      <c r="I3320" s="6">
        <v>6</v>
      </c>
      <c r="J3320" s="9" t="s">
        <v>36</v>
      </c>
      <c r="K3320" s="2">
        <v>6</v>
      </c>
      <c r="L3320" s="7">
        <v>141.74</v>
      </c>
      <c r="M3320" s="8"/>
      <c r="N3320" s="9">
        <f>L3320*M3320</f>
        <v>0</v>
      </c>
      <c r="O3320" s="10">
        <f>0.127*M3320</f>
        <v>0</v>
      </c>
      <c r="P3320" s="11">
        <f>0.00199*M3320</f>
        <v>0</v>
      </c>
      <c r="Q3320" s="12"/>
      <c r="R3320" s="13" t="s">
        <v>10488</v>
      </c>
      <c r="S3320" s="13" t="s">
        <v>30</v>
      </c>
      <c r="T3320" s="14"/>
      <c r="U3320" s="3" t="str">
        <f>HYPERLINK("https://redcat-toys.ru/api/getInfo/image/dfecdd1c-bedc-11f0-a289-00155d82e908")</f>
        <v>https://redcat-toys.ru/api/getInfo/image/dfecdd1c-bedc-11f0-a289-00155d82e908</v>
      </c>
      <c r="V3320" s="3" t="s">
        <v>355</v>
      </c>
      <c r="W3320" s="3" t="s">
        <v>32</v>
      </c>
    </row>
    <row r="3321" spans="1:23" ht="23.1" customHeight="1" outlineLevel="5" x14ac:dyDescent="0.2">
      <c r="A3321" s="46" t="s">
        <v>10489</v>
      </c>
      <c r="B3321" s="46"/>
      <c r="C3321" s="46"/>
      <c r="D3321" s="46"/>
      <c r="E3321" s="46"/>
      <c r="F3321" s="46"/>
    </row>
    <row r="3322" spans="1:23" ht="21" customHeight="1" outlineLevel="6" x14ac:dyDescent="0.2">
      <c r="A3322" s="36">
        <v>2620</v>
      </c>
      <c r="B3322" s="3" t="s">
        <v>10490</v>
      </c>
      <c r="C3322" s="43" t="s">
        <v>10491</v>
      </c>
      <c r="D3322" s="43"/>
      <c r="E3322" s="43"/>
      <c r="F3322" s="43"/>
      <c r="G3322" s="4" t="s">
        <v>10492</v>
      </c>
      <c r="H3322" s="5" t="s">
        <v>28</v>
      </c>
      <c r="I3322" s="6">
        <v>8</v>
      </c>
      <c r="J3322" s="9" t="s">
        <v>36</v>
      </c>
      <c r="K3322" s="2">
        <v>1</v>
      </c>
      <c r="L3322" s="7">
        <v>918</v>
      </c>
      <c r="M3322" s="8"/>
      <c r="N3322" s="9">
        <f>L3322*M3322</f>
        <v>0</v>
      </c>
      <c r="O3322" s="34">
        <f>0.9*M3322</f>
        <v>0</v>
      </c>
      <c r="P3322" s="11">
        <f>0.00567*M3322</f>
        <v>0</v>
      </c>
      <c r="Q3322" s="12"/>
      <c r="R3322" s="13" t="s">
        <v>10493</v>
      </c>
      <c r="S3322" s="13" t="s">
        <v>30</v>
      </c>
      <c r="T3322" s="14"/>
      <c r="U3322" s="3" t="str">
        <f>HYPERLINK("https://redcat-toys.ru/api/getInfo/image/8917df14-bba0-11f0-a288-00155d82e908")</f>
        <v>https://redcat-toys.ru/api/getInfo/image/8917df14-bba0-11f0-a288-00155d82e908</v>
      </c>
      <c r="V3322" s="3" t="s">
        <v>10494</v>
      </c>
      <c r="W3322" s="3" t="s">
        <v>32</v>
      </c>
    </row>
    <row r="3323" spans="1:23" ht="21" customHeight="1" outlineLevel="6" x14ac:dyDescent="0.2">
      <c r="A3323" s="36">
        <v>2621</v>
      </c>
      <c r="B3323" s="3" t="s">
        <v>10495</v>
      </c>
      <c r="C3323" s="43" t="s">
        <v>10496</v>
      </c>
      <c r="D3323" s="43"/>
      <c r="E3323" s="43"/>
      <c r="F3323" s="43"/>
      <c r="G3323" s="4" t="s">
        <v>10497</v>
      </c>
      <c r="H3323" s="5" t="s">
        <v>28</v>
      </c>
      <c r="I3323" s="6">
        <v>24</v>
      </c>
      <c r="J3323" s="9" t="s">
        <v>36</v>
      </c>
      <c r="K3323" s="2">
        <v>2</v>
      </c>
      <c r="L3323" s="7">
        <v>350.48</v>
      </c>
      <c r="M3323" s="8"/>
      <c r="N3323" s="9">
        <f>L3323*M3323</f>
        <v>0</v>
      </c>
      <c r="O3323" s="10">
        <f>0.323*M3323</f>
        <v>0</v>
      </c>
      <c r="P3323" s="11">
        <f>0.00209*M3323</f>
        <v>0</v>
      </c>
      <c r="Q3323" s="12"/>
      <c r="R3323" s="13" t="s">
        <v>10498</v>
      </c>
      <c r="S3323" s="13" t="s">
        <v>30</v>
      </c>
      <c r="T3323" s="14" t="s">
        <v>152</v>
      </c>
      <c r="U3323" s="3" t="str">
        <f>HYPERLINK("https://redcat-toys.ru/api/getInfo/image/aca9180d-be26-11f0-a288-00155d82e908")</f>
        <v>https://redcat-toys.ru/api/getInfo/image/aca9180d-be26-11f0-a288-00155d82e908</v>
      </c>
      <c r="V3323" s="3" t="s">
        <v>10499</v>
      </c>
      <c r="W3323" s="3" t="s">
        <v>32</v>
      </c>
    </row>
    <row r="3324" spans="1:23" ht="21" customHeight="1" outlineLevel="6" x14ac:dyDescent="0.2">
      <c r="A3324" s="36">
        <v>2622</v>
      </c>
      <c r="B3324" s="3" t="s">
        <v>10500</v>
      </c>
      <c r="C3324" s="43" t="s">
        <v>10501</v>
      </c>
      <c r="D3324" s="43"/>
      <c r="E3324" s="43"/>
      <c r="F3324" s="43"/>
      <c r="G3324" s="4" t="s">
        <v>10502</v>
      </c>
      <c r="H3324" s="5" t="s">
        <v>28</v>
      </c>
      <c r="I3324" s="6">
        <v>12</v>
      </c>
      <c r="J3324" s="6">
        <v>416</v>
      </c>
      <c r="K3324" s="2">
        <v>1</v>
      </c>
      <c r="L3324" s="7">
        <v>628.57000000000005</v>
      </c>
      <c r="M3324" s="8"/>
      <c r="N3324" s="9">
        <f>L3324*M3324</f>
        <v>0</v>
      </c>
      <c r="O3324" s="10">
        <f>0.627*M3324</f>
        <v>0</v>
      </c>
      <c r="P3324" s="11">
        <f>0.00412*M3324</f>
        <v>0</v>
      </c>
      <c r="Q3324" s="12"/>
      <c r="R3324" s="13" t="s">
        <v>10503</v>
      </c>
      <c r="S3324" s="13" t="s">
        <v>30</v>
      </c>
      <c r="T3324" s="14"/>
      <c r="U3324" s="3" t="str">
        <f>HYPERLINK("https://redcat-toys.ru/api/getInfo/image/2dd3672b-be27-11f0-a288-00155d82e908")</f>
        <v>https://redcat-toys.ru/api/getInfo/image/2dd3672b-be27-11f0-a288-00155d82e908</v>
      </c>
      <c r="V3324" s="3" t="s">
        <v>10504</v>
      </c>
      <c r="W3324" s="3" t="s">
        <v>32</v>
      </c>
    </row>
    <row r="3325" spans="1:23" ht="23.1" customHeight="1" outlineLevel="3" x14ac:dyDescent="0.2">
      <c r="A3325" s="44" t="s">
        <v>10505</v>
      </c>
      <c r="B3325" s="44"/>
      <c r="C3325" s="44"/>
      <c r="D3325" s="44"/>
      <c r="E3325" s="44"/>
      <c r="F3325" s="44"/>
    </row>
    <row r="3326" spans="1:23" ht="23.1" customHeight="1" outlineLevel="4" x14ac:dyDescent="0.2">
      <c r="A3326" s="45" t="s">
        <v>10506</v>
      </c>
      <c r="B3326" s="45"/>
      <c r="C3326" s="45"/>
      <c r="D3326" s="45"/>
      <c r="E3326" s="45"/>
      <c r="F3326" s="45"/>
    </row>
    <row r="3327" spans="1:23" ht="23.1" customHeight="1" outlineLevel="5" x14ac:dyDescent="0.2">
      <c r="A3327" s="46" t="s">
        <v>10507</v>
      </c>
      <c r="B3327" s="46"/>
      <c r="C3327" s="46"/>
      <c r="D3327" s="46"/>
      <c r="E3327" s="46"/>
      <c r="F3327" s="46"/>
    </row>
    <row r="3328" spans="1:23" ht="23.1" customHeight="1" outlineLevel="6" x14ac:dyDescent="0.2">
      <c r="A3328" s="47" t="s">
        <v>10508</v>
      </c>
      <c r="B3328" s="47"/>
      <c r="C3328" s="47"/>
      <c r="D3328" s="47"/>
      <c r="E3328" s="47"/>
      <c r="F3328" s="47"/>
    </row>
    <row r="3329" spans="1:23" ht="21" customHeight="1" outlineLevel="7" x14ac:dyDescent="0.2">
      <c r="A3329" s="36">
        <v>2623</v>
      </c>
      <c r="B3329" s="3" t="s">
        <v>10509</v>
      </c>
      <c r="C3329" s="43" t="s">
        <v>10510</v>
      </c>
      <c r="D3329" s="43"/>
      <c r="E3329" s="43"/>
      <c r="F3329" s="43"/>
      <c r="G3329" s="4" t="s">
        <v>10511</v>
      </c>
      <c r="H3329" s="5" t="s">
        <v>28</v>
      </c>
      <c r="I3329" s="6">
        <v>10</v>
      </c>
      <c r="J3329" s="6">
        <v>312</v>
      </c>
      <c r="K3329" s="2">
        <v>3</v>
      </c>
      <c r="L3329" s="7">
        <v>206.69</v>
      </c>
      <c r="M3329" s="8"/>
      <c r="N3329" s="9">
        <f>L3329*M3329</f>
        <v>0</v>
      </c>
      <c r="O3329" s="10">
        <f>0.205*M3329</f>
        <v>0</v>
      </c>
      <c r="P3329" s="10">
        <f>0.002*M3329</f>
        <v>0</v>
      </c>
      <c r="Q3329" s="12"/>
      <c r="R3329" s="13" t="s">
        <v>10512</v>
      </c>
      <c r="S3329" s="13" t="s">
        <v>30</v>
      </c>
      <c r="T3329" s="14" t="s">
        <v>152</v>
      </c>
      <c r="U3329" s="3" t="str">
        <f>HYPERLINK("https://redcat-toys.ru/api/getInfo/image/d0c57884-958d-11e8-a208-ac1f6b442184")</f>
        <v>https://redcat-toys.ru/api/getInfo/image/d0c57884-958d-11e8-a208-ac1f6b442184</v>
      </c>
      <c r="V3329" s="3" t="s">
        <v>10513</v>
      </c>
      <c r="W3329" s="3" t="s">
        <v>32</v>
      </c>
    </row>
    <row r="3330" spans="1:23" ht="23.1" customHeight="1" outlineLevel="6" x14ac:dyDescent="0.2">
      <c r="A3330" s="47" t="s">
        <v>10514</v>
      </c>
      <c r="B3330" s="47"/>
      <c r="C3330" s="47"/>
      <c r="D3330" s="47"/>
      <c r="E3330" s="47"/>
      <c r="F3330" s="47"/>
    </row>
    <row r="3331" spans="1:23" ht="21" customHeight="1" outlineLevel="7" x14ac:dyDescent="0.2">
      <c r="A3331" s="36">
        <v>2624</v>
      </c>
      <c r="B3331" s="3" t="s">
        <v>10515</v>
      </c>
      <c r="C3331" s="43" t="s">
        <v>10516</v>
      </c>
      <c r="D3331" s="43"/>
      <c r="E3331" s="43"/>
      <c r="F3331" s="43"/>
      <c r="G3331" s="4" t="s">
        <v>10517</v>
      </c>
      <c r="H3331" s="5" t="s">
        <v>28</v>
      </c>
      <c r="I3331" s="6">
        <v>10</v>
      </c>
      <c r="J3331" s="9" t="s">
        <v>36</v>
      </c>
      <c r="K3331" s="2">
        <v>3</v>
      </c>
      <c r="L3331" s="7">
        <v>206.69</v>
      </c>
      <c r="M3331" s="8"/>
      <c r="N3331" s="9">
        <f t="shared" ref="N3331:N3338" si="153">L3331*M3331</f>
        <v>0</v>
      </c>
      <c r="O3331" s="10">
        <f>0.204*M3331</f>
        <v>0</v>
      </c>
      <c r="P3331" s="16">
        <f>0.0021*M3331</f>
        <v>0</v>
      </c>
      <c r="Q3331" s="12"/>
      <c r="R3331" s="13" t="s">
        <v>10518</v>
      </c>
      <c r="S3331" s="13" t="s">
        <v>30</v>
      </c>
      <c r="T3331" s="14" t="s">
        <v>152</v>
      </c>
      <c r="U3331" s="3" t="str">
        <f>HYPERLINK("https://redcat-toys.ru/api/getInfo/image/4f0db43e-4860-11ed-a216-ac1f6b442185")</f>
        <v>https://redcat-toys.ru/api/getInfo/image/4f0db43e-4860-11ed-a216-ac1f6b442185</v>
      </c>
      <c r="V3331" s="3" t="s">
        <v>10519</v>
      </c>
      <c r="W3331" s="3" t="s">
        <v>32</v>
      </c>
    </row>
    <row r="3332" spans="1:23" ht="21" customHeight="1" outlineLevel="7" x14ac:dyDescent="0.2">
      <c r="A3332" s="36">
        <v>2625</v>
      </c>
      <c r="B3332" s="3" t="s">
        <v>10520</v>
      </c>
      <c r="C3332" s="43" t="s">
        <v>10521</v>
      </c>
      <c r="D3332" s="43"/>
      <c r="E3332" s="43"/>
      <c r="F3332" s="43"/>
      <c r="G3332" s="4" t="s">
        <v>10522</v>
      </c>
      <c r="H3332" s="5" t="s">
        <v>28</v>
      </c>
      <c r="I3332" s="6">
        <v>10</v>
      </c>
      <c r="J3332" s="9" t="s">
        <v>36</v>
      </c>
      <c r="K3332" s="2">
        <v>3</v>
      </c>
      <c r="L3332" s="7">
        <v>206.69</v>
      </c>
      <c r="M3332" s="8"/>
      <c r="N3332" s="9">
        <f t="shared" si="153"/>
        <v>0</v>
      </c>
      <c r="O3332" s="10">
        <f>0.207*M3332</f>
        <v>0</v>
      </c>
      <c r="P3332" s="11">
        <f>0.00227*M3332</f>
        <v>0</v>
      </c>
      <c r="Q3332" s="12"/>
      <c r="R3332" s="13" t="s">
        <v>10523</v>
      </c>
      <c r="S3332" s="13" t="s">
        <v>30</v>
      </c>
      <c r="T3332" s="14" t="s">
        <v>152</v>
      </c>
      <c r="U3332" s="3" t="str">
        <f>HYPERLINK("https://redcat-toys.ru/api/getInfo/image/1ee64246-2548-11e9-a21d-ac1f6b442184")</f>
        <v>https://redcat-toys.ru/api/getInfo/image/1ee64246-2548-11e9-a21d-ac1f6b442184</v>
      </c>
      <c r="V3332" s="3" t="s">
        <v>10524</v>
      </c>
      <c r="W3332" s="3" t="s">
        <v>32</v>
      </c>
    </row>
    <row r="3333" spans="1:23" ht="21" customHeight="1" outlineLevel="7" x14ac:dyDescent="0.2">
      <c r="A3333" s="36">
        <v>2626</v>
      </c>
      <c r="B3333" s="3" t="s">
        <v>10525</v>
      </c>
      <c r="C3333" s="43" t="s">
        <v>10526</v>
      </c>
      <c r="D3333" s="43"/>
      <c r="E3333" s="43"/>
      <c r="F3333" s="43"/>
      <c r="G3333" s="4" t="s">
        <v>10527</v>
      </c>
      <c r="H3333" s="5" t="s">
        <v>28</v>
      </c>
      <c r="I3333" s="6">
        <v>10</v>
      </c>
      <c r="J3333" s="9" t="s">
        <v>36</v>
      </c>
      <c r="K3333" s="2">
        <v>3</v>
      </c>
      <c r="L3333" s="7">
        <v>206.69</v>
      </c>
      <c r="M3333" s="8"/>
      <c r="N3333" s="9">
        <f t="shared" si="153"/>
        <v>0</v>
      </c>
      <c r="O3333" s="10">
        <f>0.204*M3333</f>
        <v>0</v>
      </c>
      <c r="P3333" s="11">
        <f>0.00199*M3333</f>
        <v>0</v>
      </c>
      <c r="Q3333" s="12"/>
      <c r="R3333" s="13" t="s">
        <v>10528</v>
      </c>
      <c r="S3333" s="13" t="s">
        <v>30</v>
      </c>
      <c r="T3333" s="14"/>
      <c r="U3333" s="3" t="str">
        <f>HYPERLINK("https://redcat-toys.ru/api/getInfo/image/5e11b755-f366-11ef-a274-00155d82e908")</f>
        <v>https://redcat-toys.ru/api/getInfo/image/5e11b755-f366-11ef-a274-00155d82e908</v>
      </c>
      <c r="V3333" s="3" t="s">
        <v>10529</v>
      </c>
      <c r="W3333" s="3" t="s">
        <v>32</v>
      </c>
    </row>
    <row r="3334" spans="1:23" ht="21" customHeight="1" outlineLevel="7" x14ac:dyDescent="0.2">
      <c r="A3334" s="36">
        <v>2627</v>
      </c>
      <c r="B3334" s="3" t="s">
        <v>10530</v>
      </c>
      <c r="C3334" s="43" t="s">
        <v>10531</v>
      </c>
      <c r="D3334" s="43"/>
      <c r="E3334" s="43"/>
      <c r="F3334" s="43"/>
      <c r="G3334" s="4" t="s">
        <v>10532</v>
      </c>
      <c r="H3334" s="5" t="s">
        <v>28</v>
      </c>
      <c r="I3334" s="6">
        <v>10</v>
      </c>
      <c r="J3334" s="9" t="s">
        <v>36</v>
      </c>
      <c r="K3334" s="2">
        <v>3</v>
      </c>
      <c r="L3334" s="7">
        <v>206.69</v>
      </c>
      <c r="M3334" s="8"/>
      <c r="N3334" s="9">
        <f t="shared" si="153"/>
        <v>0</v>
      </c>
      <c r="O3334" s="10">
        <f>0.207*M3334</f>
        <v>0</v>
      </c>
      <c r="P3334" s="11">
        <f>0.00215*M3334</f>
        <v>0</v>
      </c>
      <c r="Q3334" s="12"/>
      <c r="R3334" s="13" t="s">
        <v>10533</v>
      </c>
      <c r="S3334" s="13" t="s">
        <v>30</v>
      </c>
      <c r="T3334" s="14" t="s">
        <v>152</v>
      </c>
      <c r="U3334" s="3" t="str">
        <f>HYPERLINK("https://redcat-toys.ru/api/getInfo/image/48b2c090-2548-11e9-a21d-ac1f6b442184")</f>
        <v>https://redcat-toys.ru/api/getInfo/image/48b2c090-2548-11e9-a21d-ac1f6b442184</v>
      </c>
      <c r="V3334" s="3" t="s">
        <v>10534</v>
      </c>
      <c r="W3334" s="3" t="s">
        <v>32</v>
      </c>
    </row>
    <row r="3335" spans="1:23" ht="21" customHeight="1" outlineLevel="7" x14ac:dyDescent="0.2">
      <c r="A3335" s="36">
        <v>2628</v>
      </c>
      <c r="B3335" s="3" t="s">
        <v>10535</v>
      </c>
      <c r="C3335" s="43" t="s">
        <v>10536</v>
      </c>
      <c r="D3335" s="43"/>
      <c r="E3335" s="43"/>
      <c r="F3335" s="43"/>
      <c r="G3335" s="4" t="s">
        <v>10537</v>
      </c>
      <c r="H3335" s="5" t="s">
        <v>28</v>
      </c>
      <c r="I3335" s="6">
        <v>10</v>
      </c>
      <c r="J3335" s="6">
        <v>130</v>
      </c>
      <c r="K3335" s="2">
        <v>3</v>
      </c>
      <c r="L3335" s="7">
        <v>206.69</v>
      </c>
      <c r="M3335" s="8"/>
      <c r="N3335" s="9">
        <f t="shared" si="153"/>
        <v>0</v>
      </c>
      <c r="O3335" s="10">
        <f>0.208*M3335</f>
        <v>0</v>
      </c>
      <c r="P3335" s="11">
        <f>0.00201*M3335</f>
        <v>0</v>
      </c>
      <c r="Q3335" s="12"/>
      <c r="R3335" s="13" t="s">
        <v>10538</v>
      </c>
      <c r="S3335" s="13" t="s">
        <v>30</v>
      </c>
      <c r="T3335" s="14" t="s">
        <v>152</v>
      </c>
      <c r="U3335" s="3" t="str">
        <f>HYPERLINK("https://redcat-toys.ru/api/getInfo/image/3a765402-533a-11f0-a27e-00155d82e908")</f>
        <v>https://redcat-toys.ru/api/getInfo/image/3a765402-533a-11f0-a27e-00155d82e908</v>
      </c>
      <c r="V3335" s="3" t="s">
        <v>10539</v>
      </c>
      <c r="W3335" s="3" t="s">
        <v>32</v>
      </c>
    </row>
    <row r="3336" spans="1:23" ht="21" customHeight="1" outlineLevel="7" x14ac:dyDescent="0.2">
      <c r="A3336" s="36">
        <v>2629</v>
      </c>
      <c r="B3336" s="3" t="s">
        <v>10540</v>
      </c>
      <c r="C3336" s="43" t="s">
        <v>10541</v>
      </c>
      <c r="D3336" s="43"/>
      <c r="E3336" s="43"/>
      <c r="F3336" s="43"/>
      <c r="G3336" s="4" t="s">
        <v>10542</v>
      </c>
      <c r="H3336" s="5" t="s">
        <v>28</v>
      </c>
      <c r="I3336" s="6">
        <v>10</v>
      </c>
      <c r="J3336" s="9" t="s">
        <v>36</v>
      </c>
      <c r="K3336" s="2">
        <v>3</v>
      </c>
      <c r="L3336" s="7">
        <v>206.69</v>
      </c>
      <c r="M3336" s="8"/>
      <c r="N3336" s="9">
        <f t="shared" si="153"/>
        <v>0</v>
      </c>
      <c r="O3336" s="10">
        <f>0.207*M3336</f>
        <v>0</v>
      </c>
      <c r="P3336" s="16">
        <f>0.0031*M3336</f>
        <v>0</v>
      </c>
      <c r="Q3336" s="12"/>
      <c r="R3336" s="13" t="s">
        <v>10543</v>
      </c>
      <c r="S3336" s="13" t="s">
        <v>30</v>
      </c>
      <c r="T3336" s="14"/>
      <c r="U3336" s="3" t="str">
        <f>HYPERLINK("https://redcat-toys.ru/api/getInfo/image/0bbf888f-9591-11e8-a208-ac1f6b442184")</f>
        <v>https://redcat-toys.ru/api/getInfo/image/0bbf888f-9591-11e8-a208-ac1f6b442184</v>
      </c>
      <c r="V3336" s="3" t="s">
        <v>10544</v>
      </c>
      <c r="W3336" s="3" t="s">
        <v>32</v>
      </c>
    </row>
    <row r="3337" spans="1:23" ht="21" customHeight="1" outlineLevel="7" x14ac:dyDescent="0.2">
      <c r="A3337" s="36">
        <v>2630</v>
      </c>
      <c r="B3337" s="3" t="s">
        <v>10545</v>
      </c>
      <c r="C3337" s="43" t="s">
        <v>10546</v>
      </c>
      <c r="D3337" s="43"/>
      <c r="E3337" s="43"/>
      <c r="F3337" s="43"/>
      <c r="G3337" s="4" t="s">
        <v>10547</v>
      </c>
      <c r="H3337" s="5" t="s">
        <v>28</v>
      </c>
      <c r="I3337" s="6">
        <v>10</v>
      </c>
      <c r="J3337" s="9" t="s">
        <v>36</v>
      </c>
      <c r="K3337" s="2">
        <v>3</v>
      </c>
      <c r="L3337" s="7">
        <v>206.69</v>
      </c>
      <c r="M3337" s="8"/>
      <c r="N3337" s="9">
        <f t="shared" si="153"/>
        <v>0</v>
      </c>
      <c r="O3337" s="10">
        <f>0.203*M3337</f>
        <v>0</v>
      </c>
      <c r="P3337" s="11">
        <f>0.00202*M3337</f>
        <v>0</v>
      </c>
      <c r="Q3337" s="12"/>
      <c r="R3337" s="13" t="s">
        <v>10548</v>
      </c>
      <c r="S3337" s="13" t="s">
        <v>30</v>
      </c>
      <c r="T3337" s="14"/>
      <c r="U3337" s="3" t="str">
        <f>HYPERLINK("https://redcat-toys.ru/api/getInfo/image/52fbc8cc-9591-11e8-a208-ac1f6b442184")</f>
        <v>https://redcat-toys.ru/api/getInfo/image/52fbc8cc-9591-11e8-a208-ac1f6b442184</v>
      </c>
      <c r="V3337" s="3" t="s">
        <v>10549</v>
      </c>
      <c r="W3337" s="3" t="s">
        <v>32</v>
      </c>
    </row>
    <row r="3338" spans="1:23" ht="21" customHeight="1" outlineLevel="7" x14ac:dyDescent="0.2">
      <c r="A3338" s="36">
        <v>2631</v>
      </c>
      <c r="B3338" s="3" t="s">
        <v>10550</v>
      </c>
      <c r="C3338" s="43" t="s">
        <v>10551</v>
      </c>
      <c r="D3338" s="43"/>
      <c r="E3338" s="43"/>
      <c r="F3338" s="43"/>
      <c r="G3338" s="4" t="s">
        <v>10552</v>
      </c>
      <c r="H3338" s="5" t="s">
        <v>28</v>
      </c>
      <c r="I3338" s="6">
        <v>10</v>
      </c>
      <c r="J3338" s="6">
        <v>389</v>
      </c>
      <c r="K3338" s="2">
        <v>3</v>
      </c>
      <c r="L3338" s="7">
        <v>206.69</v>
      </c>
      <c r="M3338" s="8"/>
      <c r="N3338" s="9">
        <f t="shared" si="153"/>
        <v>0</v>
      </c>
      <c r="O3338" s="10">
        <f>0.204*M3338</f>
        <v>0</v>
      </c>
      <c r="P3338" s="11">
        <f>0.00201*M3338</f>
        <v>0</v>
      </c>
      <c r="Q3338" s="12"/>
      <c r="R3338" s="13" t="s">
        <v>10553</v>
      </c>
      <c r="S3338" s="13" t="s">
        <v>30</v>
      </c>
      <c r="T3338" s="14" t="s">
        <v>152</v>
      </c>
      <c r="U3338" s="3" t="str">
        <f>HYPERLINK("https://redcat-toys.ru/api/getInfo/image/b3a51c63-4860-11ed-a216-ac1f6b442185")</f>
        <v>https://redcat-toys.ru/api/getInfo/image/b3a51c63-4860-11ed-a216-ac1f6b442185</v>
      </c>
      <c r="V3338" s="3" t="s">
        <v>10519</v>
      </c>
      <c r="W3338" s="3" t="s">
        <v>32</v>
      </c>
    </row>
    <row r="3339" spans="1:23" ht="23.1" customHeight="1" outlineLevel="6" x14ac:dyDescent="0.2">
      <c r="A3339" s="47" t="s">
        <v>10554</v>
      </c>
      <c r="B3339" s="47"/>
      <c r="C3339" s="47"/>
      <c r="D3339" s="47"/>
      <c r="E3339" s="47"/>
      <c r="F3339" s="47"/>
    </row>
    <row r="3340" spans="1:23" ht="21" customHeight="1" outlineLevel="7" x14ac:dyDescent="0.2">
      <c r="A3340" s="36">
        <v>2632</v>
      </c>
      <c r="B3340" s="3" t="s">
        <v>10555</v>
      </c>
      <c r="C3340" s="43" t="s">
        <v>10556</v>
      </c>
      <c r="D3340" s="43"/>
      <c r="E3340" s="43"/>
      <c r="F3340" s="43"/>
      <c r="G3340" s="4" t="s">
        <v>10557</v>
      </c>
      <c r="H3340" s="5" t="s">
        <v>28</v>
      </c>
      <c r="I3340" s="6">
        <v>10</v>
      </c>
      <c r="J3340" s="9" t="s">
        <v>36</v>
      </c>
      <c r="K3340" s="2">
        <v>3</v>
      </c>
      <c r="L3340" s="7">
        <v>206.69</v>
      </c>
      <c r="M3340" s="8"/>
      <c r="N3340" s="9">
        <f t="shared" ref="N3340:N3360" si="154">L3340*M3340</f>
        <v>0</v>
      </c>
      <c r="O3340" s="10">
        <f>0.209*M3340</f>
        <v>0</v>
      </c>
      <c r="P3340" s="11">
        <f>0.00189*M3340</f>
        <v>0</v>
      </c>
      <c r="Q3340" s="12"/>
      <c r="R3340" s="13" t="s">
        <v>10558</v>
      </c>
      <c r="S3340" s="13" t="s">
        <v>30</v>
      </c>
      <c r="T3340" s="14" t="s">
        <v>152</v>
      </c>
      <c r="U3340" s="3" t="str">
        <f>HYPERLINK("https://redcat-toys.ru/api/getInfo/image/3901349d-2546-11e9-a21d-ac1f6b442184")</f>
        <v>https://redcat-toys.ru/api/getInfo/image/3901349d-2546-11e9-a21d-ac1f6b442184</v>
      </c>
      <c r="V3340" s="3" t="s">
        <v>10559</v>
      </c>
      <c r="W3340" s="3" t="s">
        <v>32</v>
      </c>
    </row>
    <row r="3341" spans="1:23" ht="21" customHeight="1" outlineLevel="7" x14ac:dyDescent="0.2">
      <c r="A3341" s="36">
        <v>2633</v>
      </c>
      <c r="B3341" s="3" t="s">
        <v>10560</v>
      </c>
      <c r="C3341" s="43" t="s">
        <v>10561</v>
      </c>
      <c r="D3341" s="43"/>
      <c r="E3341" s="43"/>
      <c r="F3341" s="43"/>
      <c r="G3341" s="4" t="s">
        <v>10562</v>
      </c>
      <c r="H3341" s="5" t="s">
        <v>28</v>
      </c>
      <c r="I3341" s="6">
        <v>10</v>
      </c>
      <c r="J3341" s="9" t="s">
        <v>36</v>
      </c>
      <c r="K3341" s="2">
        <v>3</v>
      </c>
      <c r="L3341" s="7">
        <v>206.69</v>
      </c>
      <c r="M3341" s="8"/>
      <c r="N3341" s="9">
        <f t="shared" si="154"/>
        <v>0</v>
      </c>
      <c r="O3341" s="10">
        <f>0.209*M3341</f>
        <v>0</v>
      </c>
      <c r="P3341" s="11">
        <f>0.01867*M3341</f>
        <v>0</v>
      </c>
      <c r="Q3341" s="12"/>
      <c r="R3341" s="13" t="s">
        <v>10563</v>
      </c>
      <c r="S3341" s="13" t="s">
        <v>30</v>
      </c>
      <c r="T3341" s="14" t="s">
        <v>152</v>
      </c>
      <c r="U3341" s="3" t="str">
        <f>HYPERLINK("https://redcat-toys.ru/api/getInfo/image/d9ffac13-2548-11e9-a21d-ac1f6b442184")</f>
        <v>https://redcat-toys.ru/api/getInfo/image/d9ffac13-2548-11e9-a21d-ac1f6b442184</v>
      </c>
      <c r="V3341" s="3" t="s">
        <v>10564</v>
      </c>
      <c r="W3341" s="3" t="s">
        <v>32</v>
      </c>
    </row>
    <row r="3342" spans="1:23" ht="21" customHeight="1" outlineLevel="7" x14ac:dyDescent="0.2">
      <c r="A3342" s="36">
        <v>2634</v>
      </c>
      <c r="B3342" s="3" t="s">
        <v>10565</v>
      </c>
      <c r="C3342" s="43" t="s">
        <v>10566</v>
      </c>
      <c r="D3342" s="43"/>
      <c r="E3342" s="43"/>
      <c r="F3342" s="43"/>
      <c r="G3342" s="4" t="s">
        <v>10567</v>
      </c>
      <c r="H3342" s="5" t="s">
        <v>28</v>
      </c>
      <c r="I3342" s="6">
        <v>10</v>
      </c>
      <c r="J3342" s="9" t="s">
        <v>36</v>
      </c>
      <c r="K3342" s="2">
        <v>3</v>
      </c>
      <c r="L3342" s="7">
        <v>206.69</v>
      </c>
      <c r="M3342" s="8"/>
      <c r="N3342" s="9">
        <f t="shared" si="154"/>
        <v>0</v>
      </c>
      <c r="O3342" s="10">
        <f>0.206*M3342</f>
        <v>0</v>
      </c>
      <c r="P3342" s="16">
        <f>0.0021*M3342</f>
        <v>0</v>
      </c>
      <c r="Q3342" s="12"/>
      <c r="R3342" s="13" t="s">
        <v>10568</v>
      </c>
      <c r="S3342" s="13" t="s">
        <v>30</v>
      </c>
      <c r="T3342" s="14"/>
      <c r="U3342" s="3" t="str">
        <f>HYPERLINK("https://redcat-toys.ru/api/getInfo/image/cdd69a5b-5338-11f0-a27e-00155d82e908")</f>
        <v>https://redcat-toys.ru/api/getInfo/image/cdd69a5b-5338-11f0-a27e-00155d82e908</v>
      </c>
      <c r="V3342" s="3" t="s">
        <v>10539</v>
      </c>
      <c r="W3342" s="3" t="s">
        <v>32</v>
      </c>
    </row>
    <row r="3343" spans="1:23" ht="21" customHeight="1" outlineLevel="7" x14ac:dyDescent="0.2">
      <c r="A3343" s="36">
        <v>2635</v>
      </c>
      <c r="B3343" s="3" t="s">
        <v>10569</v>
      </c>
      <c r="C3343" s="43" t="s">
        <v>10570</v>
      </c>
      <c r="D3343" s="43"/>
      <c r="E3343" s="43"/>
      <c r="F3343" s="43"/>
      <c r="G3343" s="4" t="s">
        <v>10571</v>
      </c>
      <c r="H3343" s="5" t="s">
        <v>28</v>
      </c>
      <c r="I3343" s="6">
        <v>10</v>
      </c>
      <c r="J3343" s="9" t="s">
        <v>36</v>
      </c>
      <c r="K3343" s="2">
        <v>3</v>
      </c>
      <c r="L3343" s="7">
        <v>206.69</v>
      </c>
      <c r="M3343" s="8"/>
      <c r="N3343" s="9">
        <f t="shared" si="154"/>
        <v>0</v>
      </c>
      <c r="O3343" s="10">
        <f>0.204*M3343</f>
        <v>0</v>
      </c>
      <c r="P3343" s="11">
        <f>0.00204*M3343</f>
        <v>0</v>
      </c>
      <c r="Q3343" s="12"/>
      <c r="R3343" s="13" t="s">
        <v>10572</v>
      </c>
      <c r="S3343" s="13" t="s">
        <v>30</v>
      </c>
      <c r="T3343" s="14" t="s">
        <v>152</v>
      </c>
      <c r="U3343" s="3" t="str">
        <f>HYPERLINK("https://redcat-toys.ru/api/getInfo/image/c7c6b224-093a-11ef-a25d-00155d82e908")</f>
        <v>https://redcat-toys.ru/api/getInfo/image/c7c6b224-093a-11ef-a25d-00155d82e908</v>
      </c>
      <c r="V3343" s="3" t="s">
        <v>10573</v>
      </c>
      <c r="W3343" s="3" t="s">
        <v>32</v>
      </c>
    </row>
    <row r="3344" spans="1:23" ht="21" customHeight="1" outlineLevel="7" x14ac:dyDescent="0.2">
      <c r="A3344" s="36">
        <v>2636</v>
      </c>
      <c r="B3344" s="3" t="s">
        <v>10574</v>
      </c>
      <c r="C3344" s="43" t="s">
        <v>10575</v>
      </c>
      <c r="D3344" s="43"/>
      <c r="E3344" s="43"/>
      <c r="F3344" s="43"/>
      <c r="G3344" s="4" t="s">
        <v>10576</v>
      </c>
      <c r="H3344" s="5" t="s">
        <v>28</v>
      </c>
      <c r="I3344" s="6">
        <v>10</v>
      </c>
      <c r="J3344" s="9" t="s">
        <v>36</v>
      </c>
      <c r="K3344" s="2">
        <v>3</v>
      </c>
      <c r="L3344" s="7">
        <v>206.69</v>
      </c>
      <c r="M3344" s="8"/>
      <c r="N3344" s="9">
        <f t="shared" si="154"/>
        <v>0</v>
      </c>
      <c r="O3344" s="10">
        <f>0.206*M3344</f>
        <v>0</v>
      </c>
      <c r="P3344" s="11">
        <f>0.00274*M3344</f>
        <v>0</v>
      </c>
      <c r="Q3344" s="12"/>
      <c r="R3344" s="13" t="s">
        <v>10577</v>
      </c>
      <c r="S3344" s="13" t="s">
        <v>30</v>
      </c>
      <c r="T3344" s="14"/>
      <c r="U3344" s="3" t="str">
        <f>HYPERLINK("https://redcat-toys.ru/api/getInfo/image/1655b4a1-5339-11f0-a27e-00155d82e908")</f>
        <v>https://redcat-toys.ru/api/getInfo/image/1655b4a1-5339-11f0-a27e-00155d82e908</v>
      </c>
      <c r="V3344" s="3" t="s">
        <v>10539</v>
      </c>
      <c r="W3344" s="3" t="s">
        <v>32</v>
      </c>
    </row>
    <row r="3345" spans="1:23" ht="21" customHeight="1" outlineLevel="7" x14ac:dyDescent="0.2">
      <c r="A3345" s="36">
        <v>2637</v>
      </c>
      <c r="B3345" s="3" t="s">
        <v>10578</v>
      </c>
      <c r="C3345" s="43" t="s">
        <v>10579</v>
      </c>
      <c r="D3345" s="43"/>
      <c r="E3345" s="43"/>
      <c r="F3345" s="43"/>
      <c r="G3345" s="4" t="s">
        <v>10580</v>
      </c>
      <c r="H3345" s="5" t="s">
        <v>28</v>
      </c>
      <c r="I3345" s="6">
        <v>10</v>
      </c>
      <c r="J3345" s="9" t="s">
        <v>36</v>
      </c>
      <c r="K3345" s="2">
        <v>3</v>
      </c>
      <c r="L3345" s="7">
        <v>206.69</v>
      </c>
      <c r="M3345" s="8"/>
      <c r="N3345" s="9">
        <f t="shared" si="154"/>
        <v>0</v>
      </c>
      <c r="O3345" s="10">
        <f>0.212*M3345</f>
        <v>0</v>
      </c>
      <c r="P3345" s="11">
        <f>0.00226*M3345</f>
        <v>0</v>
      </c>
      <c r="Q3345" s="12"/>
      <c r="R3345" s="13" t="s">
        <v>10581</v>
      </c>
      <c r="S3345" s="13" t="s">
        <v>30</v>
      </c>
      <c r="T3345" s="14" t="s">
        <v>152</v>
      </c>
      <c r="U3345" s="3" t="str">
        <f>HYPERLINK("https://redcat-toys.ru/api/getInfo/image/fc9a0c37-4860-11ed-a216-ac1f6b442185")</f>
        <v>https://redcat-toys.ru/api/getInfo/image/fc9a0c37-4860-11ed-a216-ac1f6b442185</v>
      </c>
      <c r="V3345" s="3" t="s">
        <v>10582</v>
      </c>
      <c r="W3345" s="3" t="s">
        <v>32</v>
      </c>
    </row>
    <row r="3346" spans="1:23" ht="21" customHeight="1" outlineLevel="7" x14ac:dyDescent="0.2">
      <c r="A3346" s="36">
        <v>2638</v>
      </c>
      <c r="B3346" s="3" t="s">
        <v>10583</v>
      </c>
      <c r="C3346" s="43" t="s">
        <v>10584</v>
      </c>
      <c r="D3346" s="43"/>
      <c r="E3346" s="43"/>
      <c r="F3346" s="43"/>
      <c r="G3346" s="4" t="s">
        <v>10585</v>
      </c>
      <c r="H3346" s="5" t="s">
        <v>28</v>
      </c>
      <c r="I3346" s="6">
        <v>10</v>
      </c>
      <c r="J3346" s="6">
        <v>50</v>
      </c>
      <c r="K3346" s="2">
        <v>3</v>
      </c>
      <c r="L3346" s="7">
        <v>206.69</v>
      </c>
      <c r="M3346" s="8"/>
      <c r="N3346" s="9">
        <f t="shared" si="154"/>
        <v>0</v>
      </c>
      <c r="O3346" s="15">
        <f>0.21*M3346</f>
        <v>0</v>
      </c>
      <c r="P3346" s="11">
        <f>0.00216*M3346</f>
        <v>0</v>
      </c>
      <c r="Q3346" s="12"/>
      <c r="R3346" s="13" t="s">
        <v>10586</v>
      </c>
      <c r="S3346" s="13" t="s">
        <v>30</v>
      </c>
      <c r="T3346" s="14" t="s">
        <v>152</v>
      </c>
      <c r="U3346" s="3" t="str">
        <f>HYPERLINK("https://redcat-toys.ru/api/getInfo/image/9d822858-8c77-11f0-a284-00155d82e908")</f>
        <v>https://redcat-toys.ru/api/getInfo/image/9d822858-8c77-11f0-a284-00155d82e908</v>
      </c>
      <c r="V3346" s="3" t="s">
        <v>10539</v>
      </c>
      <c r="W3346" s="3" t="s">
        <v>32</v>
      </c>
    </row>
    <row r="3347" spans="1:23" ht="21" customHeight="1" outlineLevel="7" x14ac:dyDescent="0.2">
      <c r="A3347" s="36">
        <v>2639</v>
      </c>
      <c r="B3347" s="3" t="s">
        <v>10587</v>
      </c>
      <c r="C3347" s="43" t="s">
        <v>10588</v>
      </c>
      <c r="D3347" s="43"/>
      <c r="E3347" s="43"/>
      <c r="F3347" s="43"/>
      <c r="G3347" s="4" t="s">
        <v>10589</v>
      </c>
      <c r="H3347" s="5" t="s">
        <v>28</v>
      </c>
      <c r="I3347" s="6">
        <v>10</v>
      </c>
      <c r="J3347" s="6">
        <v>372</v>
      </c>
      <c r="K3347" s="2">
        <v>3</v>
      </c>
      <c r="L3347" s="7">
        <v>206.69</v>
      </c>
      <c r="M3347" s="8"/>
      <c r="N3347" s="9">
        <f t="shared" si="154"/>
        <v>0</v>
      </c>
      <c r="O3347" s="10">
        <f>0.211*M3347</f>
        <v>0</v>
      </c>
      <c r="P3347" s="11">
        <f>0.00221*M3347</f>
        <v>0</v>
      </c>
      <c r="Q3347" s="12"/>
      <c r="R3347" s="13" t="s">
        <v>10590</v>
      </c>
      <c r="S3347" s="13" t="s">
        <v>30</v>
      </c>
      <c r="T3347" s="14"/>
      <c r="U3347" s="3" t="str">
        <f>HYPERLINK("https://redcat-toys.ru/api/getInfo/image/fb19ce45-e6ce-11ea-a254-ac1f6b442184")</f>
        <v>https://redcat-toys.ru/api/getInfo/image/fb19ce45-e6ce-11ea-a254-ac1f6b442184</v>
      </c>
      <c r="V3347" s="3" t="s">
        <v>10591</v>
      </c>
      <c r="W3347" s="3" t="s">
        <v>32</v>
      </c>
    </row>
    <row r="3348" spans="1:23" ht="21" customHeight="1" outlineLevel="7" x14ac:dyDescent="0.2">
      <c r="A3348" s="36">
        <v>2640</v>
      </c>
      <c r="B3348" s="3" t="s">
        <v>10592</v>
      </c>
      <c r="C3348" s="43" t="s">
        <v>10593</v>
      </c>
      <c r="D3348" s="43"/>
      <c r="E3348" s="43"/>
      <c r="F3348" s="43"/>
      <c r="G3348" s="4" t="s">
        <v>10594</v>
      </c>
      <c r="H3348" s="5" t="s">
        <v>28</v>
      </c>
      <c r="I3348" s="6">
        <v>10</v>
      </c>
      <c r="J3348" s="9" t="s">
        <v>36</v>
      </c>
      <c r="K3348" s="2">
        <v>3</v>
      </c>
      <c r="L3348" s="7">
        <v>206.69</v>
      </c>
      <c r="M3348" s="8"/>
      <c r="N3348" s="9">
        <f t="shared" si="154"/>
        <v>0</v>
      </c>
      <c r="O3348" s="10">
        <f>0.197*M3348</f>
        <v>0</v>
      </c>
      <c r="P3348" s="11">
        <f>0.00293*M3348</f>
        <v>0</v>
      </c>
      <c r="Q3348" s="12"/>
      <c r="R3348" s="13" t="s">
        <v>10595</v>
      </c>
      <c r="S3348" s="13" t="s">
        <v>30</v>
      </c>
      <c r="T3348" s="14"/>
      <c r="U3348" s="3" t="str">
        <f>HYPERLINK("https://redcat-toys.ru/api/getInfo/image/f9cb6b10-5338-11f0-a27e-00155d82e908")</f>
        <v>https://redcat-toys.ru/api/getInfo/image/f9cb6b10-5338-11f0-a27e-00155d82e908</v>
      </c>
      <c r="V3348" s="3" t="s">
        <v>10539</v>
      </c>
      <c r="W3348" s="3" t="s">
        <v>32</v>
      </c>
    </row>
    <row r="3349" spans="1:23" ht="21" customHeight="1" outlineLevel="7" x14ac:dyDescent="0.2">
      <c r="A3349" s="36">
        <v>2641</v>
      </c>
      <c r="B3349" s="3" t="s">
        <v>10596</v>
      </c>
      <c r="C3349" s="43" t="s">
        <v>10597</v>
      </c>
      <c r="D3349" s="43"/>
      <c r="E3349" s="43"/>
      <c r="F3349" s="43"/>
      <c r="G3349" s="4" t="s">
        <v>10598</v>
      </c>
      <c r="H3349" s="5" t="s">
        <v>28</v>
      </c>
      <c r="I3349" s="6">
        <v>10</v>
      </c>
      <c r="J3349" s="9" t="s">
        <v>36</v>
      </c>
      <c r="K3349" s="2">
        <v>3</v>
      </c>
      <c r="L3349" s="7">
        <v>206.69</v>
      </c>
      <c r="M3349" s="8"/>
      <c r="N3349" s="9">
        <f t="shared" si="154"/>
        <v>0</v>
      </c>
      <c r="O3349" s="10">
        <f>0.208*M3349</f>
        <v>0</v>
      </c>
      <c r="P3349" s="11">
        <f>0.01814*M3349</f>
        <v>0</v>
      </c>
      <c r="Q3349" s="12"/>
      <c r="R3349" s="13" t="s">
        <v>10599</v>
      </c>
      <c r="S3349" s="13" t="s">
        <v>30</v>
      </c>
      <c r="T3349" s="14" t="s">
        <v>152</v>
      </c>
      <c r="U3349" s="3" t="str">
        <f>HYPERLINK("https://redcat-toys.ru/api/getInfo/image/97f3bb4a-6c76-11eb-a26d-ac1f6b442184")</f>
        <v>https://redcat-toys.ru/api/getInfo/image/97f3bb4a-6c76-11eb-a26d-ac1f6b442184</v>
      </c>
      <c r="V3349" s="3" t="s">
        <v>10600</v>
      </c>
      <c r="W3349" s="3" t="s">
        <v>32</v>
      </c>
    </row>
    <row r="3350" spans="1:23" ht="21" customHeight="1" outlineLevel="7" x14ac:dyDescent="0.2">
      <c r="A3350" s="36">
        <v>2642</v>
      </c>
      <c r="B3350" s="3" t="s">
        <v>10601</v>
      </c>
      <c r="C3350" s="43" t="s">
        <v>10602</v>
      </c>
      <c r="D3350" s="43"/>
      <c r="E3350" s="43"/>
      <c r="F3350" s="43"/>
      <c r="G3350" s="4" t="s">
        <v>10603</v>
      </c>
      <c r="H3350" s="5" t="s">
        <v>28</v>
      </c>
      <c r="I3350" s="6">
        <v>10</v>
      </c>
      <c r="J3350" s="9" t="s">
        <v>36</v>
      </c>
      <c r="K3350" s="2">
        <v>3</v>
      </c>
      <c r="L3350" s="7">
        <v>206.69</v>
      </c>
      <c r="M3350" s="8"/>
      <c r="N3350" s="9">
        <f t="shared" si="154"/>
        <v>0</v>
      </c>
      <c r="O3350" s="10">
        <f>2.382*M3350</f>
        <v>0</v>
      </c>
      <c r="P3350" s="11">
        <f>0.02542*M3350</f>
        <v>0</v>
      </c>
      <c r="Q3350" s="12"/>
      <c r="R3350" s="13" t="s">
        <v>10604</v>
      </c>
      <c r="S3350" s="13" t="s">
        <v>30</v>
      </c>
      <c r="T3350" s="14" t="s">
        <v>152</v>
      </c>
      <c r="U3350" s="3" t="str">
        <f>HYPERLINK("https://redcat-toys.ru/api/getInfo/image/3b127267-d5de-11e8-a20e-ac1f6b442184")</f>
        <v>https://redcat-toys.ru/api/getInfo/image/3b127267-d5de-11e8-a20e-ac1f6b442184</v>
      </c>
      <c r="V3350" s="3" t="s">
        <v>10605</v>
      </c>
      <c r="W3350" s="3" t="s">
        <v>32</v>
      </c>
    </row>
    <row r="3351" spans="1:23" ht="21" customHeight="1" outlineLevel="7" x14ac:dyDescent="0.2">
      <c r="A3351" s="36">
        <v>2643</v>
      </c>
      <c r="B3351" s="3" t="s">
        <v>10606</v>
      </c>
      <c r="C3351" s="43" t="s">
        <v>10607</v>
      </c>
      <c r="D3351" s="43"/>
      <c r="E3351" s="43"/>
      <c r="F3351" s="43"/>
      <c r="G3351" s="4" t="s">
        <v>10608</v>
      </c>
      <c r="H3351" s="5" t="s">
        <v>28</v>
      </c>
      <c r="I3351" s="6">
        <v>10</v>
      </c>
      <c r="J3351" s="9" t="s">
        <v>36</v>
      </c>
      <c r="K3351" s="2">
        <v>3</v>
      </c>
      <c r="L3351" s="7">
        <v>206.69</v>
      </c>
      <c r="M3351" s="8"/>
      <c r="N3351" s="9">
        <f t="shared" si="154"/>
        <v>0</v>
      </c>
      <c r="O3351" s="10">
        <f>0.207*M3351</f>
        <v>0</v>
      </c>
      <c r="P3351" s="11">
        <f>0.00221*M3351</f>
        <v>0</v>
      </c>
      <c r="Q3351" s="12"/>
      <c r="R3351" s="13" t="s">
        <v>10609</v>
      </c>
      <c r="S3351" s="13" t="s">
        <v>30</v>
      </c>
      <c r="T3351" s="14" t="s">
        <v>152</v>
      </c>
      <c r="U3351" s="3" t="str">
        <f>HYPERLINK("https://redcat-toys.ru/api/getInfo/image/dd0fe9f0-d471-11ee-a25a-00155d82e908")</f>
        <v>https://redcat-toys.ru/api/getInfo/image/dd0fe9f0-d471-11ee-a25a-00155d82e908</v>
      </c>
      <c r="V3351" s="3" t="s">
        <v>10610</v>
      </c>
      <c r="W3351" s="3" t="s">
        <v>32</v>
      </c>
    </row>
    <row r="3352" spans="1:23" ht="21" customHeight="1" outlineLevel="7" x14ac:dyDescent="0.2">
      <c r="A3352" s="36">
        <v>2644</v>
      </c>
      <c r="B3352" s="3" t="s">
        <v>10611</v>
      </c>
      <c r="C3352" s="43" t="s">
        <v>10612</v>
      </c>
      <c r="D3352" s="43"/>
      <c r="E3352" s="43"/>
      <c r="F3352" s="43"/>
      <c r="G3352" s="4" t="s">
        <v>10613</v>
      </c>
      <c r="H3352" s="5" t="s">
        <v>28</v>
      </c>
      <c r="I3352" s="6">
        <v>10</v>
      </c>
      <c r="J3352" s="9" t="s">
        <v>36</v>
      </c>
      <c r="K3352" s="2">
        <v>3</v>
      </c>
      <c r="L3352" s="7">
        <v>206.69</v>
      </c>
      <c r="M3352" s="8"/>
      <c r="N3352" s="9">
        <f t="shared" si="154"/>
        <v>0</v>
      </c>
      <c r="O3352" s="10">
        <f>0.207*M3352</f>
        <v>0</v>
      </c>
      <c r="P3352" s="11">
        <f>0.00222*M3352</f>
        <v>0</v>
      </c>
      <c r="Q3352" s="12"/>
      <c r="R3352" s="13" t="s">
        <v>10614</v>
      </c>
      <c r="S3352" s="13" t="s">
        <v>30</v>
      </c>
      <c r="T3352" s="14" t="s">
        <v>152</v>
      </c>
      <c r="U3352" s="3" t="str">
        <f>HYPERLINK("https://redcat-toys.ru/api/getInfo/image/35e546c7-9591-11e8-a208-ac1f6b442184")</f>
        <v>https://redcat-toys.ru/api/getInfo/image/35e546c7-9591-11e8-a208-ac1f6b442184</v>
      </c>
      <c r="V3352" s="3" t="s">
        <v>10615</v>
      </c>
      <c r="W3352" s="3" t="s">
        <v>32</v>
      </c>
    </row>
    <row r="3353" spans="1:23" ht="21" customHeight="1" outlineLevel="7" x14ac:dyDescent="0.2">
      <c r="A3353" s="36">
        <v>2645</v>
      </c>
      <c r="B3353" s="3" t="s">
        <v>10616</v>
      </c>
      <c r="C3353" s="43" t="s">
        <v>10617</v>
      </c>
      <c r="D3353" s="43"/>
      <c r="E3353" s="43"/>
      <c r="F3353" s="43"/>
      <c r="G3353" s="4" t="s">
        <v>10618</v>
      </c>
      <c r="H3353" s="5" t="s">
        <v>28</v>
      </c>
      <c r="I3353" s="6">
        <v>10</v>
      </c>
      <c r="J3353" s="9" t="s">
        <v>36</v>
      </c>
      <c r="K3353" s="2">
        <v>3</v>
      </c>
      <c r="L3353" s="7">
        <v>206.69</v>
      </c>
      <c r="M3353" s="8"/>
      <c r="N3353" s="9">
        <f t="shared" si="154"/>
        <v>0</v>
      </c>
      <c r="O3353" s="15">
        <f>0.21*M3353</f>
        <v>0</v>
      </c>
      <c r="P3353" s="11">
        <f>0.00216*M3353</f>
        <v>0</v>
      </c>
      <c r="Q3353" s="12"/>
      <c r="R3353" s="13" t="s">
        <v>10619</v>
      </c>
      <c r="S3353" s="13" t="s">
        <v>30</v>
      </c>
      <c r="T3353" s="14"/>
      <c r="U3353" s="3" t="str">
        <f>HYPERLINK("https://redcat-toys.ru/api/getInfo/image/ee58fd42-7ed9-11ee-a248-00155d82e902")</f>
        <v>https://redcat-toys.ru/api/getInfo/image/ee58fd42-7ed9-11ee-a248-00155d82e902</v>
      </c>
      <c r="V3353" s="3" t="s">
        <v>423</v>
      </c>
      <c r="W3353" s="3" t="s">
        <v>32</v>
      </c>
    </row>
    <row r="3354" spans="1:23" ht="21" customHeight="1" outlineLevel="7" x14ac:dyDescent="0.2">
      <c r="A3354" s="36">
        <v>2646</v>
      </c>
      <c r="B3354" s="3" t="s">
        <v>10620</v>
      </c>
      <c r="C3354" s="43" t="s">
        <v>10621</v>
      </c>
      <c r="D3354" s="43"/>
      <c r="E3354" s="43"/>
      <c r="F3354" s="43"/>
      <c r="G3354" s="4" t="s">
        <v>10622</v>
      </c>
      <c r="H3354" s="5" t="s">
        <v>28</v>
      </c>
      <c r="I3354" s="6">
        <v>10</v>
      </c>
      <c r="J3354" s="9" t="s">
        <v>36</v>
      </c>
      <c r="K3354" s="2">
        <v>3</v>
      </c>
      <c r="L3354" s="7">
        <v>206.69</v>
      </c>
      <c r="M3354" s="8"/>
      <c r="N3354" s="9">
        <f t="shared" si="154"/>
        <v>0</v>
      </c>
      <c r="O3354" s="10">
        <f>0.225*M3354</f>
        <v>0</v>
      </c>
      <c r="P3354" s="11">
        <f>0.01787*M3354</f>
        <v>0</v>
      </c>
      <c r="Q3354" s="12"/>
      <c r="R3354" s="13" t="s">
        <v>10623</v>
      </c>
      <c r="S3354" s="13" t="s">
        <v>30</v>
      </c>
      <c r="T3354" s="14" t="s">
        <v>152</v>
      </c>
      <c r="U3354" s="3" t="str">
        <f>HYPERLINK("https://redcat-toys.ru/api/getInfo/image/15bf004f-2549-11e9-a21d-ac1f6b442184")</f>
        <v>https://redcat-toys.ru/api/getInfo/image/15bf004f-2549-11e9-a21d-ac1f6b442184</v>
      </c>
      <c r="V3354" s="3" t="s">
        <v>10624</v>
      </c>
      <c r="W3354" s="3" t="s">
        <v>32</v>
      </c>
    </row>
    <row r="3355" spans="1:23" ht="21" customHeight="1" outlineLevel="7" x14ac:dyDescent="0.2">
      <c r="A3355" s="36">
        <v>2647</v>
      </c>
      <c r="B3355" s="3" t="s">
        <v>10625</v>
      </c>
      <c r="C3355" s="43" t="s">
        <v>10626</v>
      </c>
      <c r="D3355" s="43"/>
      <c r="E3355" s="43"/>
      <c r="F3355" s="43"/>
      <c r="G3355" s="4" t="s">
        <v>10627</v>
      </c>
      <c r="H3355" s="5" t="s">
        <v>28</v>
      </c>
      <c r="I3355" s="6">
        <v>10</v>
      </c>
      <c r="J3355" s="9" t="s">
        <v>36</v>
      </c>
      <c r="K3355" s="2">
        <v>3</v>
      </c>
      <c r="L3355" s="7">
        <v>206.69</v>
      </c>
      <c r="M3355" s="8"/>
      <c r="N3355" s="9">
        <f t="shared" si="154"/>
        <v>0</v>
      </c>
      <c r="O3355" s="10">
        <f>0.216*M3355</f>
        <v>0</v>
      </c>
      <c r="P3355" s="11">
        <f>0.00222*M3355</f>
        <v>0</v>
      </c>
      <c r="Q3355" s="12"/>
      <c r="R3355" s="13" t="s">
        <v>10628</v>
      </c>
      <c r="S3355" s="13" t="s">
        <v>30</v>
      </c>
      <c r="T3355" s="14" t="s">
        <v>152</v>
      </c>
      <c r="U3355" s="3" t="str">
        <f>HYPERLINK("https://redcat-toys.ru/api/getInfo/image/a1b7c0b4-7edb-11ee-a248-00155d82e902")</f>
        <v>https://redcat-toys.ru/api/getInfo/image/a1b7c0b4-7edb-11ee-a248-00155d82e902</v>
      </c>
      <c r="V3355" s="3" t="s">
        <v>423</v>
      </c>
      <c r="W3355" s="3" t="s">
        <v>32</v>
      </c>
    </row>
    <row r="3356" spans="1:23" ht="21" customHeight="1" outlineLevel="7" x14ac:dyDescent="0.2">
      <c r="A3356" s="36">
        <v>2648</v>
      </c>
      <c r="B3356" s="3" t="s">
        <v>10629</v>
      </c>
      <c r="C3356" s="43" t="s">
        <v>10630</v>
      </c>
      <c r="D3356" s="43"/>
      <c r="E3356" s="43"/>
      <c r="F3356" s="43"/>
      <c r="G3356" s="4" t="s">
        <v>10631</v>
      </c>
      <c r="H3356" s="5" t="s">
        <v>28</v>
      </c>
      <c r="I3356" s="6">
        <v>10</v>
      </c>
      <c r="J3356" s="6">
        <v>368</v>
      </c>
      <c r="K3356" s="2">
        <v>3</v>
      </c>
      <c r="L3356" s="7">
        <v>206.69</v>
      </c>
      <c r="M3356" s="8"/>
      <c r="N3356" s="9">
        <f t="shared" si="154"/>
        <v>0</v>
      </c>
      <c r="O3356" s="10">
        <f>0.209*M3356</f>
        <v>0</v>
      </c>
      <c r="P3356" s="11">
        <f>0.00207*M3356</f>
        <v>0</v>
      </c>
      <c r="Q3356" s="12"/>
      <c r="R3356" s="13" t="s">
        <v>10632</v>
      </c>
      <c r="S3356" s="13" t="s">
        <v>30</v>
      </c>
      <c r="T3356" s="14"/>
      <c r="U3356" s="3" t="str">
        <f>HYPERLINK("https://redcat-toys.ru/api/getInfo/image/d0d990a3-bb06-11f0-a288-00155d82e908")</f>
        <v>https://redcat-toys.ru/api/getInfo/image/d0d990a3-bb06-11f0-a288-00155d82e908</v>
      </c>
      <c r="V3356" s="3" t="s">
        <v>10539</v>
      </c>
      <c r="W3356" s="3" t="s">
        <v>32</v>
      </c>
    </row>
    <row r="3357" spans="1:23" ht="21" customHeight="1" outlineLevel="7" x14ac:dyDescent="0.2">
      <c r="A3357" s="36">
        <v>2649</v>
      </c>
      <c r="B3357" s="3" t="s">
        <v>10633</v>
      </c>
      <c r="C3357" s="43" t="s">
        <v>10634</v>
      </c>
      <c r="D3357" s="43"/>
      <c r="E3357" s="43"/>
      <c r="F3357" s="43"/>
      <c r="G3357" s="4" t="s">
        <v>10635</v>
      </c>
      <c r="H3357" s="5" t="s">
        <v>28</v>
      </c>
      <c r="I3357" s="6">
        <v>10</v>
      </c>
      <c r="J3357" s="6">
        <v>331</v>
      </c>
      <c r="K3357" s="2">
        <v>3</v>
      </c>
      <c r="L3357" s="7">
        <v>206.69</v>
      </c>
      <c r="M3357" s="8"/>
      <c r="N3357" s="9">
        <f t="shared" si="154"/>
        <v>0</v>
      </c>
      <c r="O3357" s="15">
        <f>0.21*M3357</f>
        <v>0</v>
      </c>
      <c r="P3357" s="11">
        <f>0.00988*M3357</f>
        <v>0</v>
      </c>
      <c r="Q3357" s="12"/>
      <c r="R3357" s="13" t="s">
        <v>10636</v>
      </c>
      <c r="S3357" s="13" t="s">
        <v>30</v>
      </c>
      <c r="T3357" s="14" t="s">
        <v>152</v>
      </c>
      <c r="U3357" s="3" t="str">
        <f>HYPERLINK("https://redcat-toys.ru/api/getInfo/image/b75b5eea-254c-11e9-a21d-ac1f6b442184")</f>
        <v>https://redcat-toys.ru/api/getInfo/image/b75b5eea-254c-11e9-a21d-ac1f6b442184</v>
      </c>
      <c r="V3357" s="3" t="s">
        <v>10637</v>
      </c>
      <c r="W3357" s="3" t="s">
        <v>32</v>
      </c>
    </row>
    <row r="3358" spans="1:23" ht="21" customHeight="1" outlineLevel="7" x14ac:dyDescent="0.2">
      <c r="A3358" s="36">
        <v>2650</v>
      </c>
      <c r="B3358" s="3" t="s">
        <v>10638</v>
      </c>
      <c r="C3358" s="43" t="s">
        <v>10639</v>
      </c>
      <c r="D3358" s="43"/>
      <c r="E3358" s="43"/>
      <c r="F3358" s="43"/>
      <c r="G3358" s="4" t="s">
        <v>10640</v>
      </c>
      <c r="H3358" s="5" t="s">
        <v>28</v>
      </c>
      <c r="I3358" s="6">
        <v>10</v>
      </c>
      <c r="J3358" s="9" t="s">
        <v>36</v>
      </c>
      <c r="K3358" s="2">
        <v>3</v>
      </c>
      <c r="L3358" s="7">
        <v>206.69</v>
      </c>
      <c r="M3358" s="8"/>
      <c r="N3358" s="9">
        <f t="shared" si="154"/>
        <v>0</v>
      </c>
      <c r="O3358" s="10">
        <f>0.209*M3358</f>
        <v>0</v>
      </c>
      <c r="P3358" s="16">
        <f>0.0021*M3358</f>
        <v>0</v>
      </c>
      <c r="Q3358" s="12"/>
      <c r="R3358" s="13" t="s">
        <v>10641</v>
      </c>
      <c r="S3358" s="13" t="s">
        <v>30</v>
      </c>
      <c r="T3358" s="14" t="s">
        <v>152</v>
      </c>
      <c r="U3358" s="3" t="str">
        <f>HYPERLINK("https://redcat-toys.ru/api/getInfo/image/3165b699-254d-11e9-a21d-ac1f6b442184")</f>
        <v>https://redcat-toys.ru/api/getInfo/image/3165b699-254d-11e9-a21d-ac1f6b442184</v>
      </c>
      <c r="V3358" s="3" t="s">
        <v>10642</v>
      </c>
      <c r="W3358" s="3" t="s">
        <v>32</v>
      </c>
    </row>
    <row r="3359" spans="1:23" ht="21" customHeight="1" outlineLevel="7" x14ac:dyDescent="0.2">
      <c r="A3359" s="36">
        <v>2651</v>
      </c>
      <c r="B3359" s="3" t="s">
        <v>10643</v>
      </c>
      <c r="C3359" s="43" t="s">
        <v>10644</v>
      </c>
      <c r="D3359" s="43"/>
      <c r="E3359" s="43"/>
      <c r="F3359" s="43"/>
      <c r="G3359" s="4" t="s">
        <v>10645</v>
      </c>
      <c r="H3359" s="5" t="s">
        <v>28</v>
      </c>
      <c r="I3359" s="6">
        <v>10</v>
      </c>
      <c r="J3359" s="9" t="s">
        <v>36</v>
      </c>
      <c r="K3359" s="2">
        <v>3</v>
      </c>
      <c r="L3359" s="7">
        <v>206.69</v>
      </c>
      <c r="M3359" s="8"/>
      <c r="N3359" s="9">
        <f t="shared" si="154"/>
        <v>0</v>
      </c>
      <c r="O3359" s="10">
        <f>2.357*M3359</f>
        <v>0</v>
      </c>
      <c r="P3359" s="11">
        <f>0.02598*M3359</f>
        <v>0</v>
      </c>
      <c r="Q3359" s="12"/>
      <c r="R3359" s="13" t="s">
        <v>10646</v>
      </c>
      <c r="S3359" s="13" t="s">
        <v>30</v>
      </c>
      <c r="T3359" s="14" t="s">
        <v>152</v>
      </c>
      <c r="U3359" s="3" t="str">
        <f>HYPERLINK("https://redcat-toys.ru/api/getInfo/image/68ac8378-d5de-11e8-a20e-ac1f6b442184")</f>
        <v>https://redcat-toys.ru/api/getInfo/image/68ac8378-d5de-11e8-a20e-ac1f6b442184</v>
      </c>
      <c r="V3359" s="3" t="s">
        <v>10647</v>
      </c>
      <c r="W3359" s="3" t="s">
        <v>32</v>
      </c>
    </row>
    <row r="3360" spans="1:23" ht="21" customHeight="1" outlineLevel="7" x14ac:dyDescent="0.2">
      <c r="A3360" s="36">
        <v>2652</v>
      </c>
      <c r="B3360" s="3" t="s">
        <v>10648</v>
      </c>
      <c r="C3360" s="43" t="s">
        <v>10649</v>
      </c>
      <c r="D3360" s="43"/>
      <c r="E3360" s="43"/>
      <c r="F3360" s="43"/>
      <c r="G3360" s="4" t="s">
        <v>10650</v>
      </c>
      <c r="H3360" s="5" t="s">
        <v>28</v>
      </c>
      <c r="I3360" s="6">
        <v>10</v>
      </c>
      <c r="J3360" s="9" t="s">
        <v>36</v>
      </c>
      <c r="K3360" s="2">
        <v>3</v>
      </c>
      <c r="L3360" s="7">
        <v>206.69</v>
      </c>
      <c r="M3360" s="8"/>
      <c r="N3360" s="9">
        <f t="shared" si="154"/>
        <v>0</v>
      </c>
      <c r="O3360" s="10">
        <f>0.212*M3360</f>
        <v>0</v>
      </c>
      <c r="P3360" s="11">
        <f>0.00219*M3360</f>
        <v>0</v>
      </c>
      <c r="Q3360" s="12"/>
      <c r="R3360" s="13" t="s">
        <v>10651</v>
      </c>
      <c r="S3360" s="13" t="s">
        <v>30</v>
      </c>
      <c r="T3360" s="14" t="s">
        <v>152</v>
      </c>
      <c r="U3360" s="3" t="str">
        <f>HYPERLINK("https://redcat-toys.ru/api/getInfo/image/3e11d094-d52d-11ed-a231-00155d82e902")</f>
        <v>https://redcat-toys.ru/api/getInfo/image/3e11d094-d52d-11ed-a231-00155d82e902</v>
      </c>
      <c r="V3360" s="3" t="s">
        <v>10652</v>
      </c>
      <c r="W3360" s="3" t="s">
        <v>32</v>
      </c>
    </row>
    <row r="3361" spans="1:23" ht="23.1" customHeight="1" outlineLevel="6" x14ac:dyDescent="0.2">
      <c r="A3361" s="47" t="s">
        <v>10653</v>
      </c>
      <c r="B3361" s="47"/>
      <c r="C3361" s="47"/>
      <c r="D3361" s="47"/>
      <c r="E3361" s="47"/>
      <c r="F3361" s="47"/>
    </row>
    <row r="3362" spans="1:23" ht="21" customHeight="1" outlineLevel="7" x14ac:dyDescent="0.2">
      <c r="A3362" s="36">
        <v>2653</v>
      </c>
      <c r="B3362" s="3" t="s">
        <v>10654</v>
      </c>
      <c r="C3362" s="43" t="s">
        <v>10655</v>
      </c>
      <c r="D3362" s="43"/>
      <c r="E3362" s="43"/>
      <c r="F3362" s="43"/>
      <c r="G3362" s="4" t="s">
        <v>10656</v>
      </c>
      <c r="H3362" s="5" t="s">
        <v>28</v>
      </c>
      <c r="I3362" s="6">
        <v>10</v>
      </c>
      <c r="J3362" s="9" t="s">
        <v>36</v>
      </c>
      <c r="K3362" s="2">
        <v>3</v>
      </c>
      <c r="L3362" s="7">
        <v>206.69</v>
      </c>
      <c r="M3362" s="8"/>
      <c r="N3362" s="9">
        <f>L3362*M3362</f>
        <v>0</v>
      </c>
      <c r="O3362" s="10">
        <f>0.213*M3362</f>
        <v>0</v>
      </c>
      <c r="P3362" s="11">
        <f>0.00217*M3362</f>
        <v>0</v>
      </c>
      <c r="Q3362" s="12"/>
      <c r="R3362" s="13" t="s">
        <v>10657</v>
      </c>
      <c r="S3362" s="13" t="s">
        <v>30</v>
      </c>
      <c r="T3362" s="14" t="s">
        <v>152</v>
      </c>
      <c r="U3362" s="3" t="str">
        <f>HYPERLINK("https://redcat-toys.ru/api/getInfo/image/66b82866-9590-11e8-a208-ac1f6b442184")</f>
        <v>https://redcat-toys.ru/api/getInfo/image/66b82866-9590-11e8-a208-ac1f6b442184</v>
      </c>
      <c r="V3362" s="3" t="s">
        <v>10658</v>
      </c>
      <c r="W3362" s="3" t="s">
        <v>32</v>
      </c>
    </row>
    <row r="3363" spans="1:23" ht="21" customHeight="1" outlineLevel="7" x14ac:dyDescent="0.2">
      <c r="A3363" s="36">
        <v>2654</v>
      </c>
      <c r="B3363" s="3" t="s">
        <v>10659</v>
      </c>
      <c r="C3363" s="43" t="s">
        <v>10660</v>
      </c>
      <c r="D3363" s="43"/>
      <c r="E3363" s="43"/>
      <c r="F3363" s="43"/>
      <c r="G3363" s="4" t="s">
        <v>10661</v>
      </c>
      <c r="H3363" s="5" t="s">
        <v>28</v>
      </c>
      <c r="I3363" s="6">
        <v>10</v>
      </c>
      <c r="J3363" s="9" t="s">
        <v>36</v>
      </c>
      <c r="K3363" s="2">
        <v>3</v>
      </c>
      <c r="L3363" s="7">
        <v>206.69</v>
      </c>
      <c r="M3363" s="8"/>
      <c r="N3363" s="9">
        <f>L3363*M3363</f>
        <v>0</v>
      </c>
      <c r="O3363" s="15">
        <f>0.21*M3363</f>
        <v>0</v>
      </c>
      <c r="P3363" s="11">
        <f>0.00213*M3363</f>
        <v>0</v>
      </c>
      <c r="Q3363" s="12"/>
      <c r="R3363" s="13" t="s">
        <v>10662</v>
      </c>
      <c r="S3363" s="13" t="s">
        <v>30</v>
      </c>
      <c r="T3363" s="14" t="s">
        <v>152</v>
      </c>
      <c r="U3363" s="3" t="str">
        <f>HYPERLINK("https://redcat-toys.ru/api/getInfo/image/9fdc917d-9590-11e8-a208-ac1f6b442184")</f>
        <v>https://redcat-toys.ru/api/getInfo/image/9fdc917d-9590-11e8-a208-ac1f6b442184</v>
      </c>
      <c r="V3363" s="3" t="s">
        <v>10663</v>
      </c>
      <c r="W3363" s="3" t="s">
        <v>32</v>
      </c>
    </row>
    <row r="3364" spans="1:23" ht="23.1" customHeight="1" outlineLevel="6" x14ac:dyDescent="0.2">
      <c r="A3364" s="47" t="s">
        <v>10664</v>
      </c>
      <c r="B3364" s="47"/>
      <c r="C3364" s="47"/>
      <c r="D3364" s="47"/>
      <c r="E3364" s="47"/>
      <c r="F3364" s="47"/>
    </row>
    <row r="3365" spans="1:23" ht="21" customHeight="1" outlineLevel="7" x14ac:dyDescent="0.2">
      <c r="A3365" s="36">
        <v>2655</v>
      </c>
      <c r="B3365" s="3" t="s">
        <v>10665</v>
      </c>
      <c r="C3365" s="43" t="s">
        <v>10666</v>
      </c>
      <c r="D3365" s="43"/>
      <c r="E3365" s="43"/>
      <c r="F3365" s="43"/>
      <c r="G3365" s="4" t="s">
        <v>10667</v>
      </c>
      <c r="H3365" s="5" t="s">
        <v>28</v>
      </c>
      <c r="I3365" s="6">
        <v>10</v>
      </c>
      <c r="J3365" s="9" t="s">
        <v>36</v>
      </c>
      <c r="K3365" s="2">
        <v>3</v>
      </c>
      <c r="L3365" s="7">
        <v>206.69</v>
      </c>
      <c r="M3365" s="8"/>
      <c r="N3365" s="9">
        <f t="shared" ref="N3365:N3374" si="155">L3365*M3365</f>
        <v>0</v>
      </c>
      <c r="O3365" s="10">
        <f>0.211*M3365</f>
        <v>0</v>
      </c>
      <c r="P3365" s="11">
        <f>0.00219*M3365</f>
        <v>0</v>
      </c>
      <c r="Q3365" s="12"/>
      <c r="R3365" s="13" t="s">
        <v>10668</v>
      </c>
      <c r="S3365" s="13" t="s">
        <v>30</v>
      </c>
      <c r="T3365" s="14" t="s">
        <v>152</v>
      </c>
      <c r="U3365" s="3" t="str">
        <f>HYPERLINK("https://redcat-toys.ru/api/getInfo/image/5326c222-d471-11ee-a25a-00155d82e908")</f>
        <v>https://redcat-toys.ru/api/getInfo/image/5326c222-d471-11ee-a25a-00155d82e908</v>
      </c>
      <c r="V3365" s="3" t="s">
        <v>10610</v>
      </c>
      <c r="W3365" s="3" t="s">
        <v>32</v>
      </c>
    </row>
    <row r="3366" spans="1:23" ht="21" customHeight="1" outlineLevel="7" x14ac:dyDescent="0.2">
      <c r="A3366" s="36">
        <v>2656</v>
      </c>
      <c r="B3366" s="3" t="s">
        <v>10669</v>
      </c>
      <c r="C3366" s="43" t="s">
        <v>10670</v>
      </c>
      <c r="D3366" s="43"/>
      <c r="E3366" s="43"/>
      <c r="F3366" s="43"/>
      <c r="G3366" s="4" t="s">
        <v>10671</v>
      </c>
      <c r="H3366" s="5" t="s">
        <v>28</v>
      </c>
      <c r="I3366" s="6">
        <v>10</v>
      </c>
      <c r="J3366" s="6">
        <v>470</v>
      </c>
      <c r="K3366" s="2">
        <v>3</v>
      </c>
      <c r="L3366" s="7">
        <v>206.69</v>
      </c>
      <c r="M3366" s="8"/>
      <c r="N3366" s="9">
        <f t="shared" si="155"/>
        <v>0</v>
      </c>
      <c r="O3366" s="10">
        <f>0.212*M3366</f>
        <v>0</v>
      </c>
      <c r="P3366" s="11">
        <f>0.01846*M3366</f>
        <v>0</v>
      </c>
      <c r="Q3366" s="12"/>
      <c r="R3366" s="13" t="s">
        <v>10672</v>
      </c>
      <c r="S3366" s="13" t="s">
        <v>30</v>
      </c>
      <c r="T3366" s="14"/>
      <c r="U3366" s="3" t="str">
        <f>HYPERLINK("https://redcat-toys.ru/api/getInfo/image/ecd4a3f9-b57c-11ec-a211-ac1f6b442185")</f>
        <v>https://redcat-toys.ru/api/getInfo/image/ecd4a3f9-b57c-11ec-a211-ac1f6b442185</v>
      </c>
      <c r="V3366" s="3" t="s">
        <v>10673</v>
      </c>
      <c r="W3366" s="3" t="s">
        <v>32</v>
      </c>
    </row>
    <row r="3367" spans="1:23" ht="21" customHeight="1" outlineLevel="7" x14ac:dyDescent="0.2">
      <c r="A3367" s="36">
        <v>2657</v>
      </c>
      <c r="B3367" s="3" t="s">
        <v>10674</v>
      </c>
      <c r="C3367" s="43" t="s">
        <v>10675</v>
      </c>
      <c r="D3367" s="43"/>
      <c r="E3367" s="43"/>
      <c r="F3367" s="43"/>
      <c r="G3367" s="4" t="s">
        <v>10676</v>
      </c>
      <c r="H3367" s="5" t="s">
        <v>28</v>
      </c>
      <c r="I3367" s="6">
        <v>10</v>
      </c>
      <c r="J3367" s="9" t="s">
        <v>36</v>
      </c>
      <c r="K3367" s="2">
        <v>3</v>
      </c>
      <c r="L3367" s="7">
        <v>206.69</v>
      </c>
      <c r="M3367" s="8"/>
      <c r="N3367" s="9">
        <f t="shared" si="155"/>
        <v>0</v>
      </c>
      <c r="O3367" s="10">
        <f>0.211*M3367</f>
        <v>0</v>
      </c>
      <c r="P3367" s="11">
        <f>0.00659*M3367</f>
        <v>0</v>
      </c>
      <c r="Q3367" s="12"/>
      <c r="R3367" s="13" t="s">
        <v>10677</v>
      </c>
      <c r="S3367" s="13" t="s">
        <v>30</v>
      </c>
      <c r="T3367" s="14"/>
      <c r="U3367" s="3" t="str">
        <f>HYPERLINK("https://redcat-toys.ru/api/getInfo/image/bcb72ff3-254d-11e9-a21d-ac1f6b442184")</f>
        <v>https://redcat-toys.ru/api/getInfo/image/bcb72ff3-254d-11e9-a21d-ac1f6b442184</v>
      </c>
      <c r="V3367" s="3" t="s">
        <v>10637</v>
      </c>
      <c r="W3367" s="3" t="s">
        <v>32</v>
      </c>
    </row>
    <row r="3368" spans="1:23" ht="21" customHeight="1" outlineLevel="7" x14ac:dyDescent="0.2">
      <c r="A3368" s="36">
        <v>2658</v>
      </c>
      <c r="B3368" s="3" t="s">
        <v>10678</v>
      </c>
      <c r="C3368" s="43" t="s">
        <v>10679</v>
      </c>
      <c r="D3368" s="43"/>
      <c r="E3368" s="43"/>
      <c r="F3368" s="43"/>
      <c r="G3368" s="4" t="s">
        <v>10680</v>
      </c>
      <c r="H3368" s="5" t="s">
        <v>28</v>
      </c>
      <c r="I3368" s="6">
        <v>10</v>
      </c>
      <c r="J3368" s="6">
        <v>1</v>
      </c>
      <c r="K3368" s="2">
        <v>1</v>
      </c>
      <c r="L3368" s="7">
        <v>206.69</v>
      </c>
      <c r="M3368" s="8"/>
      <c r="N3368" s="9">
        <f t="shared" si="155"/>
        <v>0</v>
      </c>
      <c r="O3368" s="10">
        <f>0.226*M3368</f>
        <v>0</v>
      </c>
      <c r="P3368" s="11">
        <f>0.00224*M3368</f>
        <v>0</v>
      </c>
      <c r="Q3368" s="12"/>
      <c r="R3368" s="13" t="s">
        <v>10681</v>
      </c>
      <c r="S3368" s="13" t="s">
        <v>30</v>
      </c>
      <c r="T3368" s="14" t="s">
        <v>152</v>
      </c>
      <c r="U3368" s="3" t="str">
        <f>HYPERLINK("https://redcat-toys.ru/api/getInfo/image/373090e8-9590-11e8-a208-ac1f6b442184")</f>
        <v>https://redcat-toys.ru/api/getInfo/image/373090e8-9590-11e8-a208-ac1f6b442184</v>
      </c>
      <c r="V3368" s="3" t="s">
        <v>10682</v>
      </c>
      <c r="W3368" s="3" t="s">
        <v>32</v>
      </c>
    </row>
    <row r="3369" spans="1:23" ht="21" customHeight="1" outlineLevel="7" x14ac:dyDescent="0.2">
      <c r="A3369" s="36">
        <v>2659</v>
      </c>
      <c r="B3369" s="3" t="s">
        <v>10683</v>
      </c>
      <c r="C3369" s="43" t="s">
        <v>10684</v>
      </c>
      <c r="D3369" s="43"/>
      <c r="E3369" s="43"/>
      <c r="F3369" s="43"/>
      <c r="G3369" s="4" t="s">
        <v>10685</v>
      </c>
      <c r="H3369" s="5" t="s">
        <v>28</v>
      </c>
      <c r="I3369" s="6">
        <v>10</v>
      </c>
      <c r="J3369" s="9" t="s">
        <v>36</v>
      </c>
      <c r="K3369" s="2">
        <v>3</v>
      </c>
      <c r="L3369" s="7">
        <v>206.69</v>
      </c>
      <c r="M3369" s="8"/>
      <c r="N3369" s="9">
        <f t="shared" si="155"/>
        <v>0</v>
      </c>
      <c r="O3369" s="10">
        <f>0.208*M3369</f>
        <v>0</v>
      </c>
      <c r="P3369" s="11">
        <f>0.01855*M3369</f>
        <v>0</v>
      </c>
      <c r="Q3369" s="12"/>
      <c r="R3369" s="13" t="s">
        <v>10686</v>
      </c>
      <c r="S3369" s="13" t="s">
        <v>30</v>
      </c>
      <c r="T3369" s="14"/>
      <c r="U3369" s="3" t="str">
        <f>HYPERLINK("https://redcat-toys.ru/api/getInfo/image/9a16ad1b-254d-11e9-a21d-ac1f6b442184")</f>
        <v>https://redcat-toys.ru/api/getInfo/image/9a16ad1b-254d-11e9-a21d-ac1f6b442184</v>
      </c>
      <c r="V3369" s="3" t="s">
        <v>10687</v>
      </c>
      <c r="W3369" s="3" t="s">
        <v>32</v>
      </c>
    </row>
    <row r="3370" spans="1:23" ht="21" customHeight="1" outlineLevel="7" x14ac:dyDescent="0.2">
      <c r="A3370" s="36">
        <v>2660</v>
      </c>
      <c r="B3370" s="3" t="s">
        <v>10688</v>
      </c>
      <c r="C3370" s="43" t="s">
        <v>10689</v>
      </c>
      <c r="D3370" s="43"/>
      <c r="E3370" s="43"/>
      <c r="F3370" s="43"/>
      <c r="G3370" s="4" t="s">
        <v>10690</v>
      </c>
      <c r="H3370" s="5" t="s">
        <v>28</v>
      </c>
      <c r="I3370" s="6">
        <v>10</v>
      </c>
      <c r="J3370" s="9" t="s">
        <v>36</v>
      </c>
      <c r="K3370" s="2">
        <v>3</v>
      </c>
      <c r="L3370" s="7">
        <v>206.69</v>
      </c>
      <c r="M3370" s="8"/>
      <c r="N3370" s="9">
        <f t="shared" si="155"/>
        <v>0</v>
      </c>
      <c r="O3370" s="15">
        <f>0.21*M3370</f>
        <v>0</v>
      </c>
      <c r="P3370" s="11">
        <f>0.00202*M3370</f>
        <v>0</v>
      </c>
      <c r="Q3370" s="12"/>
      <c r="R3370" s="13" t="s">
        <v>10691</v>
      </c>
      <c r="S3370" s="13" t="s">
        <v>30</v>
      </c>
      <c r="T3370" s="14" t="s">
        <v>152</v>
      </c>
      <c r="U3370" s="3" t="str">
        <f>HYPERLINK("https://redcat-toys.ru/api/getInfo/image/fdb9f257-d5e2-11e8-a20e-ac1f6b442184")</f>
        <v>https://redcat-toys.ru/api/getInfo/image/fdb9f257-d5e2-11e8-a20e-ac1f6b442184</v>
      </c>
      <c r="V3370" s="3" t="s">
        <v>10692</v>
      </c>
      <c r="W3370" s="3" t="s">
        <v>32</v>
      </c>
    </row>
    <row r="3371" spans="1:23" ht="21" customHeight="1" outlineLevel="7" x14ac:dyDescent="0.2">
      <c r="A3371" s="36">
        <v>2661</v>
      </c>
      <c r="B3371" s="3" t="s">
        <v>10693</v>
      </c>
      <c r="C3371" s="43" t="s">
        <v>10694</v>
      </c>
      <c r="D3371" s="43"/>
      <c r="E3371" s="43"/>
      <c r="F3371" s="43"/>
      <c r="G3371" s="4" t="s">
        <v>10695</v>
      </c>
      <c r="H3371" s="5" t="s">
        <v>28</v>
      </c>
      <c r="I3371" s="6">
        <v>10</v>
      </c>
      <c r="J3371" s="9" t="s">
        <v>36</v>
      </c>
      <c r="K3371" s="2">
        <v>3</v>
      </c>
      <c r="L3371" s="7">
        <v>206.69</v>
      </c>
      <c r="M3371" s="8"/>
      <c r="N3371" s="9">
        <f t="shared" si="155"/>
        <v>0</v>
      </c>
      <c r="O3371" s="15">
        <f>0.21*M3371</f>
        <v>0</v>
      </c>
      <c r="P3371" s="11">
        <f>0.00213*M3371</f>
        <v>0</v>
      </c>
      <c r="Q3371" s="12"/>
      <c r="R3371" s="13" t="s">
        <v>10696</v>
      </c>
      <c r="S3371" s="13" t="s">
        <v>30</v>
      </c>
      <c r="T3371" s="14" t="s">
        <v>152</v>
      </c>
      <c r="U3371" s="3" t="str">
        <f>HYPERLINK("https://redcat-toys.ru/api/getInfo/image/f5edbd31-f366-11ef-a274-00155d82e908")</f>
        <v>https://redcat-toys.ru/api/getInfo/image/f5edbd31-f366-11ef-a274-00155d82e908</v>
      </c>
      <c r="V3371" s="3" t="s">
        <v>10539</v>
      </c>
      <c r="W3371" s="3" t="s">
        <v>32</v>
      </c>
    </row>
    <row r="3372" spans="1:23" ht="21" customHeight="1" outlineLevel="7" x14ac:dyDescent="0.2">
      <c r="A3372" s="36">
        <v>2662</v>
      </c>
      <c r="B3372" s="3" t="s">
        <v>10697</v>
      </c>
      <c r="C3372" s="43" t="s">
        <v>10698</v>
      </c>
      <c r="D3372" s="43"/>
      <c r="E3372" s="43"/>
      <c r="F3372" s="43"/>
      <c r="G3372" s="4" t="s">
        <v>10699</v>
      </c>
      <c r="H3372" s="5" t="s">
        <v>28</v>
      </c>
      <c r="I3372" s="6">
        <v>10</v>
      </c>
      <c r="J3372" s="6">
        <v>335</v>
      </c>
      <c r="K3372" s="2">
        <v>3</v>
      </c>
      <c r="L3372" s="7">
        <v>206.69</v>
      </c>
      <c r="M3372" s="8"/>
      <c r="N3372" s="9">
        <f t="shared" si="155"/>
        <v>0</v>
      </c>
      <c r="O3372" s="10">
        <f>0.211*M3372</f>
        <v>0</v>
      </c>
      <c r="P3372" s="11">
        <f>0.00202*M3372</f>
        <v>0</v>
      </c>
      <c r="Q3372" s="12"/>
      <c r="R3372" s="13" t="s">
        <v>10700</v>
      </c>
      <c r="S3372" s="13" t="s">
        <v>30</v>
      </c>
      <c r="T3372" s="14" t="s">
        <v>152</v>
      </c>
      <c r="U3372" s="3" t="str">
        <f>HYPERLINK("https://redcat-toys.ru/api/getInfo/image/0f0e0882-254e-11e9-a21d-ac1f6b442184")</f>
        <v>https://redcat-toys.ru/api/getInfo/image/0f0e0882-254e-11e9-a21d-ac1f6b442184</v>
      </c>
      <c r="V3372" s="3" t="s">
        <v>10701</v>
      </c>
      <c r="W3372" s="3" t="s">
        <v>32</v>
      </c>
    </row>
    <row r="3373" spans="1:23" ht="21" customHeight="1" outlineLevel="7" x14ac:dyDescent="0.2">
      <c r="A3373" s="36">
        <v>2663</v>
      </c>
      <c r="B3373" s="3" t="s">
        <v>10702</v>
      </c>
      <c r="C3373" s="43" t="s">
        <v>10703</v>
      </c>
      <c r="D3373" s="43"/>
      <c r="E3373" s="43"/>
      <c r="F3373" s="43"/>
      <c r="G3373" s="4" t="s">
        <v>10704</v>
      </c>
      <c r="H3373" s="5" t="s">
        <v>28</v>
      </c>
      <c r="I3373" s="6">
        <v>10</v>
      </c>
      <c r="J3373" s="9" t="s">
        <v>36</v>
      </c>
      <c r="K3373" s="2">
        <v>3</v>
      </c>
      <c r="L3373" s="7">
        <v>206.69</v>
      </c>
      <c r="M3373" s="8"/>
      <c r="N3373" s="9">
        <f t="shared" si="155"/>
        <v>0</v>
      </c>
      <c r="O3373" s="10">
        <f>0.208*M3373</f>
        <v>0</v>
      </c>
      <c r="P3373" s="11">
        <f>0.00222*M3373</f>
        <v>0</v>
      </c>
      <c r="Q3373" s="12"/>
      <c r="R3373" s="13" t="s">
        <v>10705</v>
      </c>
      <c r="S3373" s="13" t="s">
        <v>30</v>
      </c>
      <c r="T3373" s="14"/>
      <c r="U3373" s="3" t="str">
        <f>HYPERLINK("https://redcat-toys.ru/api/getInfo/image/89ab94fc-485f-11ed-a216-ac1f6b442185")</f>
        <v>https://redcat-toys.ru/api/getInfo/image/89ab94fc-485f-11ed-a216-ac1f6b442185</v>
      </c>
      <c r="V3373" s="3" t="s">
        <v>10519</v>
      </c>
      <c r="W3373" s="3" t="s">
        <v>32</v>
      </c>
    </row>
    <row r="3374" spans="1:23" ht="21" customHeight="1" outlineLevel="7" x14ac:dyDescent="0.2">
      <c r="A3374" s="36">
        <v>2664</v>
      </c>
      <c r="B3374" s="3" t="s">
        <v>10706</v>
      </c>
      <c r="C3374" s="43" t="s">
        <v>10707</v>
      </c>
      <c r="D3374" s="43"/>
      <c r="E3374" s="43"/>
      <c r="F3374" s="43"/>
      <c r="G3374" s="4" t="s">
        <v>10708</v>
      </c>
      <c r="H3374" s="5" t="s">
        <v>28</v>
      </c>
      <c r="I3374" s="6">
        <v>10</v>
      </c>
      <c r="J3374" s="9" t="s">
        <v>36</v>
      </c>
      <c r="K3374" s="2">
        <v>3</v>
      </c>
      <c r="L3374" s="7">
        <v>206.69</v>
      </c>
      <c r="M3374" s="8"/>
      <c r="N3374" s="9">
        <f t="shared" si="155"/>
        <v>0</v>
      </c>
      <c r="O3374" s="10">
        <f>0.205*M3374</f>
        <v>0</v>
      </c>
      <c r="P3374" s="11">
        <f>0.00284*M3374</f>
        <v>0</v>
      </c>
      <c r="Q3374" s="12"/>
      <c r="R3374" s="13" t="s">
        <v>10709</v>
      </c>
      <c r="S3374" s="13" t="s">
        <v>30</v>
      </c>
      <c r="T3374" s="14"/>
      <c r="U3374" s="3" t="str">
        <f>HYPERLINK("https://redcat-toys.ru/api/getInfo/image/bde08a99-485e-11ed-a216-ac1f6b442185")</f>
        <v>https://redcat-toys.ru/api/getInfo/image/bde08a99-485e-11ed-a216-ac1f6b442185</v>
      </c>
      <c r="V3374" s="3" t="s">
        <v>10519</v>
      </c>
      <c r="W3374" s="3" t="s">
        <v>32</v>
      </c>
    </row>
    <row r="3375" spans="1:23" ht="23.1" customHeight="1" outlineLevel="6" x14ac:dyDescent="0.2">
      <c r="A3375" s="47" t="s">
        <v>10710</v>
      </c>
      <c r="B3375" s="47"/>
      <c r="C3375" s="47"/>
      <c r="D3375" s="47"/>
      <c r="E3375" s="47"/>
      <c r="F3375" s="47"/>
    </row>
    <row r="3376" spans="1:23" ht="21" customHeight="1" outlineLevel="7" x14ac:dyDescent="0.2">
      <c r="A3376" s="36">
        <v>2665</v>
      </c>
      <c r="B3376" s="3" t="s">
        <v>10711</v>
      </c>
      <c r="C3376" s="43" t="s">
        <v>10712</v>
      </c>
      <c r="D3376" s="43"/>
      <c r="E3376" s="43"/>
      <c r="F3376" s="43"/>
      <c r="G3376" s="4" t="s">
        <v>10713</v>
      </c>
      <c r="H3376" s="5" t="s">
        <v>28</v>
      </c>
      <c r="I3376" s="6">
        <v>10</v>
      </c>
      <c r="J3376" s="9" t="s">
        <v>36</v>
      </c>
      <c r="K3376" s="2">
        <v>3</v>
      </c>
      <c r="L3376" s="7">
        <v>206.69</v>
      </c>
      <c r="M3376" s="8"/>
      <c r="N3376" s="9">
        <f>L3376*M3376</f>
        <v>0</v>
      </c>
      <c r="O3376" s="10">
        <f>0.205*M3376</f>
        <v>0</v>
      </c>
      <c r="P3376" s="11">
        <f>0.00229*M3376</f>
        <v>0</v>
      </c>
      <c r="Q3376" s="12"/>
      <c r="R3376" s="13" t="s">
        <v>10714</v>
      </c>
      <c r="S3376" s="13" t="s">
        <v>30</v>
      </c>
      <c r="T3376" s="14" t="s">
        <v>152</v>
      </c>
      <c r="U3376" s="3" t="str">
        <f>HYPERLINK("https://redcat-toys.ru/api/getInfo/image/aaea4fe1-e6ce-11ea-a254-ac1f6b442184")</f>
        <v>https://redcat-toys.ru/api/getInfo/image/aaea4fe1-e6ce-11ea-a254-ac1f6b442184</v>
      </c>
      <c r="V3376" s="3" t="s">
        <v>10715</v>
      </c>
      <c r="W3376" s="3" t="s">
        <v>32</v>
      </c>
    </row>
    <row r="3377" spans="1:23" ht="23.1" customHeight="1" outlineLevel="6" x14ac:dyDescent="0.2">
      <c r="A3377" s="47" t="s">
        <v>10716</v>
      </c>
      <c r="B3377" s="47"/>
      <c r="C3377" s="47"/>
      <c r="D3377" s="47"/>
      <c r="E3377" s="47"/>
      <c r="F3377" s="47"/>
    </row>
    <row r="3378" spans="1:23" ht="21" customHeight="1" outlineLevel="7" x14ac:dyDescent="0.2">
      <c r="A3378" s="36">
        <v>2666</v>
      </c>
      <c r="B3378" s="3" t="s">
        <v>10717</v>
      </c>
      <c r="C3378" s="43" t="s">
        <v>10718</v>
      </c>
      <c r="D3378" s="43"/>
      <c r="E3378" s="43"/>
      <c r="F3378" s="43"/>
      <c r="G3378" s="4" t="s">
        <v>10719</v>
      </c>
      <c r="H3378" s="5" t="s">
        <v>28</v>
      </c>
      <c r="I3378" s="6">
        <v>10</v>
      </c>
      <c r="J3378" s="9" t="s">
        <v>36</v>
      </c>
      <c r="K3378" s="2">
        <v>3</v>
      </c>
      <c r="L3378" s="7">
        <v>206.69</v>
      </c>
      <c r="M3378" s="8"/>
      <c r="N3378" s="9">
        <f>L3378*M3378</f>
        <v>0</v>
      </c>
      <c r="O3378" s="10">
        <f>0.205*M3378</f>
        <v>0</v>
      </c>
      <c r="P3378" s="11">
        <f>0.00579*M3378</f>
        <v>0</v>
      </c>
      <c r="Q3378" s="12"/>
      <c r="R3378" s="13" t="s">
        <v>10720</v>
      </c>
      <c r="S3378" s="13" t="s">
        <v>30</v>
      </c>
      <c r="T3378" s="14"/>
      <c r="U3378" s="3" t="str">
        <f>HYPERLINK("https://redcat-toys.ru/api/getInfo/image/d1b270d9-958e-11e8-a208-ac1f6b442184")</f>
        <v>https://redcat-toys.ru/api/getInfo/image/d1b270d9-958e-11e8-a208-ac1f6b442184</v>
      </c>
      <c r="V3378" s="3" t="s">
        <v>10721</v>
      </c>
      <c r="W3378" s="3" t="s">
        <v>32</v>
      </c>
    </row>
    <row r="3379" spans="1:23" ht="23.1" customHeight="1" outlineLevel="5" x14ac:dyDescent="0.2">
      <c r="A3379" s="46" t="s">
        <v>10722</v>
      </c>
      <c r="B3379" s="46"/>
      <c r="C3379" s="46"/>
      <c r="D3379" s="46"/>
      <c r="E3379" s="46"/>
      <c r="F3379" s="46"/>
    </row>
    <row r="3380" spans="1:23" ht="23.1" customHeight="1" outlineLevel="6" x14ac:dyDescent="0.2">
      <c r="A3380" s="47" t="s">
        <v>10723</v>
      </c>
      <c r="B3380" s="47"/>
      <c r="C3380" s="47"/>
      <c r="D3380" s="47"/>
      <c r="E3380" s="47"/>
      <c r="F3380" s="47"/>
    </row>
    <row r="3381" spans="1:23" ht="21" customHeight="1" outlineLevel="7" x14ac:dyDescent="0.2">
      <c r="A3381" s="36">
        <v>2667</v>
      </c>
      <c r="B3381" s="3" t="s">
        <v>10724</v>
      </c>
      <c r="C3381" s="43" t="s">
        <v>10725</v>
      </c>
      <c r="D3381" s="43"/>
      <c r="E3381" s="43"/>
      <c r="F3381" s="43"/>
      <c r="G3381" s="4" t="s">
        <v>10726</v>
      </c>
      <c r="H3381" s="5"/>
      <c r="I3381" s="6">
        <v>10</v>
      </c>
      <c r="J3381" s="9" t="s">
        <v>36</v>
      </c>
      <c r="K3381" s="2">
        <v>2</v>
      </c>
      <c r="L3381" s="7">
        <v>322.19</v>
      </c>
      <c r="M3381" s="8"/>
      <c r="N3381" s="9">
        <f>L3381*M3381</f>
        <v>0</v>
      </c>
      <c r="O3381" s="10">
        <f>0.371*M3381</f>
        <v>0</v>
      </c>
      <c r="P3381" s="11">
        <f>0.00224*M3381</f>
        <v>0</v>
      </c>
      <c r="Q3381" s="12"/>
      <c r="R3381" s="13" t="s">
        <v>10727</v>
      </c>
      <c r="S3381" s="13" t="s">
        <v>151</v>
      </c>
      <c r="T3381" s="14" t="s">
        <v>152</v>
      </c>
      <c r="U3381" s="3" t="str">
        <f>HYPERLINK("https://redcat-toys.ru/api/getInfo/image/243fee7d-ee69-11e9-a235-ac1f6b442184")</f>
        <v>https://redcat-toys.ru/api/getInfo/image/243fee7d-ee69-11e9-a235-ac1f6b442184</v>
      </c>
      <c r="V3381" s="3" t="s">
        <v>10728</v>
      </c>
      <c r="W3381" s="3" t="s">
        <v>178</v>
      </c>
    </row>
    <row r="3382" spans="1:23" ht="23.1" customHeight="1" outlineLevel="6" x14ac:dyDescent="0.2">
      <c r="A3382" s="47" t="s">
        <v>10729</v>
      </c>
      <c r="B3382" s="47"/>
      <c r="C3382" s="47"/>
      <c r="D3382" s="47"/>
      <c r="E3382" s="47"/>
      <c r="F3382" s="47"/>
    </row>
    <row r="3383" spans="1:23" ht="21" customHeight="1" outlineLevel="7" x14ac:dyDescent="0.2">
      <c r="A3383" s="36">
        <v>2668</v>
      </c>
      <c r="B3383" s="3" t="s">
        <v>10730</v>
      </c>
      <c r="C3383" s="43" t="s">
        <v>10731</v>
      </c>
      <c r="D3383" s="43"/>
      <c r="E3383" s="43"/>
      <c r="F3383" s="43"/>
      <c r="G3383" s="4" t="s">
        <v>10732</v>
      </c>
      <c r="H3383" s="5"/>
      <c r="I3383" s="6">
        <v>10</v>
      </c>
      <c r="J3383" s="6">
        <v>26</v>
      </c>
      <c r="K3383" s="2">
        <v>2</v>
      </c>
      <c r="L3383" s="7">
        <v>322.19</v>
      </c>
      <c r="M3383" s="8"/>
      <c r="N3383" s="9">
        <f t="shared" ref="N3383:N3391" si="156">L3383*M3383</f>
        <v>0</v>
      </c>
      <c r="O3383" s="10">
        <f>0.366*M3383</f>
        <v>0</v>
      </c>
      <c r="P3383" s="11">
        <f>0.00216*M3383</f>
        <v>0</v>
      </c>
      <c r="Q3383" s="12"/>
      <c r="R3383" s="13" t="s">
        <v>10733</v>
      </c>
      <c r="S3383" s="13" t="s">
        <v>151</v>
      </c>
      <c r="T3383" s="14"/>
      <c r="U3383" s="3" t="str">
        <f>HYPERLINK("https://redcat-toys.ru/api/getInfo/image/a094f668-ee62-11e9-a235-ac1f6b442184")</f>
        <v>https://redcat-toys.ru/api/getInfo/image/a094f668-ee62-11e9-a235-ac1f6b442184</v>
      </c>
      <c r="V3383" s="3" t="s">
        <v>10734</v>
      </c>
      <c r="W3383" s="3" t="s">
        <v>178</v>
      </c>
    </row>
    <row r="3384" spans="1:23" ht="21" customHeight="1" outlineLevel="7" x14ac:dyDescent="0.2">
      <c r="A3384" s="36">
        <v>2669</v>
      </c>
      <c r="B3384" s="3" t="s">
        <v>10735</v>
      </c>
      <c r="C3384" s="43" t="s">
        <v>10736</v>
      </c>
      <c r="D3384" s="43"/>
      <c r="E3384" s="43"/>
      <c r="F3384" s="43"/>
      <c r="G3384" s="4" t="s">
        <v>10737</v>
      </c>
      <c r="H3384" s="5"/>
      <c r="I3384" s="6">
        <v>10</v>
      </c>
      <c r="J3384" s="6">
        <v>208</v>
      </c>
      <c r="K3384" s="2">
        <v>2</v>
      </c>
      <c r="L3384" s="7">
        <v>322.19</v>
      </c>
      <c r="M3384" s="8"/>
      <c r="N3384" s="9">
        <f t="shared" si="156"/>
        <v>0</v>
      </c>
      <c r="O3384" s="10">
        <f>0.368*M3384</f>
        <v>0</v>
      </c>
      <c r="P3384" s="11">
        <f>0.00225*M3384</f>
        <v>0</v>
      </c>
      <c r="Q3384" s="12"/>
      <c r="R3384" s="13" t="s">
        <v>10738</v>
      </c>
      <c r="S3384" s="13" t="s">
        <v>151</v>
      </c>
      <c r="T3384" s="14" t="s">
        <v>152</v>
      </c>
      <c r="U3384" s="3" t="str">
        <f>HYPERLINK("https://redcat-toys.ru/api/getInfo/image/3f0cdbae-ee66-11e9-a235-ac1f6b442184")</f>
        <v>https://redcat-toys.ru/api/getInfo/image/3f0cdbae-ee66-11e9-a235-ac1f6b442184</v>
      </c>
      <c r="V3384" s="3" t="s">
        <v>10739</v>
      </c>
      <c r="W3384" s="3" t="s">
        <v>178</v>
      </c>
    </row>
    <row r="3385" spans="1:23" ht="21" customHeight="1" outlineLevel="7" x14ac:dyDescent="0.2">
      <c r="A3385" s="36">
        <v>2670</v>
      </c>
      <c r="B3385" s="3" t="s">
        <v>10740</v>
      </c>
      <c r="C3385" s="43" t="s">
        <v>10741</v>
      </c>
      <c r="D3385" s="43"/>
      <c r="E3385" s="43"/>
      <c r="F3385" s="43"/>
      <c r="G3385" s="4" t="s">
        <v>10742</v>
      </c>
      <c r="H3385" s="5"/>
      <c r="I3385" s="6">
        <v>10</v>
      </c>
      <c r="J3385" s="6">
        <v>393</v>
      </c>
      <c r="K3385" s="2">
        <v>2</v>
      </c>
      <c r="L3385" s="7">
        <v>322.19</v>
      </c>
      <c r="M3385" s="8"/>
      <c r="N3385" s="9">
        <f t="shared" si="156"/>
        <v>0</v>
      </c>
      <c r="O3385" s="10">
        <f>0.349*M3385</f>
        <v>0</v>
      </c>
      <c r="P3385" s="11">
        <f>0.00206*M3385</f>
        <v>0</v>
      </c>
      <c r="Q3385" s="12"/>
      <c r="R3385" s="13" t="s">
        <v>10743</v>
      </c>
      <c r="S3385" s="13" t="s">
        <v>151</v>
      </c>
      <c r="T3385" s="14"/>
      <c r="U3385" s="3" t="str">
        <f>HYPERLINK("https://redcat-toys.ru/api/getInfo/image/f90a5bfe-5334-11f0-a27e-00155d82e908")</f>
        <v>https://redcat-toys.ru/api/getInfo/image/f90a5bfe-5334-11f0-a27e-00155d82e908</v>
      </c>
      <c r="V3385" s="3" t="s">
        <v>10744</v>
      </c>
      <c r="W3385" s="3" t="s">
        <v>178</v>
      </c>
    </row>
    <row r="3386" spans="1:23" ht="21" customHeight="1" outlineLevel="7" x14ac:dyDescent="0.2">
      <c r="A3386" s="36">
        <v>2671</v>
      </c>
      <c r="B3386" s="3" t="s">
        <v>10745</v>
      </c>
      <c r="C3386" s="43" t="s">
        <v>10746</v>
      </c>
      <c r="D3386" s="43"/>
      <c r="E3386" s="43"/>
      <c r="F3386" s="43"/>
      <c r="G3386" s="4" t="s">
        <v>10747</v>
      </c>
      <c r="H3386" s="5"/>
      <c r="I3386" s="6">
        <v>10</v>
      </c>
      <c r="J3386" s="9" t="s">
        <v>36</v>
      </c>
      <c r="K3386" s="2">
        <v>2</v>
      </c>
      <c r="L3386" s="7">
        <v>322.19</v>
      </c>
      <c r="M3386" s="8"/>
      <c r="N3386" s="9">
        <f t="shared" si="156"/>
        <v>0</v>
      </c>
      <c r="O3386" s="15">
        <f>3.96*M3386</f>
        <v>0</v>
      </c>
      <c r="P3386" s="16">
        <f>0.0258*M3386</f>
        <v>0</v>
      </c>
      <c r="Q3386" s="12"/>
      <c r="R3386" s="13" t="s">
        <v>10748</v>
      </c>
      <c r="S3386" s="13" t="s">
        <v>151</v>
      </c>
      <c r="T3386" s="14" t="s">
        <v>152</v>
      </c>
      <c r="U3386" s="3" t="str">
        <f>HYPERLINK("https://redcat-toys.ru/api/getInfo/image/4d026962-b96b-11ec-a211-ac1f6b442185")</f>
        <v>https://redcat-toys.ru/api/getInfo/image/4d026962-b96b-11ec-a211-ac1f6b442185</v>
      </c>
      <c r="V3386" s="3" t="s">
        <v>10749</v>
      </c>
      <c r="W3386" s="3" t="s">
        <v>178</v>
      </c>
    </row>
    <row r="3387" spans="1:23" ht="21" customHeight="1" outlineLevel="7" x14ac:dyDescent="0.2">
      <c r="A3387" s="36">
        <v>2672</v>
      </c>
      <c r="B3387" s="3" t="s">
        <v>10750</v>
      </c>
      <c r="C3387" s="43" t="s">
        <v>10751</v>
      </c>
      <c r="D3387" s="43"/>
      <c r="E3387" s="43"/>
      <c r="F3387" s="43"/>
      <c r="G3387" s="4" t="s">
        <v>10752</v>
      </c>
      <c r="H3387" s="5"/>
      <c r="I3387" s="6">
        <v>10</v>
      </c>
      <c r="J3387" s="6">
        <v>2</v>
      </c>
      <c r="K3387" s="2">
        <v>2</v>
      </c>
      <c r="L3387" s="7">
        <v>322.19</v>
      </c>
      <c r="M3387" s="8"/>
      <c r="N3387" s="9">
        <f t="shared" si="156"/>
        <v>0</v>
      </c>
      <c r="O3387" s="10">
        <f>0.369*M3387</f>
        <v>0</v>
      </c>
      <c r="P3387" s="11">
        <f>0.00197*M3387</f>
        <v>0</v>
      </c>
      <c r="Q3387" s="12"/>
      <c r="R3387" s="13" t="s">
        <v>10753</v>
      </c>
      <c r="S3387" s="13" t="s">
        <v>151</v>
      </c>
      <c r="T3387" s="14" t="s">
        <v>152</v>
      </c>
      <c r="U3387" s="3" t="str">
        <f>HYPERLINK("https://redcat-toys.ru/api/getInfo/image/898001f9-ee66-11e9-a235-ac1f6b442184")</f>
        <v>https://redcat-toys.ru/api/getInfo/image/898001f9-ee66-11e9-a235-ac1f6b442184</v>
      </c>
      <c r="V3387" s="3" t="s">
        <v>10754</v>
      </c>
      <c r="W3387" s="3" t="s">
        <v>178</v>
      </c>
    </row>
    <row r="3388" spans="1:23" ht="21" customHeight="1" outlineLevel="7" x14ac:dyDescent="0.2">
      <c r="A3388" s="36">
        <v>2673</v>
      </c>
      <c r="B3388" s="3" t="s">
        <v>10755</v>
      </c>
      <c r="C3388" s="43" t="s">
        <v>10756</v>
      </c>
      <c r="D3388" s="43"/>
      <c r="E3388" s="43"/>
      <c r="F3388" s="43"/>
      <c r="G3388" s="4" t="s">
        <v>10757</v>
      </c>
      <c r="H3388" s="5"/>
      <c r="I3388" s="6">
        <v>10</v>
      </c>
      <c r="J3388" s="9" t="s">
        <v>36</v>
      </c>
      <c r="K3388" s="2">
        <v>2</v>
      </c>
      <c r="L3388" s="7">
        <v>322.19</v>
      </c>
      <c r="M3388" s="8"/>
      <c r="N3388" s="9">
        <f t="shared" si="156"/>
        <v>0</v>
      </c>
      <c r="O3388" s="10">
        <f>0.359*M3388</f>
        <v>0</v>
      </c>
      <c r="P3388" s="11">
        <f>0.00207*M3388</f>
        <v>0</v>
      </c>
      <c r="Q3388" s="12"/>
      <c r="R3388" s="13" t="s">
        <v>10758</v>
      </c>
      <c r="S3388" s="13" t="s">
        <v>151</v>
      </c>
      <c r="T3388" s="14" t="s">
        <v>152</v>
      </c>
      <c r="U3388" s="3" t="str">
        <f>HYPERLINK("https://redcat-toys.ru/api/getInfo/image/bf169419-ee66-11e9-a235-ac1f6b442184")</f>
        <v>https://redcat-toys.ru/api/getInfo/image/bf169419-ee66-11e9-a235-ac1f6b442184</v>
      </c>
      <c r="V3388" s="3" t="s">
        <v>10759</v>
      </c>
      <c r="W3388" s="3" t="s">
        <v>178</v>
      </c>
    </row>
    <row r="3389" spans="1:23" ht="21" customHeight="1" outlineLevel="7" x14ac:dyDescent="0.2">
      <c r="A3389" s="36">
        <v>2674</v>
      </c>
      <c r="B3389" s="3" t="s">
        <v>10760</v>
      </c>
      <c r="C3389" s="43" t="s">
        <v>10761</v>
      </c>
      <c r="D3389" s="43"/>
      <c r="E3389" s="43"/>
      <c r="F3389" s="43"/>
      <c r="G3389" s="4" t="s">
        <v>10762</v>
      </c>
      <c r="H3389" s="5"/>
      <c r="I3389" s="6">
        <v>10</v>
      </c>
      <c r="J3389" s="6">
        <v>144</v>
      </c>
      <c r="K3389" s="2">
        <v>2</v>
      </c>
      <c r="L3389" s="7">
        <v>322.19</v>
      </c>
      <c r="M3389" s="8"/>
      <c r="N3389" s="9">
        <f t="shared" si="156"/>
        <v>0</v>
      </c>
      <c r="O3389" s="10">
        <f>0.366*M3389</f>
        <v>0</v>
      </c>
      <c r="P3389" s="11">
        <f>0.00216*M3389</f>
        <v>0</v>
      </c>
      <c r="Q3389" s="12"/>
      <c r="R3389" s="13" t="s">
        <v>10763</v>
      </c>
      <c r="S3389" s="13" t="s">
        <v>151</v>
      </c>
      <c r="T3389" s="14" t="s">
        <v>152</v>
      </c>
      <c r="U3389" s="3" t="str">
        <f>HYPERLINK("https://redcat-toys.ru/api/getInfo/image/65daa351-f272-11ee-a25b-00155d82e908")</f>
        <v>https://redcat-toys.ru/api/getInfo/image/65daa351-f272-11ee-a25b-00155d82e908</v>
      </c>
      <c r="V3389" s="3" t="s">
        <v>10764</v>
      </c>
      <c r="W3389" s="3" t="s">
        <v>178</v>
      </c>
    </row>
    <row r="3390" spans="1:23" ht="21" customHeight="1" outlineLevel="7" x14ac:dyDescent="0.2">
      <c r="A3390" s="36">
        <v>2675</v>
      </c>
      <c r="B3390" s="3" t="s">
        <v>10765</v>
      </c>
      <c r="C3390" s="43" t="s">
        <v>10766</v>
      </c>
      <c r="D3390" s="43"/>
      <c r="E3390" s="43"/>
      <c r="F3390" s="43"/>
      <c r="G3390" s="4" t="s">
        <v>10767</v>
      </c>
      <c r="H3390" s="5"/>
      <c r="I3390" s="6">
        <v>10</v>
      </c>
      <c r="J3390" s="6">
        <v>255</v>
      </c>
      <c r="K3390" s="2">
        <v>2</v>
      </c>
      <c r="L3390" s="7">
        <v>322.19</v>
      </c>
      <c r="M3390" s="8"/>
      <c r="N3390" s="9">
        <f t="shared" si="156"/>
        <v>0</v>
      </c>
      <c r="O3390" s="10">
        <f>0.364*M3390</f>
        <v>0</v>
      </c>
      <c r="P3390" s="11">
        <f>0.00207*M3390</f>
        <v>0</v>
      </c>
      <c r="Q3390" s="12"/>
      <c r="R3390" s="13" t="s">
        <v>10768</v>
      </c>
      <c r="S3390" s="13" t="s">
        <v>151</v>
      </c>
      <c r="T3390" s="14" t="s">
        <v>152</v>
      </c>
      <c r="U3390" s="3" t="str">
        <f>HYPERLINK("https://redcat-toys.ru/api/getInfo/image/71342f9a-e6d9-11ea-a254-ac1f6b442184")</f>
        <v>https://redcat-toys.ru/api/getInfo/image/71342f9a-e6d9-11ea-a254-ac1f6b442184</v>
      </c>
      <c r="V3390" s="3" t="s">
        <v>10769</v>
      </c>
      <c r="W3390" s="3" t="s">
        <v>178</v>
      </c>
    </row>
    <row r="3391" spans="1:23" ht="21" customHeight="1" outlineLevel="7" x14ac:dyDescent="0.2">
      <c r="A3391" s="36">
        <v>2676</v>
      </c>
      <c r="B3391" s="3" t="s">
        <v>10770</v>
      </c>
      <c r="C3391" s="43" t="s">
        <v>10771</v>
      </c>
      <c r="D3391" s="43"/>
      <c r="E3391" s="43"/>
      <c r="F3391" s="43"/>
      <c r="G3391" s="4" t="s">
        <v>10772</v>
      </c>
      <c r="H3391" s="5"/>
      <c r="I3391" s="6">
        <v>10</v>
      </c>
      <c r="J3391" s="6">
        <v>4</v>
      </c>
      <c r="K3391" s="2">
        <v>2</v>
      </c>
      <c r="L3391" s="7">
        <v>322.19</v>
      </c>
      <c r="M3391" s="8"/>
      <c r="N3391" s="9">
        <f t="shared" si="156"/>
        <v>0</v>
      </c>
      <c r="O3391" s="10">
        <f>0.367*M3391</f>
        <v>0</v>
      </c>
      <c r="P3391" s="11">
        <f>0.00203*M3391</f>
        <v>0</v>
      </c>
      <c r="Q3391" s="12"/>
      <c r="R3391" s="13" t="s">
        <v>10773</v>
      </c>
      <c r="S3391" s="13" t="s">
        <v>151</v>
      </c>
      <c r="T3391" s="14" t="s">
        <v>152</v>
      </c>
      <c r="U3391" s="3" t="str">
        <f>HYPERLINK("https://redcat-toys.ru/api/getInfo/image/511171d9-760a-11ed-a22a-00155d82e902")</f>
        <v>https://redcat-toys.ru/api/getInfo/image/511171d9-760a-11ed-a22a-00155d82e902</v>
      </c>
      <c r="V3391" s="3" t="s">
        <v>10774</v>
      </c>
      <c r="W3391" s="3" t="s">
        <v>178</v>
      </c>
    </row>
    <row r="3392" spans="1:23" ht="23.1" customHeight="1" outlineLevel="6" x14ac:dyDescent="0.2">
      <c r="A3392" s="47" t="s">
        <v>10554</v>
      </c>
      <c r="B3392" s="47"/>
      <c r="C3392" s="47"/>
      <c r="D3392" s="47"/>
      <c r="E3392" s="47"/>
      <c r="F3392" s="47"/>
    </row>
    <row r="3393" spans="1:23" ht="21" customHeight="1" outlineLevel="7" x14ac:dyDescent="0.2">
      <c r="A3393" s="36">
        <v>2677</v>
      </c>
      <c r="B3393" s="3" t="s">
        <v>10775</v>
      </c>
      <c r="C3393" s="43" t="s">
        <v>10776</v>
      </c>
      <c r="D3393" s="43"/>
      <c r="E3393" s="43"/>
      <c r="F3393" s="43"/>
      <c r="G3393" s="4" t="s">
        <v>10777</v>
      </c>
      <c r="H3393" s="5"/>
      <c r="I3393" s="6">
        <v>10</v>
      </c>
      <c r="J3393" s="9" t="s">
        <v>36</v>
      </c>
      <c r="K3393" s="2">
        <v>2</v>
      </c>
      <c r="L3393" s="7">
        <v>322.19</v>
      </c>
      <c r="M3393" s="8"/>
      <c r="N3393" s="9">
        <f t="shared" ref="N3393:N3409" si="157">L3393*M3393</f>
        <v>0</v>
      </c>
      <c r="O3393" s="10">
        <f>0.361*M3393</f>
        <v>0</v>
      </c>
      <c r="P3393" s="11">
        <f>0.00207*M3393</f>
        <v>0</v>
      </c>
      <c r="Q3393" s="12"/>
      <c r="R3393" s="13" t="s">
        <v>10778</v>
      </c>
      <c r="S3393" s="13" t="s">
        <v>151</v>
      </c>
      <c r="T3393" s="14"/>
      <c r="U3393" s="3" t="str">
        <f>HYPERLINK("https://redcat-toys.ru/api/getInfo/image/0b91cada-5334-11f0-a27e-00155d82e908")</f>
        <v>https://redcat-toys.ru/api/getInfo/image/0b91cada-5334-11f0-a27e-00155d82e908</v>
      </c>
      <c r="V3393" s="3" t="s">
        <v>10744</v>
      </c>
      <c r="W3393" s="3" t="s">
        <v>178</v>
      </c>
    </row>
    <row r="3394" spans="1:23" ht="21" customHeight="1" outlineLevel="7" x14ac:dyDescent="0.2">
      <c r="A3394" s="36">
        <v>2678</v>
      </c>
      <c r="B3394" s="3" t="s">
        <v>10779</v>
      </c>
      <c r="C3394" s="43" t="s">
        <v>10780</v>
      </c>
      <c r="D3394" s="43"/>
      <c r="E3394" s="43"/>
      <c r="F3394" s="43"/>
      <c r="G3394" s="4" t="s">
        <v>10781</v>
      </c>
      <c r="H3394" s="5"/>
      <c r="I3394" s="6">
        <v>10</v>
      </c>
      <c r="J3394" s="6">
        <v>165</v>
      </c>
      <c r="K3394" s="2">
        <v>2</v>
      </c>
      <c r="L3394" s="7">
        <v>322.19</v>
      </c>
      <c r="M3394" s="8"/>
      <c r="N3394" s="9">
        <f t="shared" si="157"/>
        <v>0</v>
      </c>
      <c r="O3394" s="10">
        <f>0.365*M3394</f>
        <v>0</v>
      </c>
      <c r="P3394" s="11">
        <f>0.00827*M3394</f>
        <v>0</v>
      </c>
      <c r="Q3394" s="12"/>
      <c r="R3394" s="13" t="s">
        <v>10782</v>
      </c>
      <c r="S3394" s="13" t="s">
        <v>151</v>
      </c>
      <c r="T3394" s="14"/>
      <c r="U3394" s="3" t="str">
        <f>HYPERLINK("https://redcat-toys.ru/api/getInfo/image/234bdc0c-7edc-11ee-a248-00155d82e902")</f>
        <v>https://redcat-toys.ru/api/getInfo/image/234bdc0c-7edc-11ee-a248-00155d82e902</v>
      </c>
      <c r="V3394" s="3" t="s">
        <v>10783</v>
      </c>
      <c r="W3394" s="3" t="s">
        <v>178</v>
      </c>
    </row>
    <row r="3395" spans="1:23" ht="21" customHeight="1" outlineLevel="7" x14ac:dyDescent="0.2">
      <c r="A3395" s="36">
        <v>2679</v>
      </c>
      <c r="B3395" s="3" t="s">
        <v>10784</v>
      </c>
      <c r="C3395" s="43" t="s">
        <v>10785</v>
      </c>
      <c r="D3395" s="43"/>
      <c r="E3395" s="43"/>
      <c r="F3395" s="43"/>
      <c r="G3395" s="4" t="s">
        <v>10786</v>
      </c>
      <c r="H3395" s="5"/>
      <c r="I3395" s="6">
        <v>10</v>
      </c>
      <c r="J3395" s="6">
        <v>365</v>
      </c>
      <c r="K3395" s="2">
        <v>2</v>
      </c>
      <c r="L3395" s="7">
        <v>322.19</v>
      </c>
      <c r="M3395" s="8"/>
      <c r="N3395" s="9">
        <f t="shared" si="157"/>
        <v>0</v>
      </c>
      <c r="O3395" s="10">
        <f>0.356*M3395</f>
        <v>0</v>
      </c>
      <c r="P3395" s="10">
        <f>0.002*M3395</f>
        <v>0</v>
      </c>
      <c r="Q3395" s="12"/>
      <c r="R3395" s="13" t="s">
        <v>10787</v>
      </c>
      <c r="S3395" s="13" t="s">
        <v>151</v>
      </c>
      <c r="T3395" s="14"/>
      <c r="U3395" s="3" t="str">
        <f>HYPERLINK("https://redcat-toys.ru/api/getInfo/image/3505e42a-5334-11f0-a27e-00155d82e908")</f>
        <v>https://redcat-toys.ru/api/getInfo/image/3505e42a-5334-11f0-a27e-00155d82e908</v>
      </c>
      <c r="V3395" s="3" t="s">
        <v>10744</v>
      </c>
      <c r="W3395" s="3" t="s">
        <v>178</v>
      </c>
    </row>
    <row r="3396" spans="1:23" ht="21" customHeight="1" outlineLevel="7" x14ac:dyDescent="0.2">
      <c r="A3396" s="36">
        <v>2680</v>
      </c>
      <c r="B3396" s="3" t="s">
        <v>10788</v>
      </c>
      <c r="C3396" s="43" t="s">
        <v>10789</v>
      </c>
      <c r="D3396" s="43"/>
      <c r="E3396" s="43"/>
      <c r="F3396" s="43"/>
      <c r="G3396" s="4" t="s">
        <v>10790</v>
      </c>
      <c r="H3396" s="5"/>
      <c r="I3396" s="6">
        <v>10</v>
      </c>
      <c r="J3396" s="9" t="s">
        <v>36</v>
      </c>
      <c r="K3396" s="2">
        <v>2</v>
      </c>
      <c r="L3396" s="7">
        <v>322.19</v>
      </c>
      <c r="M3396" s="8"/>
      <c r="N3396" s="9">
        <f t="shared" si="157"/>
        <v>0</v>
      </c>
      <c r="O3396" s="10">
        <f>0.351*M3396</f>
        <v>0</v>
      </c>
      <c r="P3396" s="11">
        <f>0.01035*M3396</f>
        <v>0</v>
      </c>
      <c r="Q3396" s="12"/>
      <c r="R3396" s="13" t="s">
        <v>10791</v>
      </c>
      <c r="S3396" s="13" t="s">
        <v>151</v>
      </c>
      <c r="T3396" s="14"/>
      <c r="U3396" s="3" t="str">
        <f>HYPERLINK("https://redcat-toys.ru/api/getInfo/image/2a47fac5-148c-11ec-a20f-ac1f6b442185")</f>
        <v>https://redcat-toys.ru/api/getInfo/image/2a47fac5-148c-11ec-a20f-ac1f6b442185</v>
      </c>
      <c r="V3396" s="3" t="s">
        <v>10792</v>
      </c>
      <c r="W3396" s="3" t="s">
        <v>178</v>
      </c>
    </row>
    <row r="3397" spans="1:23" ht="21" customHeight="1" outlineLevel="7" x14ac:dyDescent="0.2">
      <c r="A3397" s="36">
        <v>2681</v>
      </c>
      <c r="B3397" s="3" t="s">
        <v>10793</v>
      </c>
      <c r="C3397" s="43" t="s">
        <v>10794</v>
      </c>
      <c r="D3397" s="43"/>
      <c r="E3397" s="43"/>
      <c r="F3397" s="43"/>
      <c r="G3397" s="4" t="s">
        <v>10795</v>
      </c>
      <c r="H3397" s="5"/>
      <c r="I3397" s="6">
        <v>10</v>
      </c>
      <c r="J3397" s="9" t="s">
        <v>36</v>
      </c>
      <c r="K3397" s="2">
        <v>2</v>
      </c>
      <c r="L3397" s="7">
        <v>322.19</v>
      </c>
      <c r="M3397" s="8"/>
      <c r="N3397" s="9">
        <f t="shared" si="157"/>
        <v>0</v>
      </c>
      <c r="O3397" s="15">
        <f>0.35*M3397</f>
        <v>0</v>
      </c>
      <c r="P3397" s="11">
        <f>0.00184*M3397</f>
        <v>0</v>
      </c>
      <c r="Q3397" s="12"/>
      <c r="R3397" s="13" t="s">
        <v>10796</v>
      </c>
      <c r="S3397" s="13" t="s">
        <v>151</v>
      </c>
      <c r="T3397" s="14"/>
      <c r="U3397" s="3" t="str">
        <f>HYPERLINK("https://redcat-toys.ru/api/getInfo/image/51d54620-5334-11f0-a27e-00155d82e908")</f>
        <v>https://redcat-toys.ru/api/getInfo/image/51d54620-5334-11f0-a27e-00155d82e908</v>
      </c>
      <c r="V3397" s="3" t="s">
        <v>10539</v>
      </c>
      <c r="W3397" s="3" t="s">
        <v>178</v>
      </c>
    </row>
    <row r="3398" spans="1:23" ht="21" customHeight="1" outlineLevel="7" x14ac:dyDescent="0.2">
      <c r="A3398" s="36">
        <v>2682</v>
      </c>
      <c r="B3398" s="3" t="s">
        <v>10797</v>
      </c>
      <c r="C3398" s="43" t="s">
        <v>10798</v>
      </c>
      <c r="D3398" s="43"/>
      <c r="E3398" s="43"/>
      <c r="F3398" s="43"/>
      <c r="G3398" s="4" t="s">
        <v>10799</v>
      </c>
      <c r="H3398" s="5"/>
      <c r="I3398" s="6">
        <v>10</v>
      </c>
      <c r="J3398" s="9" t="s">
        <v>36</v>
      </c>
      <c r="K3398" s="2">
        <v>2</v>
      </c>
      <c r="L3398" s="7">
        <v>322.19</v>
      </c>
      <c r="M3398" s="8"/>
      <c r="N3398" s="9">
        <f t="shared" si="157"/>
        <v>0</v>
      </c>
      <c r="O3398" s="10">
        <f>0.365*M3398</f>
        <v>0</v>
      </c>
      <c r="P3398" s="11">
        <f>0.00211*M3398</f>
        <v>0</v>
      </c>
      <c r="Q3398" s="12"/>
      <c r="R3398" s="13" t="s">
        <v>10800</v>
      </c>
      <c r="S3398" s="13" t="s">
        <v>151</v>
      </c>
      <c r="T3398" s="14"/>
      <c r="U3398" s="3" t="str">
        <f>HYPERLINK("https://redcat-toys.ru/api/getInfo/image/02dc719b-1478-11ec-a20f-ac1f6b442185")</f>
        <v>https://redcat-toys.ru/api/getInfo/image/02dc719b-1478-11ec-a20f-ac1f6b442185</v>
      </c>
      <c r="V3398" s="3" t="s">
        <v>10801</v>
      </c>
      <c r="W3398" s="3" t="s">
        <v>178</v>
      </c>
    </row>
    <row r="3399" spans="1:23" ht="21" customHeight="1" outlineLevel="7" x14ac:dyDescent="0.2">
      <c r="A3399" s="36">
        <v>2683</v>
      </c>
      <c r="B3399" s="3" t="s">
        <v>10802</v>
      </c>
      <c r="C3399" s="43" t="s">
        <v>10803</v>
      </c>
      <c r="D3399" s="43"/>
      <c r="E3399" s="43"/>
      <c r="F3399" s="43"/>
      <c r="G3399" s="4" t="s">
        <v>10804</v>
      </c>
      <c r="H3399" s="5"/>
      <c r="I3399" s="6">
        <v>10</v>
      </c>
      <c r="J3399" s="9" t="s">
        <v>36</v>
      </c>
      <c r="K3399" s="2">
        <v>2</v>
      </c>
      <c r="L3399" s="7">
        <v>322.19</v>
      </c>
      <c r="M3399" s="8"/>
      <c r="N3399" s="9">
        <f t="shared" si="157"/>
        <v>0</v>
      </c>
      <c r="O3399" s="10">
        <f>0.361*M3399</f>
        <v>0</v>
      </c>
      <c r="P3399" s="11">
        <f>0.00221*M3399</f>
        <v>0</v>
      </c>
      <c r="Q3399" s="12"/>
      <c r="R3399" s="13" t="s">
        <v>10805</v>
      </c>
      <c r="S3399" s="13" t="s">
        <v>151</v>
      </c>
      <c r="T3399" s="14" t="s">
        <v>152</v>
      </c>
      <c r="U3399" s="3" t="str">
        <f>HYPERLINK("https://redcat-toys.ru/api/getInfo/image/607f2eb6-e6d6-11ea-a254-ac1f6b442184")</f>
        <v>https://redcat-toys.ru/api/getInfo/image/607f2eb6-e6d6-11ea-a254-ac1f6b442184</v>
      </c>
      <c r="V3399" s="3" t="s">
        <v>10806</v>
      </c>
      <c r="W3399" s="3" t="s">
        <v>178</v>
      </c>
    </row>
    <row r="3400" spans="1:23" ht="21" customHeight="1" outlineLevel="7" x14ac:dyDescent="0.2">
      <c r="A3400" s="36">
        <v>2684</v>
      </c>
      <c r="B3400" s="3" t="s">
        <v>10807</v>
      </c>
      <c r="C3400" s="43" t="s">
        <v>10808</v>
      </c>
      <c r="D3400" s="43"/>
      <c r="E3400" s="43"/>
      <c r="F3400" s="43"/>
      <c r="G3400" s="4" t="s">
        <v>10809</v>
      </c>
      <c r="H3400" s="5"/>
      <c r="I3400" s="6">
        <v>10</v>
      </c>
      <c r="J3400" s="9" t="s">
        <v>36</v>
      </c>
      <c r="K3400" s="2">
        <v>2</v>
      </c>
      <c r="L3400" s="7">
        <v>322.19</v>
      </c>
      <c r="M3400" s="8"/>
      <c r="N3400" s="9">
        <f t="shared" si="157"/>
        <v>0</v>
      </c>
      <c r="O3400" s="10">
        <f>0.372*M3400</f>
        <v>0</v>
      </c>
      <c r="P3400" s="11">
        <f>0.02529*M3400</f>
        <v>0</v>
      </c>
      <c r="Q3400" s="12"/>
      <c r="R3400" s="13" t="s">
        <v>10810</v>
      </c>
      <c r="S3400" s="13" t="s">
        <v>151</v>
      </c>
      <c r="T3400" s="14" t="s">
        <v>152</v>
      </c>
      <c r="U3400" s="3" t="str">
        <f>HYPERLINK("https://redcat-toys.ru/api/getInfo/image/a5af38cf-d472-11ee-a25a-00155d82e908")</f>
        <v>https://redcat-toys.ru/api/getInfo/image/a5af38cf-d472-11ee-a25a-00155d82e908</v>
      </c>
      <c r="V3400" s="3" t="s">
        <v>10811</v>
      </c>
      <c r="W3400" s="3" t="s">
        <v>178</v>
      </c>
    </row>
    <row r="3401" spans="1:23" ht="21" customHeight="1" outlineLevel="7" x14ac:dyDescent="0.2">
      <c r="A3401" s="36">
        <v>2685</v>
      </c>
      <c r="B3401" s="3" t="s">
        <v>10812</v>
      </c>
      <c r="C3401" s="43" t="s">
        <v>10813</v>
      </c>
      <c r="D3401" s="43"/>
      <c r="E3401" s="43"/>
      <c r="F3401" s="43"/>
      <c r="G3401" s="4" t="s">
        <v>10814</v>
      </c>
      <c r="H3401" s="5"/>
      <c r="I3401" s="6">
        <v>10</v>
      </c>
      <c r="J3401" s="9" t="s">
        <v>36</v>
      </c>
      <c r="K3401" s="2">
        <v>2</v>
      </c>
      <c r="L3401" s="7">
        <v>322.19</v>
      </c>
      <c r="M3401" s="8"/>
      <c r="N3401" s="9">
        <f t="shared" si="157"/>
        <v>0</v>
      </c>
      <c r="O3401" s="10">
        <f>0.364*M3401</f>
        <v>0</v>
      </c>
      <c r="P3401" s="11">
        <f>0.00211*M3401</f>
        <v>0</v>
      </c>
      <c r="Q3401" s="12"/>
      <c r="R3401" s="13" t="s">
        <v>10815</v>
      </c>
      <c r="S3401" s="13" t="s">
        <v>151</v>
      </c>
      <c r="T3401" s="14" t="s">
        <v>152</v>
      </c>
      <c r="U3401" s="3" t="str">
        <f>HYPERLINK("https://redcat-toys.ru/api/getInfo/image/f1aa419a-e6d9-11ea-a254-ac1f6b442184")</f>
        <v>https://redcat-toys.ru/api/getInfo/image/f1aa419a-e6d9-11ea-a254-ac1f6b442184</v>
      </c>
      <c r="V3401" s="3" t="s">
        <v>10816</v>
      </c>
      <c r="W3401" s="3" t="s">
        <v>178</v>
      </c>
    </row>
    <row r="3402" spans="1:23" ht="21" customHeight="1" outlineLevel="7" x14ac:dyDescent="0.2">
      <c r="A3402" s="36">
        <v>2686</v>
      </c>
      <c r="B3402" s="3" t="s">
        <v>10817</v>
      </c>
      <c r="C3402" s="43" t="s">
        <v>10818</v>
      </c>
      <c r="D3402" s="43"/>
      <c r="E3402" s="43"/>
      <c r="F3402" s="43"/>
      <c r="G3402" s="4" t="s">
        <v>10819</v>
      </c>
      <c r="H3402" s="5"/>
      <c r="I3402" s="6">
        <v>10</v>
      </c>
      <c r="J3402" s="6">
        <v>218</v>
      </c>
      <c r="K3402" s="2">
        <v>2</v>
      </c>
      <c r="L3402" s="7">
        <v>322.19</v>
      </c>
      <c r="M3402" s="8"/>
      <c r="N3402" s="9">
        <f t="shared" si="157"/>
        <v>0</v>
      </c>
      <c r="O3402" s="10">
        <f>0.351*M3402</f>
        <v>0</v>
      </c>
      <c r="P3402" s="11">
        <f>0.00232*M3402</f>
        <v>0</v>
      </c>
      <c r="Q3402" s="12"/>
      <c r="R3402" s="13" t="s">
        <v>10820</v>
      </c>
      <c r="S3402" s="13" t="s">
        <v>151</v>
      </c>
      <c r="T3402" s="14"/>
      <c r="U3402" s="3" t="str">
        <f>HYPERLINK("https://redcat-toys.ru/api/getInfo/image/5108daaf-8c78-11f0-a284-00155d82e908")</f>
        <v>https://redcat-toys.ru/api/getInfo/image/5108daaf-8c78-11f0-a284-00155d82e908</v>
      </c>
      <c r="V3402" s="3" t="s">
        <v>10744</v>
      </c>
      <c r="W3402" s="3" t="s">
        <v>178</v>
      </c>
    </row>
    <row r="3403" spans="1:23" ht="21" customHeight="1" outlineLevel="7" x14ac:dyDescent="0.2">
      <c r="A3403" s="36">
        <v>2687</v>
      </c>
      <c r="B3403" s="3" t="s">
        <v>10821</v>
      </c>
      <c r="C3403" s="43" t="s">
        <v>10822</v>
      </c>
      <c r="D3403" s="43"/>
      <c r="E3403" s="43"/>
      <c r="F3403" s="43"/>
      <c r="G3403" s="4" t="s">
        <v>10823</v>
      </c>
      <c r="H3403" s="5"/>
      <c r="I3403" s="6">
        <v>10</v>
      </c>
      <c r="J3403" s="9" t="s">
        <v>36</v>
      </c>
      <c r="K3403" s="2">
        <v>2</v>
      </c>
      <c r="L3403" s="7">
        <v>322.19</v>
      </c>
      <c r="M3403" s="8"/>
      <c r="N3403" s="9">
        <f t="shared" si="157"/>
        <v>0</v>
      </c>
      <c r="O3403" s="10">
        <f>0.373*M3403</f>
        <v>0</v>
      </c>
      <c r="P3403" s="11">
        <f>0.00207*M3403</f>
        <v>0</v>
      </c>
      <c r="Q3403" s="12"/>
      <c r="R3403" s="13" t="s">
        <v>10824</v>
      </c>
      <c r="S3403" s="13" t="s">
        <v>151</v>
      </c>
      <c r="T3403" s="14" t="s">
        <v>152</v>
      </c>
      <c r="U3403" s="3" t="str">
        <f>HYPERLINK("https://redcat-toys.ru/api/getInfo/image/9032b8cf-ee63-11e9-a235-ac1f6b442184")</f>
        <v>https://redcat-toys.ru/api/getInfo/image/9032b8cf-ee63-11e9-a235-ac1f6b442184</v>
      </c>
      <c r="V3403" s="3" t="s">
        <v>10825</v>
      </c>
      <c r="W3403" s="3" t="s">
        <v>178</v>
      </c>
    </row>
    <row r="3404" spans="1:23" ht="21" customHeight="1" outlineLevel="7" x14ac:dyDescent="0.2">
      <c r="A3404" s="36">
        <v>2688</v>
      </c>
      <c r="B3404" s="3" t="s">
        <v>10826</v>
      </c>
      <c r="C3404" s="43" t="s">
        <v>10827</v>
      </c>
      <c r="D3404" s="43"/>
      <c r="E3404" s="43"/>
      <c r="F3404" s="43"/>
      <c r="G3404" s="4" t="s">
        <v>10828</v>
      </c>
      <c r="H3404" s="5"/>
      <c r="I3404" s="6">
        <v>10</v>
      </c>
      <c r="J3404" s="9" t="s">
        <v>36</v>
      </c>
      <c r="K3404" s="2">
        <v>2</v>
      </c>
      <c r="L3404" s="7">
        <v>322.19</v>
      </c>
      <c r="M3404" s="8"/>
      <c r="N3404" s="9">
        <f t="shared" si="157"/>
        <v>0</v>
      </c>
      <c r="O3404" s="10">
        <f>0.363*M3404</f>
        <v>0</v>
      </c>
      <c r="P3404" s="11">
        <f>0.00207*M3404</f>
        <v>0</v>
      </c>
      <c r="Q3404" s="12"/>
      <c r="R3404" s="13" t="s">
        <v>10829</v>
      </c>
      <c r="S3404" s="13" t="s">
        <v>151</v>
      </c>
      <c r="T3404" s="14"/>
      <c r="U3404" s="3" t="str">
        <f>HYPERLINK("https://redcat-toys.ru/api/getInfo/image/3a5f6c4b-7edd-11ee-a248-00155d82e902")</f>
        <v>https://redcat-toys.ru/api/getInfo/image/3a5f6c4b-7edd-11ee-a248-00155d82e902</v>
      </c>
      <c r="V3404" s="3" t="s">
        <v>10830</v>
      </c>
      <c r="W3404" s="3" t="s">
        <v>178</v>
      </c>
    </row>
    <row r="3405" spans="1:23" ht="21" customHeight="1" outlineLevel="7" x14ac:dyDescent="0.2">
      <c r="A3405" s="36">
        <v>2689</v>
      </c>
      <c r="B3405" s="3" t="s">
        <v>10831</v>
      </c>
      <c r="C3405" s="43" t="s">
        <v>10832</v>
      </c>
      <c r="D3405" s="43"/>
      <c r="E3405" s="43"/>
      <c r="F3405" s="43"/>
      <c r="G3405" s="4" t="s">
        <v>10833</v>
      </c>
      <c r="H3405" s="5"/>
      <c r="I3405" s="6">
        <v>10</v>
      </c>
      <c r="J3405" s="9" t="s">
        <v>36</v>
      </c>
      <c r="K3405" s="2">
        <v>2</v>
      </c>
      <c r="L3405" s="7">
        <v>322.19</v>
      </c>
      <c r="M3405" s="8"/>
      <c r="N3405" s="9">
        <f t="shared" si="157"/>
        <v>0</v>
      </c>
      <c r="O3405" s="10">
        <f>0.356*M3405</f>
        <v>0</v>
      </c>
      <c r="P3405" s="11">
        <f>0.00211*M3405</f>
        <v>0</v>
      </c>
      <c r="Q3405" s="12"/>
      <c r="R3405" s="13" t="s">
        <v>10834</v>
      </c>
      <c r="S3405" s="13" t="s">
        <v>151</v>
      </c>
      <c r="T3405" s="14"/>
      <c r="U3405" s="3" t="str">
        <f>HYPERLINK("https://redcat-toys.ru/api/getInfo/image/e777d50c-b967-11ec-a211-ac1f6b442185")</f>
        <v>https://redcat-toys.ru/api/getInfo/image/e777d50c-b967-11ec-a211-ac1f6b442185</v>
      </c>
      <c r="V3405" s="3" t="s">
        <v>10835</v>
      </c>
      <c r="W3405" s="3" t="s">
        <v>178</v>
      </c>
    </row>
    <row r="3406" spans="1:23" ht="21" customHeight="1" outlineLevel="7" x14ac:dyDescent="0.2">
      <c r="A3406" s="36">
        <v>2690</v>
      </c>
      <c r="B3406" s="3" t="s">
        <v>10836</v>
      </c>
      <c r="C3406" s="43" t="s">
        <v>10837</v>
      </c>
      <c r="D3406" s="43"/>
      <c r="E3406" s="43"/>
      <c r="F3406" s="43"/>
      <c r="G3406" s="4" t="s">
        <v>10838</v>
      </c>
      <c r="H3406" s="5"/>
      <c r="I3406" s="6">
        <v>10</v>
      </c>
      <c r="J3406" s="6">
        <v>5</v>
      </c>
      <c r="K3406" s="2">
        <v>2</v>
      </c>
      <c r="L3406" s="7">
        <v>322.19</v>
      </c>
      <c r="M3406" s="8"/>
      <c r="N3406" s="9">
        <f t="shared" si="157"/>
        <v>0</v>
      </c>
      <c r="O3406" s="10">
        <f>0.358*M3406</f>
        <v>0</v>
      </c>
      <c r="P3406" s="16">
        <f>0.0021*M3406</f>
        <v>0</v>
      </c>
      <c r="Q3406" s="12"/>
      <c r="R3406" s="13" t="s">
        <v>10839</v>
      </c>
      <c r="S3406" s="13" t="s">
        <v>151</v>
      </c>
      <c r="T3406" s="14" t="s">
        <v>152</v>
      </c>
      <c r="U3406" s="3" t="str">
        <f>HYPERLINK("https://redcat-toys.ru/api/getInfo/image/f3cd5c69-d473-11ee-a25a-00155d82e908")</f>
        <v>https://redcat-toys.ru/api/getInfo/image/f3cd5c69-d473-11ee-a25a-00155d82e908</v>
      </c>
      <c r="V3406" s="3" t="s">
        <v>10840</v>
      </c>
      <c r="W3406" s="3" t="s">
        <v>178</v>
      </c>
    </row>
    <row r="3407" spans="1:23" ht="21" customHeight="1" outlineLevel="7" x14ac:dyDescent="0.2">
      <c r="A3407" s="36">
        <v>2691</v>
      </c>
      <c r="B3407" s="3" t="s">
        <v>10841</v>
      </c>
      <c r="C3407" s="43" t="s">
        <v>10842</v>
      </c>
      <c r="D3407" s="43"/>
      <c r="E3407" s="43"/>
      <c r="F3407" s="43"/>
      <c r="G3407" s="4" t="s">
        <v>10843</v>
      </c>
      <c r="H3407" s="5"/>
      <c r="I3407" s="6">
        <v>10</v>
      </c>
      <c r="J3407" s="9" t="s">
        <v>36</v>
      </c>
      <c r="K3407" s="2">
        <v>2</v>
      </c>
      <c r="L3407" s="7">
        <v>322.19</v>
      </c>
      <c r="M3407" s="8"/>
      <c r="N3407" s="9">
        <f t="shared" si="157"/>
        <v>0</v>
      </c>
      <c r="O3407" s="10">
        <f>0.356*M3407</f>
        <v>0</v>
      </c>
      <c r="P3407" s="11">
        <f>0.00193*M3407</f>
        <v>0</v>
      </c>
      <c r="Q3407" s="12"/>
      <c r="R3407" s="13" t="s">
        <v>10844</v>
      </c>
      <c r="S3407" s="13" t="s">
        <v>151</v>
      </c>
      <c r="T3407" s="14"/>
      <c r="U3407" s="3"/>
      <c r="V3407" s="3" t="s">
        <v>10845</v>
      </c>
      <c r="W3407" s="3" t="s">
        <v>178</v>
      </c>
    </row>
    <row r="3408" spans="1:23" ht="21" customHeight="1" outlineLevel="7" x14ac:dyDescent="0.2">
      <c r="A3408" s="36">
        <v>2692</v>
      </c>
      <c r="B3408" s="3" t="s">
        <v>10846</v>
      </c>
      <c r="C3408" s="43" t="s">
        <v>10847</v>
      </c>
      <c r="D3408" s="43"/>
      <c r="E3408" s="43"/>
      <c r="F3408" s="43"/>
      <c r="G3408" s="4" t="s">
        <v>10848</v>
      </c>
      <c r="H3408" s="5"/>
      <c r="I3408" s="6">
        <v>10</v>
      </c>
      <c r="J3408" s="9" t="s">
        <v>36</v>
      </c>
      <c r="K3408" s="2">
        <v>2</v>
      </c>
      <c r="L3408" s="7">
        <v>322.19</v>
      </c>
      <c r="M3408" s="8"/>
      <c r="N3408" s="9">
        <f t="shared" si="157"/>
        <v>0</v>
      </c>
      <c r="O3408" s="10">
        <f>0.374*M3408</f>
        <v>0</v>
      </c>
      <c r="P3408" s="11">
        <f>0.00227*M3408</f>
        <v>0</v>
      </c>
      <c r="Q3408" s="12"/>
      <c r="R3408" s="13" t="s">
        <v>10849</v>
      </c>
      <c r="S3408" s="13" t="s">
        <v>151</v>
      </c>
      <c r="T3408" s="14" t="s">
        <v>152</v>
      </c>
      <c r="U3408" s="3" t="str">
        <f>HYPERLINK("https://redcat-toys.ru/api/getInfo/image/9706dc1b-d474-11ee-a25a-00155d82e908")</f>
        <v>https://redcat-toys.ru/api/getInfo/image/9706dc1b-d474-11ee-a25a-00155d82e908</v>
      </c>
      <c r="V3408" s="3" t="s">
        <v>10850</v>
      </c>
      <c r="W3408" s="3" t="s">
        <v>178</v>
      </c>
    </row>
    <row r="3409" spans="1:23" ht="21" customHeight="1" outlineLevel="7" x14ac:dyDescent="0.2">
      <c r="A3409" s="36">
        <v>2693</v>
      </c>
      <c r="B3409" s="3" t="s">
        <v>10851</v>
      </c>
      <c r="C3409" s="43" t="s">
        <v>10852</v>
      </c>
      <c r="D3409" s="43"/>
      <c r="E3409" s="43"/>
      <c r="F3409" s="43"/>
      <c r="G3409" s="4" t="s">
        <v>10853</v>
      </c>
      <c r="H3409" s="5"/>
      <c r="I3409" s="6">
        <v>10</v>
      </c>
      <c r="J3409" s="9" t="s">
        <v>36</v>
      </c>
      <c r="K3409" s="2">
        <v>2</v>
      </c>
      <c r="L3409" s="7">
        <v>322.19</v>
      </c>
      <c r="M3409" s="8"/>
      <c r="N3409" s="9">
        <f t="shared" si="157"/>
        <v>0</v>
      </c>
      <c r="O3409" s="10">
        <f>0.362*M3409</f>
        <v>0</v>
      </c>
      <c r="P3409" s="11">
        <f>0.00219*M3409</f>
        <v>0</v>
      </c>
      <c r="Q3409" s="12"/>
      <c r="R3409" s="13" t="s">
        <v>10854</v>
      </c>
      <c r="S3409" s="13" t="s">
        <v>151</v>
      </c>
      <c r="T3409" s="14" t="s">
        <v>152</v>
      </c>
      <c r="U3409" s="3" t="str">
        <f>HYPERLINK("https://redcat-toys.ru/api/getInfo/image/d8d0c4ff-7edc-11ee-a248-00155d82e902")</f>
        <v>https://redcat-toys.ru/api/getInfo/image/d8d0c4ff-7edc-11ee-a248-00155d82e902</v>
      </c>
      <c r="V3409" s="3" t="s">
        <v>10783</v>
      </c>
      <c r="W3409" s="3" t="s">
        <v>178</v>
      </c>
    </row>
    <row r="3410" spans="1:23" ht="23.1" customHeight="1" outlineLevel="6" x14ac:dyDescent="0.2">
      <c r="A3410" s="47" t="s">
        <v>10664</v>
      </c>
      <c r="B3410" s="47"/>
      <c r="C3410" s="47"/>
      <c r="D3410" s="47"/>
      <c r="E3410" s="47"/>
      <c r="F3410" s="47"/>
    </row>
    <row r="3411" spans="1:23" ht="21" customHeight="1" outlineLevel="7" x14ac:dyDescent="0.2">
      <c r="A3411" s="36">
        <v>2694</v>
      </c>
      <c r="B3411" s="3" t="s">
        <v>10855</v>
      </c>
      <c r="C3411" s="43" t="s">
        <v>10856</v>
      </c>
      <c r="D3411" s="43"/>
      <c r="E3411" s="43"/>
      <c r="F3411" s="43"/>
      <c r="G3411" s="4" t="s">
        <v>10857</v>
      </c>
      <c r="H3411" s="5"/>
      <c r="I3411" s="6">
        <v>10</v>
      </c>
      <c r="J3411" s="9" t="s">
        <v>36</v>
      </c>
      <c r="K3411" s="2">
        <v>2</v>
      </c>
      <c r="L3411" s="7">
        <v>322.19</v>
      </c>
      <c r="M3411" s="8"/>
      <c r="N3411" s="9">
        <f t="shared" ref="N3411:N3420" si="158">L3411*M3411</f>
        <v>0</v>
      </c>
      <c r="O3411" s="10">
        <f>0.339*M3411</f>
        <v>0</v>
      </c>
      <c r="P3411" s="11">
        <f>0.00188*M3411</f>
        <v>0</v>
      </c>
      <c r="Q3411" s="12"/>
      <c r="R3411" s="13" t="s">
        <v>10858</v>
      </c>
      <c r="S3411" s="13" t="s">
        <v>151</v>
      </c>
      <c r="T3411" s="14"/>
      <c r="U3411" s="3" t="str">
        <f>HYPERLINK("https://redcat-toys.ru/api/getInfo/image/e961d14f-7d89-11eb-a275-ac1f6b442184")</f>
        <v>https://redcat-toys.ru/api/getInfo/image/e961d14f-7d89-11eb-a275-ac1f6b442184</v>
      </c>
      <c r="V3411" s="3" t="s">
        <v>10859</v>
      </c>
      <c r="W3411" s="3" t="s">
        <v>178</v>
      </c>
    </row>
    <row r="3412" spans="1:23" ht="21" customHeight="1" outlineLevel="7" x14ac:dyDescent="0.2">
      <c r="A3412" s="36">
        <v>2695</v>
      </c>
      <c r="B3412" s="3" t="s">
        <v>10860</v>
      </c>
      <c r="C3412" s="43" t="s">
        <v>10861</v>
      </c>
      <c r="D3412" s="43"/>
      <c r="E3412" s="43"/>
      <c r="F3412" s="43"/>
      <c r="G3412" s="4" t="s">
        <v>10862</v>
      </c>
      <c r="H3412" s="5"/>
      <c r="I3412" s="6">
        <v>10</v>
      </c>
      <c r="J3412" s="9" t="s">
        <v>36</v>
      </c>
      <c r="K3412" s="2">
        <v>2</v>
      </c>
      <c r="L3412" s="7">
        <v>322.19</v>
      </c>
      <c r="M3412" s="8"/>
      <c r="N3412" s="9">
        <f t="shared" si="158"/>
        <v>0</v>
      </c>
      <c r="O3412" s="10">
        <f>0.365*M3412</f>
        <v>0</v>
      </c>
      <c r="P3412" s="11">
        <f>0.00827*M3412</f>
        <v>0</v>
      </c>
      <c r="Q3412" s="12"/>
      <c r="R3412" s="13" t="s">
        <v>10863</v>
      </c>
      <c r="S3412" s="13" t="s">
        <v>151</v>
      </c>
      <c r="T3412" s="14"/>
      <c r="U3412" s="3" t="str">
        <f>HYPERLINK("https://redcat-toys.ru/api/getInfo/image/a4fc326f-ee5f-11e9-a235-ac1f6b442184")</f>
        <v>https://redcat-toys.ru/api/getInfo/image/a4fc326f-ee5f-11e9-a235-ac1f6b442184</v>
      </c>
      <c r="V3412" s="3" t="s">
        <v>10864</v>
      </c>
      <c r="W3412" s="3" t="s">
        <v>178</v>
      </c>
    </row>
    <row r="3413" spans="1:23" ht="21" customHeight="1" outlineLevel="7" x14ac:dyDescent="0.2">
      <c r="A3413" s="36">
        <v>2696</v>
      </c>
      <c r="B3413" s="3" t="s">
        <v>10865</v>
      </c>
      <c r="C3413" s="43" t="s">
        <v>10866</v>
      </c>
      <c r="D3413" s="43"/>
      <c r="E3413" s="43"/>
      <c r="F3413" s="43"/>
      <c r="G3413" s="4" t="s">
        <v>10867</v>
      </c>
      <c r="H3413" s="5"/>
      <c r="I3413" s="6">
        <v>10</v>
      </c>
      <c r="J3413" s="6">
        <v>258</v>
      </c>
      <c r="K3413" s="2">
        <v>2</v>
      </c>
      <c r="L3413" s="7">
        <v>322.19</v>
      </c>
      <c r="M3413" s="8"/>
      <c r="N3413" s="9">
        <f t="shared" si="158"/>
        <v>0</v>
      </c>
      <c r="O3413" s="10">
        <f>0.365*M3413</f>
        <v>0</v>
      </c>
      <c r="P3413" s="11">
        <f>0.00827*M3413</f>
        <v>0</v>
      </c>
      <c r="Q3413" s="12"/>
      <c r="R3413" s="13" t="s">
        <v>10868</v>
      </c>
      <c r="S3413" s="13" t="s">
        <v>151</v>
      </c>
      <c r="T3413" s="14" t="s">
        <v>152</v>
      </c>
      <c r="U3413" s="3" t="str">
        <f>HYPERLINK("https://redcat-toys.ru/api/getInfo/image/44a524cf-1477-11ec-a20f-ac1f6b442185")</f>
        <v>https://redcat-toys.ru/api/getInfo/image/44a524cf-1477-11ec-a20f-ac1f6b442185</v>
      </c>
      <c r="V3413" s="3" t="s">
        <v>10869</v>
      </c>
      <c r="W3413" s="3" t="s">
        <v>178</v>
      </c>
    </row>
    <row r="3414" spans="1:23" ht="21" customHeight="1" outlineLevel="7" x14ac:dyDescent="0.2">
      <c r="A3414" s="36">
        <v>2697</v>
      </c>
      <c r="B3414" s="3" t="s">
        <v>10870</v>
      </c>
      <c r="C3414" s="43" t="s">
        <v>10871</v>
      </c>
      <c r="D3414" s="43"/>
      <c r="E3414" s="43"/>
      <c r="F3414" s="43"/>
      <c r="G3414" s="4" t="s">
        <v>10872</v>
      </c>
      <c r="H3414" s="5"/>
      <c r="I3414" s="6">
        <v>10</v>
      </c>
      <c r="J3414" s="9" t="s">
        <v>36</v>
      </c>
      <c r="K3414" s="2">
        <v>2</v>
      </c>
      <c r="L3414" s="7">
        <v>322.19</v>
      </c>
      <c r="M3414" s="8"/>
      <c r="N3414" s="9">
        <f t="shared" si="158"/>
        <v>0</v>
      </c>
      <c r="O3414" s="10">
        <f>0.369*M3414</f>
        <v>0</v>
      </c>
      <c r="P3414" s="11">
        <f>0.02471*M3414</f>
        <v>0</v>
      </c>
      <c r="Q3414" s="12"/>
      <c r="R3414" s="13" t="s">
        <v>10873</v>
      </c>
      <c r="S3414" s="13" t="s">
        <v>151</v>
      </c>
      <c r="T3414" s="14" t="s">
        <v>152</v>
      </c>
      <c r="U3414" s="3" t="str">
        <f>HYPERLINK("https://redcat-toys.ru/api/getInfo/image/b73f6533-10e3-11ee-a23b-00155d82e902")</f>
        <v>https://redcat-toys.ru/api/getInfo/image/b73f6533-10e3-11ee-a23b-00155d82e902</v>
      </c>
      <c r="V3414" s="3" t="s">
        <v>10874</v>
      </c>
      <c r="W3414" s="3" t="s">
        <v>178</v>
      </c>
    </row>
    <row r="3415" spans="1:23" ht="21" customHeight="1" outlineLevel="7" x14ac:dyDescent="0.2">
      <c r="A3415" s="36">
        <v>2698</v>
      </c>
      <c r="B3415" s="3" t="s">
        <v>10875</v>
      </c>
      <c r="C3415" s="43" t="s">
        <v>10876</v>
      </c>
      <c r="D3415" s="43"/>
      <c r="E3415" s="43"/>
      <c r="F3415" s="43"/>
      <c r="G3415" s="4" t="s">
        <v>10877</v>
      </c>
      <c r="H3415" s="5"/>
      <c r="I3415" s="6">
        <v>10</v>
      </c>
      <c r="J3415" s="9" t="s">
        <v>36</v>
      </c>
      <c r="K3415" s="2">
        <v>2</v>
      </c>
      <c r="L3415" s="7">
        <v>322.19</v>
      </c>
      <c r="M3415" s="8"/>
      <c r="N3415" s="9">
        <f t="shared" si="158"/>
        <v>0</v>
      </c>
      <c r="O3415" s="10">
        <f>0.369*M3415</f>
        <v>0</v>
      </c>
      <c r="P3415" s="11">
        <f>0.00222*M3415</f>
        <v>0</v>
      </c>
      <c r="Q3415" s="12"/>
      <c r="R3415" s="13" t="s">
        <v>10878</v>
      </c>
      <c r="S3415" s="13" t="s">
        <v>151</v>
      </c>
      <c r="T3415" s="14"/>
      <c r="U3415" s="3" t="str">
        <f>HYPERLINK("https://redcat-toys.ru/api/getInfo/image/d5b53721-ee65-11e9-a235-ac1f6b442184")</f>
        <v>https://redcat-toys.ru/api/getInfo/image/d5b53721-ee65-11e9-a235-ac1f6b442184</v>
      </c>
      <c r="V3415" s="3" t="s">
        <v>10879</v>
      </c>
      <c r="W3415" s="3" t="s">
        <v>178</v>
      </c>
    </row>
    <row r="3416" spans="1:23" ht="21" customHeight="1" outlineLevel="7" x14ac:dyDescent="0.2">
      <c r="A3416" s="36">
        <v>2699</v>
      </c>
      <c r="B3416" s="3" t="s">
        <v>10880</v>
      </c>
      <c r="C3416" s="43" t="s">
        <v>10881</v>
      </c>
      <c r="D3416" s="43"/>
      <c r="E3416" s="43"/>
      <c r="F3416" s="43"/>
      <c r="G3416" s="4" t="s">
        <v>10882</v>
      </c>
      <c r="H3416" s="5"/>
      <c r="I3416" s="6">
        <v>10</v>
      </c>
      <c r="J3416" s="9" t="s">
        <v>36</v>
      </c>
      <c r="K3416" s="2">
        <v>2</v>
      </c>
      <c r="L3416" s="7">
        <v>322.19</v>
      </c>
      <c r="M3416" s="8"/>
      <c r="N3416" s="9">
        <f t="shared" si="158"/>
        <v>0</v>
      </c>
      <c r="O3416" s="10">
        <f>0.339*M3416</f>
        <v>0</v>
      </c>
      <c r="P3416" s="11">
        <f>0.00188*M3416</f>
        <v>0</v>
      </c>
      <c r="Q3416" s="12"/>
      <c r="R3416" s="13" t="s">
        <v>10883</v>
      </c>
      <c r="S3416" s="13" t="s">
        <v>151</v>
      </c>
      <c r="T3416" s="14"/>
      <c r="U3416" s="3" t="str">
        <f>HYPERLINK("https://redcat-toys.ru/api/getInfo/image/2a3d3ec1-d30b-11ef-a26a-00155d82e908")</f>
        <v>https://redcat-toys.ru/api/getInfo/image/2a3d3ec1-d30b-11ef-a26a-00155d82e908</v>
      </c>
      <c r="V3416" s="3" t="s">
        <v>10884</v>
      </c>
      <c r="W3416" s="3" t="s">
        <v>178</v>
      </c>
    </row>
    <row r="3417" spans="1:23" ht="21" customHeight="1" outlineLevel="7" x14ac:dyDescent="0.2">
      <c r="A3417" s="36">
        <v>2700</v>
      </c>
      <c r="B3417" s="3" t="s">
        <v>10885</v>
      </c>
      <c r="C3417" s="43" t="s">
        <v>10886</v>
      </c>
      <c r="D3417" s="43"/>
      <c r="E3417" s="43"/>
      <c r="F3417" s="43"/>
      <c r="G3417" s="4" t="s">
        <v>10887</v>
      </c>
      <c r="H3417" s="5"/>
      <c r="I3417" s="6">
        <v>10</v>
      </c>
      <c r="J3417" s="9" t="s">
        <v>36</v>
      </c>
      <c r="K3417" s="2">
        <v>2</v>
      </c>
      <c r="L3417" s="7">
        <v>322.19</v>
      </c>
      <c r="M3417" s="8"/>
      <c r="N3417" s="9">
        <f t="shared" si="158"/>
        <v>0</v>
      </c>
      <c r="O3417" s="10">
        <f>0.362*M3417</f>
        <v>0</v>
      </c>
      <c r="P3417" s="11">
        <f>0.00218*M3417</f>
        <v>0</v>
      </c>
      <c r="Q3417" s="12"/>
      <c r="R3417" s="13" t="s">
        <v>10888</v>
      </c>
      <c r="S3417" s="13" t="s">
        <v>151</v>
      </c>
      <c r="T3417" s="14"/>
      <c r="U3417" s="3" t="str">
        <f>HYPERLINK("https://redcat-toys.ru/api/getInfo/image/2322d63f-ee65-11e9-a235-ac1f6b442184")</f>
        <v>https://redcat-toys.ru/api/getInfo/image/2322d63f-ee65-11e9-a235-ac1f6b442184</v>
      </c>
      <c r="V3417" s="3" t="s">
        <v>10889</v>
      </c>
      <c r="W3417" s="3" t="s">
        <v>178</v>
      </c>
    </row>
    <row r="3418" spans="1:23" ht="21" customHeight="1" outlineLevel="7" x14ac:dyDescent="0.2">
      <c r="A3418" s="36">
        <v>2701</v>
      </c>
      <c r="B3418" s="3" t="s">
        <v>10890</v>
      </c>
      <c r="C3418" s="43" t="s">
        <v>10891</v>
      </c>
      <c r="D3418" s="43"/>
      <c r="E3418" s="43"/>
      <c r="F3418" s="43"/>
      <c r="G3418" s="4" t="s">
        <v>10892</v>
      </c>
      <c r="H3418" s="5"/>
      <c r="I3418" s="6">
        <v>10</v>
      </c>
      <c r="J3418" s="9" t="s">
        <v>36</v>
      </c>
      <c r="K3418" s="2">
        <v>2</v>
      </c>
      <c r="L3418" s="7">
        <v>322.19</v>
      </c>
      <c r="M3418" s="8"/>
      <c r="N3418" s="9">
        <f t="shared" si="158"/>
        <v>0</v>
      </c>
      <c r="O3418" s="10">
        <f>0.367*M3418</f>
        <v>0</v>
      </c>
      <c r="P3418" s="11">
        <f>0.00192*M3418</f>
        <v>0</v>
      </c>
      <c r="Q3418" s="12"/>
      <c r="R3418" s="13" t="s">
        <v>10893</v>
      </c>
      <c r="S3418" s="13" t="s">
        <v>151</v>
      </c>
      <c r="T3418" s="14" t="s">
        <v>152</v>
      </c>
      <c r="U3418" s="3" t="str">
        <f>HYPERLINK("https://redcat-toys.ru/api/getInfo/image/209653b5-ee60-11e9-a235-ac1f6b442184")</f>
        <v>https://redcat-toys.ru/api/getInfo/image/209653b5-ee60-11e9-a235-ac1f6b442184</v>
      </c>
      <c r="V3418" s="3" t="s">
        <v>10894</v>
      </c>
      <c r="W3418" s="3" t="s">
        <v>178</v>
      </c>
    </row>
    <row r="3419" spans="1:23" ht="21" customHeight="1" outlineLevel="7" x14ac:dyDescent="0.2">
      <c r="A3419" s="36">
        <v>2702</v>
      </c>
      <c r="B3419" s="3" t="s">
        <v>10895</v>
      </c>
      <c r="C3419" s="43" t="s">
        <v>10896</v>
      </c>
      <c r="D3419" s="43"/>
      <c r="E3419" s="43"/>
      <c r="F3419" s="43"/>
      <c r="G3419" s="4" t="s">
        <v>10897</v>
      </c>
      <c r="H3419" s="5"/>
      <c r="I3419" s="6">
        <v>10</v>
      </c>
      <c r="J3419" s="9" t="s">
        <v>36</v>
      </c>
      <c r="K3419" s="2">
        <v>2</v>
      </c>
      <c r="L3419" s="7">
        <v>322.19</v>
      </c>
      <c r="M3419" s="8"/>
      <c r="N3419" s="9">
        <f t="shared" si="158"/>
        <v>0</v>
      </c>
      <c r="O3419" s="10">
        <f>0.361*M3419</f>
        <v>0</v>
      </c>
      <c r="P3419" s="11">
        <f>0.00219*M3419</f>
        <v>0</v>
      </c>
      <c r="Q3419" s="12"/>
      <c r="R3419" s="13" t="s">
        <v>10898</v>
      </c>
      <c r="S3419" s="13" t="s">
        <v>151</v>
      </c>
      <c r="T3419" s="14"/>
      <c r="U3419" s="3" t="str">
        <f>HYPERLINK("https://redcat-toys.ru/api/getInfo/image/501e7df5-e6d2-11ea-a254-ac1f6b442184")</f>
        <v>https://redcat-toys.ru/api/getInfo/image/501e7df5-e6d2-11ea-a254-ac1f6b442184</v>
      </c>
      <c r="V3419" s="3" t="s">
        <v>10899</v>
      </c>
      <c r="W3419" s="3" t="s">
        <v>178</v>
      </c>
    </row>
    <row r="3420" spans="1:23" ht="21" customHeight="1" outlineLevel="7" x14ac:dyDescent="0.2">
      <c r="A3420" s="36">
        <v>2703</v>
      </c>
      <c r="B3420" s="3" t="s">
        <v>10900</v>
      </c>
      <c r="C3420" s="43" t="s">
        <v>10901</v>
      </c>
      <c r="D3420" s="43"/>
      <c r="E3420" s="43"/>
      <c r="F3420" s="43"/>
      <c r="G3420" s="4" t="s">
        <v>10902</v>
      </c>
      <c r="H3420" s="5"/>
      <c r="I3420" s="6">
        <v>10</v>
      </c>
      <c r="J3420" s="9" t="s">
        <v>36</v>
      </c>
      <c r="K3420" s="2">
        <v>2</v>
      </c>
      <c r="L3420" s="7">
        <v>322.19</v>
      </c>
      <c r="M3420" s="8"/>
      <c r="N3420" s="9">
        <f t="shared" si="158"/>
        <v>0</v>
      </c>
      <c r="O3420" s="10">
        <f>0.361*M3420</f>
        <v>0</v>
      </c>
      <c r="P3420" s="11">
        <f>0.00225*M3420</f>
        <v>0</v>
      </c>
      <c r="Q3420" s="12"/>
      <c r="R3420" s="13" t="s">
        <v>10903</v>
      </c>
      <c r="S3420" s="13" t="s">
        <v>151</v>
      </c>
      <c r="T3420" s="14"/>
      <c r="U3420" s="3" t="str">
        <f>HYPERLINK("https://redcat-toys.ru/api/getInfo/image/c70452be-8c78-11f0-a284-00155d82e908")</f>
        <v>https://redcat-toys.ru/api/getInfo/image/c70452be-8c78-11f0-a284-00155d82e908</v>
      </c>
      <c r="V3420" s="3" t="s">
        <v>10744</v>
      </c>
      <c r="W3420" s="3" t="s">
        <v>178</v>
      </c>
    </row>
    <row r="3421" spans="1:23" ht="23.1" customHeight="1" outlineLevel="5" x14ac:dyDescent="0.2">
      <c r="A3421" s="46" t="s">
        <v>10904</v>
      </c>
      <c r="B3421" s="46"/>
      <c r="C3421" s="46"/>
      <c r="D3421" s="46"/>
      <c r="E3421" s="46"/>
      <c r="F3421" s="46"/>
    </row>
    <row r="3422" spans="1:23" ht="23.1" customHeight="1" outlineLevel="6" x14ac:dyDescent="0.2">
      <c r="A3422" s="47" t="s">
        <v>10905</v>
      </c>
      <c r="B3422" s="47"/>
      <c r="C3422" s="47"/>
      <c r="D3422" s="47"/>
      <c r="E3422" s="47"/>
      <c r="F3422" s="47"/>
    </row>
    <row r="3423" spans="1:23" ht="21" customHeight="1" outlineLevel="7" x14ac:dyDescent="0.2">
      <c r="A3423" s="36">
        <v>2704</v>
      </c>
      <c r="B3423" s="3" t="s">
        <v>10906</v>
      </c>
      <c r="C3423" s="43" t="s">
        <v>10907</v>
      </c>
      <c r="D3423" s="43"/>
      <c r="E3423" s="43"/>
      <c r="F3423" s="43"/>
      <c r="G3423" s="4" t="s">
        <v>10908</v>
      </c>
      <c r="H3423" s="5"/>
      <c r="I3423" s="6">
        <v>10</v>
      </c>
      <c r="J3423" s="9" t="s">
        <v>36</v>
      </c>
      <c r="K3423" s="2">
        <v>1</v>
      </c>
      <c r="L3423" s="7">
        <v>451</v>
      </c>
      <c r="M3423" s="8"/>
      <c r="N3423" s="9">
        <f>L3423*M3423</f>
        <v>0</v>
      </c>
      <c r="O3423" s="10">
        <f>0.569*M3423</f>
        <v>0</v>
      </c>
      <c r="P3423" s="16">
        <f>0.0038*M3423</f>
        <v>0</v>
      </c>
      <c r="Q3423" s="12"/>
      <c r="R3423" s="13" t="s">
        <v>10909</v>
      </c>
      <c r="S3423" s="13" t="s">
        <v>151</v>
      </c>
      <c r="T3423" s="14" t="s">
        <v>152</v>
      </c>
      <c r="U3423" s="3" t="str">
        <f>HYPERLINK("https://redcat-toys.ru/api/getInfo/image/af256fe8-ab5c-11f0-a286-00155d82e908")</f>
        <v>https://redcat-toys.ru/api/getInfo/image/af256fe8-ab5c-11f0-a286-00155d82e908</v>
      </c>
      <c r="V3423" s="3" t="s">
        <v>10910</v>
      </c>
      <c r="W3423" s="3" t="s">
        <v>178</v>
      </c>
    </row>
    <row r="3424" spans="1:23" ht="23.1" customHeight="1" outlineLevel="6" x14ac:dyDescent="0.2">
      <c r="A3424" s="47" t="s">
        <v>10664</v>
      </c>
      <c r="B3424" s="47"/>
      <c r="C3424" s="47"/>
      <c r="D3424" s="47"/>
      <c r="E3424" s="47"/>
      <c r="F3424" s="47"/>
    </row>
    <row r="3425" spans="1:23" ht="21" customHeight="1" outlineLevel="7" x14ac:dyDescent="0.2">
      <c r="A3425" s="36">
        <v>2705</v>
      </c>
      <c r="B3425" s="3" t="s">
        <v>10911</v>
      </c>
      <c r="C3425" s="43" t="s">
        <v>10912</v>
      </c>
      <c r="D3425" s="43"/>
      <c r="E3425" s="43"/>
      <c r="F3425" s="43"/>
      <c r="G3425" s="4" t="s">
        <v>10913</v>
      </c>
      <c r="H3425" s="5"/>
      <c r="I3425" s="6">
        <v>10</v>
      </c>
      <c r="J3425" s="9" t="s">
        <v>36</v>
      </c>
      <c r="K3425" s="2">
        <v>1</v>
      </c>
      <c r="L3425" s="7">
        <v>451</v>
      </c>
      <c r="M3425" s="8"/>
      <c r="N3425" s="9">
        <f>L3425*M3425</f>
        <v>0</v>
      </c>
      <c r="O3425" s="10">
        <f>0.568*M3425</f>
        <v>0</v>
      </c>
      <c r="P3425" s="11">
        <f>0.00395*M3425</f>
        <v>0</v>
      </c>
      <c r="Q3425" s="12"/>
      <c r="R3425" s="13" t="s">
        <v>10914</v>
      </c>
      <c r="S3425" s="13" t="s">
        <v>151</v>
      </c>
      <c r="T3425" s="14" t="s">
        <v>152</v>
      </c>
      <c r="U3425" s="3" t="str">
        <f>HYPERLINK("https://redcat-toys.ru/api/getInfo/image/a5201d85-ab5d-11f0-a286-00155d82e908")</f>
        <v>https://redcat-toys.ru/api/getInfo/image/a5201d85-ab5d-11f0-a286-00155d82e908</v>
      </c>
      <c r="V3425" s="3" t="s">
        <v>10915</v>
      </c>
      <c r="W3425" s="3" t="s">
        <v>178</v>
      </c>
    </row>
    <row r="3426" spans="1:23" ht="21" customHeight="1" outlineLevel="7" x14ac:dyDescent="0.2">
      <c r="A3426" s="36">
        <v>2706</v>
      </c>
      <c r="B3426" s="3" t="s">
        <v>10916</v>
      </c>
      <c r="C3426" s="43" t="s">
        <v>10917</v>
      </c>
      <c r="D3426" s="43"/>
      <c r="E3426" s="43"/>
      <c r="F3426" s="43"/>
      <c r="G3426" s="4" t="s">
        <v>10918</v>
      </c>
      <c r="H3426" s="5"/>
      <c r="I3426" s="6">
        <v>10</v>
      </c>
      <c r="J3426" s="6">
        <v>3</v>
      </c>
      <c r="K3426" s="2">
        <v>1</v>
      </c>
      <c r="L3426" s="7">
        <v>451</v>
      </c>
      <c r="M3426" s="8"/>
      <c r="N3426" s="9">
        <f>L3426*M3426</f>
        <v>0</v>
      </c>
      <c r="O3426" s="10">
        <f>0.544*M3426</f>
        <v>0</v>
      </c>
      <c r="P3426" s="11">
        <f>0.00373*M3426</f>
        <v>0</v>
      </c>
      <c r="Q3426" s="12"/>
      <c r="R3426" s="13" t="s">
        <v>10919</v>
      </c>
      <c r="S3426" s="13" t="s">
        <v>151</v>
      </c>
      <c r="T3426" s="14" t="s">
        <v>152</v>
      </c>
      <c r="U3426" s="3" t="str">
        <f>HYPERLINK("https://redcat-toys.ru/api/getInfo/image/36673faa-f68e-11ea-a254-ac1f6b442184")</f>
        <v>https://redcat-toys.ru/api/getInfo/image/36673faa-f68e-11ea-a254-ac1f6b442184</v>
      </c>
      <c r="V3426" s="3" t="s">
        <v>10915</v>
      </c>
      <c r="W3426" s="3" t="s">
        <v>178</v>
      </c>
    </row>
    <row r="3427" spans="1:23" ht="21" customHeight="1" outlineLevel="7" x14ac:dyDescent="0.2">
      <c r="A3427" s="36">
        <v>2707</v>
      </c>
      <c r="B3427" s="3" t="s">
        <v>10920</v>
      </c>
      <c r="C3427" s="43" t="s">
        <v>10921</v>
      </c>
      <c r="D3427" s="43"/>
      <c r="E3427" s="43"/>
      <c r="F3427" s="43"/>
      <c r="G3427" s="4" t="s">
        <v>10922</v>
      </c>
      <c r="H3427" s="5"/>
      <c r="I3427" s="6">
        <v>10</v>
      </c>
      <c r="J3427" s="9" t="s">
        <v>36</v>
      </c>
      <c r="K3427" s="2">
        <v>1</v>
      </c>
      <c r="L3427" s="7">
        <v>451</v>
      </c>
      <c r="M3427" s="8"/>
      <c r="N3427" s="9">
        <f>L3427*M3427</f>
        <v>0</v>
      </c>
      <c r="O3427" s="10">
        <f>0.567*M3427</f>
        <v>0</v>
      </c>
      <c r="P3427" s="16">
        <f>0.0039*M3427</f>
        <v>0</v>
      </c>
      <c r="Q3427" s="12"/>
      <c r="R3427" s="13" t="s">
        <v>10923</v>
      </c>
      <c r="S3427" s="13" t="s">
        <v>151</v>
      </c>
      <c r="T3427" s="14" t="s">
        <v>152</v>
      </c>
      <c r="U3427" s="3" t="str">
        <f>HYPERLINK("https://redcat-toys.ru/api/getInfo/image/2a601f30-ab5d-11f0-a286-00155d82e908")</f>
        <v>https://redcat-toys.ru/api/getInfo/image/2a601f30-ab5d-11f0-a286-00155d82e908</v>
      </c>
      <c r="V3427" s="3" t="s">
        <v>10915</v>
      </c>
      <c r="W3427" s="3" t="s">
        <v>178</v>
      </c>
    </row>
    <row r="3428" spans="1:23" ht="21" customHeight="1" outlineLevel="7" x14ac:dyDescent="0.2">
      <c r="A3428" s="36">
        <v>2708</v>
      </c>
      <c r="B3428" s="3" t="s">
        <v>10924</v>
      </c>
      <c r="C3428" s="43" t="s">
        <v>10925</v>
      </c>
      <c r="D3428" s="43"/>
      <c r="E3428" s="43"/>
      <c r="F3428" s="43"/>
      <c r="G3428" s="4" t="s">
        <v>10926</v>
      </c>
      <c r="H3428" s="5"/>
      <c r="I3428" s="6">
        <v>10</v>
      </c>
      <c r="J3428" s="9" t="s">
        <v>36</v>
      </c>
      <c r="K3428" s="2">
        <v>1</v>
      </c>
      <c r="L3428" s="7">
        <v>451</v>
      </c>
      <c r="M3428" s="8"/>
      <c r="N3428" s="9">
        <f>L3428*M3428</f>
        <v>0</v>
      </c>
      <c r="O3428" s="10">
        <f>0.574*M3428</f>
        <v>0</v>
      </c>
      <c r="P3428" s="11">
        <f>0.00375*M3428</f>
        <v>0</v>
      </c>
      <c r="Q3428" s="12"/>
      <c r="R3428" s="13" t="s">
        <v>10927</v>
      </c>
      <c r="S3428" s="13" t="s">
        <v>151</v>
      </c>
      <c r="T3428" s="14" t="s">
        <v>152</v>
      </c>
      <c r="U3428" s="3" t="str">
        <f>HYPERLINK("https://redcat-toys.ru/api/getInfo/image/10fa2773-ab5e-11f0-a286-00155d82e908")</f>
        <v>https://redcat-toys.ru/api/getInfo/image/10fa2773-ab5e-11f0-a286-00155d82e908</v>
      </c>
      <c r="V3428" s="3" t="s">
        <v>10915</v>
      </c>
      <c r="W3428" s="3" t="s">
        <v>178</v>
      </c>
    </row>
    <row r="3429" spans="1:23" ht="23.1" customHeight="1" outlineLevel="5" x14ac:dyDescent="0.2">
      <c r="A3429" s="46" t="s">
        <v>10928</v>
      </c>
      <c r="B3429" s="46"/>
      <c r="C3429" s="46"/>
      <c r="D3429" s="46"/>
      <c r="E3429" s="46"/>
      <c r="F3429" s="46"/>
    </row>
    <row r="3430" spans="1:23" ht="23.1" customHeight="1" outlineLevel="6" x14ac:dyDescent="0.2">
      <c r="A3430" s="47" t="s">
        <v>10905</v>
      </c>
      <c r="B3430" s="47"/>
      <c r="C3430" s="47"/>
      <c r="D3430" s="47"/>
      <c r="E3430" s="47"/>
      <c r="F3430" s="47"/>
    </row>
    <row r="3431" spans="1:23" ht="21" customHeight="1" outlineLevel="7" x14ac:dyDescent="0.2">
      <c r="A3431" s="36">
        <v>2709</v>
      </c>
      <c r="B3431" s="3" t="s">
        <v>10929</v>
      </c>
      <c r="C3431" s="43" t="s">
        <v>10930</v>
      </c>
      <c r="D3431" s="43"/>
      <c r="E3431" s="43"/>
      <c r="F3431" s="43"/>
      <c r="G3431" s="4" t="s">
        <v>10931</v>
      </c>
      <c r="H3431" s="5"/>
      <c r="I3431" s="6">
        <v>10</v>
      </c>
      <c r="J3431" s="6">
        <v>199</v>
      </c>
      <c r="K3431" s="2">
        <v>1</v>
      </c>
      <c r="L3431" s="7">
        <v>534.38</v>
      </c>
      <c r="M3431" s="8"/>
      <c r="N3431" s="9">
        <f>L3431*M3431</f>
        <v>0</v>
      </c>
      <c r="O3431" s="10">
        <f>0.721*M3431</f>
        <v>0</v>
      </c>
      <c r="P3431" s="11">
        <f>0.00463*M3431</f>
        <v>0</v>
      </c>
      <c r="Q3431" s="12"/>
      <c r="R3431" s="13" t="s">
        <v>10932</v>
      </c>
      <c r="S3431" s="13" t="s">
        <v>151</v>
      </c>
      <c r="T3431" s="14"/>
      <c r="U3431" s="3" t="str">
        <f>HYPERLINK("https://redcat-toys.ru/api/getInfo/image/36367b31-19e5-11eb-a25d-ac1f6b442184")</f>
        <v>https://redcat-toys.ru/api/getInfo/image/36367b31-19e5-11eb-a25d-ac1f6b442184</v>
      </c>
      <c r="V3431" s="3" t="s">
        <v>10933</v>
      </c>
      <c r="W3431" s="3" t="s">
        <v>178</v>
      </c>
    </row>
    <row r="3432" spans="1:23" ht="21" customHeight="1" outlineLevel="7" x14ac:dyDescent="0.2">
      <c r="A3432" s="36">
        <v>2710</v>
      </c>
      <c r="B3432" s="3" t="s">
        <v>10934</v>
      </c>
      <c r="C3432" s="43" t="s">
        <v>10935</v>
      </c>
      <c r="D3432" s="43"/>
      <c r="E3432" s="43"/>
      <c r="F3432" s="43"/>
      <c r="G3432" s="4" t="s">
        <v>10936</v>
      </c>
      <c r="H3432" s="5"/>
      <c r="I3432" s="6">
        <v>10</v>
      </c>
      <c r="J3432" s="9" t="s">
        <v>36</v>
      </c>
      <c r="K3432" s="2">
        <v>1</v>
      </c>
      <c r="L3432" s="7">
        <v>534.38</v>
      </c>
      <c r="M3432" s="8"/>
      <c r="N3432" s="9">
        <f>L3432*M3432</f>
        <v>0</v>
      </c>
      <c r="O3432" s="10">
        <f>0.754*M3432</f>
        <v>0</v>
      </c>
      <c r="P3432" s="11">
        <f>0.00461*M3432</f>
        <v>0</v>
      </c>
      <c r="Q3432" s="12"/>
      <c r="R3432" s="13" t="s">
        <v>10937</v>
      </c>
      <c r="S3432" s="13" t="s">
        <v>151</v>
      </c>
      <c r="T3432" s="14" t="s">
        <v>152</v>
      </c>
      <c r="U3432" s="3" t="str">
        <f>HYPERLINK("https://redcat-toys.ru/api/getInfo/image/99f87c35-19e8-11eb-a25d-ac1f6b442184")</f>
        <v>https://redcat-toys.ru/api/getInfo/image/99f87c35-19e8-11eb-a25d-ac1f6b442184</v>
      </c>
      <c r="V3432" s="3" t="s">
        <v>10938</v>
      </c>
      <c r="W3432" s="3" t="s">
        <v>178</v>
      </c>
    </row>
    <row r="3433" spans="1:23" ht="23.1" customHeight="1" outlineLevel="6" x14ac:dyDescent="0.2">
      <c r="A3433" s="47" t="s">
        <v>10554</v>
      </c>
      <c r="B3433" s="47"/>
      <c r="C3433" s="47"/>
      <c r="D3433" s="47"/>
      <c r="E3433" s="47"/>
      <c r="F3433" s="47"/>
    </row>
    <row r="3434" spans="1:23" ht="21" customHeight="1" outlineLevel="7" x14ac:dyDescent="0.2">
      <c r="A3434" s="36">
        <v>2711</v>
      </c>
      <c r="B3434" s="3" t="s">
        <v>10939</v>
      </c>
      <c r="C3434" s="43" t="s">
        <v>10940</v>
      </c>
      <c r="D3434" s="43"/>
      <c r="E3434" s="43"/>
      <c r="F3434" s="43"/>
      <c r="G3434" s="4" t="s">
        <v>10941</v>
      </c>
      <c r="H3434" s="5"/>
      <c r="I3434" s="6">
        <v>10</v>
      </c>
      <c r="J3434" s="6">
        <v>1</v>
      </c>
      <c r="K3434" s="2">
        <v>1</v>
      </c>
      <c r="L3434" s="7">
        <v>534.38</v>
      </c>
      <c r="M3434" s="8"/>
      <c r="N3434" s="9">
        <f>L3434*M3434</f>
        <v>0</v>
      </c>
      <c r="O3434" s="10">
        <f>0.719*M3434</f>
        <v>0</v>
      </c>
      <c r="P3434" s="11">
        <f>0.00411*M3434</f>
        <v>0</v>
      </c>
      <c r="Q3434" s="12"/>
      <c r="R3434" s="13" t="s">
        <v>10942</v>
      </c>
      <c r="S3434" s="13" t="s">
        <v>151</v>
      </c>
      <c r="T3434" s="14" t="s">
        <v>152</v>
      </c>
      <c r="U3434" s="3" t="str">
        <f>HYPERLINK("https://redcat-toys.ru/api/getInfo/image/d43b5e9c-4861-11ed-a216-ac1f6b442185")</f>
        <v>https://redcat-toys.ru/api/getInfo/image/d43b5e9c-4861-11ed-a216-ac1f6b442185</v>
      </c>
      <c r="V3434" s="3" t="s">
        <v>10943</v>
      </c>
      <c r="W3434" s="3" t="s">
        <v>178</v>
      </c>
    </row>
    <row r="3435" spans="1:23" ht="21" customHeight="1" outlineLevel="7" x14ac:dyDescent="0.2">
      <c r="A3435" s="36">
        <v>2712</v>
      </c>
      <c r="B3435" s="3" t="s">
        <v>10944</v>
      </c>
      <c r="C3435" s="43" t="s">
        <v>10945</v>
      </c>
      <c r="D3435" s="43"/>
      <c r="E3435" s="43"/>
      <c r="F3435" s="43"/>
      <c r="G3435" s="4" t="s">
        <v>10946</v>
      </c>
      <c r="H3435" s="5"/>
      <c r="I3435" s="6">
        <v>10</v>
      </c>
      <c r="J3435" s="6">
        <v>133</v>
      </c>
      <c r="K3435" s="2">
        <v>1</v>
      </c>
      <c r="L3435" s="7">
        <v>534.38</v>
      </c>
      <c r="M3435" s="8"/>
      <c r="N3435" s="9">
        <f>L3435*M3435</f>
        <v>0</v>
      </c>
      <c r="O3435" s="10">
        <f>0.712*M3435</f>
        <v>0</v>
      </c>
      <c r="P3435" s="11">
        <f>0.00376*M3435</f>
        <v>0</v>
      </c>
      <c r="Q3435" s="12"/>
      <c r="R3435" s="13" t="s">
        <v>10947</v>
      </c>
      <c r="S3435" s="13" t="s">
        <v>151</v>
      </c>
      <c r="T3435" s="14" t="s">
        <v>152</v>
      </c>
      <c r="U3435" s="3" t="str">
        <f>HYPERLINK("https://redcat-toys.ru/api/getInfo/image/a840e389-f692-11ea-a254-ac1f6b442184")</f>
        <v>https://redcat-toys.ru/api/getInfo/image/a840e389-f692-11ea-a254-ac1f6b442184</v>
      </c>
      <c r="V3435" s="3" t="s">
        <v>10948</v>
      </c>
      <c r="W3435" s="3" t="s">
        <v>178</v>
      </c>
    </row>
    <row r="3436" spans="1:23" ht="21" customHeight="1" outlineLevel="7" x14ac:dyDescent="0.2">
      <c r="A3436" s="36">
        <v>2713</v>
      </c>
      <c r="B3436" s="3" t="s">
        <v>10949</v>
      </c>
      <c r="C3436" s="43" t="s">
        <v>10950</v>
      </c>
      <c r="D3436" s="43"/>
      <c r="E3436" s="43"/>
      <c r="F3436" s="43"/>
      <c r="G3436" s="4" t="s">
        <v>10951</v>
      </c>
      <c r="H3436" s="5"/>
      <c r="I3436" s="6">
        <v>10</v>
      </c>
      <c r="J3436" s="6">
        <v>4</v>
      </c>
      <c r="K3436" s="2">
        <v>1</v>
      </c>
      <c r="L3436" s="7">
        <v>534.38</v>
      </c>
      <c r="M3436" s="8"/>
      <c r="N3436" s="9">
        <f>L3436*M3436</f>
        <v>0</v>
      </c>
      <c r="O3436" s="10">
        <f>0.699*M3436</f>
        <v>0</v>
      </c>
      <c r="P3436" s="11">
        <f>0.00373*M3436</f>
        <v>0</v>
      </c>
      <c r="Q3436" s="12"/>
      <c r="R3436" s="13" t="s">
        <v>10952</v>
      </c>
      <c r="S3436" s="13" t="s">
        <v>151</v>
      </c>
      <c r="T3436" s="14" t="s">
        <v>152</v>
      </c>
      <c r="U3436" s="3" t="str">
        <f>HYPERLINK("https://redcat-toys.ru/api/getInfo/image/5f0a35d0-4862-11ed-a216-ac1f6b442185")</f>
        <v>https://redcat-toys.ru/api/getInfo/image/5f0a35d0-4862-11ed-a216-ac1f6b442185</v>
      </c>
      <c r="V3436" s="3" t="s">
        <v>10953</v>
      </c>
      <c r="W3436" s="3" t="s">
        <v>178</v>
      </c>
    </row>
    <row r="3437" spans="1:23" ht="23.1" customHeight="1" outlineLevel="6" x14ac:dyDescent="0.2">
      <c r="A3437" s="47" t="s">
        <v>10954</v>
      </c>
      <c r="B3437" s="47"/>
      <c r="C3437" s="47"/>
      <c r="D3437" s="47"/>
      <c r="E3437" s="47"/>
      <c r="F3437" s="47"/>
    </row>
    <row r="3438" spans="1:23" ht="21" customHeight="1" outlineLevel="7" x14ac:dyDescent="0.2">
      <c r="A3438" s="36">
        <v>2714</v>
      </c>
      <c r="B3438" s="3" t="s">
        <v>10955</v>
      </c>
      <c r="C3438" s="43" t="s">
        <v>10956</v>
      </c>
      <c r="D3438" s="43"/>
      <c r="E3438" s="43"/>
      <c r="F3438" s="43"/>
      <c r="G3438" s="4" t="s">
        <v>10957</v>
      </c>
      <c r="H3438" s="5"/>
      <c r="I3438" s="6">
        <v>10</v>
      </c>
      <c r="J3438" s="6">
        <v>365</v>
      </c>
      <c r="K3438" s="2">
        <v>1</v>
      </c>
      <c r="L3438" s="7">
        <v>534.38</v>
      </c>
      <c r="M3438" s="8"/>
      <c r="N3438" s="9">
        <f>L3438*M3438</f>
        <v>0</v>
      </c>
      <c r="O3438" s="10">
        <f>0.681*M3438</f>
        <v>0</v>
      </c>
      <c r="P3438" s="11">
        <f>0.00375*M3438</f>
        <v>0</v>
      </c>
      <c r="Q3438" s="12"/>
      <c r="R3438" s="13" t="s">
        <v>10958</v>
      </c>
      <c r="S3438" s="13" t="s">
        <v>151</v>
      </c>
      <c r="T3438" s="14" t="s">
        <v>152</v>
      </c>
      <c r="U3438" s="3" t="str">
        <f>HYPERLINK("https://redcat-toys.ru/api/getInfo/image/11282eaf-f690-11ea-a254-ac1f6b442184")</f>
        <v>https://redcat-toys.ru/api/getInfo/image/11282eaf-f690-11ea-a254-ac1f6b442184</v>
      </c>
      <c r="V3438" s="3" t="s">
        <v>10959</v>
      </c>
      <c r="W3438" s="3" t="s">
        <v>178</v>
      </c>
    </row>
    <row r="3439" spans="1:23" ht="23.1" customHeight="1" outlineLevel="6" x14ac:dyDescent="0.2">
      <c r="A3439" s="47" t="s">
        <v>10664</v>
      </c>
      <c r="B3439" s="47"/>
      <c r="C3439" s="47"/>
      <c r="D3439" s="47"/>
      <c r="E3439" s="47"/>
      <c r="F3439" s="47"/>
    </row>
    <row r="3440" spans="1:23" ht="21" customHeight="1" outlineLevel="7" x14ac:dyDescent="0.2">
      <c r="A3440" s="36">
        <v>2715</v>
      </c>
      <c r="B3440" s="3" t="s">
        <v>10960</v>
      </c>
      <c r="C3440" s="43" t="s">
        <v>10961</v>
      </c>
      <c r="D3440" s="43"/>
      <c r="E3440" s="43"/>
      <c r="F3440" s="43"/>
      <c r="G3440" s="4" t="s">
        <v>10962</v>
      </c>
      <c r="H3440" s="5"/>
      <c r="I3440" s="6">
        <v>10</v>
      </c>
      <c r="J3440" s="9" t="s">
        <v>36</v>
      </c>
      <c r="K3440" s="2">
        <v>1</v>
      </c>
      <c r="L3440" s="7">
        <v>534.38</v>
      </c>
      <c r="M3440" s="8"/>
      <c r="N3440" s="9">
        <f>L3440*M3440</f>
        <v>0</v>
      </c>
      <c r="O3440" s="10">
        <f>0.702*M3440</f>
        <v>0</v>
      </c>
      <c r="P3440" s="11">
        <f>0.00398*M3440</f>
        <v>0</v>
      </c>
      <c r="Q3440" s="12"/>
      <c r="R3440" s="13" t="s">
        <v>10963</v>
      </c>
      <c r="S3440" s="13" t="s">
        <v>151</v>
      </c>
      <c r="T3440" s="14" t="s">
        <v>152</v>
      </c>
      <c r="U3440" s="3" t="str">
        <f>HYPERLINK("https://redcat-toys.ru/api/getInfo/image/fdea2ffe-f692-11ea-a254-ac1f6b442184")</f>
        <v>https://redcat-toys.ru/api/getInfo/image/fdea2ffe-f692-11ea-a254-ac1f6b442184</v>
      </c>
      <c r="V3440" s="3" t="s">
        <v>10964</v>
      </c>
      <c r="W3440" s="3" t="s">
        <v>178</v>
      </c>
    </row>
    <row r="3441" spans="1:23" ht="23.1" customHeight="1" outlineLevel="4" x14ac:dyDescent="0.2">
      <c r="A3441" s="45" t="s">
        <v>10965</v>
      </c>
      <c r="B3441" s="45"/>
      <c r="C3441" s="45"/>
      <c r="D3441" s="45"/>
      <c r="E3441" s="45"/>
      <c r="F3441" s="45"/>
    </row>
    <row r="3442" spans="1:23" ht="23.1" customHeight="1" outlineLevel="5" x14ac:dyDescent="0.2">
      <c r="A3442" s="46" t="s">
        <v>10905</v>
      </c>
      <c r="B3442" s="46"/>
      <c r="C3442" s="46"/>
      <c r="D3442" s="46"/>
      <c r="E3442" s="46"/>
      <c r="F3442" s="46"/>
    </row>
    <row r="3443" spans="1:23" ht="21" customHeight="1" outlineLevel="6" x14ac:dyDescent="0.2">
      <c r="A3443" s="36">
        <v>2716</v>
      </c>
      <c r="B3443" s="3" t="s">
        <v>10966</v>
      </c>
      <c r="C3443" s="43" t="s">
        <v>10967</v>
      </c>
      <c r="D3443" s="43"/>
      <c r="E3443" s="43"/>
      <c r="F3443" s="43"/>
      <c r="G3443" s="4" t="s">
        <v>10968</v>
      </c>
      <c r="H3443" s="5" t="s">
        <v>28</v>
      </c>
      <c r="I3443" s="6">
        <v>10</v>
      </c>
      <c r="J3443" s="9" t="s">
        <v>36</v>
      </c>
      <c r="K3443" s="2">
        <v>3</v>
      </c>
      <c r="L3443" s="7">
        <v>231</v>
      </c>
      <c r="M3443" s="8"/>
      <c r="N3443" s="9">
        <f t="shared" ref="N3443:N3456" si="159">L3443*M3443</f>
        <v>0</v>
      </c>
      <c r="O3443" s="10">
        <f>0.266*M3443</f>
        <v>0</v>
      </c>
      <c r="P3443" s="11">
        <f>0.00331*M3443</f>
        <v>0</v>
      </c>
      <c r="Q3443" s="12"/>
      <c r="R3443" s="13" t="s">
        <v>10969</v>
      </c>
      <c r="S3443" s="13" t="s">
        <v>30</v>
      </c>
      <c r="T3443" s="14" t="s">
        <v>152</v>
      </c>
      <c r="U3443" s="3" t="str">
        <f>HYPERLINK("https://redcat-toys.ru/api/getInfo/image/08ec9d7a-4876-11ed-a216-ac1f6b442185")</f>
        <v>https://redcat-toys.ru/api/getInfo/image/08ec9d7a-4876-11ed-a216-ac1f6b442185</v>
      </c>
      <c r="V3443" s="3" t="s">
        <v>423</v>
      </c>
      <c r="W3443" s="3" t="s">
        <v>32</v>
      </c>
    </row>
    <row r="3444" spans="1:23" ht="21" customHeight="1" outlineLevel="6" x14ac:dyDescent="0.2">
      <c r="A3444" s="36">
        <v>2717</v>
      </c>
      <c r="B3444" s="3" t="s">
        <v>10970</v>
      </c>
      <c r="C3444" s="43" t="s">
        <v>10971</v>
      </c>
      <c r="D3444" s="43"/>
      <c r="E3444" s="43"/>
      <c r="F3444" s="43"/>
      <c r="G3444" s="4" t="s">
        <v>10972</v>
      </c>
      <c r="H3444" s="5" t="s">
        <v>28</v>
      </c>
      <c r="I3444" s="6">
        <v>10</v>
      </c>
      <c r="J3444" s="9" t="s">
        <v>36</v>
      </c>
      <c r="K3444" s="2">
        <v>3</v>
      </c>
      <c r="L3444" s="7">
        <v>231</v>
      </c>
      <c r="M3444" s="8"/>
      <c r="N3444" s="9">
        <f t="shared" si="159"/>
        <v>0</v>
      </c>
      <c r="O3444" s="10">
        <f>0.256*M3444</f>
        <v>0</v>
      </c>
      <c r="P3444" s="11">
        <f>0.00326*M3444</f>
        <v>0</v>
      </c>
      <c r="Q3444" s="12"/>
      <c r="R3444" s="13" t="s">
        <v>10973</v>
      </c>
      <c r="S3444" s="13" t="s">
        <v>30</v>
      </c>
      <c r="T3444" s="14"/>
      <c r="U3444" s="3" t="str">
        <f>HYPERLINK("https://redcat-toys.ru/api/getInfo/image/b1d6c8f9-2007-11f0-a279-00155d82e908")</f>
        <v>https://redcat-toys.ru/api/getInfo/image/b1d6c8f9-2007-11f0-a279-00155d82e908</v>
      </c>
      <c r="V3444" s="3" t="s">
        <v>423</v>
      </c>
      <c r="W3444" s="3" t="s">
        <v>32</v>
      </c>
    </row>
    <row r="3445" spans="1:23" ht="21" customHeight="1" outlineLevel="6" x14ac:dyDescent="0.2">
      <c r="A3445" s="36">
        <v>2718</v>
      </c>
      <c r="B3445" s="3" t="s">
        <v>10974</v>
      </c>
      <c r="C3445" s="43" t="s">
        <v>10975</v>
      </c>
      <c r="D3445" s="43"/>
      <c r="E3445" s="43"/>
      <c r="F3445" s="43"/>
      <c r="G3445" s="4" t="s">
        <v>10976</v>
      </c>
      <c r="H3445" s="5" t="s">
        <v>28</v>
      </c>
      <c r="I3445" s="6">
        <v>10</v>
      </c>
      <c r="J3445" s="6">
        <v>477</v>
      </c>
      <c r="K3445" s="2">
        <v>3</v>
      </c>
      <c r="L3445" s="7">
        <v>231</v>
      </c>
      <c r="M3445" s="8"/>
      <c r="N3445" s="9">
        <f t="shared" si="159"/>
        <v>0</v>
      </c>
      <c r="O3445" s="10">
        <f>0.255*M3445</f>
        <v>0</v>
      </c>
      <c r="P3445" s="11">
        <f>0.00319*M3445</f>
        <v>0</v>
      </c>
      <c r="Q3445" s="12"/>
      <c r="R3445" s="13" t="s">
        <v>10977</v>
      </c>
      <c r="S3445" s="13" t="s">
        <v>30</v>
      </c>
      <c r="T3445" s="14" t="s">
        <v>152</v>
      </c>
      <c r="U3445" s="3" t="str">
        <f>HYPERLINK("https://redcat-toys.ru/api/getInfo/image/402ecd25-5327-11f0-a27e-00155d82e908")</f>
        <v>https://redcat-toys.ru/api/getInfo/image/402ecd25-5327-11f0-a27e-00155d82e908</v>
      </c>
      <c r="V3445" s="3" t="s">
        <v>423</v>
      </c>
      <c r="W3445" s="3" t="s">
        <v>32</v>
      </c>
    </row>
    <row r="3446" spans="1:23" ht="21" customHeight="1" outlineLevel="6" x14ac:dyDescent="0.2">
      <c r="A3446" s="36">
        <v>2719</v>
      </c>
      <c r="B3446" s="3" t="s">
        <v>10978</v>
      </c>
      <c r="C3446" s="43" t="s">
        <v>10979</v>
      </c>
      <c r="D3446" s="43"/>
      <c r="E3446" s="43"/>
      <c r="F3446" s="43"/>
      <c r="G3446" s="4" t="s">
        <v>10980</v>
      </c>
      <c r="H3446" s="5" t="s">
        <v>28</v>
      </c>
      <c r="I3446" s="6">
        <v>10</v>
      </c>
      <c r="J3446" s="6">
        <v>216</v>
      </c>
      <c r="K3446" s="2">
        <v>3</v>
      </c>
      <c r="L3446" s="7">
        <v>231</v>
      </c>
      <c r="M3446" s="8"/>
      <c r="N3446" s="9">
        <f t="shared" si="159"/>
        <v>0</v>
      </c>
      <c r="O3446" s="10">
        <f>0.265*M3446</f>
        <v>0</v>
      </c>
      <c r="P3446" s="16">
        <f>0.0033*M3446</f>
        <v>0</v>
      </c>
      <c r="Q3446" s="12"/>
      <c r="R3446" s="13" t="s">
        <v>10981</v>
      </c>
      <c r="S3446" s="13" t="s">
        <v>30</v>
      </c>
      <c r="T3446" s="14" t="s">
        <v>152</v>
      </c>
      <c r="U3446" s="3" t="str">
        <f>HYPERLINK("https://redcat-toys.ru/api/getInfo/image/10bbb82f-34b2-11f0-a27c-00155d82e908")</f>
        <v>https://redcat-toys.ru/api/getInfo/image/10bbb82f-34b2-11f0-a27c-00155d82e908</v>
      </c>
      <c r="V3446" s="3" t="s">
        <v>423</v>
      </c>
      <c r="W3446" s="3" t="s">
        <v>32</v>
      </c>
    </row>
    <row r="3447" spans="1:23" ht="21" customHeight="1" outlineLevel="6" x14ac:dyDescent="0.2">
      <c r="A3447" s="36">
        <v>2720</v>
      </c>
      <c r="B3447" s="3" t="s">
        <v>10982</v>
      </c>
      <c r="C3447" s="43" t="s">
        <v>10983</v>
      </c>
      <c r="D3447" s="43"/>
      <c r="E3447" s="43"/>
      <c r="F3447" s="43"/>
      <c r="G3447" s="4" t="s">
        <v>10984</v>
      </c>
      <c r="H3447" s="5" t="s">
        <v>28</v>
      </c>
      <c r="I3447" s="6">
        <v>10</v>
      </c>
      <c r="J3447" s="9" t="s">
        <v>36</v>
      </c>
      <c r="K3447" s="2">
        <v>3</v>
      </c>
      <c r="L3447" s="7">
        <v>231</v>
      </c>
      <c r="M3447" s="8"/>
      <c r="N3447" s="9">
        <f t="shared" si="159"/>
        <v>0</v>
      </c>
      <c r="O3447" s="10">
        <f>0.256*M3447</f>
        <v>0</v>
      </c>
      <c r="P3447" s="11">
        <f>0.00402*M3447</f>
        <v>0</v>
      </c>
      <c r="Q3447" s="12"/>
      <c r="R3447" s="13" t="s">
        <v>10985</v>
      </c>
      <c r="S3447" s="13" t="s">
        <v>30</v>
      </c>
      <c r="T3447" s="14"/>
      <c r="U3447" s="3" t="str">
        <f>HYPERLINK("https://redcat-toys.ru/api/getInfo/image/f59f57a9-2007-11f0-a279-00155d82e908")</f>
        <v>https://redcat-toys.ru/api/getInfo/image/f59f57a9-2007-11f0-a279-00155d82e908</v>
      </c>
      <c r="V3447" s="3" t="s">
        <v>423</v>
      </c>
      <c r="W3447" s="3" t="s">
        <v>32</v>
      </c>
    </row>
    <row r="3448" spans="1:23" ht="21" customHeight="1" outlineLevel="6" x14ac:dyDescent="0.2">
      <c r="A3448" s="36">
        <v>2721</v>
      </c>
      <c r="B3448" s="3" t="s">
        <v>10986</v>
      </c>
      <c r="C3448" s="43" t="s">
        <v>10987</v>
      </c>
      <c r="D3448" s="43"/>
      <c r="E3448" s="43"/>
      <c r="F3448" s="43"/>
      <c r="G3448" s="4" t="s">
        <v>10988</v>
      </c>
      <c r="H3448" s="5" t="s">
        <v>28</v>
      </c>
      <c r="I3448" s="6">
        <v>10</v>
      </c>
      <c r="J3448" s="9" t="s">
        <v>36</v>
      </c>
      <c r="K3448" s="2">
        <v>3</v>
      </c>
      <c r="L3448" s="7">
        <v>231</v>
      </c>
      <c r="M3448" s="8"/>
      <c r="N3448" s="9">
        <f t="shared" si="159"/>
        <v>0</v>
      </c>
      <c r="O3448" s="10">
        <f>0.257*M3448</f>
        <v>0</v>
      </c>
      <c r="P3448" s="11">
        <f>0.00344*M3448</f>
        <v>0</v>
      </c>
      <c r="Q3448" s="12"/>
      <c r="R3448" s="13" t="s">
        <v>10989</v>
      </c>
      <c r="S3448" s="13" t="s">
        <v>30</v>
      </c>
      <c r="T3448" s="14" t="s">
        <v>152</v>
      </c>
      <c r="U3448" s="3" t="str">
        <f>HYPERLINK("https://redcat-toys.ru/api/getInfo/image/82319c4c-10d6-11ee-a23b-00155d82e902")</f>
        <v>https://redcat-toys.ru/api/getInfo/image/82319c4c-10d6-11ee-a23b-00155d82e902</v>
      </c>
      <c r="V3448" s="3" t="s">
        <v>423</v>
      </c>
      <c r="W3448" s="3" t="s">
        <v>32</v>
      </c>
    </row>
    <row r="3449" spans="1:23" ht="21" customHeight="1" outlineLevel="6" x14ac:dyDescent="0.2">
      <c r="A3449" s="36">
        <v>2722</v>
      </c>
      <c r="B3449" s="3" t="s">
        <v>10990</v>
      </c>
      <c r="C3449" s="43" t="s">
        <v>10991</v>
      </c>
      <c r="D3449" s="43"/>
      <c r="E3449" s="43"/>
      <c r="F3449" s="43"/>
      <c r="G3449" s="4" t="s">
        <v>10992</v>
      </c>
      <c r="H3449" s="5" t="s">
        <v>28</v>
      </c>
      <c r="I3449" s="6">
        <v>10</v>
      </c>
      <c r="J3449" s="9" t="s">
        <v>36</v>
      </c>
      <c r="K3449" s="2">
        <v>3</v>
      </c>
      <c r="L3449" s="7">
        <v>231</v>
      </c>
      <c r="M3449" s="8"/>
      <c r="N3449" s="9">
        <f t="shared" si="159"/>
        <v>0</v>
      </c>
      <c r="O3449" s="10">
        <f>0.252*M3449</f>
        <v>0</v>
      </c>
      <c r="P3449" s="11">
        <f>0.00325*M3449</f>
        <v>0</v>
      </c>
      <c r="Q3449" s="12"/>
      <c r="R3449" s="13" t="s">
        <v>10993</v>
      </c>
      <c r="S3449" s="13" t="s">
        <v>30</v>
      </c>
      <c r="T3449" s="14" t="s">
        <v>152</v>
      </c>
      <c r="U3449" s="3" t="str">
        <f>HYPERLINK("https://redcat-toys.ru/api/getInfo/image/a129ad59-34b1-11f0-a27c-00155d82e908")</f>
        <v>https://redcat-toys.ru/api/getInfo/image/a129ad59-34b1-11f0-a27c-00155d82e908</v>
      </c>
      <c r="V3449" s="3" t="s">
        <v>423</v>
      </c>
      <c r="W3449" s="3" t="s">
        <v>32</v>
      </c>
    </row>
    <row r="3450" spans="1:23" ht="21" customHeight="1" outlineLevel="6" x14ac:dyDescent="0.2">
      <c r="A3450" s="36">
        <v>2723</v>
      </c>
      <c r="B3450" s="3" t="s">
        <v>10994</v>
      </c>
      <c r="C3450" s="43" t="s">
        <v>10995</v>
      </c>
      <c r="D3450" s="43"/>
      <c r="E3450" s="43"/>
      <c r="F3450" s="43"/>
      <c r="G3450" s="4" t="s">
        <v>10996</v>
      </c>
      <c r="H3450" s="5" t="s">
        <v>28</v>
      </c>
      <c r="I3450" s="6">
        <v>10</v>
      </c>
      <c r="J3450" s="9" t="s">
        <v>36</v>
      </c>
      <c r="K3450" s="2">
        <v>3</v>
      </c>
      <c r="L3450" s="7">
        <v>231</v>
      </c>
      <c r="M3450" s="8"/>
      <c r="N3450" s="9">
        <f t="shared" si="159"/>
        <v>0</v>
      </c>
      <c r="O3450" s="10">
        <f>0.261*M3450</f>
        <v>0</v>
      </c>
      <c r="P3450" s="11">
        <f>0.00324*M3450</f>
        <v>0</v>
      </c>
      <c r="Q3450" s="12"/>
      <c r="R3450" s="13" t="s">
        <v>10997</v>
      </c>
      <c r="S3450" s="13" t="s">
        <v>30</v>
      </c>
      <c r="T3450" s="14" t="s">
        <v>152</v>
      </c>
      <c r="U3450" s="3" t="str">
        <f>HYPERLINK("https://redcat-toys.ru/api/getInfo/image/9d476282-8a25-11ea-a247-ac1f6b442184")</f>
        <v>https://redcat-toys.ru/api/getInfo/image/9d476282-8a25-11ea-a247-ac1f6b442184</v>
      </c>
      <c r="V3450" s="3" t="s">
        <v>423</v>
      </c>
      <c r="W3450" s="3" t="s">
        <v>32</v>
      </c>
    </row>
    <row r="3451" spans="1:23" ht="21" customHeight="1" outlineLevel="6" x14ac:dyDescent="0.2">
      <c r="A3451" s="36">
        <v>2724</v>
      </c>
      <c r="B3451" s="3" t="s">
        <v>10998</v>
      </c>
      <c r="C3451" s="43" t="s">
        <v>10999</v>
      </c>
      <c r="D3451" s="43"/>
      <c r="E3451" s="43"/>
      <c r="F3451" s="43"/>
      <c r="G3451" s="4" t="s">
        <v>11000</v>
      </c>
      <c r="H3451" s="5" t="s">
        <v>28</v>
      </c>
      <c r="I3451" s="6">
        <v>10</v>
      </c>
      <c r="J3451" s="6">
        <v>26</v>
      </c>
      <c r="K3451" s="2">
        <v>3</v>
      </c>
      <c r="L3451" s="7">
        <v>231</v>
      </c>
      <c r="M3451" s="8"/>
      <c r="N3451" s="9">
        <f t="shared" si="159"/>
        <v>0</v>
      </c>
      <c r="O3451" s="10">
        <f>0.261*M3451</f>
        <v>0</v>
      </c>
      <c r="P3451" s="11">
        <f>0.00345*M3451</f>
        <v>0</v>
      </c>
      <c r="Q3451" s="12"/>
      <c r="R3451" s="13" t="s">
        <v>11001</v>
      </c>
      <c r="S3451" s="13" t="s">
        <v>30</v>
      </c>
      <c r="T3451" s="14" t="s">
        <v>152</v>
      </c>
      <c r="U3451" s="3" t="str">
        <f>HYPERLINK("https://redcat-toys.ru/api/getInfo/image/676af5ef-f36c-11ef-a274-00155d82e908")</f>
        <v>https://redcat-toys.ru/api/getInfo/image/676af5ef-f36c-11ef-a274-00155d82e908</v>
      </c>
      <c r="V3451" s="3" t="s">
        <v>423</v>
      </c>
      <c r="W3451" s="3" t="s">
        <v>32</v>
      </c>
    </row>
    <row r="3452" spans="1:23" ht="21" customHeight="1" outlineLevel="6" x14ac:dyDescent="0.2">
      <c r="A3452" s="36">
        <v>2725</v>
      </c>
      <c r="B3452" s="3" t="s">
        <v>11002</v>
      </c>
      <c r="C3452" s="43" t="s">
        <v>11003</v>
      </c>
      <c r="D3452" s="43"/>
      <c r="E3452" s="43"/>
      <c r="F3452" s="43"/>
      <c r="G3452" s="4" t="s">
        <v>11004</v>
      </c>
      <c r="H3452" s="5" t="s">
        <v>28</v>
      </c>
      <c r="I3452" s="6">
        <v>10</v>
      </c>
      <c r="J3452" s="9" t="s">
        <v>36</v>
      </c>
      <c r="K3452" s="2">
        <v>3</v>
      </c>
      <c r="L3452" s="7">
        <v>231</v>
      </c>
      <c r="M3452" s="8"/>
      <c r="N3452" s="9">
        <f t="shared" si="159"/>
        <v>0</v>
      </c>
      <c r="O3452" s="15">
        <f>0.26*M3452</f>
        <v>0</v>
      </c>
      <c r="P3452" s="11">
        <f>0.00386*M3452</f>
        <v>0</v>
      </c>
      <c r="Q3452" s="12"/>
      <c r="R3452" s="13" t="s">
        <v>11005</v>
      </c>
      <c r="S3452" s="13" t="s">
        <v>30</v>
      </c>
      <c r="T3452" s="14" t="s">
        <v>152</v>
      </c>
      <c r="U3452" s="3" t="str">
        <f>HYPERLINK("https://redcat-toys.ru/api/getInfo/image/78824bb8-5326-11f0-a27e-00155d82e908")</f>
        <v>https://redcat-toys.ru/api/getInfo/image/78824bb8-5326-11f0-a27e-00155d82e908</v>
      </c>
      <c r="V3452" s="3" t="s">
        <v>423</v>
      </c>
      <c r="W3452" s="3" t="s">
        <v>32</v>
      </c>
    </row>
    <row r="3453" spans="1:23" ht="21" customHeight="1" outlineLevel="6" x14ac:dyDescent="0.2">
      <c r="A3453" s="36">
        <v>2726</v>
      </c>
      <c r="B3453" s="3" t="s">
        <v>11006</v>
      </c>
      <c r="C3453" s="43" t="s">
        <v>11007</v>
      </c>
      <c r="D3453" s="43"/>
      <c r="E3453" s="43"/>
      <c r="F3453" s="43"/>
      <c r="G3453" s="4" t="s">
        <v>11008</v>
      </c>
      <c r="H3453" s="5" t="s">
        <v>28</v>
      </c>
      <c r="I3453" s="6">
        <v>10</v>
      </c>
      <c r="J3453" s="6">
        <v>10</v>
      </c>
      <c r="K3453" s="2">
        <v>3</v>
      </c>
      <c r="L3453" s="7">
        <v>231</v>
      </c>
      <c r="M3453" s="8"/>
      <c r="N3453" s="9">
        <f t="shared" si="159"/>
        <v>0</v>
      </c>
      <c r="O3453" s="10">
        <f>0.255*M3453</f>
        <v>0</v>
      </c>
      <c r="P3453" s="11">
        <f>0.00319*M3453</f>
        <v>0</v>
      </c>
      <c r="Q3453" s="12"/>
      <c r="R3453" s="13" t="s">
        <v>11009</v>
      </c>
      <c r="S3453" s="13" t="s">
        <v>30</v>
      </c>
      <c r="T3453" s="14" t="s">
        <v>152</v>
      </c>
      <c r="U3453" s="3" t="str">
        <f>HYPERLINK("https://redcat-toys.ru/api/getInfo/image/30e078dd-5328-11f0-a27e-00155d82e908")</f>
        <v>https://redcat-toys.ru/api/getInfo/image/30e078dd-5328-11f0-a27e-00155d82e908</v>
      </c>
      <c r="V3453" s="3" t="s">
        <v>423</v>
      </c>
      <c r="W3453" s="3" t="s">
        <v>32</v>
      </c>
    </row>
    <row r="3454" spans="1:23" ht="21" customHeight="1" outlineLevel="6" x14ac:dyDescent="0.2">
      <c r="A3454" s="36">
        <v>2727</v>
      </c>
      <c r="B3454" s="3" t="s">
        <v>11010</v>
      </c>
      <c r="C3454" s="43" t="s">
        <v>11011</v>
      </c>
      <c r="D3454" s="43"/>
      <c r="E3454" s="43"/>
      <c r="F3454" s="43"/>
      <c r="G3454" s="4" t="s">
        <v>11012</v>
      </c>
      <c r="H3454" s="5" t="s">
        <v>28</v>
      </c>
      <c r="I3454" s="6">
        <v>10</v>
      </c>
      <c r="J3454" s="6">
        <v>230</v>
      </c>
      <c r="K3454" s="2">
        <v>3</v>
      </c>
      <c r="L3454" s="7">
        <v>231</v>
      </c>
      <c r="M3454" s="8"/>
      <c r="N3454" s="9">
        <f t="shared" si="159"/>
        <v>0</v>
      </c>
      <c r="O3454" s="10">
        <f>0.259*M3454</f>
        <v>0</v>
      </c>
      <c r="P3454" s="11">
        <f>0.00354*M3454</f>
        <v>0</v>
      </c>
      <c r="Q3454" s="12"/>
      <c r="R3454" s="13" t="s">
        <v>11013</v>
      </c>
      <c r="S3454" s="13" t="s">
        <v>30</v>
      </c>
      <c r="T3454" s="14" t="s">
        <v>152</v>
      </c>
      <c r="U3454" s="3" t="str">
        <f>HYPERLINK("https://redcat-toys.ru/api/getInfo/image/501395b2-5328-11f0-a27e-00155d82e908")</f>
        <v>https://redcat-toys.ru/api/getInfo/image/501395b2-5328-11f0-a27e-00155d82e908</v>
      </c>
      <c r="V3454" s="3" t="s">
        <v>423</v>
      </c>
      <c r="W3454" s="3" t="s">
        <v>32</v>
      </c>
    </row>
    <row r="3455" spans="1:23" ht="21" customHeight="1" outlineLevel="6" x14ac:dyDescent="0.2">
      <c r="A3455" s="36">
        <v>2728</v>
      </c>
      <c r="B3455" s="3" t="s">
        <v>11014</v>
      </c>
      <c r="C3455" s="43" t="s">
        <v>11015</v>
      </c>
      <c r="D3455" s="43"/>
      <c r="E3455" s="43"/>
      <c r="F3455" s="43"/>
      <c r="G3455" s="4" t="s">
        <v>11016</v>
      </c>
      <c r="H3455" s="5" t="s">
        <v>28</v>
      </c>
      <c r="I3455" s="6">
        <v>10</v>
      </c>
      <c r="J3455" s="9" t="s">
        <v>36</v>
      </c>
      <c r="K3455" s="2">
        <v>3</v>
      </c>
      <c r="L3455" s="7">
        <v>231</v>
      </c>
      <c r="M3455" s="8"/>
      <c r="N3455" s="9">
        <f t="shared" si="159"/>
        <v>0</v>
      </c>
      <c r="O3455" s="10">
        <f>0.262*M3455</f>
        <v>0</v>
      </c>
      <c r="P3455" s="11">
        <f>0.00328*M3455</f>
        <v>0</v>
      </c>
      <c r="Q3455" s="12"/>
      <c r="R3455" s="13" t="s">
        <v>11017</v>
      </c>
      <c r="S3455" s="13" t="s">
        <v>30</v>
      </c>
      <c r="T3455" s="14" t="s">
        <v>152</v>
      </c>
      <c r="U3455" s="3" t="str">
        <f>HYPERLINK("https://redcat-toys.ru/api/getInfo/image/d22c4cc1-34b2-11f0-a27c-00155d82e908")</f>
        <v>https://redcat-toys.ru/api/getInfo/image/d22c4cc1-34b2-11f0-a27c-00155d82e908</v>
      </c>
      <c r="V3455" s="3" t="s">
        <v>423</v>
      </c>
      <c r="W3455" s="3" t="s">
        <v>32</v>
      </c>
    </row>
    <row r="3456" spans="1:23" ht="21" customHeight="1" outlineLevel="6" x14ac:dyDescent="0.2">
      <c r="A3456" s="36">
        <v>2729</v>
      </c>
      <c r="B3456" s="3" t="s">
        <v>11018</v>
      </c>
      <c r="C3456" s="43" t="s">
        <v>11019</v>
      </c>
      <c r="D3456" s="43"/>
      <c r="E3456" s="43"/>
      <c r="F3456" s="43"/>
      <c r="G3456" s="4" t="s">
        <v>11020</v>
      </c>
      <c r="H3456" s="5" t="s">
        <v>28</v>
      </c>
      <c r="I3456" s="6">
        <v>10</v>
      </c>
      <c r="J3456" s="9" t="s">
        <v>36</v>
      </c>
      <c r="K3456" s="2">
        <v>3</v>
      </c>
      <c r="L3456" s="7">
        <v>231</v>
      </c>
      <c r="M3456" s="8"/>
      <c r="N3456" s="9">
        <f t="shared" si="159"/>
        <v>0</v>
      </c>
      <c r="O3456" s="10">
        <f>0.258*M3456</f>
        <v>0</v>
      </c>
      <c r="P3456" s="11">
        <f>0.00327*M3456</f>
        <v>0</v>
      </c>
      <c r="Q3456" s="12"/>
      <c r="R3456" s="13" t="s">
        <v>11021</v>
      </c>
      <c r="S3456" s="13" t="s">
        <v>30</v>
      </c>
      <c r="T3456" s="14" t="s">
        <v>152</v>
      </c>
      <c r="U3456" s="3" t="str">
        <f>HYPERLINK("https://redcat-toys.ru/api/getInfo/image/f8f9b294-8a29-11ea-a247-ac1f6b442184")</f>
        <v>https://redcat-toys.ru/api/getInfo/image/f8f9b294-8a29-11ea-a247-ac1f6b442184</v>
      </c>
      <c r="V3456" s="3" t="s">
        <v>423</v>
      </c>
      <c r="W3456" s="3" t="s">
        <v>32</v>
      </c>
    </row>
    <row r="3457" spans="1:23" ht="23.1" customHeight="1" outlineLevel="5" x14ac:dyDescent="0.2">
      <c r="A3457" s="46" t="s">
        <v>10554</v>
      </c>
      <c r="B3457" s="46"/>
      <c r="C3457" s="46"/>
      <c r="D3457" s="46"/>
      <c r="E3457" s="46"/>
      <c r="F3457" s="46"/>
    </row>
    <row r="3458" spans="1:23" ht="21" customHeight="1" outlineLevel="6" x14ac:dyDescent="0.2">
      <c r="A3458" s="36">
        <v>2730</v>
      </c>
      <c r="B3458" s="3" t="s">
        <v>11022</v>
      </c>
      <c r="C3458" s="43" t="s">
        <v>11023</v>
      </c>
      <c r="D3458" s="43"/>
      <c r="E3458" s="43"/>
      <c r="F3458" s="43"/>
      <c r="G3458" s="4" t="s">
        <v>11024</v>
      </c>
      <c r="H3458" s="5" t="s">
        <v>28</v>
      </c>
      <c r="I3458" s="6">
        <v>10</v>
      </c>
      <c r="J3458" s="9" t="s">
        <v>36</v>
      </c>
      <c r="K3458" s="2">
        <v>3</v>
      </c>
      <c r="L3458" s="7">
        <v>231</v>
      </c>
      <c r="M3458" s="8"/>
      <c r="N3458" s="9">
        <f t="shared" ref="N3458:N3487" si="160">L3458*M3458</f>
        <v>0</v>
      </c>
      <c r="O3458" s="10">
        <f>0.255*M3458</f>
        <v>0</v>
      </c>
      <c r="P3458" s="11">
        <f>0.00305*M3458</f>
        <v>0</v>
      </c>
      <c r="Q3458" s="12"/>
      <c r="R3458" s="13" t="s">
        <v>11025</v>
      </c>
      <c r="S3458" s="13" t="s">
        <v>30</v>
      </c>
      <c r="T3458" s="14"/>
      <c r="U3458" s="3" t="str">
        <f>HYPERLINK("https://redcat-toys.ru/api/getInfo/image/e68d25db-6621-11f0-a283-00155d82e908")</f>
        <v>https://redcat-toys.ru/api/getInfo/image/e68d25db-6621-11f0-a283-00155d82e908</v>
      </c>
      <c r="V3458" s="3" t="s">
        <v>423</v>
      </c>
      <c r="W3458" s="3" t="s">
        <v>32</v>
      </c>
    </row>
    <row r="3459" spans="1:23" ht="21" customHeight="1" outlineLevel="6" x14ac:dyDescent="0.2">
      <c r="A3459" s="36">
        <v>2731</v>
      </c>
      <c r="B3459" s="3" t="s">
        <v>11026</v>
      </c>
      <c r="C3459" s="43" t="s">
        <v>11027</v>
      </c>
      <c r="D3459" s="43"/>
      <c r="E3459" s="43"/>
      <c r="F3459" s="43"/>
      <c r="G3459" s="4" t="s">
        <v>11028</v>
      </c>
      <c r="H3459" s="5" t="s">
        <v>28</v>
      </c>
      <c r="I3459" s="6">
        <v>10</v>
      </c>
      <c r="J3459" s="6">
        <v>435</v>
      </c>
      <c r="K3459" s="2">
        <v>3</v>
      </c>
      <c r="L3459" s="7">
        <v>231</v>
      </c>
      <c r="M3459" s="8"/>
      <c r="N3459" s="9">
        <f t="shared" si="160"/>
        <v>0</v>
      </c>
      <c r="O3459" s="10">
        <f>0.262*M3459</f>
        <v>0</v>
      </c>
      <c r="P3459" s="11">
        <f>0.00333*M3459</f>
        <v>0</v>
      </c>
      <c r="Q3459" s="12"/>
      <c r="R3459" s="13" t="s">
        <v>11029</v>
      </c>
      <c r="S3459" s="13" t="s">
        <v>30</v>
      </c>
      <c r="T3459" s="14"/>
      <c r="U3459" s="3" t="str">
        <f>HYPERLINK("https://redcat-toys.ru/api/getInfo/image/115fbe0c-6622-11f0-a283-00155d82e908")</f>
        <v>https://redcat-toys.ru/api/getInfo/image/115fbe0c-6622-11f0-a283-00155d82e908</v>
      </c>
      <c r="V3459" s="3" t="s">
        <v>423</v>
      </c>
      <c r="W3459" s="3" t="s">
        <v>32</v>
      </c>
    </row>
    <row r="3460" spans="1:23" ht="21" customHeight="1" outlineLevel="6" x14ac:dyDescent="0.2">
      <c r="A3460" s="36">
        <v>2732</v>
      </c>
      <c r="B3460" s="3" t="s">
        <v>11030</v>
      </c>
      <c r="C3460" s="43" t="s">
        <v>11031</v>
      </c>
      <c r="D3460" s="43"/>
      <c r="E3460" s="43"/>
      <c r="F3460" s="43"/>
      <c r="G3460" s="4" t="s">
        <v>11032</v>
      </c>
      <c r="H3460" s="5" t="s">
        <v>28</v>
      </c>
      <c r="I3460" s="6">
        <v>10</v>
      </c>
      <c r="J3460" s="9" t="s">
        <v>36</v>
      </c>
      <c r="K3460" s="2">
        <v>3</v>
      </c>
      <c r="L3460" s="7">
        <v>231</v>
      </c>
      <c r="M3460" s="8"/>
      <c r="N3460" s="9">
        <f t="shared" si="160"/>
        <v>0</v>
      </c>
      <c r="O3460" s="10">
        <f>0.257*M3460</f>
        <v>0</v>
      </c>
      <c r="P3460" s="11">
        <f>0.00346*M3460</f>
        <v>0</v>
      </c>
      <c r="Q3460" s="12"/>
      <c r="R3460" s="13" t="s">
        <v>11033</v>
      </c>
      <c r="S3460" s="13" t="s">
        <v>30</v>
      </c>
      <c r="T3460" s="14" t="s">
        <v>152</v>
      </c>
      <c r="U3460" s="3" t="str">
        <f>HYPERLINK("https://redcat-toys.ru/api/getInfo/image/591fb661-d532-11ed-a231-00155d82e902")</f>
        <v>https://redcat-toys.ru/api/getInfo/image/591fb661-d532-11ed-a231-00155d82e902</v>
      </c>
      <c r="V3460" s="3" t="s">
        <v>423</v>
      </c>
      <c r="W3460" s="3" t="s">
        <v>32</v>
      </c>
    </row>
    <row r="3461" spans="1:23" ht="21" customHeight="1" outlineLevel="6" x14ac:dyDescent="0.2">
      <c r="A3461" s="36">
        <v>2733</v>
      </c>
      <c r="B3461" s="3" t="s">
        <v>11034</v>
      </c>
      <c r="C3461" s="43" t="s">
        <v>11035</v>
      </c>
      <c r="D3461" s="43"/>
      <c r="E3461" s="43"/>
      <c r="F3461" s="43"/>
      <c r="G3461" s="4" t="s">
        <v>11036</v>
      </c>
      <c r="H3461" s="5" t="s">
        <v>28</v>
      </c>
      <c r="I3461" s="6">
        <v>10</v>
      </c>
      <c r="J3461" s="9" t="s">
        <v>36</v>
      </c>
      <c r="K3461" s="2">
        <v>3</v>
      </c>
      <c r="L3461" s="7">
        <v>231</v>
      </c>
      <c r="M3461" s="8"/>
      <c r="N3461" s="9">
        <f t="shared" si="160"/>
        <v>0</v>
      </c>
      <c r="O3461" s="10">
        <f>0.254*M3461</f>
        <v>0</v>
      </c>
      <c r="P3461" s="11">
        <f>0.00302*M3461</f>
        <v>0</v>
      </c>
      <c r="Q3461" s="12"/>
      <c r="R3461" s="13" t="s">
        <v>11037</v>
      </c>
      <c r="S3461" s="13" t="s">
        <v>30</v>
      </c>
      <c r="T3461" s="14"/>
      <c r="U3461" s="3" t="str">
        <f>HYPERLINK("https://redcat-toys.ru/api/getInfo/image/06c8fc87-2008-11f0-a279-00155d82e908")</f>
        <v>https://redcat-toys.ru/api/getInfo/image/06c8fc87-2008-11f0-a279-00155d82e908</v>
      </c>
      <c r="V3461" s="3" t="s">
        <v>423</v>
      </c>
      <c r="W3461" s="3" t="s">
        <v>32</v>
      </c>
    </row>
    <row r="3462" spans="1:23" ht="21" customHeight="1" outlineLevel="6" x14ac:dyDescent="0.2">
      <c r="A3462" s="36">
        <v>2734</v>
      </c>
      <c r="B3462" s="3" t="s">
        <v>11038</v>
      </c>
      <c r="C3462" s="43" t="s">
        <v>11039</v>
      </c>
      <c r="D3462" s="43"/>
      <c r="E3462" s="43"/>
      <c r="F3462" s="43"/>
      <c r="G3462" s="4" t="s">
        <v>11040</v>
      </c>
      <c r="H3462" s="5" t="s">
        <v>28</v>
      </c>
      <c r="I3462" s="6">
        <v>10</v>
      </c>
      <c r="J3462" s="9" t="s">
        <v>36</v>
      </c>
      <c r="K3462" s="2">
        <v>3</v>
      </c>
      <c r="L3462" s="7">
        <v>231</v>
      </c>
      <c r="M3462" s="8"/>
      <c r="N3462" s="9">
        <f t="shared" si="160"/>
        <v>0</v>
      </c>
      <c r="O3462" s="10">
        <f>0.252*M3462</f>
        <v>0</v>
      </c>
      <c r="P3462" s="11">
        <f>0.00322*M3462</f>
        <v>0</v>
      </c>
      <c r="Q3462" s="12"/>
      <c r="R3462" s="13" t="s">
        <v>11041</v>
      </c>
      <c r="S3462" s="13" t="s">
        <v>30</v>
      </c>
      <c r="T3462" s="14"/>
      <c r="U3462" s="3" t="str">
        <f>HYPERLINK("https://redcat-toys.ru/api/getInfo/image/55ff9bc5-0169-11ef-a25d-00155d82e908")</f>
        <v>https://redcat-toys.ru/api/getInfo/image/55ff9bc5-0169-11ef-a25d-00155d82e908</v>
      </c>
      <c r="V3462" s="3" t="s">
        <v>423</v>
      </c>
      <c r="W3462" s="3" t="s">
        <v>32</v>
      </c>
    </row>
    <row r="3463" spans="1:23" ht="21" customHeight="1" outlineLevel="6" x14ac:dyDescent="0.2">
      <c r="A3463" s="36">
        <v>2735</v>
      </c>
      <c r="B3463" s="3" t="s">
        <v>11042</v>
      </c>
      <c r="C3463" s="43" t="s">
        <v>11043</v>
      </c>
      <c r="D3463" s="43"/>
      <c r="E3463" s="43"/>
      <c r="F3463" s="43"/>
      <c r="G3463" s="4" t="s">
        <v>11044</v>
      </c>
      <c r="H3463" s="5" t="s">
        <v>28</v>
      </c>
      <c r="I3463" s="6">
        <v>10</v>
      </c>
      <c r="J3463" s="9" t="s">
        <v>36</v>
      </c>
      <c r="K3463" s="2">
        <v>3</v>
      </c>
      <c r="L3463" s="7">
        <v>231</v>
      </c>
      <c r="M3463" s="8"/>
      <c r="N3463" s="9">
        <f t="shared" si="160"/>
        <v>0</v>
      </c>
      <c r="O3463" s="10">
        <f>0.256*M3463</f>
        <v>0</v>
      </c>
      <c r="P3463" s="11">
        <f>0.00344*M3463</f>
        <v>0</v>
      </c>
      <c r="Q3463" s="12"/>
      <c r="R3463" s="13" t="s">
        <v>11045</v>
      </c>
      <c r="S3463" s="13" t="s">
        <v>30</v>
      </c>
      <c r="T3463" s="14" t="s">
        <v>152</v>
      </c>
      <c r="U3463" s="3" t="str">
        <f>HYPERLINK("https://redcat-toys.ru/api/getInfo/image/2a51aa3e-f273-11ee-a25b-00155d82e908")</f>
        <v>https://redcat-toys.ru/api/getInfo/image/2a51aa3e-f273-11ee-a25b-00155d82e908</v>
      </c>
      <c r="V3463" s="3" t="s">
        <v>423</v>
      </c>
      <c r="W3463" s="3" t="s">
        <v>32</v>
      </c>
    </row>
    <row r="3464" spans="1:23" ht="21" customHeight="1" outlineLevel="6" x14ac:dyDescent="0.2">
      <c r="A3464" s="36">
        <v>2736</v>
      </c>
      <c r="B3464" s="3" t="s">
        <v>11046</v>
      </c>
      <c r="C3464" s="43" t="s">
        <v>11047</v>
      </c>
      <c r="D3464" s="43"/>
      <c r="E3464" s="43"/>
      <c r="F3464" s="43"/>
      <c r="G3464" s="4" t="s">
        <v>11048</v>
      </c>
      <c r="H3464" s="5" t="s">
        <v>28</v>
      </c>
      <c r="I3464" s="6">
        <v>10</v>
      </c>
      <c r="J3464" s="6">
        <v>496</v>
      </c>
      <c r="K3464" s="2">
        <v>3</v>
      </c>
      <c r="L3464" s="7">
        <v>231</v>
      </c>
      <c r="M3464" s="8"/>
      <c r="N3464" s="9">
        <f t="shared" si="160"/>
        <v>0</v>
      </c>
      <c r="O3464" s="15">
        <f>0.26*M3464</f>
        <v>0</v>
      </c>
      <c r="P3464" s="11">
        <f>0.00386*M3464</f>
        <v>0</v>
      </c>
      <c r="Q3464" s="12"/>
      <c r="R3464" s="13" t="s">
        <v>11049</v>
      </c>
      <c r="S3464" s="13" t="s">
        <v>30</v>
      </c>
      <c r="T3464" s="14"/>
      <c r="U3464" s="3" t="str">
        <f>HYPERLINK("https://redcat-toys.ru/api/getInfo/image/9fdf1768-0169-11ef-a25d-00155d82e908")</f>
        <v>https://redcat-toys.ru/api/getInfo/image/9fdf1768-0169-11ef-a25d-00155d82e908</v>
      </c>
      <c r="V3464" s="3" t="s">
        <v>423</v>
      </c>
      <c r="W3464" s="3" t="s">
        <v>32</v>
      </c>
    </row>
    <row r="3465" spans="1:23" ht="21" customHeight="1" outlineLevel="6" x14ac:dyDescent="0.2">
      <c r="A3465" s="37">
        <v>2737</v>
      </c>
      <c r="B3465" s="18" t="s">
        <v>11050</v>
      </c>
      <c r="C3465" s="49" t="s">
        <v>11051</v>
      </c>
      <c r="D3465" s="49"/>
      <c r="E3465" s="49"/>
      <c r="F3465" s="49"/>
      <c r="G3465" s="19" t="s">
        <v>11052</v>
      </c>
      <c r="H3465" s="20" t="s">
        <v>28</v>
      </c>
      <c r="I3465" s="21">
        <v>10</v>
      </c>
      <c r="J3465" s="23" t="s">
        <v>36</v>
      </c>
      <c r="K3465" s="17">
        <v>3</v>
      </c>
      <c r="L3465" s="22">
        <v>231</v>
      </c>
      <c r="M3465" s="8"/>
      <c r="N3465" s="23">
        <f t="shared" si="160"/>
        <v>0</v>
      </c>
      <c r="O3465" s="24">
        <f>0.258*M3465</f>
        <v>0</v>
      </c>
      <c r="P3465" s="25">
        <f>0.00327*M3465</f>
        <v>0</v>
      </c>
      <c r="Q3465" s="26" t="s">
        <v>175</v>
      </c>
      <c r="R3465" s="27" t="s">
        <v>11053</v>
      </c>
      <c r="S3465" s="27" t="s">
        <v>30</v>
      </c>
      <c r="T3465" s="28"/>
      <c r="U3465" s="18" t="str">
        <f>HYPERLINK("https://redcat-toys.ru/api/getInfo/image/2ba4b667-2f58-11f1-a292-00155d82e908")</f>
        <v>https://redcat-toys.ru/api/getInfo/image/2ba4b667-2f58-11f1-a292-00155d82e908</v>
      </c>
      <c r="V3465" s="18" t="s">
        <v>423</v>
      </c>
      <c r="W3465" s="18" t="s">
        <v>32</v>
      </c>
    </row>
    <row r="3466" spans="1:23" ht="21" customHeight="1" outlineLevel="6" x14ac:dyDescent="0.2">
      <c r="A3466" s="36">
        <v>2738</v>
      </c>
      <c r="B3466" s="3" t="s">
        <v>11054</v>
      </c>
      <c r="C3466" s="43" t="s">
        <v>11055</v>
      </c>
      <c r="D3466" s="43"/>
      <c r="E3466" s="43"/>
      <c r="F3466" s="43"/>
      <c r="G3466" s="4" t="s">
        <v>11056</v>
      </c>
      <c r="H3466" s="5" t="s">
        <v>28</v>
      </c>
      <c r="I3466" s="6">
        <v>10</v>
      </c>
      <c r="J3466" s="6">
        <v>64</v>
      </c>
      <c r="K3466" s="2">
        <v>3</v>
      </c>
      <c r="L3466" s="7">
        <v>231</v>
      </c>
      <c r="M3466" s="8"/>
      <c r="N3466" s="9">
        <f t="shared" si="160"/>
        <v>0</v>
      </c>
      <c r="O3466" s="10">
        <f>0.258*M3466</f>
        <v>0</v>
      </c>
      <c r="P3466" s="11">
        <f>0.00327*M3466</f>
        <v>0</v>
      </c>
      <c r="Q3466" s="12"/>
      <c r="R3466" s="13" t="s">
        <v>11057</v>
      </c>
      <c r="S3466" s="13" t="s">
        <v>30</v>
      </c>
      <c r="T3466" s="14"/>
      <c r="U3466" s="3" t="str">
        <f>HYPERLINK("https://redcat-toys.ru/api/getInfo/image/ede9aa12-5f9e-11ef-a262-00155d82e908")</f>
        <v>https://redcat-toys.ru/api/getInfo/image/ede9aa12-5f9e-11ef-a262-00155d82e908</v>
      </c>
      <c r="V3466" s="3" t="s">
        <v>423</v>
      </c>
      <c r="W3466" s="3" t="s">
        <v>32</v>
      </c>
    </row>
    <row r="3467" spans="1:23" ht="21" customHeight="1" outlineLevel="6" x14ac:dyDescent="0.2">
      <c r="A3467" s="36">
        <v>2739</v>
      </c>
      <c r="B3467" s="3" t="s">
        <v>11058</v>
      </c>
      <c r="C3467" s="43" t="s">
        <v>11059</v>
      </c>
      <c r="D3467" s="43"/>
      <c r="E3467" s="43"/>
      <c r="F3467" s="43"/>
      <c r="G3467" s="4" t="s">
        <v>11060</v>
      </c>
      <c r="H3467" s="5" t="s">
        <v>28</v>
      </c>
      <c r="I3467" s="6">
        <v>10</v>
      </c>
      <c r="J3467" s="6">
        <v>74</v>
      </c>
      <c r="K3467" s="2">
        <v>3</v>
      </c>
      <c r="L3467" s="7">
        <v>231</v>
      </c>
      <c r="M3467" s="8"/>
      <c r="N3467" s="9">
        <f t="shared" si="160"/>
        <v>0</v>
      </c>
      <c r="O3467" s="10">
        <f>0.253*M3467</f>
        <v>0</v>
      </c>
      <c r="P3467" s="11">
        <f>0.00323*M3467</f>
        <v>0</v>
      </c>
      <c r="Q3467" s="12"/>
      <c r="R3467" s="13" t="s">
        <v>11061</v>
      </c>
      <c r="S3467" s="13" t="s">
        <v>30</v>
      </c>
      <c r="T3467" s="14" t="s">
        <v>152</v>
      </c>
      <c r="U3467" s="3" t="str">
        <f>HYPERLINK("https://redcat-toys.ru/api/getInfo/image/7e75e989-b997-11ec-a211-ac1f6b442185")</f>
        <v>https://redcat-toys.ru/api/getInfo/image/7e75e989-b997-11ec-a211-ac1f6b442185</v>
      </c>
      <c r="V3467" s="3" t="s">
        <v>423</v>
      </c>
      <c r="W3467" s="3" t="s">
        <v>32</v>
      </c>
    </row>
    <row r="3468" spans="1:23" ht="21" customHeight="1" outlineLevel="6" x14ac:dyDescent="0.2">
      <c r="A3468" s="37">
        <v>2740</v>
      </c>
      <c r="B3468" s="18" t="s">
        <v>11062</v>
      </c>
      <c r="C3468" s="49" t="s">
        <v>11063</v>
      </c>
      <c r="D3468" s="49"/>
      <c r="E3468" s="49"/>
      <c r="F3468" s="49"/>
      <c r="G3468" s="19" t="s">
        <v>11064</v>
      </c>
      <c r="H3468" s="20" t="s">
        <v>28</v>
      </c>
      <c r="I3468" s="21">
        <v>10</v>
      </c>
      <c r="J3468" s="23" t="s">
        <v>36</v>
      </c>
      <c r="K3468" s="17">
        <v>3</v>
      </c>
      <c r="L3468" s="22">
        <v>231</v>
      </c>
      <c r="M3468" s="8"/>
      <c r="N3468" s="23">
        <f t="shared" si="160"/>
        <v>0</v>
      </c>
      <c r="O3468" s="24">
        <f>0.258*M3468</f>
        <v>0</v>
      </c>
      <c r="P3468" s="25">
        <f>0.00327*M3468</f>
        <v>0</v>
      </c>
      <c r="Q3468" s="26" t="s">
        <v>175</v>
      </c>
      <c r="R3468" s="27" t="s">
        <v>11065</v>
      </c>
      <c r="S3468" s="27" t="s">
        <v>30</v>
      </c>
      <c r="T3468" s="28"/>
      <c r="U3468" s="18" t="str">
        <f>HYPERLINK("https://redcat-toys.ru/api/getInfo/image/85571540-2f58-11f1-a292-00155d82e908")</f>
        <v>https://redcat-toys.ru/api/getInfo/image/85571540-2f58-11f1-a292-00155d82e908</v>
      </c>
      <c r="V3468" s="18" t="s">
        <v>423</v>
      </c>
      <c r="W3468" s="18" t="s">
        <v>32</v>
      </c>
    </row>
    <row r="3469" spans="1:23" ht="21" customHeight="1" outlineLevel="6" x14ac:dyDescent="0.2">
      <c r="A3469" s="36">
        <v>2741</v>
      </c>
      <c r="B3469" s="3" t="s">
        <v>11066</v>
      </c>
      <c r="C3469" s="43" t="s">
        <v>11067</v>
      </c>
      <c r="D3469" s="43"/>
      <c r="E3469" s="43"/>
      <c r="F3469" s="43"/>
      <c r="G3469" s="4" t="s">
        <v>11068</v>
      </c>
      <c r="H3469" s="5" t="s">
        <v>28</v>
      </c>
      <c r="I3469" s="6">
        <v>10</v>
      </c>
      <c r="J3469" s="9" t="s">
        <v>36</v>
      </c>
      <c r="K3469" s="2">
        <v>3</v>
      </c>
      <c r="L3469" s="7">
        <v>231</v>
      </c>
      <c r="M3469" s="8"/>
      <c r="N3469" s="9">
        <f t="shared" si="160"/>
        <v>0</v>
      </c>
      <c r="O3469" s="10">
        <f>0.262*M3469</f>
        <v>0</v>
      </c>
      <c r="P3469" s="11">
        <f>0.00357*M3469</f>
        <v>0</v>
      </c>
      <c r="Q3469" s="12"/>
      <c r="R3469" s="13" t="s">
        <v>11069</v>
      </c>
      <c r="S3469" s="13" t="s">
        <v>30</v>
      </c>
      <c r="T3469" s="14" t="s">
        <v>152</v>
      </c>
      <c r="U3469" s="3" t="str">
        <f>HYPERLINK("https://redcat-toys.ru/api/getInfo/image/81ee9879-b6c7-11ef-a267-00155d82e908")</f>
        <v>https://redcat-toys.ru/api/getInfo/image/81ee9879-b6c7-11ef-a267-00155d82e908</v>
      </c>
      <c r="V3469" s="3" t="s">
        <v>423</v>
      </c>
      <c r="W3469" s="3" t="s">
        <v>32</v>
      </c>
    </row>
    <row r="3470" spans="1:23" ht="21" customHeight="1" outlineLevel="6" x14ac:dyDescent="0.2">
      <c r="A3470" s="36">
        <v>2742</v>
      </c>
      <c r="B3470" s="3" t="s">
        <v>11070</v>
      </c>
      <c r="C3470" s="43" t="s">
        <v>11071</v>
      </c>
      <c r="D3470" s="43"/>
      <c r="E3470" s="43"/>
      <c r="F3470" s="43"/>
      <c r="G3470" s="4" t="s">
        <v>11072</v>
      </c>
      <c r="H3470" s="5" t="s">
        <v>28</v>
      </c>
      <c r="I3470" s="6">
        <v>10</v>
      </c>
      <c r="J3470" s="6">
        <v>268</v>
      </c>
      <c r="K3470" s="2">
        <v>3</v>
      </c>
      <c r="L3470" s="7">
        <v>231</v>
      </c>
      <c r="M3470" s="8"/>
      <c r="N3470" s="9">
        <f t="shared" si="160"/>
        <v>0</v>
      </c>
      <c r="O3470" s="10">
        <f>0.253*M3470</f>
        <v>0</v>
      </c>
      <c r="P3470" s="16">
        <f>0.0029*M3470</f>
        <v>0</v>
      </c>
      <c r="Q3470" s="12"/>
      <c r="R3470" s="13" t="s">
        <v>11073</v>
      </c>
      <c r="S3470" s="13" t="s">
        <v>30</v>
      </c>
      <c r="T3470" s="14"/>
      <c r="U3470" s="3" t="str">
        <f>HYPERLINK("https://redcat-toys.ru/api/getInfo/image/92e56fe3-8c75-11f0-a284-00155d82e908")</f>
        <v>https://redcat-toys.ru/api/getInfo/image/92e56fe3-8c75-11f0-a284-00155d82e908</v>
      </c>
      <c r="V3470" s="3" t="s">
        <v>423</v>
      </c>
      <c r="W3470" s="3" t="s">
        <v>32</v>
      </c>
    </row>
    <row r="3471" spans="1:23" ht="21" customHeight="1" outlineLevel="6" x14ac:dyDescent="0.2">
      <c r="A3471" s="36">
        <v>2743</v>
      </c>
      <c r="B3471" s="3" t="s">
        <v>11074</v>
      </c>
      <c r="C3471" s="43" t="s">
        <v>11075</v>
      </c>
      <c r="D3471" s="43"/>
      <c r="E3471" s="43"/>
      <c r="F3471" s="43"/>
      <c r="G3471" s="4" t="s">
        <v>11076</v>
      </c>
      <c r="H3471" s="5" t="s">
        <v>28</v>
      </c>
      <c r="I3471" s="6">
        <v>10</v>
      </c>
      <c r="J3471" s="9" t="s">
        <v>36</v>
      </c>
      <c r="K3471" s="2">
        <v>3</v>
      </c>
      <c r="L3471" s="7">
        <v>231</v>
      </c>
      <c r="M3471" s="8"/>
      <c r="N3471" s="9">
        <f t="shared" si="160"/>
        <v>0</v>
      </c>
      <c r="O3471" s="10">
        <f>0.253*M3471</f>
        <v>0</v>
      </c>
      <c r="P3471" s="11">
        <f>0.00297*M3471</f>
        <v>0</v>
      </c>
      <c r="Q3471" s="12"/>
      <c r="R3471" s="13" t="s">
        <v>11077</v>
      </c>
      <c r="S3471" s="13" t="s">
        <v>30</v>
      </c>
      <c r="T3471" s="14"/>
      <c r="U3471" s="3"/>
      <c r="V3471" s="3" t="s">
        <v>423</v>
      </c>
      <c r="W3471" s="3" t="s">
        <v>32</v>
      </c>
    </row>
    <row r="3472" spans="1:23" ht="21" customHeight="1" outlineLevel="6" x14ac:dyDescent="0.2">
      <c r="A3472" s="36">
        <v>2744</v>
      </c>
      <c r="B3472" s="3" t="s">
        <v>11078</v>
      </c>
      <c r="C3472" s="43" t="s">
        <v>11079</v>
      </c>
      <c r="D3472" s="43"/>
      <c r="E3472" s="43"/>
      <c r="F3472" s="43"/>
      <c r="G3472" s="4" t="s">
        <v>11080</v>
      </c>
      <c r="H3472" s="5" t="s">
        <v>28</v>
      </c>
      <c r="I3472" s="6">
        <v>10</v>
      </c>
      <c r="J3472" s="9" t="s">
        <v>36</v>
      </c>
      <c r="K3472" s="2">
        <v>3</v>
      </c>
      <c r="L3472" s="7">
        <v>231</v>
      </c>
      <c r="M3472" s="8"/>
      <c r="N3472" s="9">
        <f t="shared" si="160"/>
        <v>0</v>
      </c>
      <c r="O3472" s="10">
        <f>0.261*M3472</f>
        <v>0</v>
      </c>
      <c r="P3472" s="11">
        <f>0.00334*M3472</f>
        <v>0</v>
      </c>
      <c r="Q3472" s="12"/>
      <c r="R3472" s="13" t="s">
        <v>11081</v>
      </c>
      <c r="S3472" s="13" t="s">
        <v>30</v>
      </c>
      <c r="T3472" s="14"/>
      <c r="U3472" s="3" t="str">
        <f>HYPERLINK("https://redcat-toys.ru/api/getInfo/image/44c7c4ea-6622-11f0-a283-00155d82e908")</f>
        <v>https://redcat-toys.ru/api/getInfo/image/44c7c4ea-6622-11f0-a283-00155d82e908</v>
      </c>
      <c r="V3472" s="3" t="s">
        <v>423</v>
      </c>
      <c r="W3472" s="3" t="s">
        <v>32</v>
      </c>
    </row>
    <row r="3473" spans="1:23" ht="21" customHeight="1" outlineLevel="6" x14ac:dyDescent="0.2">
      <c r="A3473" s="36">
        <v>2745</v>
      </c>
      <c r="B3473" s="3" t="s">
        <v>11082</v>
      </c>
      <c r="C3473" s="43" t="s">
        <v>11083</v>
      </c>
      <c r="D3473" s="43"/>
      <c r="E3473" s="43"/>
      <c r="F3473" s="43"/>
      <c r="G3473" s="4" t="s">
        <v>11084</v>
      </c>
      <c r="H3473" s="5" t="s">
        <v>28</v>
      </c>
      <c r="I3473" s="6">
        <v>10</v>
      </c>
      <c r="J3473" s="9" t="s">
        <v>36</v>
      </c>
      <c r="K3473" s="2">
        <v>3</v>
      </c>
      <c r="L3473" s="7">
        <v>231</v>
      </c>
      <c r="M3473" s="8"/>
      <c r="N3473" s="9">
        <f t="shared" si="160"/>
        <v>0</v>
      </c>
      <c r="O3473" s="10">
        <f>0.255*M3473</f>
        <v>0</v>
      </c>
      <c r="P3473" s="11">
        <f>0.00324*M3473</f>
        <v>0</v>
      </c>
      <c r="Q3473" s="12"/>
      <c r="R3473" s="13" t="s">
        <v>11085</v>
      </c>
      <c r="S3473" s="13" t="s">
        <v>30</v>
      </c>
      <c r="T3473" s="14"/>
      <c r="U3473" s="3" t="str">
        <f>HYPERLINK("https://redcat-toys.ru/api/getInfo/image/7fc79a53-34ad-11f0-a27c-00155d82e908")</f>
        <v>https://redcat-toys.ru/api/getInfo/image/7fc79a53-34ad-11f0-a27c-00155d82e908</v>
      </c>
      <c r="V3473" s="3" t="s">
        <v>423</v>
      </c>
      <c r="W3473" s="3" t="s">
        <v>32</v>
      </c>
    </row>
    <row r="3474" spans="1:23" ht="21" customHeight="1" outlineLevel="6" x14ac:dyDescent="0.2">
      <c r="A3474" s="36">
        <v>2746</v>
      </c>
      <c r="B3474" s="3" t="s">
        <v>11086</v>
      </c>
      <c r="C3474" s="43" t="s">
        <v>11087</v>
      </c>
      <c r="D3474" s="43"/>
      <c r="E3474" s="43"/>
      <c r="F3474" s="43"/>
      <c r="G3474" s="4" t="s">
        <v>11088</v>
      </c>
      <c r="H3474" s="5" t="s">
        <v>28</v>
      </c>
      <c r="I3474" s="6">
        <v>10</v>
      </c>
      <c r="J3474" s="6">
        <v>363</v>
      </c>
      <c r="K3474" s="2">
        <v>3</v>
      </c>
      <c r="L3474" s="7">
        <v>231</v>
      </c>
      <c r="M3474" s="8"/>
      <c r="N3474" s="9">
        <f t="shared" si="160"/>
        <v>0</v>
      </c>
      <c r="O3474" s="10">
        <f>0.253*M3474</f>
        <v>0</v>
      </c>
      <c r="P3474" s="11">
        <f>0.00329*M3474</f>
        <v>0</v>
      </c>
      <c r="Q3474" s="12"/>
      <c r="R3474" s="13" t="s">
        <v>11089</v>
      </c>
      <c r="S3474" s="13" t="s">
        <v>30</v>
      </c>
      <c r="T3474" s="14" t="s">
        <v>152</v>
      </c>
      <c r="U3474" s="3" t="str">
        <f>HYPERLINK("https://redcat-toys.ru/api/getInfo/image/d245fd2d-28df-11eb-a25d-ac1f6b442184")</f>
        <v>https://redcat-toys.ru/api/getInfo/image/d245fd2d-28df-11eb-a25d-ac1f6b442184</v>
      </c>
      <c r="V3474" s="3" t="s">
        <v>423</v>
      </c>
      <c r="W3474" s="3" t="s">
        <v>32</v>
      </c>
    </row>
    <row r="3475" spans="1:23" ht="21" customHeight="1" outlineLevel="6" x14ac:dyDescent="0.2">
      <c r="A3475" s="36">
        <v>2747</v>
      </c>
      <c r="B3475" s="3" t="s">
        <v>11090</v>
      </c>
      <c r="C3475" s="43" t="s">
        <v>11091</v>
      </c>
      <c r="D3475" s="43"/>
      <c r="E3475" s="43"/>
      <c r="F3475" s="43"/>
      <c r="G3475" s="4" t="s">
        <v>11092</v>
      </c>
      <c r="H3475" s="5" t="s">
        <v>28</v>
      </c>
      <c r="I3475" s="6">
        <v>10</v>
      </c>
      <c r="J3475" s="6">
        <v>478</v>
      </c>
      <c r="K3475" s="2">
        <v>3</v>
      </c>
      <c r="L3475" s="7">
        <v>231</v>
      </c>
      <c r="M3475" s="8"/>
      <c r="N3475" s="9">
        <f t="shared" si="160"/>
        <v>0</v>
      </c>
      <c r="O3475" s="15">
        <f>0.26*M3475</f>
        <v>0</v>
      </c>
      <c r="P3475" s="11">
        <f>0.00334*M3475</f>
        <v>0</v>
      </c>
      <c r="Q3475" s="12"/>
      <c r="R3475" s="13" t="s">
        <v>11093</v>
      </c>
      <c r="S3475" s="13" t="s">
        <v>30</v>
      </c>
      <c r="T3475" s="14"/>
      <c r="U3475" s="3" t="str">
        <f>HYPERLINK("https://redcat-toys.ru/api/getInfo/image/b3c87d23-f384-11ec-a213-ac1f6b442185")</f>
        <v>https://redcat-toys.ru/api/getInfo/image/b3c87d23-f384-11ec-a213-ac1f6b442185</v>
      </c>
      <c r="V3475" s="3" t="s">
        <v>423</v>
      </c>
      <c r="W3475" s="3" t="s">
        <v>32</v>
      </c>
    </row>
    <row r="3476" spans="1:23" ht="21" customHeight="1" outlineLevel="6" x14ac:dyDescent="0.2">
      <c r="A3476" s="36">
        <v>2748</v>
      </c>
      <c r="B3476" s="3" t="s">
        <v>11094</v>
      </c>
      <c r="C3476" s="43" t="s">
        <v>11095</v>
      </c>
      <c r="D3476" s="43"/>
      <c r="E3476" s="43"/>
      <c r="F3476" s="43"/>
      <c r="G3476" s="4" t="s">
        <v>11096</v>
      </c>
      <c r="H3476" s="5" t="s">
        <v>28</v>
      </c>
      <c r="I3476" s="6">
        <v>10</v>
      </c>
      <c r="J3476" s="9" t="s">
        <v>36</v>
      </c>
      <c r="K3476" s="2">
        <v>3</v>
      </c>
      <c r="L3476" s="7">
        <v>231</v>
      </c>
      <c r="M3476" s="8"/>
      <c r="N3476" s="9">
        <f t="shared" si="160"/>
        <v>0</v>
      </c>
      <c r="O3476" s="10">
        <f>0.254*M3476</f>
        <v>0</v>
      </c>
      <c r="P3476" s="11">
        <f>0.00332*M3476</f>
        <v>0</v>
      </c>
      <c r="Q3476" s="12"/>
      <c r="R3476" s="13" t="s">
        <v>11097</v>
      </c>
      <c r="S3476" s="13" t="s">
        <v>30</v>
      </c>
      <c r="T3476" s="14"/>
      <c r="U3476" s="3" t="str">
        <f>HYPERLINK("https://redcat-toys.ru/api/getInfo/image/e2bef7a6-f36c-11ef-a274-00155d82e908")</f>
        <v>https://redcat-toys.ru/api/getInfo/image/e2bef7a6-f36c-11ef-a274-00155d82e908</v>
      </c>
      <c r="V3476" s="3" t="s">
        <v>423</v>
      </c>
      <c r="W3476" s="3" t="s">
        <v>32</v>
      </c>
    </row>
    <row r="3477" spans="1:23" ht="21" customHeight="1" outlineLevel="6" x14ac:dyDescent="0.2">
      <c r="A3477" s="36">
        <v>2749</v>
      </c>
      <c r="B3477" s="3" t="s">
        <v>11098</v>
      </c>
      <c r="C3477" s="43" t="s">
        <v>11099</v>
      </c>
      <c r="D3477" s="43"/>
      <c r="E3477" s="43"/>
      <c r="F3477" s="43"/>
      <c r="G3477" s="4" t="s">
        <v>11100</v>
      </c>
      <c r="H3477" s="5" t="s">
        <v>28</v>
      </c>
      <c r="I3477" s="6">
        <v>10</v>
      </c>
      <c r="J3477" s="9" t="s">
        <v>36</v>
      </c>
      <c r="K3477" s="2">
        <v>3</v>
      </c>
      <c r="L3477" s="7">
        <v>231</v>
      </c>
      <c r="M3477" s="8"/>
      <c r="N3477" s="9">
        <f t="shared" si="160"/>
        <v>0</v>
      </c>
      <c r="O3477" s="10">
        <f>0.258*M3477</f>
        <v>0</v>
      </c>
      <c r="P3477" s="11">
        <f>0.00324*M3477</f>
        <v>0</v>
      </c>
      <c r="Q3477" s="12"/>
      <c r="R3477" s="13" t="s">
        <v>11101</v>
      </c>
      <c r="S3477" s="13" t="s">
        <v>30</v>
      </c>
      <c r="T3477" s="14"/>
      <c r="U3477" s="3" t="str">
        <f>HYPERLINK("https://redcat-toys.ru/api/getInfo/image/e9dff440-0169-11ef-a25d-00155d82e908")</f>
        <v>https://redcat-toys.ru/api/getInfo/image/e9dff440-0169-11ef-a25d-00155d82e908</v>
      </c>
      <c r="V3477" s="3" t="s">
        <v>423</v>
      </c>
      <c r="W3477" s="3" t="s">
        <v>32</v>
      </c>
    </row>
    <row r="3478" spans="1:23" ht="21" customHeight="1" outlineLevel="6" x14ac:dyDescent="0.2">
      <c r="A3478" s="36">
        <v>2750</v>
      </c>
      <c r="B3478" s="3" t="s">
        <v>11102</v>
      </c>
      <c r="C3478" s="43" t="s">
        <v>11103</v>
      </c>
      <c r="D3478" s="43"/>
      <c r="E3478" s="43"/>
      <c r="F3478" s="43"/>
      <c r="G3478" s="4" t="s">
        <v>11104</v>
      </c>
      <c r="H3478" s="5" t="s">
        <v>28</v>
      </c>
      <c r="I3478" s="6">
        <v>10</v>
      </c>
      <c r="J3478" s="9" t="s">
        <v>36</v>
      </c>
      <c r="K3478" s="2">
        <v>3</v>
      </c>
      <c r="L3478" s="7">
        <v>231</v>
      </c>
      <c r="M3478" s="8"/>
      <c r="N3478" s="9">
        <f t="shared" si="160"/>
        <v>0</v>
      </c>
      <c r="O3478" s="10">
        <f>0.257*M3478</f>
        <v>0</v>
      </c>
      <c r="P3478" s="11">
        <f>0.00324*M3478</f>
        <v>0</v>
      </c>
      <c r="Q3478" s="12"/>
      <c r="R3478" s="13" t="s">
        <v>11105</v>
      </c>
      <c r="S3478" s="13" t="s">
        <v>30</v>
      </c>
      <c r="T3478" s="14"/>
      <c r="U3478" s="3" t="str">
        <f>HYPERLINK("https://redcat-toys.ru/api/getInfo/image/b33c9bc4-2008-11f0-a279-00155d82e908")</f>
        <v>https://redcat-toys.ru/api/getInfo/image/b33c9bc4-2008-11f0-a279-00155d82e908</v>
      </c>
      <c r="V3478" s="3" t="s">
        <v>423</v>
      </c>
      <c r="W3478" s="3" t="s">
        <v>32</v>
      </c>
    </row>
    <row r="3479" spans="1:23" ht="21" customHeight="1" outlineLevel="6" x14ac:dyDescent="0.2">
      <c r="A3479" s="36">
        <v>2751</v>
      </c>
      <c r="B3479" s="3" t="s">
        <v>11106</v>
      </c>
      <c r="C3479" s="43" t="s">
        <v>11107</v>
      </c>
      <c r="D3479" s="43"/>
      <c r="E3479" s="43"/>
      <c r="F3479" s="43"/>
      <c r="G3479" s="4" t="s">
        <v>11108</v>
      </c>
      <c r="H3479" s="5" t="s">
        <v>28</v>
      </c>
      <c r="I3479" s="6">
        <v>10</v>
      </c>
      <c r="J3479" s="9" t="s">
        <v>36</v>
      </c>
      <c r="K3479" s="2">
        <v>3</v>
      </c>
      <c r="L3479" s="7">
        <v>231</v>
      </c>
      <c r="M3479" s="8"/>
      <c r="N3479" s="9">
        <f t="shared" si="160"/>
        <v>0</v>
      </c>
      <c r="O3479" s="15">
        <f>0.26*M3479</f>
        <v>0</v>
      </c>
      <c r="P3479" s="11">
        <f>0.00386*M3479</f>
        <v>0</v>
      </c>
      <c r="Q3479" s="12"/>
      <c r="R3479" s="13" t="s">
        <v>11109</v>
      </c>
      <c r="S3479" s="13" t="s">
        <v>30</v>
      </c>
      <c r="T3479" s="14"/>
      <c r="U3479" s="3" t="str">
        <f>HYPERLINK("https://redcat-toys.ru/api/getInfo/image/f8c06fcf-5328-11f0-a27e-00155d82e908")</f>
        <v>https://redcat-toys.ru/api/getInfo/image/f8c06fcf-5328-11f0-a27e-00155d82e908</v>
      </c>
      <c r="V3479" s="3" t="s">
        <v>423</v>
      </c>
      <c r="W3479" s="3" t="s">
        <v>32</v>
      </c>
    </row>
    <row r="3480" spans="1:23" ht="21" customHeight="1" outlineLevel="6" x14ac:dyDescent="0.2">
      <c r="A3480" s="36">
        <v>2752</v>
      </c>
      <c r="B3480" s="3" t="s">
        <v>11110</v>
      </c>
      <c r="C3480" s="43" t="s">
        <v>11111</v>
      </c>
      <c r="D3480" s="43"/>
      <c r="E3480" s="43"/>
      <c r="F3480" s="43"/>
      <c r="G3480" s="4" t="s">
        <v>11112</v>
      </c>
      <c r="H3480" s="5" t="s">
        <v>28</v>
      </c>
      <c r="I3480" s="6">
        <v>10</v>
      </c>
      <c r="J3480" s="9" t="s">
        <v>36</v>
      </c>
      <c r="K3480" s="2">
        <v>3</v>
      </c>
      <c r="L3480" s="7">
        <v>231</v>
      </c>
      <c r="M3480" s="8"/>
      <c r="N3480" s="9">
        <f t="shared" si="160"/>
        <v>0</v>
      </c>
      <c r="O3480" s="10">
        <f>0.253*M3480</f>
        <v>0</v>
      </c>
      <c r="P3480" s="11">
        <f>0.00324*M3480</f>
        <v>0</v>
      </c>
      <c r="Q3480" s="12"/>
      <c r="R3480" s="13" t="s">
        <v>11113</v>
      </c>
      <c r="S3480" s="13" t="s">
        <v>30</v>
      </c>
      <c r="T3480" s="14"/>
      <c r="U3480" s="3"/>
      <c r="V3480" s="3" t="s">
        <v>423</v>
      </c>
      <c r="W3480" s="3" t="s">
        <v>32</v>
      </c>
    </row>
    <row r="3481" spans="1:23" ht="21" customHeight="1" outlineLevel="6" x14ac:dyDescent="0.2">
      <c r="A3481" s="36">
        <v>2753</v>
      </c>
      <c r="B3481" s="3" t="s">
        <v>11114</v>
      </c>
      <c r="C3481" s="43" t="s">
        <v>11115</v>
      </c>
      <c r="D3481" s="43"/>
      <c r="E3481" s="43"/>
      <c r="F3481" s="43"/>
      <c r="G3481" s="4" t="s">
        <v>11116</v>
      </c>
      <c r="H3481" s="5" t="s">
        <v>28</v>
      </c>
      <c r="I3481" s="6">
        <v>10</v>
      </c>
      <c r="J3481" s="9" t="s">
        <v>36</v>
      </c>
      <c r="K3481" s="2">
        <v>3</v>
      </c>
      <c r="L3481" s="7">
        <v>231</v>
      </c>
      <c r="M3481" s="8"/>
      <c r="N3481" s="9">
        <f t="shared" si="160"/>
        <v>0</v>
      </c>
      <c r="O3481" s="10">
        <f>0.255*M3481</f>
        <v>0</v>
      </c>
      <c r="P3481" s="11">
        <f>0.00325*M3481</f>
        <v>0</v>
      </c>
      <c r="Q3481" s="12"/>
      <c r="R3481" s="13" t="s">
        <v>11117</v>
      </c>
      <c r="S3481" s="13" t="s">
        <v>30</v>
      </c>
      <c r="T3481" s="14"/>
      <c r="U3481" s="3" t="str">
        <f>HYPERLINK("https://redcat-toys.ru/api/getInfo/image/98c0f262-13c4-11f1-a28f-00155d82e908")</f>
        <v>https://redcat-toys.ru/api/getInfo/image/98c0f262-13c4-11f1-a28f-00155d82e908</v>
      </c>
      <c r="V3481" s="3" t="s">
        <v>423</v>
      </c>
      <c r="W3481" s="3" t="s">
        <v>32</v>
      </c>
    </row>
    <row r="3482" spans="1:23" ht="21" customHeight="1" outlineLevel="6" x14ac:dyDescent="0.2">
      <c r="A3482" s="36">
        <v>2754</v>
      </c>
      <c r="B3482" s="3" t="s">
        <v>11118</v>
      </c>
      <c r="C3482" s="43" t="s">
        <v>11119</v>
      </c>
      <c r="D3482" s="43"/>
      <c r="E3482" s="43"/>
      <c r="F3482" s="43"/>
      <c r="G3482" s="4" t="s">
        <v>11120</v>
      </c>
      <c r="H3482" s="5" t="s">
        <v>28</v>
      </c>
      <c r="I3482" s="6">
        <v>10</v>
      </c>
      <c r="J3482" s="9" t="s">
        <v>36</v>
      </c>
      <c r="K3482" s="2">
        <v>3</v>
      </c>
      <c r="L3482" s="7">
        <v>231</v>
      </c>
      <c r="M3482" s="8"/>
      <c r="N3482" s="9">
        <f t="shared" si="160"/>
        <v>0</v>
      </c>
      <c r="O3482" s="10">
        <f>0.258*M3482</f>
        <v>0</v>
      </c>
      <c r="P3482" s="11">
        <f>0.00322*M3482</f>
        <v>0</v>
      </c>
      <c r="Q3482" s="12"/>
      <c r="R3482" s="13" t="s">
        <v>11121</v>
      </c>
      <c r="S3482" s="13" t="s">
        <v>30</v>
      </c>
      <c r="T3482" s="14"/>
      <c r="U3482" s="3" t="str">
        <f>HYPERLINK("https://redcat-toys.ru/api/getInfo/image/8830073b-5325-11f0-a27e-00155d82e908")</f>
        <v>https://redcat-toys.ru/api/getInfo/image/8830073b-5325-11f0-a27e-00155d82e908</v>
      </c>
      <c r="V3482" s="3" t="s">
        <v>423</v>
      </c>
      <c r="W3482" s="3" t="s">
        <v>32</v>
      </c>
    </row>
    <row r="3483" spans="1:23" ht="21" customHeight="1" outlineLevel="6" x14ac:dyDescent="0.2">
      <c r="A3483" s="36">
        <v>2755</v>
      </c>
      <c r="B3483" s="3" t="s">
        <v>11122</v>
      </c>
      <c r="C3483" s="43" t="s">
        <v>11123</v>
      </c>
      <c r="D3483" s="43"/>
      <c r="E3483" s="43"/>
      <c r="F3483" s="43"/>
      <c r="G3483" s="4" t="s">
        <v>11124</v>
      </c>
      <c r="H3483" s="5" t="s">
        <v>28</v>
      </c>
      <c r="I3483" s="6">
        <v>10</v>
      </c>
      <c r="J3483" s="9" t="s">
        <v>36</v>
      </c>
      <c r="K3483" s="2">
        <v>3</v>
      </c>
      <c r="L3483" s="7">
        <v>231</v>
      </c>
      <c r="M3483" s="8"/>
      <c r="N3483" s="9">
        <f t="shared" si="160"/>
        <v>0</v>
      </c>
      <c r="O3483" s="10">
        <f>0.254*M3483</f>
        <v>0</v>
      </c>
      <c r="P3483" s="11">
        <f>0.00329*M3483</f>
        <v>0</v>
      </c>
      <c r="Q3483" s="12"/>
      <c r="R3483" s="13" t="s">
        <v>11125</v>
      </c>
      <c r="S3483" s="13" t="s">
        <v>30</v>
      </c>
      <c r="T3483" s="14" t="s">
        <v>152</v>
      </c>
      <c r="U3483" s="3" t="str">
        <f>HYPERLINK("https://redcat-toys.ru/api/getInfo/image/de90b6d5-5326-11f0-a27e-00155d82e908")</f>
        <v>https://redcat-toys.ru/api/getInfo/image/de90b6d5-5326-11f0-a27e-00155d82e908</v>
      </c>
      <c r="V3483" s="3" t="s">
        <v>423</v>
      </c>
      <c r="W3483" s="3" t="s">
        <v>32</v>
      </c>
    </row>
    <row r="3484" spans="1:23" ht="21" customHeight="1" outlineLevel="6" x14ac:dyDescent="0.2">
      <c r="A3484" s="36">
        <v>2756</v>
      </c>
      <c r="B3484" s="3" t="s">
        <v>11126</v>
      </c>
      <c r="C3484" s="43" t="s">
        <v>11127</v>
      </c>
      <c r="D3484" s="43"/>
      <c r="E3484" s="43"/>
      <c r="F3484" s="43"/>
      <c r="G3484" s="4" t="s">
        <v>11128</v>
      </c>
      <c r="H3484" s="5" t="s">
        <v>28</v>
      </c>
      <c r="I3484" s="6">
        <v>10</v>
      </c>
      <c r="J3484" s="9" t="s">
        <v>36</v>
      </c>
      <c r="K3484" s="2">
        <v>3</v>
      </c>
      <c r="L3484" s="7">
        <v>231</v>
      </c>
      <c r="M3484" s="8"/>
      <c r="N3484" s="9">
        <f t="shared" si="160"/>
        <v>0</v>
      </c>
      <c r="O3484" s="15">
        <f>0.26*M3484</f>
        <v>0</v>
      </c>
      <c r="P3484" s="11">
        <f>0.00316*M3484</f>
        <v>0</v>
      </c>
      <c r="Q3484" s="12"/>
      <c r="R3484" s="13" t="s">
        <v>11129</v>
      </c>
      <c r="S3484" s="13" t="s">
        <v>30</v>
      </c>
      <c r="T3484" s="14" t="s">
        <v>152</v>
      </c>
      <c r="U3484" s="3" t="str">
        <f>HYPERLINK("https://redcat-toys.ru/api/getInfo/image/10431a53-5460-11ed-a21e-ac1f6b442185")</f>
        <v>https://redcat-toys.ru/api/getInfo/image/10431a53-5460-11ed-a21e-ac1f6b442185</v>
      </c>
      <c r="V3484" s="3" t="s">
        <v>423</v>
      </c>
      <c r="W3484" s="3" t="s">
        <v>32</v>
      </c>
    </row>
    <row r="3485" spans="1:23" ht="21" customHeight="1" outlineLevel="6" x14ac:dyDescent="0.2">
      <c r="A3485" s="36">
        <v>2757</v>
      </c>
      <c r="B3485" s="3" t="s">
        <v>11130</v>
      </c>
      <c r="C3485" s="43" t="s">
        <v>11131</v>
      </c>
      <c r="D3485" s="43"/>
      <c r="E3485" s="43"/>
      <c r="F3485" s="43"/>
      <c r="G3485" s="4" t="s">
        <v>11132</v>
      </c>
      <c r="H3485" s="5" t="s">
        <v>28</v>
      </c>
      <c r="I3485" s="6">
        <v>10</v>
      </c>
      <c r="J3485" s="6">
        <v>215</v>
      </c>
      <c r="K3485" s="2">
        <v>3</v>
      </c>
      <c r="L3485" s="7">
        <v>231</v>
      </c>
      <c r="M3485" s="8"/>
      <c r="N3485" s="9">
        <f t="shared" si="160"/>
        <v>0</v>
      </c>
      <c r="O3485" s="10">
        <f>0.252*M3485</f>
        <v>0</v>
      </c>
      <c r="P3485" s="11">
        <f>0.00334*M3485</f>
        <v>0</v>
      </c>
      <c r="Q3485" s="12"/>
      <c r="R3485" s="13" t="s">
        <v>11133</v>
      </c>
      <c r="S3485" s="13" t="s">
        <v>30</v>
      </c>
      <c r="T3485" s="14"/>
      <c r="U3485" s="3" t="str">
        <f>HYPERLINK("https://redcat-toys.ru/api/getInfo/image/5313f160-df18-11eb-a209-ac1f6b442185")</f>
        <v>https://redcat-toys.ru/api/getInfo/image/5313f160-df18-11eb-a209-ac1f6b442185</v>
      </c>
      <c r="V3485" s="3" t="s">
        <v>423</v>
      </c>
      <c r="W3485" s="3" t="s">
        <v>32</v>
      </c>
    </row>
    <row r="3486" spans="1:23" ht="21" customHeight="1" outlineLevel="6" x14ac:dyDescent="0.2">
      <c r="A3486" s="36">
        <v>2758</v>
      </c>
      <c r="B3486" s="3" t="s">
        <v>11134</v>
      </c>
      <c r="C3486" s="43" t="s">
        <v>11135</v>
      </c>
      <c r="D3486" s="43"/>
      <c r="E3486" s="43"/>
      <c r="F3486" s="43"/>
      <c r="G3486" s="4" t="s">
        <v>11136</v>
      </c>
      <c r="H3486" s="5" t="s">
        <v>28</v>
      </c>
      <c r="I3486" s="6">
        <v>10</v>
      </c>
      <c r="J3486" s="9" t="s">
        <v>36</v>
      </c>
      <c r="K3486" s="2">
        <v>3</v>
      </c>
      <c r="L3486" s="7">
        <v>231</v>
      </c>
      <c r="M3486" s="8"/>
      <c r="N3486" s="9">
        <f t="shared" si="160"/>
        <v>0</v>
      </c>
      <c r="O3486" s="10">
        <f>0.255*M3486</f>
        <v>0</v>
      </c>
      <c r="P3486" s="11">
        <f>0.00331*M3486</f>
        <v>0</v>
      </c>
      <c r="Q3486" s="12"/>
      <c r="R3486" s="13" t="s">
        <v>11137</v>
      </c>
      <c r="S3486" s="13" t="s">
        <v>30</v>
      </c>
      <c r="T3486" s="14"/>
      <c r="U3486" s="3" t="str">
        <f>HYPERLINK("https://redcat-toys.ru/api/getInfo/image/fba54775-34b0-11f0-a27c-00155d82e908")</f>
        <v>https://redcat-toys.ru/api/getInfo/image/fba54775-34b0-11f0-a27c-00155d82e908</v>
      </c>
      <c r="V3486" s="3" t="s">
        <v>423</v>
      </c>
      <c r="W3486" s="3" t="s">
        <v>32</v>
      </c>
    </row>
    <row r="3487" spans="1:23" ht="21" customHeight="1" outlineLevel="6" x14ac:dyDescent="0.2">
      <c r="A3487" s="36">
        <v>2759</v>
      </c>
      <c r="B3487" s="3" t="s">
        <v>11138</v>
      </c>
      <c r="C3487" s="43" t="s">
        <v>11139</v>
      </c>
      <c r="D3487" s="43"/>
      <c r="E3487" s="43"/>
      <c r="F3487" s="43"/>
      <c r="G3487" s="4" t="s">
        <v>11140</v>
      </c>
      <c r="H3487" s="5" t="s">
        <v>28</v>
      </c>
      <c r="I3487" s="6">
        <v>10</v>
      </c>
      <c r="J3487" s="9" t="s">
        <v>36</v>
      </c>
      <c r="K3487" s="2">
        <v>3</v>
      </c>
      <c r="L3487" s="7">
        <v>231</v>
      </c>
      <c r="M3487" s="8"/>
      <c r="N3487" s="9">
        <f t="shared" si="160"/>
        <v>0</v>
      </c>
      <c r="O3487" s="15">
        <f>0.26*M3487</f>
        <v>0</v>
      </c>
      <c r="P3487" s="11">
        <f>0.00357*M3487</f>
        <v>0</v>
      </c>
      <c r="Q3487" s="12"/>
      <c r="R3487" s="13" t="s">
        <v>11141</v>
      </c>
      <c r="S3487" s="13" t="s">
        <v>30</v>
      </c>
      <c r="T3487" s="14"/>
      <c r="U3487" s="3" t="str">
        <f>HYPERLINK("https://redcat-toys.ru/api/getInfo/image/51180e23-016a-11ef-a25d-00155d82e908")</f>
        <v>https://redcat-toys.ru/api/getInfo/image/51180e23-016a-11ef-a25d-00155d82e908</v>
      </c>
      <c r="V3487" s="3" t="s">
        <v>423</v>
      </c>
      <c r="W3487" s="3" t="s">
        <v>32</v>
      </c>
    </row>
    <row r="3488" spans="1:23" ht="23.1" customHeight="1" outlineLevel="5" x14ac:dyDescent="0.2">
      <c r="A3488" s="46" t="s">
        <v>11142</v>
      </c>
      <c r="B3488" s="46"/>
      <c r="C3488" s="46"/>
      <c r="D3488" s="46"/>
      <c r="E3488" s="46"/>
      <c r="F3488" s="46"/>
    </row>
    <row r="3489" spans="1:23" ht="21" customHeight="1" outlineLevel="6" x14ac:dyDescent="0.2">
      <c r="A3489" s="36">
        <v>2760</v>
      </c>
      <c r="B3489" s="3" t="s">
        <v>11143</v>
      </c>
      <c r="C3489" s="43" t="s">
        <v>11144</v>
      </c>
      <c r="D3489" s="43"/>
      <c r="E3489" s="43"/>
      <c r="F3489" s="43"/>
      <c r="G3489" s="4" t="s">
        <v>11145</v>
      </c>
      <c r="H3489" s="5" t="s">
        <v>28</v>
      </c>
      <c r="I3489" s="6">
        <v>10</v>
      </c>
      <c r="J3489" s="9" t="s">
        <v>36</v>
      </c>
      <c r="K3489" s="2">
        <v>3</v>
      </c>
      <c r="L3489" s="7">
        <v>231</v>
      </c>
      <c r="M3489" s="8"/>
      <c r="N3489" s="9">
        <f>L3489*M3489</f>
        <v>0</v>
      </c>
      <c r="O3489" s="10">
        <f>0.256*M3489</f>
        <v>0</v>
      </c>
      <c r="P3489" s="11">
        <f>0.00335*M3489</f>
        <v>0</v>
      </c>
      <c r="Q3489" s="12"/>
      <c r="R3489" s="13" t="s">
        <v>11146</v>
      </c>
      <c r="S3489" s="13" t="s">
        <v>30</v>
      </c>
      <c r="T3489" s="14"/>
      <c r="U3489" s="3" t="str">
        <f>HYPERLINK("https://redcat-toys.ru/api/getInfo/image/773ae47c-28bc-11e6-b4ab-5cf3fc4a2490")</f>
        <v>https://redcat-toys.ru/api/getInfo/image/773ae47c-28bc-11e6-b4ab-5cf3fc4a2490</v>
      </c>
      <c r="V3489" s="3" t="s">
        <v>423</v>
      </c>
      <c r="W3489" s="3" t="s">
        <v>32</v>
      </c>
    </row>
    <row r="3490" spans="1:23" ht="21" customHeight="1" outlineLevel="6" x14ac:dyDescent="0.2">
      <c r="A3490" s="36">
        <v>2761</v>
      </c>
      <c r="B3490" s="3" t="s">
        <v>11147</v>
      </c>
      <c r="C3490" s="43" t="s">
        <v>11148</v>
      </c>
      <c r="D3490" s="43"/>
      <c r="E3490" s="43"/>
      <c r="F3490" s="43"/>
      <c r="G3490" s="4" t="s">
        <v>11149</v>
      </c>
      <c r="H3490" s="5" t="s">
        <v>28</v>
      </c>
      <c r="I3490" s="6">
        <v>10</v>
      </c>
      <c r="J3490" s="9" t="s">
        <v>36</v>
      </c>
      <c r="K3490" s="2">
        <v>3</v>
      </c>
      <c r="L3490" s="7">
        <v>231</v>
      </c>
      <c r="M3490" s="8"/>
      <c r="N3490" s="9">
        <f>L3490*M3490</f>
        <v>0</v>
      </c>
      <c r="O3490" s="10">
        <f>0.261*M3490</f>
        <v>0</v>
      </c>
      <c r="P3490" s="11">
        <f>0.00317*M3490</f>
        <v>0</v>
      </c>
      <c r="Q3490" s="12"/>
      <c r="R3490" s="13" t="s">
        <v>11150</v>
      </c>
      <c r="S3490" s="13" t="s">
        <v>30</v>
      </c>
      <c r="T3490" s="14" t="s">
        <v>152</v>
      </c>
      <c r="U3490" s="3" t="str">
        <f>HYPERLINK("https://redcat-toys.ru/api/getInfo/image/b1f25e06-b80e-11e8-a20a-ac1f6b442184")</f>
        <v>https://redcat-toys.ru/api/getInfo/image/b1f25e06-b80e-11e8-a20a-ac1f6b442184</v>
      </c>
      <c r="V3490" s="3" t="s">
        <v>423</v>
      </c>
      <c r="W3490" s="3" t="s">
        <v>32</v>
      </c>
    </row>
    <row r="3491" spans="1:23" ht="23.1" customHeight="1" outlineLevel="5" x14ac:dyDescent="0.2">
      <c r="A3491" s="46" t="s">
        <v>11151</v>
      </c>
      <c r="B3491" s="46"/>
      <c r="C3491" s="46"/>
      <c r="D3491" s="46"/>
      <c r="E3491" s="46"/>
      <c r="F3491" s="46"/>
    </row>
    <row r="3492" spans="1:23" ht="21" customHeight="1" outlineLevel="6" x14ac:dyDescent="0.2">
      <c r="A3492" s="36">
        <v>2762</v>
      </c>
      <c r="B3492" s="3" t="s">
        <v>11152</v>
      </c>
      <c r="C3492" s="43" t="s">
        <v>11153</v>
      </c>
      <c r="D3492" s="43"/>
      <c r="E3492" s="43"/>
      <c r="F3492" s="43"/>
      <c r="G3492" s="4" t="s">
        <v>11154</v>
      </c>
      <c r="H3492" s="5" t="s">
        <v>28</v>
      </c>
      <c r="I3492" s="6">
        <v>10</v>
      </c>
      <c r="J3492" s="9" t="s">
        <v>36</v>
      </c>
      <c r="K3492" s="2">
        <v>3</v>
      </c>
      <c r="L3492" s="7">
        <v>231</v>
      </c>
      <c r="M3492" s="8"/>
      <c r="N3492" s="9">
        <f>L3492*M3492</f>
        <v>0</v>
      </c>
      <c r="O3492" s="15">
        <f>0.26*M3492</f>
        <v>0</v>
      </c>
      <c r="P3492" s="11">
        <f>0.00335*M3492</f>
        <v>0</v>
      </c>
      <c r="Q3492" s="12"/>
      <c r="R3492" s="13" t="s">
        <v>11155</v>
      </c>
      <c r="S3492" s="13" t="s">
        <v>30</v>
      </c>
      <c r="T3492" s="14" t="s">
        <v>152</v>
      </c>
      <c r="U3492" s="3" t="str">
        <f>HYPERLINK("https://redcat-toys.ru/api/getInfo/image/7bd2c44a-4876-11ed-a216-ac1f6b442185")</f>
        <v>https://redcat-toys.ru/api/getInfo/image/7bd2c44a-4876-11ed-a216-ac1f6b442185</v>
      </c>
      <c r="V3492" s="3" t="s">
        <v>423</v>
      </c>
      <c r="W3492" s="3" t="s">
        <v>32</v>
      </c>
    </row>
    <row r="3493" spans="1:23" ht="21" customHeight="1" outlineLevel="6" x14ac:dyDescent="0.2">
      <c r="A3493" s="36">
        <v>2763</v>
      </c>
      <c r="B3493" s="3" t="s">
        <v>11156</v>
      </c>
      <c r="C3493" s="43" t="s">
        <v>11157</v>
      </c>
      <c r="D3493" s="43"/>
      <c r="E3493" s="43"/>
      <c r="F3493" s="43"/>
      <c r="G3493" s="4" t="s">
        <v>11158</v>
      </c>
      <c r="H3493" s="5" t="s">
        <v>28</v>
      </c>
      <c r="I3493" s="6">
        <v>10</v>
      </c>
      <c r="J3493" s="6">
        <v>415</v>
      </c>
      <c r="K3493" s="2">
        <v>3</v>
      </c>
      <c r="L3493" s="7">
        <v>231</v>
      </c>
      <c r="M3493" s="8"/>
      <c r="N3493" s="9">
        <f>L3493*M3493</f>
        <v>0</v>
      </c>
      <c r="O3493" s="10">
        <f>0.264*M3493</f>
        <v>0</v>
      </c>
      <c r="P3493" s="11">
        <f>0.00358*M3493</f>
        <v>0</v>
      </c>
      <c r="Q3493" s="12"/>
      <c r="R3493" s="13" t="s">
        <v>11159</v>
      </c>
      <c r="S3493" s="13" t="s">
        <v>30</v>
      </c>
      <c r="T3493" s="14" t="s">
        <v>152</v>
      </c>
      <c r="U3493" s="3" t="str">
        <f>HYPERLINK("https://redcat-toys.ru/api/getInfo/image/e0b6be55-4876-11ed-a216-ac1f6b442185")</f>
        <v>https://redcat-toys.ru/api/getInfo/image/e0b6be55-4876-11ed-a216-ac1f6b442185</v>
      </c>
      <c r="V3493" s="3" t="s">
        <v>423</v>
      </c>
      <c r="W3493" s="3" t="s">
        <v>32</v>
      </c>
    </row>
    <row r="3494" spans="1:23" ht="21" customHeight="1" outlineLevel="6" x14ac:dyDescent="0.2">
      <c r="A3494" s="36">
        <v>2764</v>
      </c>
      <c r="B3494" s="3" t="s">
        <v>11160</v>
      </c>
      <c r="C3494" s="43" t="s">
        <v>11161</v>
      </c>
      <c r="D3494" s="43"/>
      <c r="E3494" s="43"/>
      <c r="F3494" s="43"/>
      <c r="G3494" s="4" t="s">
        <v>11162</v>
      </c>
      <c r="H3494" s="5" t="s">
        <v>28</v>
      </c>
      <c r="I3494" s="6">
        <v>10</v>
      </c>
      <c r="J3494" s="9" t="s">
        <v>36</v>
      </c>
      <c r="K3494" s="2">
        <v>3</v>
      </c>
      <c r="L3494" s="7">
        <v>231</v>
      </c>
      <c r="M3494" s="8"/>
      <c r="N3494" s="9">
        <f>L3494*M3494</f>
        <v>0</v>
      </c>
      <c r="O3494" s="10">
        <f>0.255*M3494</f>
        <v>0</v>
      </c>
      <c r="P3494" s="11">
        <f>0.00328*M3494</f>
        <v>0</v>
      </c>
      <c r="Q3494" s="12"/>
      <c r="R3494" s="13" t="s">
        <v>11163</v>
      </c>
      <c r="S3494" s="13" t="s">
        <v>30</v>
      </c>
      <c r="T3494" s="14" t="s">
        <v>152</v>
      </c>
      <c r="U3494" s="3" t="str">
        <f>HYPERLINK("https://redcat-toys.ru/api/getInfo/image/fcccf21f-28e1-11eb-a25d-ac1f6b442184")</f>
        <v>https://redcat-toys.ru/api/getInfo/image/fcccf21f-28e1-11eb-a25d-ac1f6b442184</v>
      </c>
      <c r="V3494" s="3" t="s">
        <v>423</v>
      </c>
      <c r="W3494" s="3" t="s">
        <v>32</v>
      </c>
    </row>
    <row r="3495" spans="1:23" ht="21" customHeight="1" outlineLevel="6" x14ac:dyDescent="0.2">
      <c r="A3495" s="36">
        <v>2765</v>
      </c>
      <c r="B3495" s="3" t="s">
        <v>11164</v>
      </c>
      <c r="C3495" s="43" t="s">
        <v>11165</v>
      </c>
      <c r="D3495" s="43"/>
      <c r="E3495" s="43"/>
      <c r="F3495" s="43"/>
      <c r="G3495" s="4" t="s">
        <v>11166</v>
      </c>
      <c r="H3495" s="5" t="s">
        <v>28</v>
      </c>
      <c r="I3495" s="6">
        <v>10</v>
      </c>
      <c r="J3495" s="9" t="s">
        <v>36</v>
      </c>
      <c r="K3495" s="2">
        <v>3</v>
      </c>
      <c r="L3495" s="7">
        <v>231</v>
      </c>
      <c r="M3495" s="8"/>
      <c r="N3495" s="9">
        <f>L3495*M3495</f>
        <v>0</v>
      </c>
      <c r="O3495" s="10">
        <f>0.256*M3495</f>
        <v>0</v>
      </c>
      <c r="P3495" s="16">
        <f>0.0034*M3495</f>
        <v>0</v>
      </c>
      <c r="Q3495" s="12"/>
      <c r="R3495" s="13" t="s">
        <v>11167</v>
      </c>
      <c r="S3495" s="13" t="s">
        <v>30</v>
      </c>
      <c r="T3495" s="14"/>
      <c r="U3495" s="3" t="str">
        <f>HYPERLINK("https://redcat-toys.ru/api/getInfo/image/2742c436-b990-11ec-a211-ac1f6b442185")</f>
        <v>https://redcat-toys.ru/api/getInfo/image/2742c436-b990-11ec-a211-ac1f6b442185</v>
      </c>
      <c r="V3495" s="3" t="s">
        <v>423</v>
      </c>
      <c r="W3495" s="3" t="s">
        <v>32</v>
      </c>
    </row>
    <row r="3496" spans="1:23" ht="23.1" customHeight="1" outlineLevel="5" x14ac:dyDescent="0.2">
      <c r="A3496" s="46" t="s">
        <v>11168</v>
      </c>
      <c r="B3496" s="46"/>
      <c r="C3496" s="46"/>
      <c r="D3496" s="46"/>
      <c r="E3496" s="46"/>
      <c r="F3496" s="46"/>
    </row>
    <row r="3497" spans="1:23" ht="21" customHeight="1" outlineLevel="6" x14ac:dyDescent="0.2">
      <c r="A3497" s="36">
        <v>2766</v>
      </c>
      <c r="B3497" s="3" t="s">
        <v>11169</v>
      </c>
      <c r="C3497" s="43" t="s">
        <v>11170</v>
      </c>
      <c r="D3497" s="43"/>
      <c r="E3497" s="43"/>
      <c r="F3497" s="43"/>
      <c r="G3497" s="4" t="s">
        <v>11171</v>
      </c>
      <c r="H3497" s="5" t="s">
        <v>28</v>
      </c>
      <c r="I3497" s="6">
        <v>10</v>
      </c>
      <c r="J3497" s="9" t="s">
        <v>36</v>
      </c>
      <c r="K3497" s="2">
        <v>3</v>
      </c>
      <c r="L3497" s="7">
        <v>231</v>
      </c>
      <c r="M3497" s="8"/>
      <c r="N3497" s="9">
        <f t="shared" ref="N3497:N3503" si="161">L3497*M3497</f>
        <v>0</v>
      </c>
      <c r="O3497" s="10">
        <f>0.262*M3497</f>
        <v>0</v>
      </c>
      <c r="P3497" s="16">
        <f>0.0035*M3497</f>
        <v>0</v>
      </c>
      <c r="Q3497" s="12"/>
      <c r="R3497" s="13" t="s">
        <v>11172</v>
      </c>
      <c r="S3497" s="13" t="s">
        <v>30</v>
      </c>
      <c r="T3497" s="14" t="s">
        <v>152</v>
      </c>
      <c r="U3497" s="3" t="str">
        <f>HYPERLINK("https://redcat-toys.ru/api/getInfo/image/d70f72a1-f36b-11ef-a274-00155d82e908")</f>
        <v>https://redcat-toys.ru/api/getInfo/image/d70f72a1-f36b-11ef-a274-00155d82e908</v>
      </c>
      <c r="V3497" s="3" t="s">
        <v>423</v>
      </c>
      <c r="W3497" s="3" t="s">
        <v>32</v>
      </c>
    </row>
    <row r="3498" spans="1:23" ht="21" customHeight="1" outlineLevel="6" x14ac:dyDescent="0.2">
      <c r="A3498" s="36">
        <v>2767</v>
      </c>
      <c r="B3498" s="3" t="s">
        <v>11173</v>
      </c>
      <c r="C3498" s="43" t="s">
        <v>11174</v>
      </c>
      <c r="D3498" s="43"/>
      <c r="E3498" s="43"/>
      <c r="F3498" s="43"/>
      <c r="G3498" s="4" t="s">
        <v>11175</v>
      </c>
      <c r="H3498" s="5" t="s">
        <v>28</v>
      </c>
      <c r="I3498" s="6">
        <v>10</v>
      </c>
      <c r="J3498" s="6">
        <v>226</v>
      </c>
      <c r="K3498" s="2">
        <v>3</v>
      </c>
      <c r="L3498" s="7">
        <v>231</v>
      </c>
      <c r="M3498" s="8"/>
      <c r="N3498" s="9">
        <f t="shared" si="161"/>
        <v>0</v>
      </c>
      <c r="O3498" s="10">
        <f>0.259*M3498</f>
        <v>0</v>
      </c>
      <c r="P3498" s="11">
        <f>0.00363*M3498</f>
        <v>0</v>
      </c>
      <c r="Q3498" s="12"/>
      <c r="R3498" s="13" t="s">
        <v>11176</v>
      </c>
      <c r="S3498" s="13" t="s">
        <v>30</v>
      </c>
      <c r="T3498" s="14" t="s">
        <v>152</v>
      </c>
      <c r="U3498" s="3" t="str">
        <f>HYPERLINK("https://redcat-toys.ru/api/getInfo/image/7bca71c8-f36d-11ef-a274-00155d82e908")</f>
        <v>https://redcat-toys.ru/api/getInfo/image/7bca71c8-f36d-11ef-a274-00155d82e908</v>
      </c>
      <c r="V3498" s="3" t="s">
        <v>423</v>
      </c>
      <c r="W3498" s="3" t="s">
        <v>32</v>
      </c>
    </row>
    <row r="3499" spans="1:23" ht="21" customHeight="1" outlineLevel="6" x14ac:dyDescent="0.2">
      <c r="A3499" s="36">
        <v>2768</v>
      </c>
      <c r="B3499" s="3" t="s">
        <v>11177</v>
      </c>
      <c r="C3499" s="43" t="s">
        <v>11178</v>
      </c>
      <c r="D3499" s="43"/>
      <c r="E3499" s="43"/>
      <c r="F3499" s="43"/>
      <c r="G3499" s="4" t="s">
        <v>11179</v>
      </c>
      <c r="H3499" s="5" t="s">
        <v>28</v>
      </c>
      <c r="I3499" s="6">
        <v>10</v>
      </c>
      <c r="J3499" s="9" t="s">
        <v>36</v>
      </c>
      <c r="K3499" s="2">
        <v>3</v>
      </c>
      <c r="L3499" s="7">
        <v>231</v>
      </c>
      <c r="M3499" s="8"/>
      <c r="N3499" s="9">
        <f t="shared" si="161"/>
        <v>0</v>
      </c>
      <c r="O3499" s="15">
        <f>0.26*M3499</f>
        <v>0</v>
      </c>
      <c r="P3499" s="11">
        <f>0.00386*M3499</f>
        <v>0</v>
      </c>
      <c r="Q3499" s="12"/>
      <c r="R3499" s="13" t="s">
        <v>11180</v>
      </c>
      <c r="S3499" s="13" t="s">
        <v>30</v>
      </c>
      <c r="T3499" s="14" t="s">
        <v>152</v>
      </c>
      <c r="U3499" s="3" t="str">
        <f>HYPERLINK("https://redcat-toys.ru/api/getInfo/image/d060862b-5325-11f0-a27e-00155d82e908")</f>
        <v>https://redcat-toys.ru/api/getInfo/image/d060862b-5325-11f0-a27e-00155d82e908</v>
      </c>
      <c r="V3499" s="3" t="s">
        <v>423</v>
      </c>
      <c r="W3499" s="3" t="s">
        <v>32</v>
      </c>
    </row>
    <row r="3500" spans="1:23" ht="21" customHeight="1" outlineLevel="6" x14ac:dyDescent="0.2">
      <c r="A3500" s="36">
        <v>2769</v>
      </c>
      <c r="B3500" s="3" t="s">
        <v>11181</v>
      </c>
      <c r="C3500" s="43" t="s">
        <v>11182</v>
      </c>
      <c r="D3500" s="43"/>
      <c r="E3500" s="43"/>
      <c r="F3500" s="43"/>
      <c r="G3500" s="4" t="s">
        <v>11183</v>
      </c>
      <c r="H3500" s="5" t="s">
        <v>28</v>
      </c>
      <c r="I3500" s="6">
        <v>10</v>
      </c>
      <c r="J3500" s="6">
        <v>79</v>
      </c>
      <c r="K3500" s="2">
        <v>3</v>
      </c>
      <c r="L3500" s="7">
        <v>231</v>
      </c>
      <c r="M3500" s="8"/>
      <c r="N3500" s="9">
        <f t="shared" si="161"/>
        <v>0</v>
      </c>
      <c r="O3500" s="10">
        <f>0.264*M3500</f>
        <v>0</v>
      </c>
      <c r="P3500" s="11">
        <f>0.00253*M3500</f>
        <v>0</v>
      </c>
      <c r="Q3500" s="12"/>
      <c r="R3500" s="13" t="s">
        <v>11184</v>
      </c>
      <c r="S3500" s="13" t="s">
        <v>30</v>
      </c>
      <c r="T3500" s="14" t="s">
        <v>152</v>
      </c>
      <c r="U3500" s="3" t="str">
        <f>HYPERLINK("https://redcat-toys.ru/api/getInfo/image/6e8c0cc2-75fd-11ed-a22a-00155d82e902")</f>
        <v>https://redcat-toys.ru/api/getInfo/image/6e8c0cc2-75fd-11ed-a22a-00155d82e902</v>
      </c>
      <c r="V3500" s="3" t="s">
        <v>423</v>
      </c>
      <c r="W3500" s="3" t="s">
        <v>32</v>
      </c>
    </row>
    <row r="3501" spans="1:23" ht="21" customHeight="1" outlineLevel="6" x14ac:dyDescent="0.2">
      <c r="A3501" s="36">
        <v>2770</v>
      </c>
      <c r="B3501" s="3" t="s">
        <v>11185</v>
      </c>
      <c r="C3501" s="43" t="s">
        <v>11186</v>
      </c>
      <c r="D3501" s="43"/>
      <c r="E3501" s="43"/>
      <c r="F3501" s="43"/>
      <c r="G3501" s="4" t="s">
        <v>11187</v>
      </c>
      <c r="H3501" s="5" t="s">
        <v>28</v>
      </c>
      <c r="I3501" s="6">
        <v>10</v>
      </c>
      <c r="J3501" s="9" t="s">
        <v>36</v>
      </c>
      <c r="K3501" s="2">
        <v>3</v>
      </c>
      <c r="L3501" s="7">
        <v>231</v>
      </c>
      <c r="M3501" s="8"/>
      <c r="N3501" s="9">
        <f t="shared" si="161"/>
        <v>0</v>
      </c>
      <c r="O3501" s="10">
        <f>0.258*M3501</f>
        <v>0</v>
      </c>
      <c r="P3501" s="11">
        <f>0.00341*M3501</f>
        <v>0</v>
      </c>
      <c r="Q3501" s="12"/>
      <c r="R3501" s="13" t="s">
        <v>11188</v>
      </c>
      <c r="S3501" s="13" t="s">
        <v>30</v>
      </c>
      <c r="T3501" s="14"/>
      <c r="U3501" s="3" t="str">
        <f>HYPERLINK("https://redcat-toys.ru/api/getInfo/image/95f1ef00-2008-11f0-a279-00155d82e908")</f>
        <v>https://redcat-toys.ru/api/getInfo/image/95f1ef00-2008-11f0-a279-00155d82e908</v>
      </c>
      <c r="V3501" s="3" t="s">
        <v>423</v>
      </c>
      <c r="W3501" s="3" t="s">
        <v>32</v>
      </c>
    </row>
    <row r="3502" spans="1:23" ht="21" customHeight="1" outlineLevel="6" x14ac:dyDescent="0.2">
      <c r="A3502" s="36">
        <v>2771</v>
      </c>
      <c r="B3502" s="3" t="s">
        <v>11189</v>
      </c>
      <c r="C3502" s="43" t="s">
        <v>11190</v>
      </c>
      <c r="D3502" s="43"/>
      <c r="E3502" s="43"/>
      <c r="F3502" s="43"/>
      <c r="G3502" s="4" t="s">
        <v>11191</v>
      </c>
      <c r="H3502" s="5" t="s">
        <v>28</v>
      </c>
      <c r="I3502" s="6">
        <v>10</v>
      </c>
      <c r="J3502" s="6">
        <v>187</v>
      </c>
      <c r="K3502" s="2">
        <v>3</v>
      </c>
      <c r="L3502" s="7">
        <v>231</v>
      </c>
      <c r="M3502" s="8"/>
      <c r="N3502" s="9">
        <f t="shared" si="161"/>
        <v>0</v>
      </c>
      <c r="O3502" s="10">
        <f>0.251*M3502</f>
        <v>0</v>
      </c>
      <c r="P3502" s="11">
        <f>0.00328*M3502</f>
        <v>0</v>
      </c>
      <c r="Q3502" s="12"/>
      <c r="R3502" s="13" t="s">
        <v>11192</v>
      </c>
      <c r="S3502" s="13" t="s">
        <v>30</v>
      </c>
      <c r="T3502" s="14"/>
      <c r="U3502" s="3" t="str">
        <f>HYPERLINK("https://redcat-toys.ru/api/getInfo/image/d894593a-b6c8-11ef-a267-00155d82e908")</f>
        <v>https://redcat-toys.ru/api/getInfo/image/d894593a-b6c8-11ef-a267-00155d82e908</v>
      </c>
      <c r="V3502" s="3" t="s">
        <v>423</v>
      </c>
      <c r="W3502" s="3" t="s">
        <v>32</v>
      </c>
    </row>
    <row r="3503" spans="1:23" ht="21" customHeight="1" outlineLevel="6" x14ac:dyDescent="0.2">
      <c r="A3503" s="36">
        <v>2772</v>
      </c>
      <c r="B3503" s="3" t="s">
        <v>11193</v>
      </c>
      <c r="C3503" s="43" t="s">
        <v>11194</v>
      </c>
      <c r="D3503" s="43"/>
      <c r="E3503" s="43"/>
      <c r="F3503" s="43"/>
      <c r="G3503" s="4" t="s">
        <v>11195</v>
      </c>
      <c r="H3503" s="5" t="s">
        <v>28</v>
      </c>
      <c r="I3503" s="6">
        <v>10</v>
      </c>
      <c r="J3503" s="9" t="s">
        <v>36</v>
      </c>
      <c r="K3503" s="2">
        <v>3</v>
      </c>
      <c r="L3503" s="7">
        <v>231</v>
      </c>
      <c r="M3503" s="8"/>
      <c r="N3503" s="9">
        <f t="shared" si="161"/>
        <v>0</v>
      </c>
      <c r="O3503" s="10">
        <f>0.258*M3503</f>
        <v>0</v>
      </c>
      <c r="P3503" s="11">
        <f>0.00323*M3503</f>
        <v>0</v>
      </c>
      <c r="Q3503" s="12"/>
      <c r="R3503" s="13" t="s">
        <v>11196</v>
      </c>
      <c r="S3503" s="13" t="s">
        <v>30</v>
      </c>
      <c r="T3503" s="14"/>
      <c r="U3503" s="3" t="str">
        <f>HYPERLINK("https://redcat-toys.ru/api/getInfo/image/366fea3a-b80e-11e8-a20a-ac1f6b442184")</f>
        <v>https://redcat-toys.ru/api/getInfo/image/366fea3a-b80e-11e8-a20a-ac1f6b442184</v>
      </c>
      <c r="V3503" s="3" t="s">
        <v>423</v>
      </c>
      <c r="W3503" s="3" t="s">
        <v>32</v>
      </c>
    </row>
    <row r="3504" spans="1:23" ht="23.1" customHeight="1" outlineLevel="5" x14ac:dyDescent="0.2">
      <c r="A3504" s="46" t="s">
        <v>11197</v>
      </c>
      <c r="B3504" s="46"/>
      <c r="C3504" s="46"/>
      <c r="D3504" s="46"/>
      <c r="E3504" s="46"/>
      <c r="F3504" s="46"/>
    </row>
    <row r="3505" spans="1:23" ht="21" customHeight="1" outlineLevel="6" x14ac:dyDescent="0.2">
      <c r="A3505" s="36">
        <v>2773</v>
      </c>
      <c r="B3505" s="3" t="s">
        <v>11198</v>
      </c>
      <c r="C3505" s="43" t="s">
        <v>11199</v>
      </c>
      <c r="D3505" s="43"/>
      <c r="E3505" s="43"/>
      <c r="F3505" s="43"/>
      <c r="G3505" s="4" t="s">
        <v>11200</v>
      </c>
      <c r="H3505" s="5" t="s">
        <v>28</v>
      </c>
      <c r="I3505" s="6">
        <v>10</v>
      </c>
      <c r="J3505" s="9" t="s">
        <v>36</v>
      </c>
      <c r="K3505" s="2">
        <v>3</v>
      </c>
      <c r="L3505" s="7">
        <v>231</v>
      </c>
      <c r="M3505" s="8"/>
      <c r="N3505" s="9">
        <f t="shared" ref="N3505:N3517" si="162">L3505*M3505</f>
        <v>0</v>
      </c>
      <c r="O3505" s="10">
        <f>0.253*M3505</f>
        <v>0</v>
      </c>
      <c r="P3505" s="11">
        <f>0.00324*M3505</f>
        <v>0</v>
      </c>
      <c r="Q3505" s="12"/>
      <c r="R3505" s="13" t="s">
        <v>11201</v>
      </c>
      <c r="S3505" s="13" t="s">
        <v>30</v>
      </c>
      <c r="T3505" s="14"/>
      <c r="U3505" s="3" t="str">
        <f>HYPERLINK("https://redcat-toys.ru/api/getInfo/image/f2e50b45-f36a-11ef-a274-00155d82e908")</f>
        <v>https://redcat-toys.ru/api/getInfo/image/f2e50b45-f36a-11ef-a274-00155d82e908</v>
      </c>
      <c r="V3505" s="3" t="s">
        <v>423</v>
      </c>
      <c r="W3505" s="3" t="s">
        <v>32</v>
      </c>
    </row>
    <row r="3506" spans="1:23" ht="21" customHeight="1" outlineLevel="6" x14ac:dyDescent="0.2">
      <c r="A3506" s="36">
        <v>2774</v>
      </c>
      <c r="B3506" s="3" t="s">
        <v>11202</v>
      </c>
      <c r="C3506" s="43" t="s">
        <v>11203</v>
      </c>
      <c r="D3506" s="43"/>
      <c r="E3506" s="43"/>
      <c r="F3506" s="43"/>
      <c r="G3506" s="4" t="s">
        <v>11204</v>
      </c>
      <c r="H3506" s="5" t="s">
        <v>28</v>
      </c>
      <c r="I3506" s="6">
        <v>10</v>
      </c>
      <c r="J3506" s="6">
        <v>6</v>
      </c>
      <c r="K3506" s="2">
        <v>3</v>
      </c>
      <c r="L3506" s="7">
        <v>231</v>
      </c>
      <c r="M3506" s="8"/>
      <c r="N3506" s="9">
        <f t="shared" si="162"/>
        <v>0</v>
      </c>
      <c r="O3506" s="10">
        <f>0.262*M3506</f>
        <v>0</v>
      </c>
      <c r="P3506" s="16">
        <f>0.0033*M3506</f>
        <v>0</v>
      </c>
      <c r="Q3506" s="12"/>
      <c r="R3506" s="13" t="s">
        <v>11205</v>
      </c>
      <c r="S3506" s="13" t="s">
        <v>30</v>
      </c>
      <c r="T3506" s="14" t="s">
        <v>152</v>
      </c>
      <c r="U3506" s="3" t="str">
        <f>HYPERLINK("https://redcat-toys.ru/api/getInfo/image/48d73872-34b4-11f0-a27c-00155d82e908")</f>
        <v>https://redcat-toys.ru/api/getInfo/image/48d73872-34b4-11f0-a27c-00155d82e908</v>
      </c>
      <c r="V3506" s="3" t="s">
        <v>423</v>
      </c>
      <c r="W3506" s="3" t="s">
        <v>32</v>
      </c>
    </row>
    <row r="3507" spans="1:23" ht="21" customHeight="1" outlineLevel="6" x14ac:dyDescent="0.2">
      <c r="A3507" s="36">
        <v>2775</v>
      </c>
      <c r="B3507" s="3" t="s">
        <v>11206</v>
      </c>
      <c r="C3507" s="43" t="s">
        <v>11207</v>
      </c>
      <c r="D3507" s="43"/>
      <c r="E3507" s="43"/>
      <c r="F3507" s="43"/>
      <c r="G3507" s="4" t="s">
        <v>11208</v>
      </c>
      <c r="H3507" s="5" t="s">
        <v>28</v>
      </c>
      <c r="I3507" s="6">
        <v>10</v>
      </c>
      <c r="J3507" s="9" t="s">
        <v>36</v>
      </c>
      <c r="K3507" s="2">
        <v>3</v>
      </c>
      <c r="L3507" s="7">
        <v>231</v>
      </c>
      <c r="M3507" s="8"/>
      <c r="N3507" s="9">
        <f t="shared" si="162"/>
        <v>0</v>
      </c>
      <c r="O3507" s="10">
        <f>0.256*M3507</f>
        <v>0</v>
      </c>
      <c r="P3507" s="11">
        <f>0.00318*M3507</f>
        <v>0</v>
      </c>
      <c r="Q3507" s="12"/>
      <c r="R3507" s="13" t="s">
        <v>11209</v>
      </c>
      <c r="S3507" s="13" t="s">
        <v>30</v>
      </c>
      <c r="T3507" s="14" t="s">
        <v>152</v>
      </c>
      <c r="U3507" s="3" t="str">
        <f>HYPERLINK("https://redcat-toys.ru/api/getInfo/image/2afa35ce-34b3-11f0-a27c-00155d82e908")</f>
        <v>https://redcat-toys.ru/api/getInfo/image/2afa35ce-34b3-11f0-a27c-00155d82e908</v>
      </c>
      <c r="V3507" s="3" t="s">
        <v>423</v>
      </c>
      <c r="W3507" s="3" t="s">
        <v>32</v>
      </c>
    </row>
    <row r="3508" spans="1:23" ht="21" customHeight="1" outlineLevel="6" x14ac:dyDescent="0.2">
      <c r="A3508" s="36">
        <v>2776</v>
      </c>
      <c r="B3508" s="3" t="s">
        <v>11210</v>
      </c>
      <c r="C3508" s="43" t="s">
        <v>11211</v>
      </c>
      <c r="D3508" s="43"/>
      <c r="E3508" s="43"/>
      <c r="F3508" s="43"/>
      <c r="G3508" s="4" t="s">
        <v>11212</v>
      </c>
      <c r="H3508" s="5" t="s">
        <v>28</v>
      </c>
      <c r="I3508" s="6">
        <v>10</v>
      </c>
      <c r="J3508" s="9" t="s">
        <v>36</v>
      </c>
      <c r="K3508" s="2">
        <v>3</v>
      </c>
      <c r="L3508" s="7">
        <v>231</v>
      </c>
      <c r="M3508" s="8"/>
      <c r="N3508" s="9">
        <f t="shared" si="162"/>
        <v>0</v>
      </c>
      <c r="O3508" s="10">
        <f>0.253*M3508</f>
        <v>0</v>
      </c>
      <c r="P3508" s="11">
        <f>0.00332*M3508</f>
        <v>0</v>
      </c>
      <c r="Q3508" s="12"/>
      <c r="R3508" s="13" t="s">
        <v>11213</v>
      </c>
      <c r="S3508" s="13" t="s">
        <v>30</v>
      </c>
      <c r="T3508" s="14"/>
      <c r="U3508" s="3" t="str">
        <f>HYPERLINK("https://redcat-toys.ru/api/getInfo/image/e4f654db-2007-11f0-a279-00155d82e908")</f>
        <v>https://redcat-toys.ru/api/getInfo/image/e4f654db-2007-11f0-a279-00155d82e908</v>
      </c>
      <c r="V3508" s="3" t="s">
        <v>423</v>
      </c>
      <c r="W3508" s="3" t="s">
        <v>32</v>
      </c>
    </row>
    <row r="3509" spans="1:23" ht="21" customHeight="1" outlineLevel="6" x14ac:dyDescent="0.2">
      <c r="A3509" s="36">
        <v>2777</v>
      </c>
      <c r="B3509" s="3" t="s">
        <v>11214</v>
      </c>
      <c r="C3509" s="43" t="s">
        <v>11215</v>
      </c>
      <c r="D3509" s="43"/>
      <c r="E3509" s="43"/>
      <c r="F3509" s="43"/>
      <c r="G3509" s="4" t="s">
        <v>11216</v>
      </c>
      <c r="H3509" s="5" t="s">
        <v>28</v>
      </c>
      <c r="I3509" s="6">
        <v>10</v>
      </c>
      <c r="J3509" s="9" t="s">
        <v>36</v>
      </c>
      <c r="K3509" s="2">
        <v>3</v>
      </c>
      <c r="L3509" s="7">
        <v>231</v>
      </c>
      <c r="M3509" s="8"/>
      <c r="N3509" s="9">
        <f t="shared" si="162"/>
        <v>0</v>
      </c>
      <c r="O3509" s="10">
        <f>0.252*M3509</f>
        <v>0</v>
      </c>
      <c r="P3509" s="11">
        <f>0.00332*M3509</f>
        <v>0</v>
      </c>
      <c r="Q3509" s="12"/>
      <c r="R3509" s="13" t="s">
        <v>11217</v>
      </c>
      <c r="S3509" s="13" t="s">
        <v>30</v>
      </c>
      <c r="T3509" s="14"/>
      <c r="U3509" s="3"/>
      <c r="V3509" s="3" t="s">
        <v>423</v>
      </c>
      <c r="W3509" s="3" t="s">
        <v>32</v>
      </c>
    </row>
    <row r="3510" spans="1:23" ht="21" customHeight="1" outlineLevel="6" x14ac:dyDescent="0.2">
      <c r="A3510" s="36">
        <v>2778</v>
      </c>
      <c r="B3510" s="3" t="s">
        <v>11218</v>
      </c>
      <c r="C3510" s="43" t="s">
        <v>11219</v>
      </c>
      <c r="D3510" s="43"/>
      <c r="E3510" s="43"/>
      <c r="F3510" s="43"/>
      <c r="G3510" s="4" t="s">
        <v>11220</v>
      </c>
      <c r="H3510" s="5" t="s">
        <v>28</v>
      </c>
      <c r="I3510" s="6">
        <v>10</v>
      </c>
      <c r="J3510" s="6">
        <v>260</v>
      </c>
      <c r="K3510" s="2">
        <v>3</v>
      </c>
      <c r="L3510" s="7">
        <v>231</v>
      </c>
      <c r="M3510" s="8"/>
      <c r="N3510" s="9">
        <f t="shared" si="162"/>
        <v>0</v>
      </c>
      <c r="O3510" s="10">
        <f>0.253*M3510</f>
        <v>0</v>
      </c>
      <c r="P3510" s="11">
        <f>0.00338*M3510</f>
        <v>0</v>
      </c>
      <c r="Q3510" s="12"/>
      <c r="R3510" s="13" t="s">
        <v>11221</v>
      </c>
      <c r="S3510" s="13" t="s">
        <v>30</v>
      </c>
      <c r="T3510" s="14"/>
      <c r="U3510" s="3" t="str">
        <f>HYPERLINK("https://redcat-toys.ru/api/getInfo/image/ed870e18-83d9-11f0-a284-00155d82e908")</f>
        <v>https://redcat-toys.ru/api/getInfo/image/ed870e18-83d9-11f0-a284-00155d82e908</v>
      </c>
      <c r="V3510" s="3" t="s">
        <v>423</v>
      </c>
      <c r="W3510" s="3" t="s">
        <v>32</v>
      </c>
    </row>
    <row r="3511" spans="1:23" ht="21" customHeight="1" outlineLevel="6" x14ac:dyDescent="0.2">
      <c r="A3511" s="36">
        <v>2779</v>
      </c>
      <c r="B3511" s="3" t="s">
        <v>11222</v>
      </c>
      <c r="C3511" s="43" t="s">
        <v>11223</v>
      </c>
      <c r="D3511" s="43"/>
      <c r="E3511" s="43"/>
      <c r="F3511" s="43"/>
      <c r="G3511" s="4" t="s">
        <v>11224</v>
      </c>
      <c r="H3511" s="5" t="s">
        <v>28</v>
      </c>
      <c r="I3511" s="6">
        <v>10</v>
      </c>
      <c r="J3511" s="6">
        <v>62</v>
      </c>
      <c r="K3511" s="2">
        <v>3</v>
      </c>
      <c r="L3511" s="7">
        <v>231</v>
      </c>
      <c r="M3511" s="8"/>
      <c r="N3511" s="9">
        <f t="shared" si="162"/>
        <v>0</v>
      </c>
      <c r="O3511" s="34">
        <f>0.3*M3511</f>
        <v>0</v>
      </c>
      <c r="P3511" s="16">
        <f>0.0031*M3511</f>
        <v>0</v>
      </c>
      <c r="Q3511" s="12"/>
      <c r="R3511" s="13" t="s">
        <v>11225</v>
      </c>
      <c r="S3511" s="13" t="s">
        <v>30</v>
      </c>
      <c r="T3511" s="14" t="s">
        <v>152</v>
      </c>
      <c r="U3511" s="3" t="str">
        <f>HYPERLINK("https://redcat-toys.ru/api/getInfo/image/def39745-28dd-11eb-a25d-ac1f6b442184")</f>
        <v>https://redcat-toys.ru/api/getInfo/image/def39745-28dd-11eb-a25d-ac1f6b442184</v>
      </c>
      <c r="V3511" s="3" t="s">
        <v>423</v>
      </c>
      <c r="W3511" s="3" t="s">
        <v>32</v>
      </c>
    </row>
    <row r="3512" spans="1:23" ht="21" customHeight="1" outlineLevel="6" x14ac:dyDescent="0.2">
      <c r="A3512" s="36">
        <v>2780</v>
      </c>
      <c r="B3512" s="3" t="s">
        <v>11226</v>
      </c>
      <c r="C3512" s="43" t="s">
        <v>11227</v>
      </c>
      <c r="D3512" s="43"/>
      <c r="E3512" s="43"/>
      <c r="F3512" s="43"/>
      <c r="G3512" s="4" t="s">
        <v>11228</v>
      </c>
      <c r="H3512" s="5" t="s">
        <v>28</v>
      </c>
      <c r="I3512" s="6">
        <v>10</v>
      </c>
      <c r="J3512" s="9" t="s">
        <v>36</v>
      </c>
      <c r="K3512" s="2">
        <v>3</v>
      </c>
      <c r="L3512" s="7">
        <v>231</v>
      </c>
      <c r="M3512" s="8"/>
      <c r="N3512" s="9">
        <f t="shared" si="162"/>
        <v>0</v>
      </c>
      <c r="O3512" s="10">
        <f>0.254*M3512</f>
        <v>0</v>
      </c>
      <c r="P3512" s="11">
        <f>0.00327*M3512</f>
        <v>0</v>
      </c>
      <c r="Q3512" s="12"/>
      <c r="R3512" s="13" t="s">
        <v>11229</v>
      </c>
      <c r="S3512" s="13" t="s">
        <v>30</v>
      </c>
      <c r="T3512" s="14"/>
      <c r="U3512" s="3" t="str">
        <f>HYPERLINK("https://redcat-toys.ru/api/getInfo/image/2144d4b8-13c4-11f1-a28f-00155d82e908")</f>
        <v>https://redcat-toys.ru/api/getInfo/image/2144d4b8-13c4-11f1-a28f-00155d82e908</v>
      </c>
      <c r="V3512" s="3" t="s">
        <v>423</v>
      </c>
      <c r="W3512" s="3" t="s">
        <v>32</v>
      </c>
    </row>
    <row r="3513" spans="1:23" ht="21" customHeight="1" outlineLevel="6" x14ac:dyDescent="0.2">
      <c r="A3513" s="36">
        <v>2781</v>
      </c>
      <c r="B3513" s="3" t="s">
        <v>11230</v>
      </c>
      <c r="C3513" s="43" t="s">
        <v>11231</v>
      </c>
      <c r="D3513" s="43"/>
      <c r="E3513" s="43"/>
      <c r="F3513" s="43"/>
      <c r="G3513" s="4" t="s">
        <v>11232</v>
      </c>
      <c r="H3513" s="5" t="s">
        <v>28</v>
      </c>
      <c r="I3513" s="6">
        <v>10</v>
      </c>
      <c r="J3513" s="9" t="s">
        <v>36</v>
      </c>
      <c r="K3513" s="2">
        <v>3</v>
      </c>
      <c r="L3513" s="7">
        <v>231</v>
      </c>
      <c r="M3513" s="8"/>
      <c r="N3513" s="9">
        <f t="shared" si="162"/>
        <v>0</v>
      </c>
      <c r="O3513" s="10">
        <f>0.255*M3513</f>
        <v>0</v>
      </c>
      <c r="P3513" s="11">
        <f>0.00317*M3513</f>
        <v>0</v>
      </c>
      <c r="Q3513" s="12"/>
      <c r="R3513" s="13" t="s">
        <v>11233</v>
      </c>
      <c r="S3513" s="13" t="s">
        <v>30</v>
      </c>
      <c r="T3513" s="14"/>
      <c r="U3513" s="3" t="str">
        <f>HYPERLINK("https://redcat-toys.ru/api/getInfo/image/d676f13d-34b3-11f0-a27c-00155d82e908")</f>
        <v>https://redcat-toys.ru/api/getInfo/image/d676f13d-34b3-11f0-a27c-00155d82e908</v>
      </c>
      <c r="V3513" s="3" t="s">
        <v>423</v>
      </c>
      <c r="W3513" s="3" t="s">
        <v>32</v>
      </c>
    </row>
    <row r="3514" spans="1:23" ht="21" customHeight="1" outlineLevel="6" x14ac:dyDescent="0.2">
      <c r="A3514" s="36">
        <v>2782</v>
      </c>
      <c r="B3514" s="3" t="s">
        <v>11234</v>
      </c>
      <c r="C3514" s="43" t="s">
        <v>11235</v>
      </c>
      <c r="D3514" s="43"/>
      <c r="E3514" s="43"/>
      <c r="F3514" s="43"/>
      <c r="G3514" s="4" t="s">
        <v>11236</v>
      </c>
      <c r="H3514" s="5" t="s">
        <v>28</v>
      </c>
      <c r="I3514" s="6">
        <v>10</v>
      </c>
      <c r="J3514" s="9" t="s">
        <v>36</v>
      </c>
      <c r="K3514" s="2">
        <v>3</v>
      </c>
      <c r="L3514" s="7">
        <v>231</v>
      </c>
      <c r="M3514" s="8"/>
      <c r="N3514" s="9">
        <f t="shared" si="162"/>
        <v>0</v>
      </c>
      <c r="O3514" s="10">
        <f>0.254*M3514</f>
        <v>0</v>
      </c>
      <c r="P3514" s="11">
        <f>0.00323*M3514</f>
        <v>0</v>
      </c>
      <c r="Q3514" s="12"/>
      <c r="R3514" s="13" t="s">
        <v>11237</v>
      </c>
      <c r="S3514" s="13" t="s">
        <v>30</v>
      </c>
      <c r="T3514" s="14"/>
      <c r="U3514" s="3"/>
      <c r="V3514" s="3" t="s">
        <v>423</v>
      </c>
      <c r="W3514" s="3" t="s">
        <v>32</v>
      </c>
    </row>
    <row r="3515" spans="1:23" ht="21" customHeight="1" outlineLevel="6" x14ac:dyDescent="0.2">
      <c r="A3515" s="36">
        <v>2783</v>
      </c>
      <c r="B3515" s="3" t="s">
        <v>11238</v>
      </c>
      <c r="C3515" s="43" t="s">
        <v>11239</v>
      </c>
      <c r="D3515" s="43"/>
      <c r="E3515" s="43"/>
      <c r="F3515" s="43"/>
      <c r="G3515" s="4" t="s">
        <v>11240</v>
      </c>
      <c r="H3515" s="5" t="s">
        <v>28</v>
      </c>
      <c r="I3515" s="6">
        <v>10</v>
      </c>
      <c r="J3515" s="9" t="s">
        <v>36</v>
      </c>
      <c r="K3515" s="2">
        <v>3</v>
      </c>
      <c r="L3515" s="7">
        <v>231</v>
      </c>
      <c r="M3515" s="8"/>
      <c r="N3515" s="9">
        <f t="shared" si="162"/>
        <v>0</v>
      </c>
      <c r="O3515" s="10">
        <f>0.263*M3515</f>
        <v>0</v>
      </c>
      <c r="P3515" s="11">
        <f>0.00374*M3515</f>
        <v>0</v>
      </c>
      <c r="Q3515" s="12"/>
      <c r="R3515" s="13" t="s">
        <v>11241</v>
      </c>
      <c r="S3515" s="13" t="s">
        <v>30</v>
      </c>
      <c r="T3515" s="14"/>
      <c r="U3515" s="3" t="str">
        <f>HYPERLINK("https://redcat-toys.ru/api/getInfo/image/83e8e5a1-5328-11f0-a27e-00155d82e908")</f>
        <v>https://redcat-toys.ru/api/getInfo/image/83e8e5a1-5328-11f0-a27e-00155d82e908</v>
      </c>
      <c r="V3515" s="3" t="s">
        <v>423</v>
      </c>
      <c r="W3515" s="3" t="s">
        <v>32</v>
      </c>
    </row>
    <row r="3516" spans="1:23" ht="21" customHeight="1" outlineLevel="6" x14ac:dyDescent="0.2">
      <c r="A3516" s="36">
        <v>2784</v>
      </c>
      <c r="B3516" s="3" t="s">
        <v>11242</v>
      </c>
      <c r="C3516" s="43" t="s">
        <v>11243</v>
      </c>
      <c r="D3516" s="43"/>
      <c r="E3516" s="43"/>
      <c r="F3516" s="43"/>
      <c r="G3516" s="4" t="s">
        <v>11244</v>
      </c>
      <c r="H3516" s="5" t="s">
        <v>28</v>
      </c>
      <c r="I3516" s="6">
        <v>10</v>
      </c>
      <c r="J3516" s="6">
        <v>97</v>
      </c>
      <c r="K3516" s="2">
        <v>3</v>
      </c>
      <c r="L3516" s="7">
        <v>231</v>
      </c>
      <c r="M3516" s="8"/>
      <c r="N3516" s="9">
        <f t="shared" si="162"/>
        <v>0</v>
      </c>
      <c r="O3516" s="10">
        <f>0.262*M3516</f>
        <v>0</v>
      </c>
      <c r="P3516" s="16">
        <f>0.0033*M3516</f>
        <v>0</v>
      </c>
      <c r="Q3516" s="12"/>
      <c r="R3516" s="13" t="s">
        <v>11245</v>
      </c>
      <c r="S3516" s="13" t="s">
        <v>30</v>
      </c>
      <c r="T3516" s="14" t="s">
        <v>152</v>
      </c>
      <c r="U3516" s="3" t="str">
        <f>HYPERLINK("https://redcat-toys.ru/api/getInfo/image/2afe47cb-6620-11f0-a283-00155d82e908")</f>
        <v>https://redcat-toys.ru/api/getInfo/image/2afe47cb-6620-11f0-a283-00155d82e908</v>
      </c>
      <c r="V3516" s="3" t="s">
        <v>423</v>
      </c>
      <c r="W3516" s="3" t="s">
        <v>32</v>
      </c>
    </row>
    <row r="3517" spans="1:23" ht="21" customHeight="1" outlineLevel="6" x14ac:dyDescent="0.2">
      <c r="A3517" s="36">
        <v>2785</v>
      </c>
      <c r="B3517" s="3" t="s">
        <v>11246</v>
      </c>
      <c r="C3517" s="43" t="s">
        <v>11247</v>
      </c>
      <c r="D3517" s="43"/>
      <c r="E3517" s="43"/>
      <c r="F3517" s="43"/>
      <c r="G3517" s="4" t="s">
        <v>11248</v>
      </c>
      <c r="H3517" s="5" t="s">
        <v>28</v>
      </c>
      <c r="I3517" s="6">
        <v>10</v>
      </c>
      <c r="J3517" s="9" t="s">
        <v>36</v>
      </c>
      <c r="K3517" s="2">
        <v>3</v>
      </c>
      <c r="L3517" s="7">
        <v>231</v>
      </c>
      <c r="M3517" s="8"/>
      <c r="N3517" s="9">
        <f t="shared" si="162"/>
        <v>0</v>
      </c>
      <c r="O3517" s="10">
        <f>0.257*M3517</f>
        <v>0</v>
      </c>
      <c r="P3517" s="11">
        <f>0.00346*M3517</f>
        <v>0</v>
      </c>
      <c r="Q3517" s="12"/>
      <c r="R3517" s="13" t="s">
        <v>11249</v>
      </c>
      <c r="S3517" s="13" t="s">
        <v>30</v>
      </c>
      <c r="T3517" s="14" t="s">
        <v>152</v>
      </c>
      <c r="U3517" s="3" t="str">
        <f>HYPERLINK("https://redcat-toys.ru/api/getInfo/image/4a6ddd28-9c87-11ed-a22e-00155d82e902")</f>
        <v>https://redcat-toys.ru/api/getInfo/image/4a6ddd28-9c87-11ed-a22e-00155d82e902</v>
      </c>
      <c r="V3517" s="3" t="s">
        <v>423</v>
      </c>
      <c r="W3517" s="3" t="s">
        <v>32</v>
      </c>
    </row>
    <row r="3518" spans="1:23" ht="23.1" customHeight="1" outlineLevel="5" x14ac:dyDescent="0.2">
      <c r="A3518" s="46" t="s">
        <v>11250</v>
      </c>
      <c r="B3518" s="46"/>
      <c r="C3518" s="46"/>
      <c r="D3518" s="46"/>
      <c r="E3518" s="46"/>
      <c r="F3518" s="46"/>
    </row>
    <row r="3519" spans="1:23" ht="21" customHeight="1" outlineLevel="6" x14ac:dyDescent="0.2">
      <c r="A3519" s="36">
        <v>2786</v>
      </c>
      <c r="B3519" s="3" t="s">
        <v>11251</v>
      </c>
      <c r="C3519" s="43" t="s">
        <v>11252</v>
      </c>
      <c r="D3519" s="43"/>
      <c r="E3519" s="43"/>
      <c r="F3519" s="43"/>
      <c r="G3519" s="4" t="s">
        <v>11253</v>
      </c>
      <c r="H3519" s="5" t="s">
        <v>28</v>
      </c>
      <c r="I3519" s="6">
        <v>10</v>
      </c>
      <c r="J3519" s="6">
        <v>55</v>
      </c>
      <c r="K3519" s="2">
        <v>3</v>
      </c>
      <c r="L3519" s="7">
        <v>231</v>
      </c>
      <c r="M3519" s="8"/>
      <c r="N3519" s="9">
        <f t="shared" ref="N3519:N3524" si="163">L3519*M3519</f>
        <v>0</v>
      </c>
      <c r="O3519" s="10">
        <f>0.253*M3519</f>
        <v>0</v>
      </c>
      <c r="P3519" s="11">
        <f>0.00351*M3519</f>
        <v>0</v>
      </c>
      <c r="Q3519" s="12"/>
      <c r="R3519" s="13" t="s">
        <v>11254</v>
      </c>
      <c r="S3519" s="13" t="s">
        <v>30</v>
      </c>
      <c r="T3519" s="14" t="s">
        <v>152</v>
      </c>
      <c r="U3519" s="3" t="str">
        <f>HYPERLINK("https://redcat-toys.ru/api/getInfo/image/152b7329-545d-11ed-a21e-ac1f6b442185")</f>
        <v>https://redcat-toys.ru/api/getInfo/image/152b7329-545d-11ed-a21e-ac1f6b442185</v>
      </c>
      <c r="V3519" s="3" t="s">
        <v>11255</v>
      </c>
      <c r="W3519" s="3" t="s">
        <v>32</v>
      </c>
    </row>
    <row r="3520" spans="1:23" ht="21" customHeight="1" outlineLevel="6" x14ac:dyDescent="0.2">
      <c r="A3520" s="36">
        <v>2787</v>
      </c>
      <c r="B3520" s="3" t="s">
        <v>11256</v>
      </c>
      <c r="C3520" s="43" t="s">
        <v>11257</v>
      </c>
      <c r="D3520" s="43"/>
      <c r="E3520" s="43"/>
      <c r="F3520" s="43"/>
      <c r="G3520" s="4" t="s">
        <v>11258</v>
      </c>
      <c r="H3520" s="5" t="s">
        <v>28</v>
      </c>
      <c r="I3520" s="6">
        <v>10</v>
      </c>
      <c r="J3520" s="9" t="s">
        <v>36</v>
      </c>
      <c r="K3520" s="2">
        <v>3</v>
      </c>
      <c r="L3520" s="7">
        <v>231</v>
      </c>
      <c r="M3520" s="8"/>
      <c r="N3520" s="9">
        <f t="shared" si="163"/>
        <v>0</v>
      </c>
      <c r="O3520" s="10">
        <f>0.252*M3520</f>
        <v>0</v>
      </c>
      <c r="P3520" s="11">
        <f>0.00332*M3520</f>
        <v>0</v>
      </c>
      <c r="Q3520" s="12"/>
      <c r="R3520" s="13" t="s">
        <v>11259</v>
      </c>
      <c r="S3520" s="13" t="s">
        <v>30</v>
      </c>
      <c r="T3520" s="14"/>
      <c r="U3520" s="3"/>
      <c r="V3520" s="3" t="s">
        <v>11255</v>
      </c>
      <c r="W3520" s="3" t="s">
        <v>32</v>
      </c>
    </row>
    <row r="3521" spans="1:23" ht="21" customHeight="1" outlineLevel="6" x14ac:dyDescent="0.2">
      <c r="A3521" s="36">
        <v>2788</v>
      </c>
      <c r="B3521" s="3" t="s">
        <v>11260</v>
      </c>
      <c r="C3521" s="43" t="s">
        <v>11261</v>
      </c>
      <c r="D3521" s="43"/>
      <c r="E3521" s="43"/>
      <c r="F3521" s="43"/>
      <c r="G3521" s="4" t="s">
        <v>11262</v>
      </c>
      <c r="H3521" s="5" t="s">
        <v>28</v>
      </c>
      <c r="I3521" s="6">
        <v>10</v>
      </c>
      <c r="J3521" s="9" t="s">
        <v>36</v>
      </c>
      <c r="K3521" s="2">
        <v>3</v>
      </c>
      <c r="L3521" s="7">
        <v>231</v>
      </c>
      <c r="M3521" s="8"/>
      <c r="N3521" s="9">
        <f t="shared" si="163"/>
        <v>0</v>
      </c>
      <c r="O3521" s="15">
        <f>0.26*M3521</f>
        <v>0</v>
      </c>
      <c r="P3521" s="11">
        <f>0.00386*M3521</f>
        <v>0</v>
      </c>
      <c r="Q3521" s="12"/>
      <c r="R3521" s="13" t="s">
        <v>11263</v>
      </c>
      <c r="S3521" s="13" t="s">
        <v>30</v>
      </c>
      <c r="T3521" s="14"/>
      <c r="U3521" s="3" t="str">
        <f>HYPERLINK("https://redcat-toys.ru/api/getInfo/image/95b8d5f7-0167-11ef-a25d-00155d82e908")</f>
        <v>https://redcat-toys.ru/api/getInfo/image/95b8d5f7-0167-11ef-a25d-00155d82e908</v>
      </c>
      <c r="V3521" s="3" t="s">
        <v>11255</v>
      </c>
      <c r="W3521" s="3" t="s">
        <v>32</v>
      </c>
    </row>
    <row r="3522" spans="1:23" ht="21" customHeight="1" outlineLevel="6" x14ac:dyDescent="0.2">
      <c r="A3522" s="36">
        <v>2789</v>
      </c>
      <c r="B3522" s="3" t="s">
        <v>11264</v>
      </c>
      <c r="C3522" s="43" t="s">
        <v>11265</v>
      </c>
      <c r="D3522" s="43"/>
      <c r="E3522" s="43"/>
      <c r="F3522" s="43"/>
      <c r="G3522" s="4" t="s">
        <v>11266</v>
      </c>
      <c r="H3522" s="5" t="s">
        <v>28</v>
      </c>
      <c r="I3522" s="6">
        <v>10</v>
      </c>
      <c r="J3522" s="6">
        <v>365</v>
      </c>
      <c r="K3522" s="2">
        <v>3</v>
      </c>
      <c r="L3522" s="7">
        <v>231</v>
      </c>
      <c r="M3522" s="8"/>
      <c r="N3522" s="9">
        <f t="shared" si="163"/>
        <v>0</v>
      </c>
      <c r="O3522" s="10">
        <f>0.259*M3522</f>
        <v>0</v>
      </c>
      <c r="P3522" s="11">
        <f>0.00324*M3522</f>
        <v>0</v>
      </c>
      <c r="Q3522" s="12"/>
      <c r="R3522" s="13" t="s">
        <v>11267</v>
      </c>
      <c r="S3522" s="13" t="s">
        <v>30</v>
      </c>
      <c r="T3522" s="14" t="s">
        <v>152</v>
      </c>
      <c r="U3522" s="3" t="str">
        <f>HYPERLINK("https://redcat-toys.ru/api/getInfo/image/6520e7b1-2008-11f0-a279-00155d82e908")</f>
        <v>https://redcat-toys.ru/api/getInfo/image/6520e7b1-2008-11f0-a279-00155d82e908</v>
      </c>
      <c r="V3522" s="3" t="s">
        <v>11255</v>
      </c>
      <c r="W3522" s="3" t="s">
        <v>32</v>
      </c>
    </row>
    <row r="3523" spans="1:23" ht="21" customHeight="1" outlineLevel="6" x14ac:dyDescent="0.2">
      <c r="A3523" s="36">
        <v>2790</v>
      </c>
      <c r="B3523" s="3" t="s">
        <v>11268</v>
      </c>
      <c r="C3523" s="43" t="s">
        <v>11269</v>
      </c>
      <c r="D3523" s="43"/>
      <c r="E3523" s="43"/>
      <c r="F3523" s="43"/>
      <c r="G3523" s="4" t="s">
        <v>11270</v>
      </c>
      <c r="H3523" s="5" t="s">
        <v>28</v>
      </c>
      <c r="I3523" s="6">
        <v>10</v>
      </c>
      <c r="J3523" s="9" t="s">
        <v>36</v>
      </c>
      <c r="K3523" s="2">
        <v>3</v>
      </c>
      <c r="L3523" s="7">
        <v>231</v>
      </c>
      <c r="M3523" s="8"/>
      <c r="N3523" s="9">
        <f t="shared" si="163"/>
        <v>0</v>
      </c>
      <c r="O3523" s="10">
        <f>0.256*M3523</f>
        <v>0</v>
      </c>
      <c r="P3523" s="11">
        <f>0.00338*M3523</f>
        <v>0</v>
      </c>
      <c r="Q3523" s="12"/>
      <c r="R3523" s="13" t="s">
        <v>11271</v>
      </c>
      <c r="S3523" s="13" t="s">
        <v>30</v>
      </c>
      <c r="T3523" s="14" t="s">
        <v>152</v>
      </c>
      <c r="U3523" s="3" t="str">
        <f>HYPERLINK("https://redcat-toys.ru/api/getInfo/image/34bcaf7f-0168-11ef-a25d-00155d82e908")</f>
        <v>https://redcat-toys.ru/api/getInfo/image/34bcaf7f-0168-11ef-a25d-00155d82e908</v>
      </c>
      <c r="V3523" s="3" t="s">
        <v>11255</v>
      </c>
      <c r="W3523" s="3" t="s">
        <v>32</v>
      </c>
    </row>
    <row r="3524" spans="1:23" ht="21" customHeight="1" outlineLevel="6" x14ac:dyDescent="0.2">
      <c r="A3524" s="36">
        <v>2791</v>
      </c>
      <c r="B3524" s="3" t="s">
        <v>11272</v>
      </c>
      <c r="C3524" s="43" t="s">
        <v>11273</v>
      </c>
      <c r="D3524" s="43"/>
      <c r="E3524" s="43"/>
      <c r="F3524" s="43"/>
      <c r="G3524" s="4" t="s">
        <v>11274</v>
      </c>
      <c r="H3524" s="5" t="s">
        <v>28</v>
      </c>
      <c r="I3524" s="6">
        <v>10</v>
      </c>
      <c r="J3524" s="6">
        <v>80</v>
      </c>
      <c r="K3524" s="2">
        <v>3</v>
      </c>
      <c r="L3524" s="7">
        <v>231</v>
      </c>
      <c r="M3524" s="8"/>
      <c r="N3524" s="9">
        <f t="shared" si="163"/>
        <v>0</v>
      </c>
      <c r="O3524" s="10">
        <f>0.253*M3524</f>
        <v>0</v>
      </c>
      <c r="P3524" s="16">
        <f>0.0029*M3524</f>
        <v>0</v>
      </c>
      <c r="Q3524" s="12"/>
      <c r="R3524" s="13" t="s">
        <v>11275</v>
      </c>
      <c r="S3524" s="13" t="s">
        <v>30</v>
      </c>
      <c r="T3524" s="14"/>
      <c r="U3524" s="3" t="str">
        <f>HYPERLINK("https://redcat-toys.ru/api/getInfo/image/3534f3a9-bb06-11f0-a288-00155d82e908")</f>
        <v>https://redcat-toys.ru/api/getInfo/image/3534f3a9-bb06-11f0-a288-00155d82e908</v>
      </c>
      <c r="V3524" s="3" t="s">
        <v>11255</v>
      </c>
      <c r="W3524" s="3" t="s">
        <v>32</v>
      </c>
    </row>
    <row r="3525" spans="1:23" ht="23.1" customHeight="1" outlineLevel="4" x14ac:dyDescent="0.2">
      <c r="A3525" s="45" t="s">
        <v>11276</v>
      </c>
      <c r="B3525" s="45"/>
      <c r="C3525" s="45"/>
      <c r="D3525" s="45"/>
      <c r="E3525" s="45"/>
      <c r="F3525" s="45"/>
    </row>
    <row r="3526" spans="1:23" ht="23.1" customHeight="1" outlineLevel="5" x14ac:dyDescent="0.2">
      <c r="A3526" s="46" t="s">
        <v>10905</v>
      </c>
      <c r="B3526" s="46"/>
      <c r="C3526" s="46"/>
      <c r="D3526" s="46"/>
      <c r="E3526" s="46"/>
      <c r="F3526" s="46"/>
    </row>
    <row r="3527" spans="1:23" ht="21" customHeight="1" outlineLevel="6" x14ac:dyDescent="0.2">
      <c r="A3527" s="36">
        <v>2792</v>
      </c>
      <c r="B3527" s="3" t="s">
        <v>11277</v>
      </c>
      <c r="C3527" s="43" t="s">
        <v>11278</v>
      </c>
      <c r="D3527" s="43"/>
      <c r="E3527" s="43"/>
      <c r="F3527" s="43"/>
      <c r="G3527" s="4" t="s">
        <v>11279</v>
      </c>
      <c r="H3527" s="5"/>
      <c r="I3527" s="6">
        <v>10</v>
      </c>
      <c r="J3527" s="9" t="s">
        <v>36</v>
      </c>
      <c r="K3527" s="2">
        <v>2</v>
      </c>
      <c r="L3527" s="7">
        <v>342.57</v>
      </c>
      <c r="M3527" s="8"/>
      <c r="N3527" s="9">
        <f t="shared" ref="N3527:N3540" si="164">L3527*M3527</f>
        <v>0</v>
      </c>
      <c r="O3527" s="10">
        <f>0.408*M3527</f>
        <v>0</v>
      </c>
      <c r="P3527" s="11">
        <f>0.00331*M3527</f>
        <v>0</v>
      </c>
      <c r="Q3527" s="12"/>
      <c r="R3527" s="13" t="s">
        <v>11280</v>
      </c>
      <c r="S3527" s="13" t="s">
        <v>151</v>
      </c>
      <c r="T3527" s="14" t="s">
        <v>152</v>
      </c>
      <c r="U3527" s="3" t="str">
        <f>HYPERLINK("https://redcat-toys.ru/api/getInfo/image/ae340e2a-b6ca-11ef-a267-00155d82e908")</f>
        <v>https://redcat-toys.ru/api/getInfo/image/ae340e2a-b6ca-11ef-a267-00155d82e908</v>
      </c>
      <c r="V3527" s="3" t="s">
        <v>11281</v>
      </c>
      <c r="W3527" s="3" t="s">
        <v>178</v>
      </c>
    </row>
    <row r="3528" spans="1:23" ht="21" customHeight="1" outlineLevel="6" x14ac:dyDescent="0.2">
      <c r="A3528" s="36">
        <v>2793</v>
      </c>
      <c r="B3528" s="3" t="s">
        <v>11282</v>
      </c>
      <c r="C3528" s="43" t="s">
        <v>11283</v>
      </c>
      <c r="D3528" s="43"/>
      <c r="E3528" s="43"/>
      <c r="F3528" s="43"/>
      <c r="G3528" s="4" t="s">
        <v>11284</v>
      </c>
      <c r="H3528" s="5"/>
      <c r="I3528" s="6">
        <v>10</v>
      </c>
      <c r="J3528" s="6">
        <v>360</v>
      </c>
      <c r="K3528" s="2">
        <v>2</v>
      </c>
      <c r="L3528" s="7">
        <v>342.57</v>
      </c>
      <c r="M3528" s="8"/>
      <c r="N3528" s="9">
        <f t="shared" si="164"/>
        <v>0</v>
      </c>
      <c r="O3528" s="10">
        <f>0.412*M3528</f>
        <v>0</v>
      </c>
      <c r="P3528" s="11">
        <f>0.00646*M3528</f>
        <v>0</v>
      </c>
      <c r="Q3528" s="12"/>
      <c r="R3528" s="13" t="s">
        <v>11285</v>
      </c>
      <c r="S3528" s="13" t="s">
        <v>151</v>
      </c>
      <c r="T3528" s="14" t="s">
        <v>152</v>
      </c>
      <c r="U3528" s="3" t="str">
        <f>HYPERLINK("https://redcat-toys.ru/api/getInfo/image/0f032413-b6cc-11ef-a267-00155d82e908")</f>
        <v>https://redcat-toys.ru/api/getInfo/image/0f032413-b6cc-11ef-a267-00155d82e908</v>
      </c>
      <c r="V3528" s="3" t="s">
        <v>11286</v>
      </c>
      <c r="W3528" s="3" t="s">
        <v>178</v>
      </c>
    </row>
    <row r="3529" spans="1:23" ht="21" customHeight="1" outlineLevel="6" x14ac:dyDescent="0.2">
      <c r="A3529" s="36">
        <v>2794</v>
      </c>
      <c r="B3529" s="3" t="s">
        <v>11287</v>
      </c>
      <c r="C3529" s="43" t="s">
        <v>11288</v>
      </c>
      <c r="D3529" s="43"/>
      <c r="E3529" s="43"/>
      <c r="F3529" s="43"/>
      <c r="G3529" s="4" t="s">
        <v>11289</v>
      </c>
      <c r="H3529" s="5"/>
      <c r="I3529" s="6">
        <v>10</v>
      </c>
      <c r="J3529" s="9" t="s">
        <v>36</v>
      </c>
      <c r="K3529" s="2">
        <v>2</v>
      </c>
      <c r="L3529" s="7">
        <v>342.57</v>
      </c>
      <c r="M3529" s="8"/>
      <c r="N3529" s="9">
        <f t="shared" si="164"/>
        <v>0</v>
      </c>
      <c r="O3529" s="10">
        <f>0.407*M3529</f>
        <v>0</v>
      </c>
      <c r="P3529" s="11">
        <f>0.00305*M3529</f>
        <v>0</v>
      </c>
      <c r="Q3529" s="12"/>
      <c r="R3529" s="13" t="s">
        <v>11290</v>
      </c>
      <c r="S3529" s="13" t="s">
        <v>151</v>
      </c>
      <c r="T3529" s="14"/>
      <c r="U3529" s="3" t="str">
        <f>HYPERLINK("https://redcat-toys.ru/api/getInfo/image/b641cd8a-34b8-11f0-a27c-00155d82e908")</f>
        <v>https://redcat-toys.ru/api/getInfo/image/b641cd8a-34b8-11f0-a27c-00155d82e908</v>
      </c>
      <c r="V3529" s="3" t="s">
        <v>487</v>
      </c>
      <c r="W3529" s="3" t="s">
        <v>178</v>
      </c>
    </row>
    <row r="3530" spans="1:23" ht="21" customHeight="1" outlineLevel="6" x14ac:dyDescent="0.2">
      <c r="A3530" s="36">
        <v>2795</v>
      </c>
      <c r="B3530" s="3" t="s">
        <v>11291</v>
      </c>
      <c r="C3530" s="43" t="s">
        <v>11292</v>
      </c>
      <c r="D3530" s="43"/>
      <c r="E3530" s="43"/>
      <c r="F3530" s="43"/>
      <c r="G3530" s="4" t="s">
        <v>11293</v>
      </c>
      <c r="H3530" s="5"/>
      <c r="I3530" s="6">
        <v>10</v>
      </c>
      <c r="J3530" s="9" t="s">
        <v>36</v>
      </c>
      <c r="K3530" s="2">
        <v>2</v>
      </c>
      <c r="L3530" s="7">
        <v>342.57</v>
      </c>
      <c r="M3530" s="8"/>
      <c r="N3530" s="9">
        <f t="shared" si="164"/>
        <v>0</v>
      </c>
      <c r="O3530" s="10">
        <f>0.422*M3530</f>
        <v>0</v>
      </c>
      <c r="P3530" s="11">
        <f>0.00338*M3530</f>
        <v>0</v>
      </c>
      <c r="Q3530" s="12"/>
      <c r="R3530" s="13" t="s">
        <v>11294</v>
      </c>
      <c r="S3530" s="13" t="s">
        <v>151</v>
      </c>
      <c r="T3530" s="14"/>
      <c r="U3530" s="3" t="str">
        <f>HYPERLINK("https://redcat-toys.ru/api/getInfo/image/3f4b0d23-34b9-11f0-a27c-00155d82e908")</f>
        <v>https://redcat-toys.ru/api/getInfo/image/3f4b0d23-34b9-11f0-a27c-00155d82e908</v>
      </c>
      <c r="V3530" s="3" t="s">
        <v>487</v>
      </c>
      <c r="W3530" s="3" t="s">
        <v>178</v>
      </c>
    </row>
    <row r="3531" spans="1:23" ht="21" customHeight="1" outlineLevel="6" x14ac:dyDescent="0.2">
      <c r="A3531" s="36">
        <v>2796</v>
      </c>
      <c r="B3531" s="3" t="s">
        <v>11295</v>
      </c>
      <c r="C3531" s="43" t="s">
        <v>11296</v>
      </c>
      <c r="D3531" s="43"/>
      <c r="E3531" s="43"/>
      <c r="F3531" s="43"/>
      <c r="G3531" s="4" t="s">
        <v>11297</v>
      </c>
      <c r="H3531" s="5"/>
      <c r="I3531" s="6">
        <v>10</v>
      </c>
      <c r="J3531" s="6">
        <v>485</v>
      </c>
      <c r="K3531" s="2">
        <v>2</v>
      </c>
      <c r="L3531" s="7">
        <v>342.57</v>
      </c>
      <c r="M3531" s="8"/>
      <c r="N3531" s="9">
        <f t="shared" si="164"/>
        <v>0</v>
      </c>
      <c r="O3531" s="10">
        <f>0.409*M3531</f>
        <v>0</v>
      </c>
      <c r="P3531" s="11">
        <f>0.00331*M3531</f>
        <v>0</v>
      </c>
      <c r="Q3531" s="12"/>
      <c r="R3531" s="13" t="s">
        <v>11298</v>
      </c>
      <c r="S3531" s="13" t="s">
        <v>151</v>
      </c>
      <c r="T3531" s="14" t="s">
        <v>152</v>
      </c>
      <c r="U3531" s="3" t="str">
        <f>HYPERLINK("https://redcat-toys.ru/api/getInfo/image/a8245917-34b9-11f0-a27c-00155d82e908")</f>
        <v>https://redcat-toys.ru/api/getInfo/image/a8245917-34b9-11f0-a27c-00155d82e908</v>
      </c>
      <c r="V3531" s="3" t="s">
        <v>487</v>
      </c>
      <c r="W3531" s="3" t="s">
        <v>178</v>
      </c>
    </row>
    <row r="3532" spans="1:23" ht="21" customHeight="1" outlineLevel="6" x14ac:dyDescent="0.2">
      <c r="A3532" s="36">
        <v>2797</v>
      </c>
      <c r="B3532" s="3" t="s">
        <v>11299</v>
      </c>
      <c r="C3532" s="43" t="s">
        <v>11300</v>
      </c>
      <c r="D3532" s="43"/>
      <c r="E3532" s="43"/>
      <c r="F3532" s="43"/>
      <c r="G3532" s="4" t="s">
        <v>11301</v>
      </c>
      <c r="H3532" s="5"/>
      <c r="I3532" s="6">
        <v>10</v>
      </c>
      <c r="J3532" s="9" t="s">
        <v>36</v>
      </c>
      <c r="K3532" s="2">
        <v>2</v>
      </c>
      <c r="L3532" s="7">
        <v>342.57</v>
      </c>
      <c r="M3532" s="8"/>
      <c r="N3532" s="9">
        <f t="shared" si="164"/>
        <v>0</v>
      </c>
      <c r="O3532" s="15">
        <f>0.43*M3532</f>
        <v>0</v>
      </c>
      <c r="P3532" s="11">
        <f>0.00299*M3532</f>
        <v>0</v>
      </c>
      <c r="Q3532" s="12"/>
      <c r="R3532" s="13" t="s">
        <v>11302</v>
      </c>
      <c r="S3532" s="13" t="s">
        <v>151</v>
      </c>
      <c r="T3532" s="14"/>
      <c r="U3532" s="3"/>
      <c r="V3532" s="3" t="s">
        <v>487</v>
      </c>
      <c r="W3532" s="3" t="s">
        <v>178</v>
      </c>
    </row>
    <row r="3533" spans="1:23" ht="21" customHeight="1" outlineLevel="6" x14ac:dyDescent="0.2">
      <c r="A3533" s="37">
        <v>2798</v>
      </c>
      <c r="B3533" s="18" t="s">
        <v>11303</v>
      </c>
      <c r="C3533" s="49" t="s">
        <v>11304</v>
      </c>
      <c r="D3533" s="49"/>
      <c r="E3533" s="49"/>
      <c r="F3533" s="49"/>
      <c r="G3533" s="19" t="s">
        <v>11305</v>
      </c>
      <c r="H3533" s="20"/>
      <c r="I3533" s="21">
        <v>10</v>
      </c>
      <c r="J3533" s="23" t="s">
        <v>36</v>
      </c>
      <c r="K3533" s="17">
        <v>2</v>
      </c>
      <c r="L3533" s="22">
        <v>342.57</v>
      </c>
      <c r="M3533" s="8"/>
      <c r="N3533" s="23">
        <f t="shared" si="164"/>
        <v>0</v>
      </c>
      <c r="O3533" s="24">
        <f>0.445*M3533</f>
        <v>0</v>
      </c>
      <c r="P3533" s="25">
        <f>0.00304*M3533</f>
        <v>0</v>
      </c>
      <c r="Q3533" s="26" t="s">
        <v>175</v>
      </c>
      <c r="R3533" s="27" t="s">
        <v>11306</v>
      </c>
      <c r="S3533" s="27" t="s">
        <v>151</v>
      </c>
      <c r="T3533" s="28"/>
      <c r="U3533" s="18" t="str">
        <f>HYPERLINK("https://redcat-toys.ru/api/getInfo/image/aa261972-2f55-11f1-a292-00155d82e908")</f>
        <v>https://redcat-toys.ru/api/getInfo/image/aa261972-2f55-11f1-a292-00155d82e908</v>
      </c>
      <c r="V3533" s="18" t="s">
        <v>487</v>
      </c>
      <c r="W3533" s="18" t="s">
        <v>178</v>
      </c>
    </row>
    <row r="3534" spans="1:23" ht="21" customHeight="1" outlineLevel="6" x14ac:dyDescent="0.2">
      <c r="A3534" s="36">
        <v>2799</v>
      </c>
      <c r="B3534" s="3" t="s">
        <v>11307</v>
      </c>
      <c r="C3534" s="43" t="s">
        <v>11308</v>
      </c>
      <c r="D3534" s="43"/>
      <c r="E3534" s="43"/>
      <c r="F3534" s="43"/>
      <c r="G3534" s="4" t="s">
        <v>11309</v>
      </c>
      <c r="H3534" s="5"/>
      <c r="I3534" s="6">
        <v>10</v>
      </c>
      <c r="J3534" s="9" t="s">
        <v>36</v>
      </c>
      <c r="K3534" s="2">
        <v>2</v>
      </c>
      <c r="L3534" s="7">
        <v>342.57</v>
      </c>
      <c r="M3534" s="8"/>
      <c r="N3534" s="9">
        <f t="shared" si="164"/>
        <v>0</v>
      </c>
      <c r="O3534" s="10">
        <f>0.408*M3534</f>
        <v>0</v>
      </c>
      <c r="P3534" s="11">
        <f>0.00338*M3534</f>
        <v>0</v>
      </c>
      <c r="Q3534" s="12"/>
      <c r="R3534" s="13" t="s">
        <v>11310</v>
      </c>
      <c r="S3534" s="13" t="s">
        <v>151</v>
      </c>
      <c r="T3534" s="14"/>
      <c r="U3534" s="3" t="str">
        <f>HYPERLINK("https://redcat-toys.ru/api/getInfo/image/303cc63b-34ba-11f0-a27c-00155d82e908")</f>
        <v>https://redcat-toys.ru/api/getInfo/image/303cc63b-34ba-11f0-a27c-00155d82e908</v>
      </c>
      <c r="V3534" s="3" t="s">
        <v>487</v>
      </c>
      <c r="W3534" s="3" t="s">
        <v>178</v>
      </c>
    </row>
    <row r="3535" spans="1:23" ht="21" customHeight="1" outlineLevel="6" x14ac:dyDescent="0.2">
      <c r="A3535" s="36">
        <v>2800</v>
      </c>
      <c r="B3535" s="3" t="s">
        <v>11311</v>
      </c>
      <c r="C3535" s="43" t="s">
        <v>11312</v>
      </c>
      <c r="D3535" s="43"/>
      <c r="E3535" s="43"/>
      <c r="F3535" s="43"/>
      <c r="G3535" s="4" t="s">
        <v>11313</v>
      </c>
      <c r="H3535" s="5"/>
      <c r="I3535" s="6">
        <v>10</v>
      </c>
      <c r="J3535" s="9" t="s">
        <v>36</v>
      </c>
      <c r="K3535" s="2">
        <v>2</v>
      </c>
      <c r="L3535" s="7">
        <v>342.57</v>
      </c>
      <c r="M3535" s="8"/>
      <c r="N3535" s="9">
        <f t="shared" si="164"/>
        <v>0</v>
      </c>
      <c r="O3535" s="10">
        <f>0.405*M3535</f>
        <v>0</v>
      </c>
      <c r="P3535" s="11">
        <f>0.00336*M3535</f>
        <v>0</v>
      </c>
      <c r="Q3535" s="12"/>
      <c r="R3535" s="13" t="s">
        <v>11314</v>
      </c>
      <c r="S3535" s="13" t="s">
        <v>151</v>
      </c>
      <c r="T3535" s="14" t="s">
        <v>152</v>
      </c>
      <c r="U3535" s="3" t="str">
        <f>HYPERLINK("https://redcat-toys.ru/api/getInfo/image/242025e3-3390-11e9-a221-ac1f6b442184")</f>
        <v>https://redcat-toys.ru/api/getInfo/image/242025e3-3390-11e9-a221-ac1f6b442184</v>
      </c>
      <c r="V3535" s="3" t="s">
        <v>487</v>
      </c>
      <c r="W3535" s="3" t="s">
        <v>178</v>
      </c>
    </row>
    <row r="3536" spans="1:23" ht="21" customHeight="1" outlineLevel="6" x14ac:dyDescent="0.2">
      <c r="A3536" s="36">
        <v>2801</v>
      </c>
      <c r="B3536" s="3" t="s">
        <v>11315</v>
      </c>
      <c r="C3536" s="43" t="s">
        <v>11316</v>
      </c>
      <c r="D3536" s="43"/>
      <c r="E3536" s="43"/>
      <c r="F3536" s="43"/>
      <c r="G3536" s="4" t="s">
        <v>11317</v>
      </c>
      <c r="H3536" s="5"/>
      <c r="I3536" s="6">
        <v>10</v>
      </c>
      <c r="J3536" s="9" t="s">
        <v>36</v>
      </c>
      <c r="K3536" s="2">
        <v>2</v>
      </c>
      <c r="L3536" s="7">
        <v>342.57</v>
      </c>
      <c r="M3536" s="8"/>
      <c r="N3536" s="9">
        <f t="shared" si="164"/>
        <v>0</v>
      </c>
      <c r="O3536" s="10">
        <f>0.404*M3536</f>
        <v>0</v>
      </c>
      <c r="P3536" s="11">
        <f>0.00307*M3536</f>
        <v>0</v>
      </c>
      <c r="Q3536" s="12"/>
      <c r="R3536" s="13" t="s">
        <v>11318</v>
      </c>
      <c r="S3536" s="13" t="s">
        <v>151</v>
      </c>
      <c r="T3536" s="14"/>
      <c r="U3536" s="3" t="str">
        <f>HYPERLINK("https://redcat-toys.ru/api/getInfo/image/c6625128-0582-11e8-951c-5cf3fc4a2490")</f>
        <v>https://redcat-toys.ru/api/getInfo/image/c6625128-0582-11e8-951c-5cf3fc4a2490</v>
      </c>
      <c r="V3536" s="3" t="s">
        <v>487</v>
      </c>
      <c r="W3536" s="3" t="s">
        <v>178</v>
      </c>
    </row>
    <row r="3537" spans="1:23" ht="21" customHeight="1" outlineLevel="6" x14ac:dyDescent="0.2">
      <c r="A3537" s="36">
        <v>2802</v>
      </c>
      <c r="B3537" s="3" t="s">
        <v>11319</v>
      </c>
      <c r="C3537" s="43" t="s">
        <v>11320</v>
      </c>
      <c r="D3537" s="43"/>
      <c r="E3537" s="43"/>
      <c r="F3537" s="43"/>
      <c r="G3537" s="4" t="s">
        <v>11321</v>
      </c>
      <c r="H3537" s="5"/>
      <c r="I3537" s="6">
        <v>10</v>
      </c>
      <c r="J3537" s="9" t="s">
        <v>36</v>
      </c>
      <c r="K3537" s="2">
        <v>2</v>
      </c>
      <c r="L3537" s="7">
        <v>342.57</v>
      </c>
      <c r="M3537" s="8"/>
      <c r="N3537" s="9">
        <f t="shared" si="164"/>
        <v>0</v>
      </c>
      <c r="O3537" s="10">
        <f>0.405*M3537</f>
        <v>0</v>
      </c>
      <c r="P3537" s="11">
        <f>0.00374*M3537</f>
        <v>0</v>
      </c>
      <c r="Q3537" s="12"/>
      <c r="R3537" s="13" t="s">
        <v>11322</v>
      </c>
      <c r="S3537" s="13" t="s">
        <v>151</v>
      </c>
      <c r="T3537" s="14" t="s">
        <v>152</v>
      </c>
      <c r="U3537" s="3" t="str">
        <f>HYPERLINK("https://redcat-toys.ru/api/getInfo/image/f59c521b-34b8-11f0-a27c-00155d82e908")</f>
        <v>https://redcat-toys.ru/api/getInfo/image/f59c521b-34b8-11f0-a27c-00155d82e908</v>
      </c>
      <c r="V3537" s="3" t="s">
        <v>487</v>
      </c>
      <c r="W3537" s="3" t="s">
        <v>178</v>
      </c>
    </row>
    <row r="3538" spans="1:23" ht="21" customHeight="1" outlineLevel="6" x14ac:dyDescent="0.2">
      <c r="A3538" s="36">
        <v>2803</v>
      </c>
      <c r="B3538" s="3" t="s">
        <v>11323</v>
      </c>
      <c r="C3538" s="43" t="s">
        <v>11324</v>
      </c>
      <c r="D3538" s="43"/>
      <c r="E3538" s="43"/>
      <c r="F3538" s="43"/>
      <c r="G3538" s="4" t="s">
        <v>11325</v>
      </c>
      <c r="H3538" s="5"/>
      <c r="I3538" s="6">
        <v>10</v>
      </c>
      <c r="J3538" s="6">
        <v>496</v>
      </c>
      <c r="K3538" s="2">
        <v>2</v>
      </c>
      <c r="L3538" s="7">
        <v>342.57</v>
      </c>
      <c r="M3538" s="8"/>
      <c r="N3538" s="9">
        <f t="shared" si="164"/>
        <v>0</v>
      </c>
      <c r="O3538" s="10">
        <f>0.414*M3538</f>
        <v>0</v>
      </c>
      <c r="P3538" s="11">
        <f>0.00328*M3538</f>
        <v>0</v>
      </c>
      <c r="Q3538" s="12"/>
      <c r="R3538" s="13" t="s">
        <v>11326</v>
      </c>
      <c r="S3538" s="13" t="s">
        <v>151</v>
      </c>
      <c r="T3538" s="14"/>
      <c r="U3538" s="3" t="str">
        <f>HYPERLINK("https://redcat-toys.ru/api/getInfo/image/1afedebe-ba3d-11ec-a211-ac1f6b442185")</f>
        <v>https://redcat-toys.ru/api/getInfo/image/1afedebe-ba3d-11ec-a211-ac1f6b442185</v>
      </c>
      <c r="V3538" s="3" t="s">
        <v>487</v>
      </c>
      <c r="W3538" s="3" t="s">
        <v>178</v>
      </c>
    </row>
    <row r="3539" spans="1:23" ht="21" customHeight="1" outlineLevel="6" x14ac:dyDescent="0.2">
      <c r="A3539" s="36">
        <v>2804</v>
      </c>
      <c r="B3539" s="3" t="s">
        <v>11327</v>
      </c>
      <c r="C3539" s="43" t="s">
        <v>11328</v>
      </c>
      <c r="D3539" s="43"/>
      <c r="E3539" s="43"/>
      <c r="F3539" s="43"/>
      <c r="G3539" s="4" t="s">
        <v>11329</v>
      </c>
      <c r="H3539" s="5"/>
      <c r="I3539" s="6">
        <v>10</v>
      </c>
      <c r="J3539" s="9" t="s">
        <v>36</v>
      </c>
      <c r="K3539" s="2">
        <v>2</v>
      </c>
      <c r="L3539" s="7">
        <v>342.57</v>
      </c>
      <c r="M3539" s="8"/>
      <c r="N3539" s="9">
        <f t="shared" si="164"/>
        <v>0</v>
      </c>
      <c r="O3539" s="10">
        <f>0.419*M3539</f>
        <v>0</v>
      </c>
      <c r="P3539" s="11">
        <f>0.00432*M3539</f>
        <v>0</v>
      </c>
      <c r="Q3539" s="12"/>
      <c r="R3539" s="13" t="s">
        <v>11330</v>
      </c>
      <c r="S3539" s="13" t="s">
        <v>151</v>
      </c>
      <c r="T3539" s="14"/>
      <c r="U3539" s="3" t="str">
        <f>HYPERLINK("https://redcat-toys.ru/api/getInfo/image/a1e9c95f-34ba-11f0-a27c-00155d82e908")</f>
        <v>https://redcat-toys.ru/api/getInfo/image/a1e9c95f-34ba-11f0-a27c-00155d82e908</v>
      </c>
      <c r="V3539" s="3" t="s">
        <v>487</v>
      </c>
      <c r="W3539" s="3" t="s">
        <v>178</v>
      </c>
    </row>
    <row r="3540" spans="1:23" ht="21" customHeight="1" outlineLevel="6" x14ac:dyDescent="0.2">
      <c r="A3540" s="36">
        <v>2805</v>
      </c>
      <c r="B3540" s="3" t="s">
        <v>11331</v>
      </c>
      <c r="C3540" s="43" t="s">
        <v>11332</v>
      </c>
      <c r="D3540" s="43"/>
      <c r="E3540" s="43"/>
      <c r="F3540" s="43"/>
      <c r="G3540" s="4" t="s">
        <v>11333</v>
      </c>
      <c r="H3540" s="5"/>
      <c r="I3540" s="6">
        <v>10</v>
      </c>
      <c r="J3540" s="9" t="s">
        <v>36</v>
      </c>
      <c r="K3540" s="2">
        <v>2</v>
      </c>
      <c r="L3540" s="7">
        <v>342.57</v>
      </c>
      <c r="M3540" s="8"/>
      <c r="N3540" s="9">
        <f t="shared" si="164"/>
        <v>0</v>
      </c>
      <c r="O3540" s="10">
        <f>0.443*M3540</f>
        <v>0</v>
      </c>
      <c r="P3540" s="11">
        <f>0.00328*M3540</f>
        <v>0</v>
      </c>
      <c r="Q3540" s="12"/>
      <c r="R3540" s="13" t="s">
        <v>11334</v>
      </c>
      <c r="S3540" s="13" t="s">
        <v>151</v>
      </c>
      <c r="T3540" s="14"/>
      <c r="U3540" s="3" t="str">
        <f>HYPERLINK("https://redcat-toys.ru/api/getInfo/image/69618b3a-532d-11f0-a27e-00155d82e908")</f>
        <v>https://redcat-toys.ru/api/getInfo/image/69618b3a-532d-11f0-a27e-00155d82e908</v>
      </c>
      <c r="V3540" s="3" t="s">
        <v>10744</v>
      </c>
      <c r="W3540" s="3" t="s">
        <v>178</v>
      </c>
    </row>
    <row r="3541" spans="1:23" ht="23.1" customHeight="1" outlineLevel="5" x14ac:dyDescent="0.2">
      <c r="A3541" s="46" t="s">
        <v>10554</v>
      </c>
      <c r="B3541" s="46"/>
      <c r="C3541" s="46"/>
      <c r="D3541" s="46"/>
      <c r="E3541" s="46"/>
      <c r="F3541" s="46"/>
    </row>
    <row r="3542" spans="1:23" ht="21" customHeight="1" outlineLevel="6" x14ac:dyDescent="0.2">
      <c r="A3542" s="36">
        <v>2806</v>
      </c>
      <c r="B3542" s="3" t="s">
        <v>11335</v>
      </c>
      <c r="C3542" s="43" t="s">
        <v>11336</v>
      </c>
      <c r="D3542" s="43"/>
      <c r="E3542" s="43"/>
      <c r="F3542" s="43"/>
      <c r="G3542" s="4" t="s">
        <v>11337</v>
      </c>
      <c r="H3542" s="5"/>
      <c r="I3542" s="6">
        <v>10</v>
      </c>
      <c r="J3542" s="9" t="s">
        <v>36</v>
      </c>
      <c r="K3542" s="2">
        <v>2</v>
      </c>
      <c r="L3542" s="7">
        <v>342.57</v>
      </c>
      <c r="M3542" s="8"/>
      <c r="N3542" s="9">
        <f t="shared" ref="N3542:N3563" si="165">L3542*M3542</f>
        <v>0</v>
      </c>
      <c r="O3542" s="10">
        <f>0.415*M3542</f>
        <v>0</v>
      </c>
      <c r="P3542" s="11">
        <f>0.00355*M3542</f>
        <v>0</v>
      </c>
      <c r="Q3542" s="12"/>
      <c r="R3542" s="13" t="s">
        <v>11338</v>
      </c>
      <c r="S3542" s="13" t="s">
        <v>151</v>
      </c>
      <c r="T3542" s="14"/>
      <c r="U3542" s="3" t="str">
        <f>HYPERLINK("https://redcat-toys.ru/api/getInfo/image/c6d61187-34b5-11f0-a27c-00155d82e908")</f>
        <v>https://redcat-toys.ru/api/getInfo/image/c6d61187-34b5-11f0-a27c-00155d82e908</v>
      </c>
      <c r="V3542" s="3" t="s">
        <v>487</v>
      </c>
      <c r="W3542" s="3" t="s">
        <v>178</v>
      </c>
    </row>
    <row r="3543" spans="1:23" ht="21" customHeight="1" outlineLevel="6" x14ac:dyDescent="0.2">
      <c r="A3543" s="36">
        <v>2807</v>
      </c>
      <c r="B3543" s="3" t="s">
        <v>11339</v>
      </c>
      <c r="C3543" s="43" t="s">
        <v>11340</v>
      </c>
      <c r="D3543" s="43"/>
      <c r="E3543" s="43"/>
      <c r="F3543" s="43"/>
      <c r="G3543" s="4" t="s">
        <v>11341</v>
      </c>
      <c r="H3543" s="5"/>
      <c r="I3543" s="6">
        <v>10</v>
      </c>
      <c r="J3543" s="9" t="s">
        <v>36</v>
      </c>
      <c r="K3543" s="2">
        <v>2</v>
      </c>
      <c r="L3543" s="7">
        <v>342.57</v>
      </c>
      <c r="M3543" s="8"/>
      <c r="N3543" s="9">
        <f t="shared" si="165"/>
        <v>0</v>
      </c>
      <c r="O3543" s="10">
        <f>0.408*M3543</f>
        <v>0</v>
      </c>
      <c r="P3543" s="11">
        <f>0.00364*M3543</f>
        <v>0</v>
      </c>
      <c r="Q3543" s="12"/>
      <c r="R3543" s="13" t="s">
        <v>11342</v>
      </c>
      <c r="S3543" s="13" t="s">
        <v>151</v>
      </c>
      <c r="T3543" s="14"/>
      <c r="U3543" s="3" t="str">
        <f>HYPERLINK("https://redcat-toys.ru/api/getInfo/image/8362938e-b6cb-11ef-a267-00155d82e908")</f>
        <v>https://redcat-toys.ru/api/getInfo/image/8362938e-b6cb-11ef-a267-00155d82e908</v>
      </c>
      <c r="V3543" s="3" t="s">
        <v>11281</v>
      </c>
      <c r="W3543" s="3" t="s">
        <v>178</v>
      </c>
    </row>
    <row r="3544" spans="1:23" ht="21" customHeight="1" outlineLevel="6" x14ac:dyDescent="0.2">
      <c r="A3544" s="36">
        <v>2808</v>
      </c>
      <c r="B3544" s="3" t="s">
        <v>11343</v>
      </c>
      <c r="C3544" s="43" t="s">
        <v>11344</v>
      </c>
      <c r="D3544" s="43"/>
      <c r="E3544" s="43"/>
      <c r="F3544" s="43"/>
      <c r="G3544" s="4" t="s">
        <v>11345</v>
      </c>
      <c r="H3544" s="5"/>
      <c r="I3544" s="6">
        <v>10</v>
      </c>
      <c r="J3544" s="9" t="s">
        <v>36</v>
      </c>
      <c r="K3544" s="2">
        <v>2</v>
      </c>
      <c r="L3544" s="7">
        <v>342.57</v>
      </c>
      <c r="M3544" s="8"/>
      <c r="N3544" s="9">
        <f t="shared" si="165"/>
        <v>0</v>
      </c>
      <c r="O3544" s="15">
        <f>0.41*M3544</f>
        <v>0</v>
      </c>
      <c r="P3544" s="11">
        <f>0.00332*M3544</f>
        <v>0</v>
      </c>
      <c r="Q3544" s="12"/>
      <c r="R3544" s="13" t="s">
        <v>11346</v>
      </c>
      <c r="S3544" s="13" t="s">
        <v>151</v>
      </c>
      <c r="T3544" s="14"/>
      <c r="U3544" s="3" t="str">
        <f>HYPERLINK("https://redcat-toys.ru/api/getInfo/image/c20b9221-34b6-11f0-a27c-00155d82e908")</f>
        <v>https://redcat-toys.ru/api/getInfo/image/c20b9221-34b6-11f0-a27c-00155d82e908</v>
      </c>
      <c r="V3544" s="3" t="s">
        <v>487</v>
      </c>
      <c r="W3544" s="3" t="s">
        <v>178</v>
      </c>
    </row>
    <row r="3545" spans="1:23" ht="21" customHeight="1" outlineLevel="6" x14ac:dyDescent="0.2">
      <c r="A3545" s="36">
        <v>2809</v>
      </c>
      <c r="B3545" s="3" t="s">
        <v>11347</v>
      </c>
      <c r="C3545" s="43" t="s">
        <v>11348</v>
      </c>
      <c r="D3545" s="43"/>
      <c r="E3545" s="43"/>
      <c r="F3545" s="43"/>
      <c r="G3545" s="4" t="s">
        <v>11349</v>
      </c>
      <c r="H3545" s="5"/>
      <c r="I3545" s="6">
        <v>10</v>
      </c>
      <c r="J3545" s="9" t="s">
        <v>36</v>
      </c>
      <c r="K3545" s="2">
        <v>2</v>
      </c>
      <c r="L3545" s="7">
        <v>342.57</v>
      </c>
      <c r="M3545" s="8"/>
      <c r="N3545" s="9">
        <f t="shared" si="165"/>
        <v>0</v>
      </c>
      <c r="O3545" s="10">
        <f>0.448*M3545</f>
        <v>0</v>
      </c>
      <c r="P3545" s="11">
        <f>0.01744*M3545</f>
        <v>0</v>
      </c>
      <c r="Q3545" s="12"/>
      <c r="R3545" s="13" t="s">
        <v>11350</v>
      </c>
      <c r="S3545" s="13" t="s">
        <v>151</v>
      </c>
      <c r="T3545" s="14"/>
      <c r="U3545" s="3" t="str">
        <f>HYPERLINK("https://redcat-toys.ru/api/getInfo/image/439f3c3c-f36e-11ef-a274-00155d82e908")</f>
        <v>https://redcat-toys.ru/api/getInfo/image/439f3c3c-f36e-11ef-a274-00155d82e908</v>
      </c>
      <c r="V3545" s="3" t="s">
        <v>10744</v>
      </c>
      <c r="W3545" s="3" t="s">
        <v>178</v>
      </c>
    </row>
    <row r="3546" spans="1:23" ht="21" customHeight="1" outlineLevel="6" x14ac:dyDescent="0.2">
      <c r="A3546" s="36">
        <v>2810</v>
      </c>
      <c r="B3546" s="3" t="s">
        <v>11351</v>
      </c>
      <c r="C3546" s="43" t="s">
        <v>11352</v>
      </c>
      <c r="D3546" s="43"/>
      <c r="E3546" s="43"/>
      <c r="F3546" s="43"/>
      <c r="G3546" s="4" t="s">
        <v>11353</v>
      </c>
      <c r="H3546" s="5"/>
      <c r="I3546" s="6">
        <v>10</v>
      </c>
      <c r="J3546" s="9" t="s">
        <v>36</v>
      </c>
      <c r="K3546" s="2">
        <v>2</v>
      </c>
      <c r="L3546" s="7">
        <v>342.57</v>
      </c>
      <c r="M3546" s="8"/>
      <c r="N3546" s="9">
        <f t="shared" si="165"/>
        <v>0</v>
      </c>
      <c r="O3546" s="10">
        <f>0.407*M3546</f>
        <v>0</v>
      </c>
      <c r="P3546" s="11">
        <f>0.00317*M3546</f>
        <v>0</v>
      </c>
      <c r="Q3546" s="12"/>
      <c r="R3546" s="13" t="s">
        <v>11354</v>
      </c>
      <c r="S3546" s="13" t="s">
        <v>151</v>
      </c>
      <c r="T3546" s="14"/>
      <c r="U3546" s="3" t="str">
        <f>HYPERLINK("https://redcat-toys.ru/api/getInfo/image/38ada055-34b6-11f0-a27c-00155d82e908")</f>
        <v>https://redcat-toys.ru/api/getInfo/image/38ada055-34b6-11f0-a27c-00155d82e908</v>
      </c>
      <c r="V3546" s="3" t="s">
        <v>487</v>
      </c>
      <c r="W3546" s="3" t="s">
        <v>178</v>
      </c>
    </row>
    <row r="3547" spans="1:23" ht="21" customHeight="1" outlineLevel="6" x14ac:dyDescent="0.2">
      <c r="A3547" s="36">
        <v>2811</v>
      </c>
      <c r="B3547" s="3" t="s">
        <v>11355</v>
      </c>
      <c r="C3547" s="43" t="s">
        <v>11356</v>
      </c>
      <c r="D3547" s="43"/>
      <c r="E3547" s="43"/>
      <c r="F3547" s="43"/>
      <c r="G3547" s="4" t="s">
        <v>11357</v>
      </c>
      <c r="H3547" s="5"/>
      <c r="I3547" s="6">
        <v>10</v>
      </c>
      <c r="J3547" s="9" t="s">
        <v>36</v>
      </c>
      <c r="K3547" s="2">
        <v>2</v>
      </c>
      <c r="L3547" s="7">
        <v>342.57</v>
      </c>
      <c r="M3547" s="8"/>
      <c r="N3547" s="9">
        <f t="shared" si="165"/>
        <v>0</v>
      </c>
      <c r="O3547" s="10">
        <f>0.419*M3547</f>
        <v>0</v>
      </c>
      <c r="P3547" s="11">
        <f>0.00432*M3547</f>
        <v>0</v>
      </c>
      <c r="Q3547" s="12"/>
      <c r="R3547" s="13" t="s">
        <v>11358</v>
      </c>
      <c r="S3547" s="13" t="s">
        <v>151</v>
      </c>
      <c r="T3547" s="14" t="s">
        <v>152</v>
      </c>
      <c r="U3547" s="3" t="str">
        <f>HYPERLINK("https://redcat-toys.ru/api/getInfo/image/806ebabc-34b7-11f0-a27c-00155d82e908")</f>
        <v>https://redcat-toys.ru/api/getInfo/image/806ebabc-34b7-11f0-a27c-00155d82e908</v>
      </c>
      <c r="V3547" s="3" t="s">
        <v>487</v>
      </c>
      <c r="W3547" s="3" t="s">
        <v>178</v>
      </c>
    </row>
    <row r="3548" spans="1:23" ht="21" customHeight="1" outlineLevel="6" x14ac:dyDescent="0.2">
      <c r="A3548" s="36">
        <v>2812</v>
      </c>
      <c r="B3548" s="3" t="s">
        <v>11359</v>
      </c>
      <c r="C3548" s="43" t="s">
        <v>11360</v>
      </c>
      <c r="D3548" s="43"/>
      <c r="E3548" s="43"/>
      <c r="F3548" s="43"/>
      <c r="G3548" s="4" t="s">
        <v>11361</v>
      </c>
      <c r="H3548" s="5"/>
      <c r="I3548" s="6">
        <v>10</v>
      </c>
      <c r="J3548" s="9" t="s">
        <v>36</v>
      </c>
      <c r="K3548" s="2">
        <v>2</v>
      </c>
      <c r="L3548" s="7">
        <v>342.57</v>
      </c>
      <c r="M3548" s="8"/>
      <c r="N3548" s="9">
        <f t="shared" si="165"/>
        <v>0</v>
      </c>
      <c r="O3548" s="15">
        <f>0.43*M3548</f>
        <v>0</v>
      </c>
      <c r="P3548" s="11">
        <f>0.00299*M3548</f>
        <v>0</v>
      </c>
      <c r="Q3548" s="12"/>
      <c r="R3548" s="13" t="s">
        <v>11362</v>
      </c>
      <c r="S3548" s="13" t="s">
        <v>151</v>
      </c>
      <c r="T3548" s="14"/>
      <c r="U3548" s="3"/>
      <c r="V3548" s="3" t="s">
        <v>487</v>
      </c>
      <c r="W3548" s="3" t="s">
        <v>178</v>
      </c>
    </row>
    <row r="3549" spans="1:23" ht="21" customHeight="1" outlineLevel="6" x14ac:dyDescent="0.2">
      <c r="A3549" s="36">
        <v>2813</v>
      </c>
      <c r="B3549" s="3" t="s">
        <v>11363</v>
      </c>
      <c r="C3549" s="43" t="s">
        <v>11364</v>
      </c>
      <c r="D3549" s="43"/>
      <c r="E3549" s="43"/>
      <c r="F3549" s="43"/>
      <c r="G3549" s="4" t="s">
        <v>11365</v>
      </c>
      <c r="H3549" s="5"/>
      <c r="I3549" s="6">
        <v>10</v>
      </c>
      <c r="J3549" s="9" t="s">
        <v>36</v>
      </c>
      <c r="K3549" s="2">
        <v>2</v>
      </c>
      <c r="L3549" s="7">
        <v>342.57</v>
      </c>
      <c r="M3549" s="8"/>
      <c r="N3549" s="9">
        <f t="shared" si="165"/>
        <v>0</v>
      </c>
      <c r="O3549" s="10">
        <f>0.464*M3549</f>
        <v>0</v>
      </c>
      <c r="P3549" s="11">
        <f>0.00305*M3549</f>
        <v>0</v>
      </c>
      <c r="Q3549" s="12"/>
      <c r="R3549" s="13" t="s">
        <v>11366</v>
      </c>
      <c r="S3549" s="13" t="s">
        <v>151</v>
      </c>
      <c r="T3549" s="14" t="s">
        <v>152</v>
      </c>
      <c r="U3549" s="3" t="str">
        <f>HYPERLINK("https://redcat-toys.ru/api/getInfo/image/fe87874e-9ab0-11f0-a285-00155d82e908")</f>
        <v>https://redcat-toys.ru/api/getInfo/image/fe87874e-9ab0-11f0-a285-00155d82e908</v>
      </c>
      <c r="V3549" s="3" t="s">
        <v>10744</v>
      </c>
      <c r="W3549" s="3" t="s">
        <v>178</v>
      </c>
    </row>
    <row r="3550" spans="1:23" ht="21" customHeight="1" outlineLevel="6" x14ac:dyDescent="0.2">
      <c r="A3550" s="36">
        <v>2814</v>
      </c>
      <c r="B3550" s="3" t="s">
        <v>11367</v>
      </c>
      <c r="C3550" s="43" t="s">
        <v>11368</v>
      </c>
      <c r="D3550" s="43"/>
      <c r="E3550" s="43"/>
      <c r="F3550" s="43"/>
      <c r="G3550" s="4" t="s">
        <v>11369</v>
      </c>
      <c r="H3550" s="5"/>
      <c r="I3550" s="6">
        <v>10</v>
      </c>
      <c r="J3550" s="9" t="s">
        <v>36</v>
      </c>
      <c r="K3550" s="2">
        <v>2</v>
      </c>
      <c r="L3550" s="7">
        <v>342.57</v>
      </c>
      <c r="M3550" s="8"/>
      <c r="N3550" s="9">
        <f t="shared" si="165"/>
        <v>0</v>
      </c>
      <c r="O3550" s="15">
        <f>0.41*M3550</f>
        <v>0</v>
      </c>
      <c r="P3550" s="11">
        <f>0.00356*M3550</f>
        <v>0</v>
      </c>
      <c r="Q3550" s="12"/>
      <c r="R3550" s="13" t="s">
        <v>11370</v>
      </c>
      <c r="S3550" s="13" t="s">
        <v>151</v>
      </c>
      <c r="T3550" s="14"/>
      <c r="U3550" s="3" t="str">
        <f>HYPERLINK("https://redcat-toys.ru/api/getInfo/image/8187f411-34b6-11f0-a27c-00155d82e908")</f>
        <v>https://redcat-toys.ru/api/getInfo/image/8187f411-34b6-11f0-a27c-00155d82e908</v>
      </c>
      <c r="V3550" s="3" t="s">
        <v>487</v>
      </c>
      <c r="W3550" s="3" t="s">
        <v>178</v>
      </c>
    </row>
    <row r="3551" spans="1:23" ht="21" customHeight="1" outlineLevel="6" x14ac:dyDescent="0.2">
      <c r="A3551" s="36">
        <v>2815</v>
      </c>
      <c r="B3551" s="3" t="s">
        <v>11371</v>
      </c>
      <c r="C3551" s="43" t="s">
        <v>11372</v>
      </c>
      <c r="D3551" s="43"/>
      <c r="E3551" s="43"/>
      <c r="F3551" s="43"/>
      <c r="G3551" s="4" t="s">
        <v>11373</v>
      </c>
      <c r="H3551" s="5"/>
      <c r="I3551" s="6">
        <v>10</v>
      </c>
      <c r="J3551" s="9" t="s">
        <v>36</v>
      </c>
      <c r="K3551" s="2">
        <v>2</v>
      </c>
      <c r="L3551" s="7">
        <v>342.57</v>
      </c>
      <c r="M3551" s="8"/>
      <c r="N3551" s="9">
        <f t="shared" si="165"/>
        <v>0</v>
      </c>
      <c r="O3551" s="10">
        <f>0.448*M3551</f>
        <v>0</v>
      </c>
      <c r="P3551" s="11">
        <f>0.00361*M3551</f>
        <v>0</v>
      </c>
      <c r="Q3551" s="12"/>
      <c r="R3551" s="13" t="s">
        <v>11374</v>
      </c>
      <c r="S3551" s="13" t="s">
        <v>151</v>
      </c>
      <c r="T3551" s="14"/>
      <c r="U3551" s="3" t="str">
        <f>HYPERLINK("https://redcat-toys.ru/api/getInfo/image/70591812-b6cd-11ef-a267-00155d82e908")</f>
        <v>https://redcat-toys.ru/api/getInfo/image/70591812-b6cd-11ef-a267-00155d82e908</v>
      </c>
      <c r="V3551" s="3" t="s">
        <v>11281</v>
      </c>
      <c r="W3551" s="3" t="s">
        <v>178</v>
      </c>
    </row>
    <row r="3552" spans="1:23" ht="21" customHeight="1" outlineLevel="6" x14ac:dyDescent="0.2">
      <c r="A3552" s="36">
        <v>2816</v>
      </c>
      <c r="B3552" s="3" t="s">
        <v>11375</v>
      </c>
      <c r="C3552" s="43" t="s">
        <v>11376</v>
      </c>
      <c r="D3552" s="43"/>
      <c r="E3552" s="43"/>
      <c r="F3552" s="43"/>
      <c r="G3552" s="4" t="s">
        <v>11377</v>
      </c>
      <c r="H3552" s="5"/>
      <c r="I3552" s="6">
        <v>10</v>
      </c>
      <c r="J3552" s="9" t="s">
        <v>36</v>
      </c>
      <c r="K3552" s="2">
        <v>2</v>
      </c>
      <c r="L3552" s="7">
        <v>342.57</v>
      </c>
      <c r="M3552" s="8"/>
      <c r="N3552" s="9">
        <f t="shared" si="165"/>
        <v>0</v>
      </c>
      <c r="O3552" s="10">
        <f>0.404*M3552</f>
        <v>0</v>
      </c>
      <c r="P3552" s="11">
        <f>0.00308*M3552</f>
        <v>0</v>
      </c>
      <c r="Q3552" s="12"/>
      <c r="R3552" s="13" t="s">
        <v>11378</v>
      </c>
      <c r="S3552" s="13" t="s">
        <v>151</v>
      </c>
      <c r="T3552" s="14"/>
      <c r="U3552" s="3" t="str">
        <f>HYPERLINK("https://redcat-toys.ru/api/getInfo/image/c2dfce65-34b7-11f0-a27c-00155d82e908")</f>
        <v>https://redcat-toys.ru/api/getInfo/image/c2dfce65-34b7-11f0-a27c-00155d82e908</v>
      </c>
      <c r="V3552" s="3" t="s">
        <v>487</v>
      </c>
      <c r="W3552" s="3" t="s">
        <v>178</v>
      </c>
    </row>
    <row r="3553" spans="1:23" ht="21" customHeight="1" outlineLevel="6" x14ac:dyDescent="0.2">
      <c r="A3553" s="36">
        <v>2817</v>
      </c>
      <c r="B3553" s="3" t="s">
        <v>11379</v>
      </c>
      <c r="C3553" s="43" t="s">
        <v>11380</v>
      </c>
      <c r="D3553" s="43"/>
      <c r="E3553" s="43"/>
      <c r="F3553" s="43"/>
      <c r="G3553" s="4" t="s">
        <v>11381</v>
      </c>
      <c r="H3553" s="5"/>
      <c r="I3553" s="6">
        <v>10</v>
      </c>
      <c r="J3553" s="9" t="s">
        <v>36</v>
      </c>
      <c r="K3553" s="2">
        <v>2</v>
      </c>
      <c r="L3553" s="7">
        <v>342.57</v>
      </c>
      <c r="M3553" s="8"/>
      <c r="N3553" s="9">
        <f t="shared" si="165"/>
        <v>0</v>
      </c>
      <c r="O3553" s="10">
        <f>0.421*M3553</f>
        <v>0</v>
      </c>
      <c r="P3553" s="11">
        <f>0.00345*M3553</f>
        <v>0</v>
      </c>
      <c r="Q3553" s="12"/>
      <c r="R3553" s="13" t="s">
        <v>11382</v>
      </c>
      <c r="S3553" s="13" t="s">
        <v>151</v>
      </c>
      <c r="T3553" s="14" t="s">
        <v>152</v>
      </c>
      <c r="U3553" s="3" t="str">
        <f>HYPERLINK("https://redcat-toys.ru/api/getInfo/image/6c9e055b-2531-11ed-a216-ac1f6b442185")</f>
        <v>https://redcat-toys.ru/api/getInfo/image/6c9e055b-2531-11ed-a216-ac1f6b442185</v>
      </c>
      <c r="V3553" s="3" t="s">
        <v>487</v>
      </c>
      <c r="W3553" s="3" t="s">
        <v>178</v>
      </c>
    </row>
    <row r="3554" spans="1:23" ht="21" customHeight="1" outlineLevel="6" x14ac:dyDescent="0.2">
      <c r="A3554" s="36">
        <v>2818</v>
      </c>
      <c r="B3554" s="3" t="s">
        <v>11383</v>
      </c>
      <c r="C3554" s="43" t="s">
        <v>11384</v>
      </c>
      <c r="D3554" s="43"/>
      <c r="E3554" s="43"/>
      <c r="F3554" s="43"/>
      <c r="G3554" s="4" t="s">
        <v>11385</v>
      </c>
      <c r="H3554" s="5"/>
      <c r="I3554" s="6">
        <v>10</v>
      </c>
      <c r="J3554" s="6">
        <v>497</v>
      </c>
      <c r="K3554" s="2">
        <v>2</v>
      </c>
      <c r="L3554" s="7">
        <v>342.57</v>
      </c>
      <c r="M3554" s="8"/>
      <c r="N3554" s="9">
        <f t="shared" si="165"/>
        <v>0</v>
      </c>
      <c r="O3554" s="10">
        <f>0.413*M3554</f>
        <v>0</v>
      </c>
      <c r="P3554" s="11">
        <f>0.00378*M3554</f>
        <v>0</v>
      </c>
      <c r="Q3554" s="12"/>
      <c r="R3554" s="13" t="s">
        <v>11386</v>
      </c>
      <c r="S3554" s="13" t="s">
        <v>151</v>
      </c>
      <c r="T3554" s="14"/>
      <c r="U3554" s="3" t="str">
        <f>HYPERLINK("https://redcat-toys.ru/api/getInfo/image/183369b2-532e-11f0-a27e-00155d82e908")</f>
        <v>https://redcat-toys.ru/api/getInfo/image/183369b2-532e-11f0-a27e-00155d82e908</v>
      </c>
      <c r="V3554" s="3" t="s">
        <v>10744</v>
      </c>
      <c r="W3554" s="3" t="s">
        <v>178</v>
      </c>
    </row>
    <row r="3555" spans="1:23" ht="21" customHeight="1" outlineLevel="6" x14ac:dyDescent="0.2">
      <c r="A3555" s="36">
        <v>2819</v>
      </c>
      <c r="B3555" s="3" t="s">
        <v>11387</v>
      </c>
      <c r="C3555" s="43" t="s">
        <v>11388</v>
      </c>
      <c r="D3555" s="43"/>
      <c r="E3555" s="43"/>
      <c r="F3555" s="43"/>
      <c r="G3555" s="4" t="s">
        <v>11389</v>
      </c>
      <c r="H3555" s="5"/>
      <c r="I3555" s="6">
        <v>10</v>
      </c>
      <c r="J3555" s="9" t="s">
        <v>36</v>
      </c>
      <c r="K3555" s="2">
        <v>2</v>
      </c>
      <c r="L3555" s="7">
        <v>342.57</v>
      </c>
      <c r="M3555" s="8"/>
      <c r="N3555" s="9">
        <f t="shared" si="165"/>
        <v>0</v>
      </c>
      <c r="O3555" s="10">
        <f>0.418*M3555</f>
        <v>0</v>
      </c>
      <c r="P3555" s="11">
        <f>0.00355*M3555</f>
        <v>0</v>
      </c>
      <c r="Q3555" s="12"/>
      <c r="R3555" s="13" t="s">
        <v>11390</v>
      </c>
      <c r="S3555" s="13" t="s">
        <v>151</v>
      </c>
      <c r="T3555" s="14"/>
      <c r="U3555" s="3" t="str">
        <f>HYPERLINK("https://redcat-toys.ru/api/getInfo/image/2813b911-34b8-11f0-a27c-00155d82e908")</f>
        <v>https://redcat-toys.ru/api/getInfo/image/2813b911-34b8-11f0-a27c-00155d82e908</v>
      </c>
      <c r="V3555" s="3" t="s">
        <v>487</v>
      </c>
      <c r="W3555" s="3" t="s">
        <v>178</v>
      </c>
    </row>
    <row r="3556" spans="1:23" ht="21" customHeight="1" outlineLevel="6" x14ac:dyDescent="0.2">
      <c r="A3556" s="36">
        <v>2820</v>
      </c>
      <c r="B3556" s="3" t="s">
        <v>11391</v>
      </c>
      <c r="C3556" s="43" t="s">
        <v>11392</v>
      </c>
      <c r="D3556" s="43"/>
      <c r="E3556" s="43"/>
      <c r="F3556" s="43"/>
      <c r="G3556" s="4" t="s">
        <v>11393</v>
      </c>
      <c r="H3556" s="5"/>
      <c r="I3556" s="6">
        <v>10</v>
      </c>
      <c r="J3556" s="9" t="s">
        <v>36</v>
      </c>
      <c r="K3556" s="2">
        <v>2</v>
      </c>
      <c r="L3556" s="7">
        <v>342.57</v>
      </c>
      <c r="M3556" s="8"/>
      <c r="N3556" s="9">
        <f t="shared" si="165"/>
        <v>0</v>
      </c>
      <c r="O3556" s="10">
        <f>0.439*M3556</f>
        <v>0</v>
      </c>
      <c r="P3556" s="11">
        <f>0.00313*M3556</f>
        <v>0</v>
      </c>
      <c r="Q3556" s="12"/>
      <c r="R3556" s="13" t="s">
        <v>11394</v>
      </c>
      <c r="S3556" s="13" t="s">
        <v>151</v>
      </c>
      <c r="T3556" s="14" t="s">
        <v>152</v>
      </c>
      <c r="U3556" s="3" t="str">
        <f>HYPERLINK("https://redcat-toys.ru/api/getInfo/image/01df292b-f36f-11ef-a274-00155d82e908")</f>
        <v>https://redcat-toys.ru/api/getInfo/image/01df292b-f36f-11ef-a274-00155d82e908</v>
      </c>
      <c r="V3556" s="3" t="s">
        <v>10744</v>
      </c>
      <c r="W3556" s="3" t="s">
        <v>178</v>
      </c>
    </row>
    <row r="3557" spans="1:23" ht="21" customHeight="1" outlineLevel="6" x14ac:dyDescent="0.2">
      <c r="A3557" s="36">
        <v>2821</v>
      </c>
      <c r="B3557" s="3" t="s">
        <v>11395</v>
      </c>
      <c r="C3557" s="43" t="s">
        <v>11396</v>
      </c>
      <c r="D3557" s="43"/>
      <c r="E3557" s="43"/>
      <c r="F3557" s="43"/>
      <c r="G3557" s="4" t="s">
        <v>11397</v>
      </c>
      <c r="H3557" s="5"/>
      <c r="I3557" s="6">
        <v>10</v>
      </c>
      <c r="J3557" s="6">
        <v>309</v>
      </c>
      <c r="K3557" s="2">
        <v>2</v>
      </c>
      <c r="L3557" s="7">
        <v>342.57</v>
      </c>
      <c r="M3557" s="8"/>
      <c r="N3557" s="9">
        <f t="shared" si="165"/>
        <v>0</v>
      </c>
      <c r="O3557" s="10">
        <f>0.408*M3557</f>
        <v>0</v>
      </c>
      <c r="P3557" s="11">
        <f>0.00359*M3557</f>
        <v>0</v>
      </c>
      <c r="Q3557" s="12"/>
      <c r="R3557" s="13" t="s">
        <v>11398</v>
      </c>
      <c r="S3557" s="13" t="s">
        <v>151</v>
      </c>
      <c r="T3557" s="14"/>
      <c r="U3557" s="3" t="str">
        <f>HYPERLINK("https://redcat-toys.ru/api/getInfo/image/7945bd69-8c76-11f0-a284-00155d82e908")</f>
        <v>https://redcat-toys.ru/api/getInfo/image/7945bd69-8c76-11f0-a284-00155d82e908</v>
      </c>
      <c r="V3557" s="3" t="s">
        <v>10744</v>
      </c>
      <c r="W3557" s="3" t="s">
        <v>178</v>
      </c>
    </row>
    <row r="3558" spans="1:23" ht="21" customHeight="1" outlineLevel="6" x14ac:dyDescent="0.2">
      <c r="A3558" s="36">
        <v>2822</v>
      </c>
      <c r="B3558" s="3" t="s">
        <v>11399</v>
      </c>
      <c r="C3558" s="43" t="s">
        <v>11400</v>
      </c>
      <c r="D3558" s="43"/>
      <c r="E3558" s="43"/>
      <c r="F3558" s="43"/>
      <c r="G3558" s="4" t="s">
        <v>11401</v>
      </c>
      <c r="H3558" s="5"/>
      <c r="I3558" s="6">
        <v>10</v>
      </c>
      <c r="J3558" s="9" t="s">
        <v>36</v>
      </c>
      <c r="K3558" s="2">
        <v>2</v>
      </c>
      <c r="L3558" s="7">
        <v>342.57</v>
      </c>
      <c r="M3558" s="8"/>
      <c r="N3558" s="9">
        <f t="shared" si="165"/>
        <v>0</v>
      </c>
      <c r="O3558" s="10">
        <f>0.416*M3558</f>
        <v>0</v>
      </c>
      <c r="P3558" s="11">
        <f>0.00355*M3558</f>
        <v>0</v>
      </c>
      <c r="Q3558" s="12"/>
      <c r="R3558" s="13" t="s">
        <v>11402</v>
      </c>
      <c r="S3558" s="13" t="s">
        <v>151</v>
      </c>
      <c r="T3558" s="14"/>
      <c r="U3558" s="3" t="str">
        <f>HYPERLINK("https://redcat-toys.ru/api/getInfo/image/c1c2e6c8-6623-11f0-a283-00155d82e908")</f>
        <v>https://redcat-toys.ru/api/getInfo/image/c1c2e6c8-6623-11f0-a283-00155d82e908</v>
      </c>
      <c r="V3558" s="3" t="s">
        <v>10744</v>
      </c>
      <c r="W3558" s="3" t="s">
        <v>178</v>
      </c>
    </row>
    <row r="3559" spans="1:23" ht="21" customHeight="1" outlineLevel="6" x14ac:dyDescent="0.2">
      <c r="A3559" s="36">
        <v>2823</v>
      </c>
      <c r="B3559" s="3" t="s">
        <v>11403</v>
      </c>
      <c r="C3559" s="43" t="s">
        <v>11404</v>
      </c>
      <c r="D3559" s="43"/>
      <c r="E3559" s="43"/>
      <c r="F3559" s="43"/>
      <c r="G3559" s="4" t="s">
        <v>11405</v>
      </c>
      <c r="H3559" s="5"/>
      <c r="I3559" s="6">
        <v>10</v>
      </c>
      <c r="J3559" s="9" t="s">
        <v>36</v>
      </c>
      <c r="K3559" s="2">
        <v>2</v>
      </c>
      <c r="L3559" s="7">
        <v>342.57</v>
      </c>
      <c r="M3559" s="8"/>
      <c r="N3559" s="9">
        <f t="shared" si="165"/>
        <v>0</v>
      </c>
      <c r="O3559" s="10">
        <f>0.405*M3559</f>
        <v>0</v>
      </c>
      <c r="P3559" s="11">
        <f>0.00336*M3559</f>
        <v>0</v>
      </c>
      <c r="Q3559" s="12"/>
      <c r="R3559" s="13" t="s">
        <v>11406</v>
      </c>
      <c r="S3559" s="13" t="s">
        <v>151</v>
      </c>
      <c r="T3559" s="14"/>
      <c r="U3559" s="3" t="str">
        <f>HYPERLINK("https://redcat-toys.ru/api/getInfo/image/4d8394b0-532e-11f0-a27e-00155d82e908")</f>
        <v>https://redcat-toys.ru/api/getInfo/image/4d8394b0-532e-11f0-a27e-00155d82e908</v>
      </c>
      <c r="V3559" s="3" t="s">
        <v>10744</v>
      </c>
      <c r="W3559" s="3" t="s">
        <v>178</v>
      </c>
    </row>
    <row r="3560" spans="1:23" ht="21" customHeight="1" outlineLevel="6" x14ac:dyDescent="0.2">
      <c r="A3560" s="36">
        <v>2824</v>
      </c>
      <c r="B3560" s="3" t="s">
        <v>11407</v>
      </c>
      <c r="C3560" s="43" t="s">
        <v>11408</v>
      </c>
      <c r="D3560" s="43"/>
      <c r="E3560" s="43"/>
      <c r="F3560" s="43"/>
      <c r="G3560" s="4" t="s">
        <v>11409</v>
      </c>
      <c r="H3560" s="5"/>
      <c r="I3560" s="6">
        <v>10</v>
      </c>
      <c r="J3560" s="9" t="s">
        <v>36</v>
      </c>
      <c r="K3560" s="2">
        <v>2</v>
      </c>
      <c r="L3560" s="7">
        <v>342.57</v>
      </c>
      <c r="M3560" s="8"/>
      <c r="N3560" s="9">
        <f t="shared" si="165"/>
        <v>0</v>
      </c>
      <c r="O3560" s="10">
        <f>0.409*M3560</f>
        <v>0</v>
      </c>
      <c r="P3560" s="11">
        <f>0.00363*M3560</f>
        <v>0</v>
      </c>
      <c r="Q3560" s="12"/>
      <c r="R3560" s="13" t="s">
        <v>11410</v>
      </c>
      <c r="S3560" s="13" t="s">
        <v>151</v>
      </c>
      <c r="T3560" s="14" t="s">
        <v>152</v>
      </c>
      <c r="U3560" s="3" t="str">
        <f>HYPERLINK("https://redcat-toys.ru/api/getInfo/image/9a33c8a8-338f-11e9-a221-ac1f6b442184")</f>
        <v>https://redcat-toys.ru/api/getInfo/image/9a33c8a8-338f-11e9-a221-ac1f6b442184</v>
      </c>
      <c r="V3560" s="3" t="s">
        <v>11411</v>
      </c>
      <c r="W3560" s="3" t="s">
        <v>178</v>
      </c>
    </row>
    <row r="3561" spans="1:23" ht="21" customHeight="1" outlineLevel="6" x14ac:dyDescent="0.2">
      <c r="A3561" s="36">
        <v>2825</v>
      </c>
      <c r="B3561" s="3" t="s">
        <v>11412</v>
      </c>
      <c r="C3561" s="43" t="s">
        <v>11413</v>
      </c>
      <c r="D3561" s="43"/>
      <c r="E3561" s="43"/>
      <c r="F3561" s="43"/>
      <c r="G3561" s="4" t="s">
        <v>11414</v>
      </c>
      <c r="H3561" s="5"/>
      <c r="I3561" s="6">
        <v>10</v>
      </c>
      <c r="J3561" s="9" t="s">
        <v>36</v>
      </c>
      <c r="K3561" s="2">
        <v>2</v>
      </c>
      <c r="L3561" s="7">
        <v>342.57</v>
      </c>
      <c r="M3561" s="8"/>
      <c r="N3561" s="9">
        <f t="shared" si="165"/>
        <v>0</v>
      </c>
      <c r="O3561" s="10">
        <f>0.419*M3561</f>
        <v>0</v>
      </c>
      <c r="P3561" s="11">
        <f>0.00331*M3561</f>
        <v>0</v>
      </c>
      <c r="Q3561" s="12"/>
      <c r="R3561" s="13" t="s">
        <v>11415</v>
      </c>
      <c r="S3561" s="13" t="s">
        <v>151</v>
      </c>
      <c r="T3561" s="14"/>
      <c r="U3561" s="3" t="str">
        <f>HYPERLINK("https://redcat-toys.ru/api/getInfo/image/e9d8d90a-5f9d-11ef-a262-00155d82e908")</f>
        <v>https://redcat-toys.ru/api/getInfo/image/e9d8d90a-5f9d-11ef-a262-00155d82e908</v>
      </c>
      <c r="V3561" s="3" t="s">
        <v>11416</v>
      </c>
      <c r="W3561" s="3" t="s">
        <v>178</v>
      </c>
    </row>
    <row r="3562" spans="1:23" ht="21" customHeight="1" outlineLevel="6" x14ac:dyDescent="0.2">
      <c r="A3562" s="36">
        <v>2826</v>
      </c>
      <c r="B3562" s="3" t="s">
        <v>11417</v>
      </c>
      <c r="C3562" s="43" t="s">
        <v>11418</v>
      </c>
      <c r="D3562" s="43"/>
      <c r="E3562" s="43"/>
      <c r="F3562" s="43"/>
      <c r="G3562" s="4" t="s">
        <v>11419</v>
      </c>
      <c r="H3562" s="5"/>
      <c r="I3562" s="6">
        <v>10</v>
      </c>
      <c r="J3562" s="9" t="s">
        <v>36</v>
      </c>
      <c r="K3562" s="2">
        <v>2</v>
      </c>
      <c r="L3562" s="7">
        <v>342.57</v>
      </c>
      <c r="M3562" s="8"/>
      <c r="N3562" s="9">
        <f t="shared" si="165"/>
        <v>0</v>
      </c>
      <c r="O3562" s="10">
        <f>0.437*M3562</f>
        <v>0</v>
      </c>
      <c r="P3562" s="11">
        <f>0.00366*M3562</f>
        <v>0</v>
      </c>
      <c r="Q3562" s="12"/>
      <c r="R3562" s="13" t="s">
        <v>11420</v>
      </c>
      <c r="S3562" s="13" t="s">
        <v>151</v>
      </c>
      <c r="T3562" s="14" t="s">
        <v>152</v>
      </c>
      <c r="U3562" s="3" t="str">
        <f>HYPERLINK("https://redcat-toys.ru/api/getInfo/image/dfdeede5-b6cd-11ef-a267-00155d82e908")</f>
        <v>https://redcat-toys.ru/api/getInfo/image/dfdeede5-b6cd-11ef-a267-00155d82e908</v>
      </c>
      <c r="V3562" s="3" t="s">
        <v>11281</v>
      </c>
      <c r="W3562" s="3" t="s">
        <v>178</v>
      </c>
    </row>
    <row r="3563" spans="1:23" ht="21" customHeight="1" outlineLevel="6" x14ac:dyDescent="0.2">
      <c r="A3563" s="36">
        <v>2827</v>
      </c>
      <c r="B3563" s="3" t="s">
        <v>11421</v>
      </c>
      <c r="C3563" s="43" t="s">
        <v>11422</v>
      </c>
      <c r="D3563" s="43"/>
      <c r="E3563" s="43"/>
      <c r="F3563" s="43"/>
      <c r="G3563" s="4" t="s">
        <v>11423</v>
      </c>
      <c r="H3563" s="5"/>
      <c r="I3563" s="6">
        <v>10</v>
      </c>
      <c r="J3563" s="9" t="s">
        <v>36</v>
      </c>
      <c r="K3563" s="2">
        <v>2</v>
      </c>
      <c r="L3563" s="7">
        <v>342.57</v>
      </c>
      <c r="M3563" s="8"/>
      <c r="N3563" s="9">
        <f t="shared" si="165"/>
        <v>0</v>
      </c>
      <c r="O3563" s="10">
        <f>0.419*M3563</f>
        <v>0</v>
      </c>
      <c r="P3563" s="11">
        <f>0.00432*M3563</f>
        <v>0</v>
      </c>
      <c r="Q3563" s="12"/>
      <c r="R3563" s="13" t="s">
        <v>11424</v>
      </c>
      <c r="S3563" s="13" t="s">
        <v>151</v>
      </c>
      <c r="T3563" s="14" t="s">
        <v>152</v>
      </c>
      <c r="U3563" s="3" t="str">
        <f>HYPERLINK("https://redcat-toys.ru/api/getInfo/image/b9f4acb6-016d-11ef-a25d-00155d82e908")</f>
        <v>https://redcat-toys.ru/api/getInfo/image/b9f4acb6-016d-11ef-a25d-00155d82e908</v>
      </c>
      <c r="V3563" s="3" t="s">
        <v>11425</v>
      </c>
      <c r="W3563" s="3" t="s">
        <v>178</v>
      </c>
    </row>
    <row r="3564" spans="1:23" ht="23.1" customHeight="1" outlineLevel="5" x14ac:dyDescent="0.2">
      <c r="A3564" s="46" t="s">
        <v>11142</v>
      </c>
      <c r="B3564" s="46"/>
      <c r="C3564" s="46"/>
      <c r="D3564" s="46"/>
      <c r="E3564" s="46"/>
      <c r="F3564" s="46"/>
    </row>
    <row r="3565" spans="1:23" ht="21" customHeight="1" outlineLevel="6" x14ac:dyDescent="0.2">
      <c r="A3565" s="36">
        <v>2828</v>
      </c>
      <c r="B3565" s="3" t="s">
        <v>11426</v>
      </c>
      <c r="C3565" s="43" t="s">
        <v>11427</v>
      </c>
      <c r="D3565" s="43"/>
      <c r="E3565" s="43"/>
      <c r="F3565" s="43"/>
      <c r="G3565" s="4" t="s">
        <v>11428</v>
      </c>
      <c r="H3565" s="5"/>
      <c r="I3565" s="6">
        <v>10</v>
      </c>
      <c r="J3565" s="9" t="s">
        <v>36</v>
      </c>
      <c r="K3565" s="2">
        <v>2</v>
      </c>
      <c r="L3565" s="7">
        <v>342.57</v>
      </c>
      <c r="M3565" s="8"/>
      <c r="N3565" s="9">
        <f>L3565*M3565</f>
        <v>0</v>
      </c>
      <c r="O3565" s="10">
        <f>4.088*M3565</f>
        <v>0</v>
      </c>
      <c r="P3565" s="11">
        <f>0.03736*M3565</f>
        <v>0</v>
      </c>
      <c r="Q3565" s="12"/>
      <c r="R3565" s="13" t="s">
        <v>11429</v>
      </c>
      <c r="S3565" s="13" t="s">
        <v>151</v>
      </c>
      <c r="T3565" s="14"/>
      <c r="U3565" s="3" t="str">
        <f>HYPERLINK("https://redcat-toys.ru/api/getInfo/image/4a59924e-9c92-11ed-a22e-00155d82e902")</f>
        <v>https://redcat-toys.ru/api/getInfo/image/4a59924e-9c92-11ed-a22e-00155d82e902</v>
      </c>
      <c r="V3565" s="3" t="s">
        <v>487</v>
      </c>
      <c r="W3565" s="3" t="s">
        <v>178</v>
      </c>
    </row>
    <row r="3566" spans="1:23" ht="21" customHeight="1" outlineLevel="6" x14ac:dyDescent="0.2">
      <c r="A3566" s="36">
        <v>2829</v>
      </c>
      <c r="B3566" s="3" t="s">
        <v>11430</v>
      </c>
      <c r="C3566" s="43" t="s">
        <v>11431</v>
      </c>
      <c r="D3566" s="43"/>
      <c r="E3566" s="43"/>
      <c r="F3566" s="43"/>
      <c r="G3566" s="4" t="s">
        <v>11432</v>
      </c>
      <c r="H3566" s="5"/>
      <c r="I3566" s="6">
        <v>10</v>
      </c>
      <c r="J3566" s="9" t="s">
        <v>36</v>
      </c>
      <c r="K3566" s="2">
        <v>2</v>
      </c>
      <c r="L3566" s="7">
        <v>342.57</v>
      </c>
      <c r="M3566" s="8"/>
      <c r="N3566" s="9">
        <f>L3566*M3566</f>
        <v>0</v>
      </c>
      <c r="O3566" s="10">
        <f>0.421*M3566</f>
        <v>0</v>
      </c>
      <c r="P3566" s="11">
        <f>0.00355*M3566</f>
        <v>0</v>
      </c>
      <c r="Q3566" s="12"/>
      <c r="R3566" s="13" t="s">
        <v>11433</v>
      </c>
      <c r="S3566" s="13" t="s">
        <v>151</v>
      </c>
      <c r="T3566" s="14" t="s">
        <v>152</v>
      </c>
      <c r="U3566" s="3" t="str">
        <f>HYPERLINK("https://redcat-toys.ru/api/getInfo/image/8341a315-487a-11ed-a216-ac1f6b442185")</f>
        <v>https://redcat-toys.ru/api/getInfo/image/8341a315-487a-11ed-a216-ac1f6b442185</v>
      </c>
      <c r="V3566" s="3" t="s">
        <v>487</v>
      </c>
      <c r="W3566" s="3" t="s">
        <v>178</v>
      </c>
    </row>
    <row r="3567" spans="1:23" ht="23.1" customHeight="1" outlineLevel="5" x14ac:dyDescent="0.2">
      <c r="A3567" s="46" t="s">
        <v>10954</v>
      </c>
      <c r="B3567" s="46"/>
      <c r="C3567" s="46"/>
      <c r="D3567" s="46"/>
      <c r="E3567" s="46"/>
      <c r="F3567" s="46"/>
    </row>
    <row r="3568" spans="1:23" ht="21" customHeight="1" outlineLevel="6" x14ac:dyDescent="0.2">
      <c r="A3568" s="36">
        <v>2830</v>
      </c>
      <c r="B3568" s="3" t="s">
        <v>11434</v>
      </c>
      <c r="C3568" s="43" t="s">
        <v>11435</v>
      </c>
      <c r="D3568" s="43"/>
      <c r="E3568" s="43"/>
      <c r="F3568" s="43"/>
      <c r="G3568" s="4" t="s">
        <v>11436</v>
      </c>
      <c r="H3568" s="5"/>
      <c r="I3568" s="6">
        <v>10</v>
      </c>
      <c r="J3568" s="9" t="s">
        <v>36</v>
      </c>
      <c r="K3568" s="2">
        <v>2</v>
      </c>
      <c r="L3568" s="7">
        <v>342.57</v>
      </c>
      <c r="M3568" s="8"/>
      <c r="N3568" s="9">
        <f>L3568*M3568</f>
        <v>0</v>
      </c>
      <c r="O3568" s="15">
        <f>0.43*M3568</f>
        <v>0</v>
      </c>
      <c r="P3568" s="11">
        <f>0.00299*M3568</f>
        <v>0</v>
      </c>
      <c r="Q3568" s="12"/>
      <c r="R3568" s="13" t="s">
        <v>11437</v>
      </c>
      <c r="S3568" s="13" t="s">
        <v>151</v>
      </c>
      <c r="T3568" s="14" t="s">
        <v>152</v>
      </c>
      <c r="U3568" s="3" t="str">
        <f>HYPERLINK("https://redcat-toys.ru/api/getInfo/image/5b81a084-f36f-11ef-a274-00155d82e908")</f>
        <v>https://redcat-toys.ru/api/getInfo/image/5b81a084-f36f-11ef-a274-00155d82e908</v>
      </c>
      <c r="V3568" s="3" t="s">
        <v>10744</v>
      </c>
      <c r="W3568" s="3" t="s">
        <v>178</v>
      </c>
    </row>
    <row r="3569" spans="1:23" ht="21" customHeight="1" outlineLevel="6" x14ac:dyDescent="0.2">
      <c r="A3569" s="36">
        <v>2831</v>
      </c>
      <c r="B3569" s="3" t="s">
        <v>11438</v>
      </c>
      <c r="C3569" s="43" t="s">
        <v>11439</v>
      </c>
      <c r="D3569" s="43"/>
      <c r="E3569" s="43"/>
      <c r="F3569" s="43"/>
      <c r="G3569" s="4" t="s">
        <v>11440</v>
      </c>
      <c r="H3569" s="5"/>
      <c r="I3569" s="6">
        <v>10</v>
      </c>
      <c r="J3569" s="9" t="s">
        <v>36</v>
      </c>
      <c r="K3569" s="2">
        <v>2</v>
      </c>
      <c r="L3569" s="7">
        <v>342.57</v>
      </c>
      <c r="M3569" s="8"/>
      <c r="N3569" s="9">
        <f>L3569*M3569</f>
        <v>0</v>
      </c>
      <c r="O3569" s="10">
        <f>0.409*M3569</f>
        <v>0</v>
      </c>
      <c r="P3569" s="11">
        <f>0.00334*M3569</f>
        <v>0</v>
      </c>
      <c r="Q3569" s="12"/>
      <c r="R3569" s="13" t="s">
        <v>11441</v>
      </c>
      <c r="S3569" s="13" t="s">
        <v>151</v>
      </c>
      <c r="T3569" s="14" t="s">
        <v>152</v>
      </c>
      <c r="U3569" s="3" t="str">
        <f>HYPERLINK("https://redcat-toys.ru/api/getInfo/image/eb5ab8fb-10d8-11ee-a23b-00155d82e902")</f>
        <v>https://redcat-toys.ru/api/getInfo/image/eb5ab8fb-10d8-11ee-a23b-00155d82e902</v>
      </c>
      <c r="V3569" s="3" t="s">
        <v>487</v>
      </c>
      <c r="W3569" s="3" t="s">
        <v>178</v>
      </c>
    </row>
    <row r="3570" spans="1:23" ht="21" customHeight="1" outlineLevel="6" x14ac:dyDescent="0.2">
      <c r="A3570" s="36">
        <v>2832</v>
      </c>
      <c r="B3570" s="3" t="s">
        <v>11442</v>
      </c>
      <c r="C3570" s="43" t="s">
        <v>11443</v>
      </c>
      <c r="D3570" s="43"/>
      <c r="E3570" s="43"/>
      <c r="F3570" s="43"/>
      <c r="G3570" s="4" t="s">
        <v>11444</v>
      </c>
      <c r="H3570" s="5"/>
      <c r="I3570" s="6">
        <v>10</v>
      </c>
      <c r="J3570" s="6">
        <v>472</v>
      </c>
      <c r="K3570" s="2">
        <v>2</v>
      </c>
      <c r="L3570" s="7">
        <v>342.57</v>
      </c>
      <c r="M3570" s="8"/>
      <c r="N3570" s="9">
        <f>L3570*M3570</f>
        <v>0</v>
      </c>
      <c r="O3570" s="10">
        <f>0.416*M3570</f>
        <v>0</v>
      </c>
      <c r="P3570" s="11">
        <f>0.00355*M3570</f>
        <v>0</v>
      </c>
      <c r="Q3570" s="12"/>
      <c r="R3570" s="13" t="s">
        <v>11445</v>
      </c>
      <c r="S3570" s="13" t="s">
        <v>151</v>
      </c>
      <c r="T3570" s="14"/>
      <c r="U3570" s="3" t="str">
        <f>HYPERLINK("https://redcat-toys.ru/api/getInfo/image/6388cfb7-532f-11f0-a27e-00155d82e908")</f>
        <v>https://redcat-toys.ru/api/getInfo/image/6388cfb7-532f-11f0-a27e-00155d82e908</v>
      </c>
      <c r="V3570" s="3" t="s">
        <v>487</v>
      </c>
      <c r="W3570" s="3" t="s">
        <v>178</v>
      </c>
    </row>
    <row r="3571" spans="1:23" ht="21" customHeight="1" outlineLevel="6" x14ac:dyDescent="0.2">
      <c r="A3571" s="36">
        <v>2833</v>
      </c>
      <c r="B3571" s="3" t="s">
        <v>11446</v>
      </c>
      <c r="C3571" s="43" t="s">
        <v>11447</v>
      </c>
      <c r="D3571" s="43"/>
      <c r="E3571" s="43"/>
      <c r="F3571" s="43"/>
      <c r="G3571" s="4" t="s">
        <v>11448</v>
      </c>
      <c r="H3571" s="5"/>
      <c r="I3571" s="6">
        <v>10</v>
      </c>
      <c r="J3571" s="9" t="s">
        <v>36</v>
      </c>
      <c r="K3571" s="2">
        <v>2</v>
      </c>
      <c r="L3571" s="7">
        <v>342.57</v>
      </c>
      <c r="M3571" s="8"/>
      <c r="N3571" s="9">
        <f>L3571*M3571</f>
        <v>0</v>
      </c>
      <c r="O3571" s="10">
        <f>0.412*M3571</f>
        <v>0</v>
      </c>
      <c r="P3571" s="11">
        <f>0.00327*M3571</f>
        <v>0</v>
      </c>
      <c r="Q3571" s="12"/>
      <c r="R3571" s="13" t="s">
        <v>11449</v>
      </c>
      <c r="S3571" s="13" t="s">
        <v>151</v>
      </c>
      <c r="T3571" s="14" t="s">
        <v>152</v>
      </c>
      <c r="U3571" s="3" t="str">
        <f>HYPERLINK("https://redcat-toys.ru/api/getInfo/image/9b699400-581f-11e8-b825-5cf3fc4a2490")</f>
        <v>https://redcat-toys.ru/api/getInfo/image/9b699400-581f-11e8-b825-5cf3fc4a2490</v>
      </c>
      <c r="V3571" s="3" t="s">
        <v>487</v>
      </c>
      <c r="W3571" s="3" t="s">
        <v>178</v>
      </c>
    </row>
    <row r="3572" spans="1:23" ht="23.1" customHeight="1" outlineLevel="5" x14ac:dyDescent="0.2">
      <c r="A3572" s="46" t="s">
        <v>11168</v>
      </c>
      <c r="B3572" s="46"/>
      <c r="C3572" s="46"/>
      <c r="D3572" s="46"/>
      <c r="E3572" s="46"/>
      <c r="F3572" s="46"/>
    </row>
    <row r="3573" spans="1:23" ht="21" customHeight="1" outlineLevel="6" x14ac:dyDescent="0.2">
      <c r="A3573" s="36">
        <v>2834</v>
      </c>
      <c r="B3573" s="3" t="s">
        <v>11450</v>
      </c>
      <c r="C3573" s="43" t="s">
        <v>11451</v>
      </c>
      <c r="D3573" s="43"/>
      <c r="E3573" s="43"/>
      <c r="F3573" s="43"/>
      <c r="G3573" s="4" t="s">
        <v>11452</v>
      </c>
      <c r="H3573" s="5"/>
      <c r="I3573" s="6">
        <v>10</v>
      </c>
      <c r="J3573" s="9" t="s">
        <v>36</v>
      </c>
      <c r="K3573" s="2">
        <v>2</v>
      </c>
      <c r="L3573" s="7">
        <v>342.57</v>
      </c>
      <c r="M3573" s="8"/>
      <c r="N3573" s="9">
        <f t="shared" ref="N3573:N3589" si="166">L3573*M3573</f>
        <v>0</v>
      </c>
      <c r="O3573" s="10">
        <f>0.408*M3573</f>
        <v>0</v>
      </c>
      <c r="P3573" s="11">
        <f>0.00301*M3573</f>
        <v>0</v>
      </c>
      <c r="Q3573" s="12"/>
      <c r="R3573" s="13" t="s">
        <v>11453</v>
      </c>
      <c r="S3573" s="13" t="s">
        <v>151</v>
      </c>
      <c r="T3573" s="14" t="s">
        <v>152</v>
      </c>
      <c r="U3573" s="3" t="str">
        <f>HYPERLINK("https://redcat-toys.ru/api/getInfo/image/b952cf50-ba34-11ec-a211-ac1f6b442185")</f>
        <v>https://redcat-toys.ru/api/getInfo/image/b952cf50-ba34-11ec-a211-ac1f6b442185</v>
      </c>
      <c r="V3573" s="3" t="s">
        <v>487</v>
      </c>
      <c r="W3573" s="3" t="s">
        <v>178</v>
      </c>
    </row>
    <row r="3574" spans="1:23" ht="21" customHeight="1" outlineLevel="6" x14ac:dyDescent="0.2">
      <c r="A3574" s="36">
        <v>2835</v>
      </c>
      <c r="B3574" s="3" t="s">
        <v>11454</v>
      </c>
      <c r="C3574" s="43" t="s">
        <v>11455</v>
      </c>
      <c r="D3574" s="43"/>
      <c r="E3574" s="43"/>
      <c r="F3574" s="43"/>
      <c r="G3574" s="4" t="s">
        <v>11456</v>
      </c>
      <c r="H3574" s="5"/>
      <c r="I3574" s="6">
        <v>10</v>
      </c>
      <c r="J3574" s="9" t="s">
        <v>36</v>
      </c>
      <c r="K3574" s="2">
        <v>2</v>
      </c>
      <c r="L3574" s="7">
        <v>342.57</v>
      </c>
      <c r="M3574" s="8"/>
      <c r="N3574" s="9">
        <f t="shared" si="166"/>
        <v>0</v>
      </c>
      <c r="O3574" s="10">
        <f>0.439*M3574</f>
        <v>0</v>
      </c>
      <c r="P3574" s="11">
        <f>0.00359*M3574</f>
        <v>0</v>
      </c>
      <c r="Q3574" s="12"/>
      <c r="R3574" s="13" t="s">
        <v>11457</v>
      </c>
      <c r="S3574" s="13" t="s">
        <v>151</v>
      </c>
      <c r="T3574" s="14"/>
      <c r="U3574" s="3" t="str">
        <f>HYPERLINK("https://redcat-toys.ru/api/getInfo/image/6b6d73eb-5331-11f0-a27e-00155d82e908")</f>
        <v>https://redcat-toys.ru/api/getInfo/image/6b6d73eb-5331-11f0-a27e-00155d82e908</v>
      </c>
      <c r="V3574" s="3" t="s">
        <v>10744</v>
      </c>
      <c r="W3574" s="3" t="s">
        <v>178</v>
      </c>
    </row>
    <row r="3575" spans="1:23" ht="21" customHeight="1" outlineLevel="6" x14ac:dyDescent="0.2">
      <c r="A3575" s="36">
        <v>2836</v>
      </c>
      <c r="B3575" s="3" t="s">
        <v>11458</v>
      </c>
      <c r="C3575" s="43" t="s">
        <v>11459</v>
      </c>
      <c r="D3575" s="43"/>
      <c r="E3575" s="43"/>
      <c r="F3575" s="43"/>
      <c r="G3575" s="4" t="s">
        <v>11460</v>
      </c>
      <c r="H3575" s="5"/>
      <c r="I3575" s="6">
        <v>10</v>
      </c>
      <c r="J3575" s="9" t="s">
        <v>36</v>
      </c>
      <c r="K3575" s="2">
        <v>2</v>
      </c>
      <c r="L3575" s="7">
        <v>342.57</v>
      </c>
      <c r="M3575" s="8"/>
      <c r="N3575" s="9">
        <f t="shared" si="166"/>
        <v>0</v>
      </c>
      <c r="O3575" s="10">
        <f>0.427*M3575</f>
        <v>0</v>
      </c>
      <c r="P3575" s="11">
        <f>0.00338*M3575</f>
        <v>0</v>
      </c>
      <c r="Q3575" s="12"/>
      <c r="R3575" s="13" t="s">
        <v>11461</v>
      </c>
      <c r="S3575" s="13" t="s">
        <v>151</v>
      </c>
      <c r="T3575" s="14" t="s">
        <v>152</v>
      </c>
      <c r="U3575" s="3" t="str">
        <f>HYPERLINK("https://redcat-toys.ru/api/getInfo/image/0c0e7dfa-7ee9-11ee-a248-00155d82e902")</f>
        <v>https://redcat-toys.ru/api/getInfo/image/0c0e7dfa-7ee9-11ee-a248-00155d82e902</v>
      </c>
      <c r="V3575" s="3" t="s">
        <v>11462</v>
      </c>
      <c r="W3575" s="3" t="s">
        <v>178</v>
      </c>
    </row>
    <row r="3576" spans="1:23" ht="21" customHeight="1" outlineLevel="6" x14ac:dyDescent="0.2">
      <c r="A3576" s="36">
        <v>2837</v>
      </c>
      <c r="B3576" s="3" t="s">
        <v>11463</v>
      </c>
      <c r="C3576" s="43" t="s">
        <v>11464</v>
      </c>
      <c r="D3576" s="43"/>
      <c r="E3576" s="43"/>
      <c r="F3576" s="43"/>
      <c r="G3576" s="4" t="s">
        <v>11465</v>
      </c>
      <c r="H3576" s="5"/>
      <c r="I3576" s="6">
        <v>10</v>
      </c>
      <c r="J3576" s="9" t="s">
        <v>36</v>
      </c>
      <c r="K3576" s="2">
        <v>2</v>
      </c>
      <c r="L3576" s="7">
        <v>342.57</v>
      </c>
      <c r="M3576" s="8"/>
      <c r="N3576" s="9">
        <f t="shared" si="166"/>
        <v>0</v>
      </c>
      <c r="O3576" s="10">
        <f>0.428*M3576</f>
        <v>0</v>
      </c>
      <c r="P3576" s="11">
        <f>0.00345*M3576</f>
        <v>0</v>
      </c>
      <c r="Q3576" s="12"/>
      <c r="R3576" s="13" t="s">
        <v>11466</v>
      </c>
      <c r="S3576" s="13" t="s">
        <v>151</v>
      </c>
      <c r="T3576" s="14" t="s">
        <v>152</v>
      </c>
      <c r="U3576" s="3" t="str">
        <f>HYPERLINK("https://redcat-toys.ru/api/getInfo/image/e87104a9-ba35-11ec-a211-ac1f6b442185")</f>
        <v>https://redcat-toys.ru/api/getInfo/image/e87104a9-ba35-11ec-a211-ac1f6b442185</v>
      </c>
      <c r="V3576" s="3" t="s">
        <v>487</v>
      </c>
      <c r="W3576" s="3" t="s">
        <v>178</v>
      </c>
    </row>
    <row r="3577" spans="1:23" ht="21" customHeight="1" outlineLevel="6" x14ac:dyDescent="0.2">
      <c r="A3577" s="36">
        <v>2838</v>
      </c>
      <c r="B3577" s="3" t="s">
        <v>11467</v>
      </c>
      <c r="C3577" s="43" t="s">
        <v>11468</v>
      </c>
      <c r="D3577" s="43"/>
      <c r="E3577" s="43"/>
      <c r="F3577" s="43"/>
      <c r="G3577" s="4" t="s">
        <v>11469</v>
      </c>
      <c r="H3577" s="5"/>
      <c r="I3577" s="6">
        <v>10</v>
      </c>
      <c r="J3577" s="9" t="s">
        <v>36</v>
      </c>
      <c r="K3577" s="2">
        <v>2</v>
      </c>
      <c r="L3577" s="7">
        <v>342.57</v>
      </c>
      <c r="M3577" s="8"/>
      <c r="N3577" s="9">
        <f t="shared" si="166"/>
        <v>0</v>
      </c>
      <c r="O3577" s="10">
        <f>0.412*M3577</f>
        <v>0</v>
      </c>
      <c r="P3577" s="11">
        <f>0.00345*M3577</f>
        <v>0</v>
      </c>
      <c r="Q3577" s="12"/>
      <c r="R3577" s="13" t="s">
        <v>11470</v>
      </c>
      <c r="S3577" s="13" t="s">
        <v>151</v>
      </c>
      <c r="T3577" s="14" t="s">
        <v>152</v>
      </c>
      <c r="U3577" s="3" t="str">
        <f>HYPERLINK("https://redcat-toys.ru/api/getInfo/image/0486beb5-0583-11e8-951c-5cf3fc4a2490")</f>
        <v>https://redcat-toys.ru/api/getInfo/image/0486beb5-0583-11e8-951c-5cf3fc4a2490</v>
      </c>
      <c r="V3577" s="3" t="s">
        <v>487</v>
      </c>
      <c r="W3577" s="3" t="s">
        <v>178</v>
      </c>
    </row>
    <row r="3578" spans="1:23" ht="21" customHeight="1" outlineLevel="6" x14ac:dyDescent="0.2">
      <c r="A3578" s="36">
        <v>2839</v>
      </c>
      <c r="B3578" s="3" t="s">
        <v>11471</v>
      </c>
      <c r="C3578" s="43" t="s">
        <v>11472</v>
      </c>
      <c r="D3578" s="43"/>
      <c r="E3578" s="43"/>
      <c r="F3578" s="43"/>
      <c r="G3578" s="4" t="s">
        <v>11473</v>
      </c>
      <c r="H3578" s="5"/>
      <c r="I3578" s="6">
        <v>10</v>
      </c>
      <c r="J3578" s="6">
        <v>293</v>
      </c>
      <c r="K3578" s="2">
        <v>2</v>
      </c>
      <c r="L3578" s="7">
        <v>342.57</v>
      </c>
      <c r="M3578" s="8"/>
      <c r="N3578" s="9">
        <f t="shared" si="166"/>
        <v>0</v>
      </c>
      <c r="O3578" s="10">
        <f>0.416*M3578</f>
        <v>0</v>
      </c>
      <c r="P3578" s="11">
        <f>0.00355*M3578</f>
        <v>0</v>
      </c>
      <c r="Q3578" s="12"/>
      <c r="R3578" s="13" t="s">
        <v>11474</v>
      </c>
      <c r="S3578" s="13" t="s">
        <v>151</v>
      </c>
      <c r="T3578" s="14"/>
      <c r="U3578" s="3" t="str">
        <f>HYPERLINK("https://redcat-toys.ru/api/getInfo/image/95119df7-5331-11f0-a27e-00155d82e908")</f>
        <v>https://redcat-toys.ru/api/getInfo/image/95119df7-5331-11f0-a27e-00155d82e908</v>
      </c>
      <c r="V3578" s="3" t="s">
        <v>10744</v>
      </c>
      <c r="W3578" s="3" t="s">
        <v>178</v>
      </c>
    </row>
    <row r="3579" spans="1:23" ht="21" customHeight="1" outlineLevel="6" x14ac:dyDescent="0.2">
      <c r="A3579" s="36">
        <v>2840</v>
      </c>
      <c r="B3579" s="3" t="s">
        <v>11475</v>
      </c>
      <c r="C3579" s="43" t="s">
        <v>11476</v>
      </c>
      <c r="D3579" s="43"/>
      <c r="E3579" s="43"/>
      <c r="F3579" s="43"/>
      <c r="G3579" s="4" t="s">
        <v>11477</v>
      </c>
      <c r="H3579" s="5"/>
      <c r="I3579" s="6">
        <v>10</v>
      </c>
      <c r="J3579" s="9" t="s">
        <v>36</v>
      </c>
      <c r="K3579" s="2">
        <v>2</v>
      </c>
      <c r="L3579" s="7">
        <v>342.57</v>
      </c>
      <c r="M3579" s="8"/>
      <c r="N3579" s="9">
        <f t="shared" si="166"/>
        <v>0</v>
      </c>
      <c r="O3579" s="10">
        <f>0.411*M3579</f>
        <v>0</v>
      </c>
      <c r="P3579" s="11">
        <f>0.00334*M3579</f>
        <v>0</v>
      </c>
      <c r="Q3579" s="12"/>
      <c r="R3579" s="13" t="s">
        <v>11478</v>
      </c>
      <c r="S3579" s="13" t="s">
        <v>151</v>
      </c>
      <c r="T3579" s="14"/>
      <c r="U3579" s="3" t="str">
        <f>HYPERLINK("https://redcat-toys.ru/api/getInfo/image/e6421197-b6cc-11ef-a267-00155d82e908")</f>
        <v>https://redcat-toys.ru/api/getInfo/image/e6421197-b6cc-11ef-a267-00155d82e908</v>
      </c>
      <c r="V3579" s="3" t="s">
        <v>11281</v>
      </c>
      <c r="W3579" s="3" t="s">
        <v>178</v>
      </c>
    </row>
    <row r="3580" spans="1:23" ht="21" customHeight="1" outlineLevel="6" x14ac:dyDescent="0.2">
      <c r="A3580" s="37">
        <v>2841</v>
      </c>
      <c r="B3580" s="18" t="s">
        <v>11479</v>
      </c>
      <c r="C3580" s="49" t="s">
        <v>11480</v>
      </c>
      <c r="D3580" s="49"/>
      <c r="E3580" s="49"/>
      <c r="F3580" s="49"/>
      <c r="G3580" s="19" t="s">
        <v>11481</v>
      </c>
      <c r="H3580" s="20"/>
      <c r="I3580" s="21">
        <v>10</v>
      </c>
      <c r="J3580" s="23" t="s">
        <v>36</v>
      </c>
      <c r="K3580" s="17">
        <v>2</v>
      </c>
      <c r="L3580" s="22">
        <v>342.57</v>
      </c>
      <c r="M3580" s="8"/>
      <c r="N3580" s="23">
        <f t="shared" si="166"/>
        <v>0</v>
      </c>
      <c r="O3580" s="24">
        <f>0.442*M3580</f>
        <v>0</v>
      </c>
      <c r="P3580" s="25">
        <f>0.00331*M3580</f>
        <v>0</v>
      </c>
      <c r="Q3580" s="26" t="s">
        <v>175</v>
      </c>
      <c r="R3580" s="27" t="s">
        <v>11482</v>
      </c>
      <c r="S3580" s="27" t="s">
        <v>151</v>
      </c>
      <c r="T3580" s="28"/>
      <c r="U3580" s="18" t="str">
        <f>HYPERLINK("https://redcat-toys.ru/api/getInfo/image/d6506b4c-52b3-11f1-a295-00155d82e908")</f>
        <v>https://redcat-toys.ru/api/getInfo/image/d6506b4c-52b3-11f1-a295-00155d82e908</v>
      </c>
      <c r="V3580" s="18" t="s">
        <v>487</v>
      </c>
      <c r="W3580" s="18" t="s">
        <v>178</v>
      </c>
    </row>
    <row r="3581" spans="1:23" ht="21" customHeight="1" outlineLevel="6" x14ac:dyDescent="0.2">
      <c r="A3581" s="36">
        <v>2842</v>
      </c>
      <c r="B3581" s="3" t="s">
        <v>11483</v>
      </c>
      <c r="C3581" s="43" t="s">
        <v>11484</v>
      </c>
      <c r="D3581" s="43"/>
      <c r="E3581" s="43"/>
      <c r="F3581" s="43"/>
      <c r="G3581" s="4" t="s">
        <v>11485</v>
      </c>
      <c r="H3581" s="5"/>
      <c r="I3581" s="6">
        <v>10</v>
      </c>
      <c r="J3581" s="9" t="s">
        <v>36</v>
      </c>
      <c r="K3581" s="2">
        <v>2</v>
      </c>
      <c r="L3581" s="7">
        <v>342.57</v>
      </c>
      <c r="M3581" s="8"/>
      <c r="N3581" s="9">
        <f t="shared" si="166"/>
        <v>0</v>
      </c>
      <c r="O3581" s="34">
        <f>0.4*M3581</f>
        <v>0</v>
      </c>
      <c r="P3581" s="11">
        <f>0.00344*M3581</f>
        <v>0</v>
      </c>
      <c r="Q3581" s="12"/>
      <c r="R3581" s="13" t="s">
        <v>11486</v>
      </c>
      <c r="S3581" s="13" t="s">
        <v>151</v>
      </c>
      <c r="T3581" s="14"/>
      <c r="U3581" s="3" t="str">
        <f>HYPERLINK("https://redcat-toys.ru/api/getInfo/image/cd2e06ac-5331-11f0-a27e-00155d82e908")</f>
        <v>https://redcat-toys.ru/api/getInfo/image/cd2e06ac-5331-11f0-a27e-00155d82e908</v>
      </c>
      <c r="V3581" s="3" t="s">
        <v>10744</v>
      </c>
      <c r="W3581" s="3" t="s">
        <v>178</v>
      </c>
    </row>
    <row r="3582" spans="1:23" ht="21" customHeight="1" outlineLevel="6" x14ac:dyDescent="0.2">
      <c r="A3582" s="37">
        <v>2843</v>
      </c>
      <c r="B3582" s="18" t="s">
        <v>11487</v>
      </c>
      <c r="C3582" s="49" t="s">
        <v>11488</v>
      </c>
      <c r="D3582" s="49"/>
      <c r="E3582" s="49"/>
      <c r="F3582" s="49"/>
      <c r="G3582" s="19" t="s">
        <v>11489</v>
      </c>
      <c r="H3582" s="20"/>
      <c r="I3582" s="21">
        <v>10</v>
      </c>
      <c r="J3582" s="23" t="s">
        <v>36</v>
      </c>
      <c r="K3582" s="17">
        <v>2</v>
      </c>
      <c r="L3582" s="22">
        <v>342.57</v>
      </c>
      <c r="M3582" s="8"/>
      <c r="N3582" s="23">
        <f t="shared" si="166"/>
        <v>0</v>
      </c>
      <c r="O3582" s="24">
        <f>0.445*M3582</f>
        <v>0</v>
      </c>
      <c r="P3582" s="25">
        <f>0.00304*M3582</f>
        <v>0</v>
      </c>
      <c r="Q3582" s="26" t="s">
        <v>175</v>
      </c>
      <c r="R3582" s="27" t="s">
        <v>11490</v>
      </c>
      <c r="S3582" s="27" t="s">
        <v>151</v>
      </c>
      <c r="T3582" s="28"/>
      <c r="U3582" s="18" t="str">
        <f>HYPERLINK("https://redcat-toys.ru/api/getInfo/image/110699ef-2f56-11f1-a292-00155d82e908")</f>
        <v>https://redcat-toys.ru/api/getInfo/image/110699ef-2f56-11f1-a292-00155d82e908</v>
      </c>
      <c r="V3582" s="18" t="s">
        <v>487</v>
      </c>
      <c r="W3582" s="18" t="s">
        <v>178</v>
      </c>
    </row>
    <row r="3583" spans="1:23" ht="21" customHeight="1" outlineLevel="6" x14ac:dyDescent="0.2">
      <c r="A3583" s="36">
        <v>2844</v>
      </c>
      <c r="B3583" s="3" t="s">
        <v>11491</v>
      </c>
      <c r="C3583" s="43" t="s">
        <v>11492</v>
      </c>
      <c r="D3583" s="43"/>
      <c r="E3583" s="43"/>
      <c r="F3583" s="43"/>
      <c r="G3583" s="4" t="s">
        <v>11493</v>
      </c>
      <c r="H3583" s="5"/>
      <c r="I3583" s="6">
        <v>10</v>
      </c>
      <c r="J3583" s="9" t="s">
        <v>36</v>
      </c>
      <c r="K3583" s="2">
        <v>2</v>
      </c>
      <c r="L3583" s="7">
        <v>342.57</v>
      </c>
      <c r="M3583" s="8"/>
      <c r="N3583" s="9">
        <f t="shared" si="166"/>
        <v>0</v>
      </c>
      <c r="O3583" s="10">
        <f>0.443*M3583</f>
        <v>0</v>
      </c>
      <c r="P3583" s="11">
        <f>0.00357*M3583</f>
        <v>0</v>
      </c>
      <c r="Q3583" s="12"/>
      <c r="R3583" s="13" t="s">
        <v>11494</v>
      </c>
      <c r="S3583" s="13" t="s">
        <v>151</v>
      </c>
      <c r="T3583" s="14"/>
      <c r="U3583" s="3" t="str">
        <f>HYPERLINK("https://redcat-toys.ru/api/getInfo/image/b1187f32-5331-11f0-a27e-00155d82e908")</f>
        <v>https://redcat-toys.ru/api/getInfo/image/b1187f32-5331-11f0-a27e-00155d82e908</v>
      </c>
      <c r="V3583" s="3" t="s">
        <v>10744</v>
      </c>
      <c r="W3583" s="3" t="s">
        <v>178</v>
      </c>
    </row>
    <row r="3584" spans="1:23" ht="21" customHeight="1" outlineLevel="6" x14ac:dyDescent="0.2">
      <c r="A3584" s="36">
        <v>2845</v>
      </c>
      <c r="B3584" s="3" t="s">
        <v>11495</v>
      </c>
      <c r="C3584" s="43" t="s">
        <v>11496</v>
      </c>
      <c r="D3584" s="43"/>
      <c r="E3584" s="43"/>
      <c r="F3584" s="43"/>
      <c r="G3584" s="4" t="s">
        <v>11497</v>
      </c>
      <c r="H3584" s="5"/>
      <c r="I3584" s="6">
        <v>10</v>
      </c>
      <c r="J3584" s="9" t="s">
        <v>36</v>
      </c>
      <c r="K3584" s="2">
        <v>2</v>
      </c>
      <c r="L3584" s="7">
        <v>342.57</v>
      </c>
      <c r="M3584" s="8"/>
      <c r="N3584" s="9">
        <f t="shared" si="166"/>
        <v>0</v>
      </c>
      <c r="O3584" s="10">
        <f>0.445*M3584</f>
        <v>0</v>
      </c>
      <c r="P3584" s="11">
        <f>0.00369*M3584</f>
        <v>0</v>
      </c>
      <c r="Q3584" s="12"/>
      <c r="R3584" s="13" t="s">
        <v>11498</v>
      </c>
      <c r="S3584" s="13" t="s">
        <v>151</v>
      </c>
      <c r="T3584" s="14"/>
      <c r="U3584" s="3" t="str">
        <f>HYPERLINK("https://redcat-toys.ru/api/getInfo/image/72d1cc76-6624-11f0-a283-00155d82e908")</f>
        <v>https://redcat-toys.ru/api/getInfo/image/72d1cc76-6624-11f0-a283-00155d82e908</v>
      </c>
      <c r="V3584" s="3" t="s">
        <v>10744</v>
      </c>
      <c r="W3584" s="3" t="s">
        <v>178</v>
      </c>
    </row>
    <row r="3585" spans="1:23" ht="21" customHeight="1" outlineLevel="6" x14ac:dyDescent="0.2">
      <c r="A3585" s="36">
        <v>2846</v>
      </c>
      <c r="B3585" s="3" t="s">
        <v>11499</v>
      </c>
      <c r="C3585" s="43" t="s">
        <v>11500</v>
      </c>
      <c r="D3585" s="43"/>
      <c r="E3585" s="43"/>
      <c r="F3585" s="43"/>
      <c r="G3585" s="4" t="s">
        <v>11501</v>
      </c>
      <c r="H3585" s="5"/>
      <c r="I3585" s="6">
        <v>10</v>
      </c>
      <c r="J3585" s="6">
        <v>388</v>
      </c>
      <c r="K3585" s="2">
        <v>2</v>
      </c>
      <c r="L3585" s="7">
        <v>342.57</v>
      </c>
      <c r="M3585" s="8"/>
      <c r="N3585" s="9">
        <f t="shared" si="166"/>
        <v>0</v>
      </c>
      <c r="O3585" s="10">
        <f>0.271*M3585</f>
        <v>0</v>
      </c>
      <c r="P3585" s="11">
        <f>0.00331*M3585</f>
        <v>0</v>
      </c>
      <c r="Q3585" s="12"/>
      <c r="R3585" s="13" t="s">
        <v>11502</v>
      </c>
      <c r="S3585" s="13" t="s">
        <v>151</v>
      </c>
      <c r="T3585" s="14" t="s">
        <v>152</v>
      </c>
      <c r="U3585" s="3" t="str">
        <f>HYPERLINK("https://redcat-toys.ru/api/getInfo/image/4008b5b4-ba3b-11ec-a211-ac1f6b442185")</f>
        <v>https://redcat-toys.ru/api/getInfo/image/4008b5b4-ba3b-11ec-a211-ac1f6b442185</v>
      </c>
      <c r="V3585" s="3" t="s">
        <v>487</v>
      </c>
      <c r="W3585" s="3" t="s">
        <v>178</v>
      </c>
    </row>
    <row r="3586" spans="1:23" ht="21" customHeight="1" outlineLevel="6" x14ac:dyDescent="0.2">
      <c r="A3586" s="36">
        <v>2847</v>
      </c>
      <c r="B3586" s="3" t="s">
        <v>11503</v>
      </c>
      <c r="C3586" s="43" t="s">
        <v>11504</v>
      </c>
      <c r="D3586" s="43"/>
      <c r="E3586" s="43"/>
      <c r="F3586" s="43"/>
      <c r="G3586" s="4" t="s">
        <v>11505</v>
      </c>
      <c r="H3586" s="5"/>
      <c r="I3586" s="6">
        <v>10</v>
      </c>
      <c r="J3586" s="9" t="s">
        <v>36</v>
      </c>
      <c r="K3586" s="2">
        <v>2</v>
      </c>
      <c r="L3586" s="7">
        <v>342.57</v>
      </c>
      <c r="M3586" s="8"/>
      <c r="N3586" s="9">
        <f t="shared" si="166"/>
        <v>0</v>
      </c>
      <c r="O3586" s="10">
        <f>0.405*M3586</f>
        <v>0</v>
      </c>
      <c r="P3586" s="11">
        <f>0.00336*M3586</f>
        <v>0</v>
      </c>
      <c r="Q3586" s="12"/>
      <c r="R3586" s="13" t="s">
        <v>11506</v>
      </c>
      <c r="S3586" s="13" t="s">
        <v>151</v>
      </c>
      <c r="T3586" s="14"/>
      <c r="U3586" s="3" t="str">
        <f>HYPERLINK("https://redcat-toys.ru/api/getInfo/image/e41342bf-5331-11f0-a27e-00155d82e908")</f>
        <v>https://redcat-toys.ru/api/getInfo/image/e41342bf-5331-11f0-a27e-00155d82e908</v>
      </c>
      <c r="V3586" s="3" t="s">
        <v>11507</v>
      </c>
      <c r="W3586" s="3" t="s">
        <v>178</v>
      </c>
    </row>
    <row r="3587" spans="1:23" ht="21" customHeight="1" outlineLevel="6" x14ac:dyDescent="0.2">
      <c r="A3587" s="36">
        <v>2848</v>
      </c>
      <c r="B3587" s="3" t="s">
        <v>11508</v>
      </c>
      <c r="C3587" s="43" t="s">
        <v>11509</v>
      </c>
      <c r="D3587" s="43"/>
      <c r="E3587" s="43"/>
      <c r="F3587" s="43"/>
      <c r="G3587" s="4" t="s">
        <v>11510</v>
      </c>
      <c r="H3587" s="5"/>
      <c r="I3587" s="6">
        <v>10</v>
      </c>
      <c r="J3587" s="9" t="s">
        <v>36</v>
      </c>
      <c r="K3587" s="2">
        <v>2</v>
      </c>
      <c r="L3587" s="7">
        <v>342.57</v>
      </c>
      <c r="M3587" s="8"/>
      <c r="N3587" s="9">
        <f t="shared" si="166"/>
        <v>0</v>
      </c>
      <c r="O3587" s="10">
        <f>0.426*M3587</f>
        <v>0</v>
      </c>
      <c r="P3587" s="11">
        <f>0.02744*M3587</f>
        <v>0</v>
      </c>
      <c r="Q3587" s="12"/>
      <c r="R3587" s="13" t="s">
        <v>11511</v>
      </c>
      <c r="S3587" s="13" t="s">
        <v>151</v>
      </c>
      <c r="T3587" s="14" t="s">
        <v>152</v>
      </c>
      <c r="U3587" s="3" t="str">
        <f>HYPERLINK("https://redcat-toys.ru/api/getInfo/image/7b90a5cc-9c93-11ed-a22e-00155d82e902")</f>
        <v>https://redcat-toys.ru/api/getInfo/image/7b90a5cc-9c93-11ed-a22e-00155d82e902</v>
      </c>
      <c r="V3587" s="3" t="s">
        <v>487</v>
      </c>
      <c r="W3587" s="3" t="s">
        <v>178</v>
      </c>
    </row>
    <row r="3588" spans="1:23" ht="21" customHeight="1" outlineLevel="6" x14ac:dyDescent="0.2">
      <c r="A3588" s="37">
        <v>2849</v>
      </c>
      <c r="B3588" s="18" t="s">
        <v>11512</v>
      </c>
      <c r="C3588" s="49" t="s">
        <v>11513</v>
      </c>
      <c r="D3588" s="49"/>
      <c r="E3588" s="49"/>
      <c r="F3588" s="49"/>
      <c r="G3588" s="19" t="s">
        <v>11514</v>
      </c>
      <c r="H3588" s="20"/>
      <c r="I3588" s="21">
        <v>10</v>
      </c>
      <c r="J3588" s="23" t="s">
        <v>36</v>
      </c>
      <c r="K3588" s="17">
        <v>2</v>
      </c>
      <c r="L3588" s="22">
        <v>342.57</v>
      </c>
      <c r="M3588" s="8"/>
      <c r="N3588" s="23">
        <f t="shared" si="166"/>
        <v>0</v>
      </c>
      <c r="O3588" s="24">
        <f>0.444*M3588</f>
        <v>0</v>
      </c>
      <c r="P3588" s="25">
        <f>0.00321*M3588</f>
        <v>0</v>
      </c>
      <c r="Q3588" s="26" t="s">
        <v>175</v>
      </c>
      <c r="R3588" s="27" t="s">
        <v>11515</v>
      </c>
      <c r="S3588" s="27" t="s">
        <v>151</v>
      </c>
      <c r="T3588" s="28"/>
      <c r="U3588" s="18" t="str">
        <f>HYPERLINK("https://redcat-toys.ru/api/getInfo/image/2fe85980-52b4-11f1-a295-00155d82e908")</f>
        <v>https://redcat-toys.ru/api/getInfo/image/2fe85980-52b4-11f1-a295-00155d82e908</v>
      </c>
      <c r="V3588" s="18" t="s">
        <v>487</v>
      </c>
      <c r="W3588" s="18" t="s">
        <v>178</v>
      </c>
    </row>
    <row r="3589" spans="1:23" ht="21" customHeight="1" outlineLevel="6" x14ac:dyDescent="0.2">
      <c r="A3589" s="36">
        <v>2850</v>
      </c>
      <c r="B3589" s="3" t="s">
        <v>11516</v>
      </c>
      <c r="C3589" s="43" t="s">
        <v>11517</v>
      </c>
      <c r="D3589" s="43"/>
      <c r="E3589" s="43"/>
      <c r="F3589" s="43"/>
      <c r="G3589" s="4" t="s">
        <v>11518</v>
      </c>
      <c r="H3589" s="5"/>
      <c r="I3589" s="6">
        <v>10</v>
      </c>
      <c r="J3589" s="9" t="s">
        <v>36</v>
      </c>
      <c r="K3589" s="2">
        <v>2</v>
      </c>
      <c r="L3589" s="7">
        <v>342.57</v>
      </c>
      <c r="M3589" s="8"/>
      <c r="N3589" s="9">
        <f t="shared" si="166"/>
        <v>0</v>
      </c>
      <c r="O3589" s="10">
        <f>0.412*M3589</f>
        <v>0</v>
      </c>
      <c r="P3589" s="11">
        <f>0.00359*M3589</f>
        <v>0</v>
      </c>
      <c r="Q3589" s="12"/>
      <c r="R3589" s="13" t="s">
        <v>11519</v>
      </c>
      <c r="S3589" s="13" t="s">
        <v>151</v>
      </c>
      <c r="T3589" s="14"/>
      <c r="U3589" s="3" t="str">
        <f>HYPERLINK("https://redcat-toys.ru/api/getInfo/image/d67e4555-34ba-11f0-a27c-00155d82e908")</f>
        <v>https://redcat-toys.ru/api/getInfo/image/d67e4555-34ba-11f0-a27c-00155d82e908</v>
      </c>
      <c r="V3589" s="3" t="s">
        <v>487</v>
      </c>
      <c r="W3589" s="3" t="s">
        <v>178</v>
      </c>
    </row>
    <row r="3590" spans="1:23" ht="23.1" customHeight="1" outlineLevel="5" x14ac:dyDescent="0.2">
      <c r="A3590" s="46" t="s">
        <v>11197</v>
      </c>
      <c r="B3590" s="46"/>
      <c r="C3590" s="46"/>
      <c r="D3590" s="46"/>
      <c r="E3590" s="46"/>
      <c r="F3590" s="46"/>
    </row>
    <row r="3591" spans="1:23" ht="21" customHeight="1" outlineLevel="6" x14ac:dyDescent="0.2">
      <c r="A3591" s="36">
        <v>2851</v>
      </c>
      <c r="B3591" s="3" t="s">
        <v>11520</v>
      </c>
      <c r="C3591" s="43" t="s">
        <v>11521</v>
      </c>
      <c r="D3591" s="43"/>
      <c r="E3591" s="43"/>
      <c r="F3591" s="43"/>
      <c r="G3591" s="4" t="s">
        <v>11522</v>
      </c>
      <c r="H3591" s="5"/>
      <c r="I3591" s="6">
        <v>10</v>
      </c>
      <c r="J3591" s="6">
        <v>254</v>
      </c>
      <c r="K3591" s="2">
        <v>2</v>
      </c>
      <c r="L3591" s="7">
        <v>342.57</v>
      </c>
      <c r="M3591" s="8"/>
      <c r="N3591" s="9">
        <f t="shared" ref="N3591:N3601" si="167">L3591*M3591</f>
        <v>0</v>
      </c>
      <c r="O3591" s="10">
        <f>0.416*M3591</f>
        <v>0</v>
      </c>
      <c r="P3591" s="11">
        <f>0.00355*M3591</f>
        <v>0</v>
      </c>
      <c r="Q3591" s="12"/>
      <c r="R3591" s="13" t="s">
        <v>11523</v>
      </c>
      <c r="S3591" s="13" t="s">
        <v>151</v>
      </c>
      <c r="T3591" s="14"/>
      <c r="U3591" s="3" t="str">
        <f>HYPERLINK("https://redcat-toys.ru/api/getInfo/image/c2d89142-5332-11f0-a27e-00155d82e908")</f>
        <v>https://redcat-toys.ru/api/getInfo/image/c2d89142-5332-11f0-a27e-00155d82e908</v>
      </c>
      <c r="V3591" s="3" t="s">
        <v>10744</v>
      </c>
      <c r="W3591" s="3" t="s">
        <v>178</v>
      </c>
    </row>
    <row r="3592" spans="1:23" ht="21" customHeight="1" outlineLevel="6" x14ac:dyDescent="0.2">
      <c r="A3592" s="37">
        <v>2852</v>
      </c>
      <c r="B3592" s="18" t="s">
        <v>11524</v>
      </c>
      <c r="C3592" s="49" t="s">
        <v>11525</v>
      </c>
      <c r="D3592" s="49"/>
      <c r="E3592" s="49"/>
      <c r="F3592" s="49"/>
      <c r="G3592" s="19" t="s">
        <v>11526</v>
      </c>
      <c r="H3592" s="20"/>
      <c r="I3592" s="21">
        <v>10</v>
      </c>
      <c r="J3592" s="23" t="s">
        <v>36</v>
      </c>
      <c r="K3592" s="17">
        <v>2</v>
      </c>
      <c r="L3592" s="22">
        <v>342.57</v>
      </c>
      <c r="M3592" s="8"/>
      <c r="N3592" s="23">
        <f t="shared" si="167"/>
        <v>0</v>
      </c>
      <c r="O3592" s="24">
        <f>0.444*M3592</f>
        <v>0</v>
      </c>
      <c r="P3592" s="25">
        <f>0.00335*M3592</f>
        <v>0</v>
      </c>
      <c r="Q3592" s="26" t="s">
        <v>175</v>
      </c>
      <c r="R3592" s="27" t="s">
        <v>11527</v>
      </c>
      <c r="S3592" s="27" t="s">
        <v>151</v>
      </c>
      <c r="T3592" s="28"/>
      <c r="U3592" s="18" t="str">
        <f>HYPERLINK("https://redcat-toys.ru/api/getInfo/image/5156a1b0-2f56-11f1-a292-00155d82e908")</f>
        <v>https://redcat-toys.ru/api/getInfo/image/5156a1b0-2f56-11f1-a292-00155d82e908</v>
      </c>
      <c r="V3592" s="18" t="s">
        <v>10744</v>
      </c>
      <c r="W3592" s="18" t="s">
        <v>178</v>
      </c>
    </row>
    <row r="3593" spans="1:23" ht="21" customHeight="1" outlineLevel="6" x14ac:dyDescent="0.2">
      <c r="A3593" s="36">
        <v>2853</v>
      </c>
      <c r="B3593" s="3" t="s">
        <v>11528</v>
      </c>
      <c r="C3593" s="43" t="s">
        <v>11529</v>
      </c>
      <c r="D3593" s="43"/>
      <c r="E3593" s="43"/>
      <c r="F3593" s="43"/>
      <c r="G3593" s="4" t="s">
        <v>11530</v>
      </c>
      <c r="H3593" s="5"/>
      <c r="I3593" s="6">
        <v>10</v>
      </c>
      <c r="J3593" s="9" t="s">
        <v>36</v>
      </c>
      <c r="K3593" s="2">
        <v>2</v>
      </c>
      <c r="L3593" s="7">
        <v>342.57</v>
      </c>
      <c r="M3593" s="8"/>
      <c r="N3593" s="9">
        <f t="shared" si="167"/>
        <v>0</v>
      </c>
      <c r="O3593" s="10">
        <f>0.416*M3593</f>
        <v>0</v>
      </c>
      <c r="P3593" s="11">
        <f>0.00336*M3593</f>
        <v>0</v>
      </c>
      <c r="Q3593" s="12"/>
      <c r="R3593" s="13" t="s">
        <v>11531</v>
      </c>
      <c r="S3593" s="13" t="s">
        <v>151</v>
      </c>
      <c r="T3593" s="14" t="s">
        <v>152</v>
      </c>
      <c r="U3593" s="3" t="str">
        <f>HYPERLINK("https://redcat-toys.ru/api/getInfo/image/be676be9-016a-11ef-a25d-00155d82e908")</f>
        <v>https://redcat-toys.ru/api/getInfo/image/be676be9-016a-11ef-a25d-00155d82e908</v>
      </c>
      <c r="V3593" s="3" t="s">
        <v>11425</v>
      </c>
      <c r="W3593" s="3" t="s">
        <v>178</v>
      </c>
    </row>
    <row r="3594" spans="1:23" ht="21" customHeight="1" outlineLevel="6" x14ac:dyDescent="0.2">
      <c r="A3594" s="36">
        <v>2854</v>
      </c>
      <c r="B3594" s="3" t="s">
        <v>11532</v>
      </c>
      <c r="C3594" s="43" t="s">
        <v>11533</v>
      </c>
      <c r="D3594" s="43"/>
      <c r="E3594" s="43"/>
      <c r="F3594" s="43"/>
      <c r="G3594" s="4" t="s">
        <v>11534</v>
      </c>
      <c r="H3594" s="5"/>
      <c r="I3594" s="6">
        <v>10</v>
      </c>
      <c r="J3594" s="6">
        <v>18</v>
      </c>
      <c r="K3594" s="2">
        <v>2</v>
      </c>
      <c r="L3594" s="7">
        <v>342.57</v>
      </c>
      <c r="M3594" s="8"/>
      <c r="N3594" s="9">
        <f t="shared" si="167"/>
        <v>0</v>
      </c>
      <c r="O3594" s="10">
        <f>0.415*M3594</f>
        <v>0</v>
      </c>
      <c r="P3594" s="11">
        <f>0.00346*M3594</f>
        <v>0</v>
      </c>
      <c r="Q3594" s="12"/>
      <c r="R3594" s="13" t="s">
        <v>11535</v>
      </c>
      <c r="S3594" s="13" t="s">
        <v>151</v>
      </c>
      <c r="T3594" s="14" t="s">
        <v>152</v>
      </c>
      <c r="U3594" s="3" t="str">
        <f>HYPERLINK("https://redcat-toys.ru/api/getInfo/image/5d4f04ae-5f9d-11ef-a262-00155d82e908")</f>
        <v>https://redcat-toys.ru/api/getInfo/image/5d4f04ae-5f9d-11ef-a262-00155d82e908</v>
      </c>
      <c r="V3594" s="3" t="s">
        <v>11536</v>
      </c>
      <c r="W3594" s="3" t="s">
        <v>178</v>
      </c>
    </row>
    <row r="3595" spans="1:23" ht="21" customHeight="1" outlineLevel="6" x14ac:dyDescent="0.2">
      <c r="A3595" s="36">
        <v>2855</v>
      </c>
      <c r="B3595" s="3" t="s">
        <v>11537</v>
      </c>
      <c r="C3595" s="43" t="s">
        <v>11538</v>
      </c>
      <c r="D3595" s="43"/>
      <c r="E3595" s="43"/>
      <c r="F3595" s="43"/>
      <c r="G3595" s="4" t="s">
        <v>11539</v>
      </c>
      <c r="H3595" s="5"/>
      <c r="I3595" s="6">
        <v>10</v>
      </c>
      <c r="J3595" s="9" t="s">
        <v>36</v>
      </c>
      <c r="K3595" s="2">
        <v>2</v>
      </c>
      <c r="L3595" s="7">
        <v>342.57</v>
      </c>
      <c r="M3595" s="8"/>
      <c r="N3595" s="9">
        <f t="shared" si="167"/>
        <v>0</v>
      </c>
      <c r="O3595" s="10">
        <f>0.422*M3595</f>
        <v>0</v>
      </c>
      <c r="P3595" s="11">
        <f>0.00315*M3595</f>
        <v>0</v>
      </c>
      <c r="Q3595" s="12"/>
      <c r="R3595" s="13" t="s">
        <v>11540</v>
      </c>
      <c r="S3595" s="13" t="s">
        <v>151</v>
      </c>
      <c r="T3595" s="14" t="s">
        <v>152</v>
      </c>
      <c r="U3595" s="3" t="str">
        <f>HYPERLINK("https://redcat-toys.ru/api/getInfo/image/60c7f806-016b-11ef-a25d-00155d82e908")</f>
        <v>https://redcat-toys.ru/api/getInfo/image/60c7f806-016b-11ef-a25d-00155d82e908</v>
      </c>
      <c r="V3595" s="3" t="s">
        <v>11425</v>
      </c>
      <c r="W3595" s="3" t="s">
        <v>178</v>
      </c>
    </row>
    <row r="3596" spans="1:23" ht="21" customHeight="1" outlineLevel="6" x14ac:dyDescent="0.2">
      <c r="A3596" s="36">
        <v>2856</v>
      </c>
      <c r="B3596" s="3" t="s">
        <v>11541</v>
      </c>
      <c r="C3596" s="43" t="s">
        <v>11542</v>
      </c>
      <c r="D3596" s="43"/>
      <c r="E3596" s="43"/>
      <c r="F3596" s="43"/>
      <c r="G3596" s="4" t="s">
        <v>11543</v>
      </c>
      <c r="H3596" s="5"/>
      <c r="I3596" s="6">
        <v>10</v>
      </c>
      <c r="J3596" s="9" t="s">
        <v>36</v>
      </c>
      <c r="K3596" s="2">
        <v>2</v>
      </c>
      <c r="L3596" s="7">
        <v>342.57</v>
      </c>
      <c r="M3596" s="8"/>
      <c r="N3596" s="9">
        <f t="shared" si="167"/>
        <v>0</v>
      </c>
      <c r="O3596" s="10">
        <f>0.445*M3596</f>
        <v>0</v>
      </c>
      <c r="P3596" s="11">
        <f>0.00355*M3596</f>
        <v>0</v>
      </c>
      <c r="Q3596" s="12"/>
      <c r="R3596" s="13" t="s">
        <v>11544</v>
      </c>
      <c r="S3596" s="13" t="s">
        <v>151</v>
      </c>
      <c r="T3596" s="14"/>
      <c r="U3596" s="3" t="str">
        <f>HYPERLINK("https://redcat-toys.ru/api/getInfo/image/5166008a-00cd-11f1-a28e-00155d82e908")</f>
        <v>https://redcat-toys.ru/api/getInfo/image/5166008a-00cd-11f1-a28e-00155d82e908</v>
      </c>
      <c r="V3596" s="3" t="s">
        <v>487</v>
      </c>
      <c r="W3596" s="3" t="s">
        <v>178</v>
      </c>
    </row>
    <row r="3597" spans="1:23" ht="21" customHeight="1" outlineLevel="6" x14ac:dyDescent="0.2">
      <c r="A3597" s="36">
        <v>2857</v>
      </c>
      <c r="B3597" s="3" t="s">
        <v>11545</v>
      </c>
      <c r="C3597" s="43" t="s">
        <v>11546</v>
      </c>
      <c r="D3597" s="43"/>
      <c r="E3597" s="43"/>
      <c r="F3597" s="43"/>
      <c r="G3597" s="4" t="s">
        <v>11547</v>
      </c>
      <c r="H3597" s="5"/>
      <c r="I3597" s="6">
        <v>10</v>
      </c>
      <c r="J3597" s="9" t="s">
        <v>36</v>
      </c>
      <c r="K3597" s="2">
        <v>2</v>
      </c>
      <c r="L3597" s="7">
        <v>342.57</v>
      </c>
      <c r="M3597" s="8"/>
      <c r="N3597" s="9">
        <f t="shared" si="167"/>
        <v>0</v>
      </c>
      <c r="O3597" s="10">
        <f>4.535*M3597</f>
        <v>0</v>
      </c>
      <c r="P3597" s="11">
        <f>0.03775*M3597</f>
        <v>0</v>
      </c>
      <c r="Q3597" s="12"/>
      <c r="R3597" s="13" t="s">
        <v>11548</v>
      </c>
      <c r="S3597" s="13" t="s">
        <v>151</v>
      </c>
      <c r="T3597" s="14" t="s">
        <v>152</v>
      </c>
      <c r="U3597" s="3" t="str">
        <f>HYPERLINK("https://redcat-toys.ru/api/getInfo/image/c08cd961-016b-11ef-a25d-00155d82e908")</f>
        <v>https://redcat-toys.ru/api/getInfo/image/c08cd961-016b-11ef-a25d-00155d82e908</v>
      </c>
      <c r="V3597" s="3" t="s">
        <v>11425</v>
      </c>
      <c r="W3597" s="3" t="s">
        <v>178</v>
      </c>
    </row>
    <row r="3598" spans="1:23" ht="21" customHeight="1" outlineLevel="6" x14ac:dyDescent="0.2">
      <c r="A3598" s="36">
        <v>2858</v>
      </c>
      <c r="B3598" s="3" t="s">
        <v>11549</v>
      </c>
      <c r="C3598" s="43" t="s">
        <v>11550</v>
      </c>
      <c r="D3598" s="43"/>
      <c r="E3598" s="43"/>
      <c r="F3598" s="43"/>
      <c r="G3598" s="4" t="s">
        <v>11551</v>
      </c>
      <c r="H3598" s="5"/>
      <c r="I3598" s="6">
        <v>10</v>
      </c>
      <c r="J3598" s="9" t="s">
        <v>36</v>
      </c>
      <c r="K3598" s="2">
        <v>2</v>
      </c>
      <c r="L3598" s="7">
        <v>342.57</v>
      </c>
      <c r="M3598" s="8"/>
      <c r="N3598" s="9">
        <f t="shared" si="167"/>
        <v>0</v>
      </c>
      <c r="O3598" s="10">
        <f>0.442*M3598</f>
        <v>0</v>
      </c>
      <c r="P3598" s="11">
        <f>0.00364*M3598</f>
        <v>0</v>
      </c>
      <c r="Q3598" s="12"/>
      <c r="R3598" s="13" t="s">
        <v>11552</v>
      </c>
      <c r="S3598" s="13" t="s">
        <v>151</v>
      </c>
      <c r="T3598" s="14"/>
      <c r="U3598" s="3" t="str">
        <f>HYPERLINK("https://redcat-toys.ru/api/getInfo/image/4d6e768e-34b5-11f0-a27c-00155d82e908")</f>
        <v>https://redcat-toys.ru/api/getInfo/image/4d6e768e-34b5-11f0-a27c-00155d82e908</v>
      </c>
      <c r="V3598" s="3" t="s">
        <v>10744</v>
      </c>
      <c r="W3598" s="3" t="s">
        <v>178</v>
      </c>
    </row>
    <row r="3599" spans="1:23" ht="21" customHeight="1" outlineLevel="6" x14ac:dyDescent="0.2">
      <c r="A3599" s="36">
        <v>2859</v>
      </c>
      <c r="B3599" s="3" t="s">
        <v>11553</v>
      </c>
      <c r="C3599" s="43" t="s">
        <v>11554</v>
      </c>
      <c r="D3599" s="43"/>
      <c r="E3599" s="43"/>
      <c r="F3599" s="43"/>
      <c r="G3599" s="4" t="s">
        <v>11555</v>
      </c>
      <c r="H3599" s="5"/>
      <c r="I3599" s="6">
        <v>10</v>
      </c>
      <c r="J3599" s="9" t="s">
        <v>36</v>
      </c>
      <c r="K3599" s="2">
        <v>2</v>
      </c>
      <c r="L3599" s="7">
        <v>342.57</v>
      </c>
      <c r="M3599" s="8"/>
      <c r="N3599" s="9">
        <f t="shared" si="167"/>
        <v>0</v>
      </c>
      <c r="O3599" s="10">
        <f>0.405*M3599</f>
        <v>0</v>
      </c>
      <c r="P3599" s="11">
        <f>0.00336*M3599</f>
        <v>0</v>
      </c>
      <c r="Q3599" s="12"/>
      <c r="R3599" s="13" t="s">
        <v>11556</v>
      </c>
      <c r="S3599" s="13" t="s">
        <v>151</v>
      </c>
      <c r="T3599" s="14"/>
      <c r="U3599" s="3" t="str">
        <f>HYPERLINK("https://redcat-toys.ru/api/getInfo/image/ecd1b9ac-5332-11f0-a27e-00155d82e908")</f>
        <v>https://redcat-toys.ru/api/getInfo/image/ecd1b9ac-5332-11f0-a27e-00155d82e908</v>
      </c>
      <c r="V3599" s="3" t="s">
        <v>10744</v>
      </c>
      <c r="W3599" s="3" t="s">
        <v>178</v>
      </c>
    </row>
    <row r="3600" spans="1:23" ht="21" customHeight="1" outlineLevel="6" x14ac:dyDescent="0.2">
      <c r="A3600" s="36">
        <v>2860</v>
      </c>
      <c r="B3600" s="3" t="s">
        <v>11557</v>
      </c>
      <c r="C3600" s="43" t="s">
        <v>11558</v>
      </c>
      <c r="D3600" s="43"/>
      <c r="E3600" s="43"/>
      <c r="F3600" s="43"/>
      <c r="G3600" s="4" t="s">
        <v>11559</v>
      </c>
      <c r="H3600" s="5"/>
      <c r="I3600" s="6">
        <v>10</v>
      </c>
      <c r="J3600" s="9" t="s">
        <v>36</v>
      </c>
      <c r="K3600" s="2">
        <v>2</v>
      </c>
      <c r="L3600" s="7">
        <v>342.57</v>
      </c>
      <c r="M3600" s="8"/>
      <c r="N3600" s="9">
        <f t="shared" si="167"/>
        <v>0</v>
      </c>
      <c r="O3600" s="10">
        <f>0.416*M3600</f>
        <v>0</v>
      </c>
      <c r="P3600" s="11">
        <f>0.00332*M3600</f>
        <v>0</v>
      </c>
      <c r="Q3600" s="12"/>
      <c r="R3600" s="13" t="s">
        <v>11560</v>
      </c>
      <c r="S3600" s="13" t="s">
        <v>151</v>
      </c>
      <c r="T3600" s="14" t="s">
        <v>152</v>
      </c>
      <c r="U3600" s="3" t="str">
        <f>HYPERLINK("https://redcat-toys.ru/api/getInfo/image/e740827a-0fd5-11ec-a20f-ac1f6b442185")</f>
        <v>https://redcat-toys.ru/api/getInfo/image/e740827a-0fd5-11ec-a20f-ac1f6b442185</v>
      </c>
      <c r="V3600" s="3" t="s">
        <v>487</v>
      </c>
      <c r="W3600" s="3" t="s">
        <v>178</v>
      </c>
    </row>
    <row r="3601" spans="1:23" ht="21" customHeight="1" outlineLevel="6" x14ac:dyDescent="0.2">
      <c r="A3601" s="36">
        <v>2861</v>
      </c>
      <c r="B3601" s="3" t="s">
        <v>11561</v>
      </c>
      <c r="C3601" s="43" t="s">
        <v>11562</v>
      </c>
      <c r="D3601" s="43"/>
      <c r="E3601" s="43"/>
      <c r="F3601" s="43"/>
      <c r="G3601" s="4" t="s">
        <v>11563</v>
      </c>
      <c r="H3601" s="5"/>
      <c r="I3601" s="6">
        <v>10</v>
      </c>
      <c r="J3601" s="9" t="s">
        <v>36</v>
      </c>
      <c r="K3601" s="2">
        <v>2</v>
      </c>
      <c r="L3601" s="7">
        <v>342.57</v>
      </c>
      <c r="M3601" s="8"/>
      <c r="N3601" s="9">
        <f t="shared" si="167"/>
        <v>0</v>
      </c>
      <c r="O3601" s="10">
        <f>0.418*M3601</f>
        <v>0</v>
      </c>
      <c r="P3601" s="11">
        <f>0.00322*M3601</f>
        <v>0</v>
      </c>
      <c r="Q3601" s="12"/>
      <c r="R3601" s="13" t="s">
        <v>11564</v>
      </c>
      <c r="S3601" s="13" t="s">
        <v>151</v>
      </c>
      <c r="T3601" s="14" t="s">
        <v>152</v>
      </c>
      <c r="U3601" s="3" t="str">
        <f>HYPERLINK("https://redcat-toys.ru/api/getInfo/image/ffdcc31e-016b-11ef-a25d-00155d82e908")</f>
        <v>https://redcat-toys.ru/api/getInfo/image/ffdcc31e-016b-11ef-a25d-00155d82e908</v>
      </c>
      <c r="V3601" s="3" t="s">
        <v>11425</v>
      </c>
      <c r="W3601" s="3" t="s">
        <v>178</v>
      </c>
    </row>
    <row r="3602" spans="1:23" ht="23.1" customHeight="1" outlineLevel="5" x14ac:dyDescent="0.2">
      <c r="A3602" s="46" t="s">
        <v>11565</v>
      </c>
      <c r="B3602" s="46"/>
      <c r="C3602" s="46"/>
      <c r="D3602" s="46"/>
      <c r="E3602" s="46"/>
      <c r="F3602" s="46"/>
    </row>
    <row r="3603" spans="1:23" ht="21" customHeight="1" outlineLevel="6" x14ac:dyDescent="0.2">
      <c r="A3603" s="37">
        <v>2862</v>
      </c>
      <c r="B3603" s="18" t="s">
        <v>11566</v>
      </c>
      <c r="C3603" s="49" t="s">
        <v>11567</v>
      </c>
      <c r="D3603" s="49"/>
      <c r="E3603" s="49"/>
      <c r="F3603" s="49"/>
      <c r="G3603" s="19" t="s">
        <v>11568</v>
      </c>
      <c r="H3603" s="20"/>
      <c r="I3603" s="21">
        <v>10</v>
      </c>
      <c r="J3603" s="23" t="s">
        <v>36</v>
      </c>
      <c r="K3603" s="17">
        <v>2</v>
      </c>
      <c r="L3603" s="22">
        <v>342.57</v>
      </c>
      <c r="M3603" s="8"/>
      <c r="N3603" s="23">
        <f>L3603*M3603</f>
        <v>0</v>
      </c>
      <c r="O3603" s="24">
        <f>0.446*M3603</f>
        <v>0</v>
      </c>
      <c r="P3603" s="25">
        <f>0.00331*M3603</f>
        <v>0</v>
      </c>
      <c r="Q3603" s="26" t="s">
        <v>175</v>
      </c>
      <c r="R3603" s="27" t="s">
        <v>11569</v>
      </c>
      <c r="S3603" s="27" t="s">
        <v>151</v>
      </c>
      <c r="T3603" s="28"/>
      <c r="U3603" s="18" t="str">
        <f>HYPERLINK("https://redcat-toys.ru/api/getInfo/image/7c72aeec-52b5-11f1-a295-00155d82e908")</f>
        <v>https://redcat-toys.ru/api/getInfo/image/7c72aeec-52b5-11f1-a295-00155d82e908</v>
      </c>
      <c r="V3603" s="18" t="s">
        <v>487</v>
      </c>
      <c r="W3603" s="18" t="s">
        <v>178</v>
      </c>
    </row>
    <row r="3604" spans="1:23" ht="23.1" customHeight="1" outlineLevel="5" x14ac:dyDescent="0.2">
      <c r="A3604" s="46" t="s">
        <v>11570</v>
      </c>
      <c r="B3604" s="46"/>
      <c r="C3604" s="46"/>
      <c r="D3604" s="46"/>
      <c r="E3604" s="46"/>
      <c r="F3604" s="46"/>
    </row>
    <row r="3605" spans="1:23" ht="21" customHeight="1" outlineLevel="6" x14ac:dyDescent="0.2">
      <c r="A3605" s="37">
        <v>2863</v>
      </c>
      <c r="B3605" s="18" t="s">
        <v>11571</v>
      </c>
      <c r="C3605" s="49" t="s">
        <v>11572</v>
      </c>
      <c r="D3605" s="49"/>
      <c r="E3605" s="49"/>
      <c r="F3605" s="49"/>
      <c r="G3605" s="19" t="s">
        <v>11573</v>
      </c>
      <c r="H3605" s="20"/>
      <c r="I3605" s="21">
        <v>10</v>
      </c>
      <c r="J3605" s="23" t="s">
        <v>36</v>
      </c>
      <c r="K3605" s="17">
        <v>2</v>
      </c>
      <c r="L3605" s="22">
        <v>342.57</v>
      </c>
      <c r="M3605" s="8"/>
      <c r="N3605" s="23">
        <f>L3605*M3605</f>
        <v>0</v>
      </c>
      <c r="O3605" s="24">
        <f>0.437*M3605</f>
        <v>0</v>
      </c>
      <c r="P3605" s="25">
        <f>0.00316*M3605</f>
        <v>0</v>
      </c>
      <c r="Q3605" s="26" t="s">
        <v>175</v>
      </c>
      <c r="R3605" s="27" t="s">
        <v>11574</v>
      </c>
      <c r="S3605" s="27" t="s">
        <v>151</v>
      </c>
      <c r="T3605" s="28"/>
      <c r="U3605" s="18" t="str">
        <f>HYPERLINK("https://redcat-toys.ru/api/getInfo/image/da8f8c93-52b5-11f1-a295-00155d82e908")</f>
        <v>https://redcat-toys.ru/api/getInfo/image/da8f8c93-52b5-11f1-a295-00155d82e908</v>
      </c>
      <c r="V3605" s="18" t="s">
        <v>487</v>
      </c>
      <c r="W3605" s="18" t="s">
        <v>178</v>
      </c>
    </row>
    <row r="3606" spans="1:23" ht="23.1" customHeight="1" outlineLevel="5" x14ac:dyDescent="0.2">
      <c r="A3606" s="46" t="s">
        <v>11250</v>
      </c>
      <c r="B3606" s="46"/>
      <c r="C3606" s="46"/>
      <c r="D3606" s="46"/>
      <c r="E3606" s="46"/>
      <c r="F3606" s="46"/>
    </row>
    <row r="3607" spans="1:23" ht="21" customHeight="1" outlineLevel="6" x14ac:dyDescent="0.2">
      <c r="A3607" s="36">
        <v>2864</v>
      </c>
      <c r="B3607" s="3" t="s">
        <v>11575</v>
      </c>
      <c r="C3607" s="43" t="s">
        <v>11576</v>
      </c>
      <c r="D3607" s="43"/>
      <c r="E3607" s="43"/>
      <c r="F3607" s="43"/>
      <c r="G3607" s="4" t="s">
        <v>11577</v>
      </c>
      <c r="H3607" s="5"/>
      <c r="I3607" s="6">
        <v>10</v>
      </c>
      <c r="J3607" s="9" t="s">
        <v>36</v>
      </c>
      <c r="K3607" s="2">
        <v>2</v>
      </c>
      <c r="L3607" s="7">
        <v>342.57</v>
      </c>
      <c r="M3607" s="8"/>
      <c r="N3607" s="9">
        <f>L3607*M3607</f>
        <v>0</v>
      </c>
      <c r="O3607" s="10">
        <f>0.422*M3607</f>
        <v>0</v>
      </c>
      <c r="P3607" s="11">
        <f>0.00377*M3607</f>
        <v>0</v>
      </c>
      <c r="Q3607" s="12"/>
      <c r="R3607" s="13" t="s">
        <v>11578</v>
      </c>
      <c r="S3607" s="13" t="s">
        <v>151</v>
      </c>
      <c r="T3607" s="14" t="s">
        <v>152</v>
      </c>
      <c r="U3607" s="3" t="str">
        <f>HYPERLINK("https://redcat-toys.ru/api/getInfo/image/6f9c7801-487b-11ed-a216-ac1f6b442185")</f>
        <v>https://redcat-toys.ru/api/getInfo/image/6f9c7801-487b-11ed-a216-ac1f6b442185</v>
      </c>
      <c r="V3607" s="3" t="s">
        <v>487</v>
      </c>
      <c r="W3607" s="3" t="s">
        <v>178</v>
      </c>
    </row>
    <row r="3608" spans="1:23" ht="23.1" customHeight="1" outlineLevel="4" x14ac:dyDescent="0.2">
      <c r="A3608" s="45" t="s">
        <v>11579</v>
      </c>
      <c r="B3608" s="45"/>
      <c r="C3608" s="45"/>
      <c r="D3608" s="45"/>
      <c r="E3608" s="45"/>
      <c r="F3608" s="45"/>
    </row>
    <row r="3609" spans="1:23" ht="21" customHeight="1" outlineLevel="5" x14ac:dyDescent="0.2">
      <c r="A3609" s="36">
        <v>2865</v>
      </c>
      <c r="B3609" s="3" t="s">
        <v>11580</v>
      </c>
      <c r="C3609" s="43" t="s">
        <v>11581</v>
      </c>
      <c r="D3609" s="43"/>
      <c r="E3609" s="43"/>
      <c r="F3609" s="43"/>
      <c r="G3609" s="4" t="s">
        <v>11582</v>
      </c>
      <c r="H3609" s="5"/>
      <c r="I3609" s="6">
        <v>10</v>
      </c>
      <c r="J3609" s="9" t="s">
        <v>36</v>
      </c>
      <c r="K3609" s="2">
        <v>1</v>
      </c>
      <c r="L3609" s="7">
        <v>479.28</v>
      </c>
      <c r="M3609" s="8"/>
      <c r="N3609" s="9">
        <f t="shared" ref="N3609:N3619" si="168">L3609*M3609</f>
        <v>0</v>
      </c>
      <c r="O3609" s="10">
        <f>0.605*M3609</f>
        <v>0</v>
      </c>
      <c r="P3609" s="11">
        <f>0.00482*M3609</f>
        <v>0</v>
      </c>
      <c r="Q3609" s="12"/>
      <c r="R3609" s="13" t="s">
        <v>11583</v>
      </c>
      <c r="S3609" s="13" t="s">
        <v>151</v>
      </c>
      <c r="T3609" s="14" t="s">
        <v>152</v>
      </c>
      <c r="U3609" s="3" t="str">
        <f>HYPERLINK("https://redcat-toys.ru/api/getInfo/image/19b9020e-f370-11ef-a274-00155d82e908")</f>
        <v>https://redcat-toys.ru/api/getInfo/image/19b9020e-f370-11ef-a274-00155d82e908</v>
      </c>
      <c r="V3609" s="3" t="s">
        <v>10910</v>
      </c>
      <c r="W3609" s="3" t="s">
        <v>178</v>
      </c>
    </row>
    <row r="3610" spans="1:23" ht="21" customHeight="1" outlineLevel="5" x14ac:dyDescent="0.2">
      <c r="A3610" s="36">
        <v>2866</v>
      </c>
      <c r="B3610" s="3" t="s">
        <v>11584</v>
      </c>
      <c r="C3610" s="43" t="s">
        <v>11585</v>
      </c>
      <c r="D3610" s="43"/>
      <c r="E3610" s="43"/>
      <c r="F3610" s="43"/>
      <c r="G3610" s="4" t="s">
        <v>11586</v>
      </c>
      <c r="H3610" s="5"/>
      <c r="I3610" s="6">
        <v>10</v>
      </c>
      <c r="J3610" s="9" t="s">
        <v>36</v>
      </c>
      <c r="K3610" s="2">
        <v>1</v>
      </c>
      <c r="L3610" s="7">
        <v>479.28</v>
      </c>
      <c r="M3610" s="8"/>
      <c r="N3610" s="9">
        <f t="shared" si="168"/>
        <v>0</v>
      </c>
      <c r="O3610" s="15">
        <f>0.61*M3610</f>
        <v>0</v>
      </c>
      <c r="P3610" s="16">
        <f>0.0048*M3610</f>
        <v>0</v>
      </c>
      <c r="Q3610" s="12"/>
      <c r="R3610" s="13" t="s">
        <v>11587</v>
      </c>
      <c r="S3610" s="13" t="s">
        <v>151</v>
      </c>
      <c r="T3610" s="14" t="s">
        <v>152</v>
      </c>
      <c r="U3610" s="3" t="str">
        <f>HYPERLINK("https://redcat-toys.ru/api/getInfo/image/cb54e860-9ab1-11f0-a285-00155d82e908")</f>
        <v>https://redcat-toys.ru/api/getInfo/image/cb54e860-9ab1-11f0-a285-00155d82e908</v>
      </c>
      <c r="V3610" s="3" t="s">
        <v>10910</v>
      </c>
      <c r="W3610" s="3" t="s">
        <v>178</v>
      </c>
    </row>
    <row r="3611" spans="1:23" ht="21" customHeight="1" outlineLevel="5" x14ac:dyDescent="0.2">
      <c r="A3611" s="36">
        <v>2867</v>
      </c>
      <c r="B3611" s="3" t="s">
        <v>11588</v>
      </c>
      <c r="C3611" s="43" t="s">
        <v>11589</v>
      </c>
      <c r="D3611" s="43"/>
      <c r="E3611" s="43"/>
      <c r="F3611" s="43"/>
      <c r="G3611" s="4" t="s">
        <v>11590</v>
      </c>
      <c r="H3611" s="5"/>
      <c r="I3611" s="6">
        <v>10</v>
      </c>
      <c r="J3611" s="6">
        <v>17</v>
      </c>
      <c r="K3611" s="2">
        <v>1</v>
      </c>
      <c r="L3611" s="7">
        <v>479.28</v>
      </c>
      <c r="M3611" s="8"/>
      <c r="N3611" s="9">
        <f t="shared" si="168"/>
        <v>0</v>
      </c>
      <c r="O3611" s="10">
        <f>0.607*M3611</f>
        <v>0</v>
      </c>
      <c r="P3611" s="11">
        <f>0.00515*M3611</f>
        <v>0</v>
      </c>
      <c r="Q3611" s="12"/>
      <c r="R3611" s="13" t="s">
        <v>11591</v>
      </c>
      <c r="S3611" s="13" t="s">
        <v>151</v>
      </c>
      <c r="T3611" s="14"/>
      <c r="U3611" s="3" t="str">
        <f>HYPERLINK("https://redcat-toys.ru/api/getInfo/image/1c7480d5-f402-11ef-a274-00155d82e908")</f>
        <v>https://redcat-toys.ru/api/getInfo/image/1c7480d5-f402-11ef-a274-00155d82e908</v>
      </c>
      <c r="V3611" s="3" t="s">
        <v>10910</v>
      </c>
      <c r="W3611" s="3" t="s">
        <v>178</v>
      </c>
    </row>
    <row r="3612" spans="1:23" ht="21" customHeight="1" outlineLevel="5" x14ac:dyDescent="0.2">
      <c r="A3612" s="36">
        <v>2868</v>
      </c>
      <c r="B3612" s="3" t="s">
        <v>11592</v>
      </c>
      <c r="C3612" s="43" t="s">
        <v>11593</v>
      </c>
      <c r="D3612" s="43"/>
      <c r="E3612" s="43"/>
      <c r="F3612" s="43"/>
      <c r="G3612" s="4" t="s">
        <v>11594</v>
      </c>
      <c r="H3612" s="5"/>
      <c r="I3612" s="6">
        <v>10</v>
      </c>
      <c r="J3612" s="9" t="s">
        <v>36</v>
      </c>
      <c r="K3612" s="2">
        <v>1</v>
      </c>
      <c r="L3612" s="7">
        <v>479.28</v>
      </c>
      <c r="M3612" s="8"/>
      <c r="N3612" s="9">
        <f t="shared" si="168"/>
        <v>0</v>
      </c>
      <c r="O3612" s="10">
        <f>0.592*M3612</f>
        <v>0</v>
      </c>
      <c r="P3612" s="11">
        <f>0.00469*M3612</f>
        <v>0</v>
      </c>
      <c r="Q3612" s="12"/>
      <c r="R3612" s="13" t="s">
        <v>11595</v>
      </c>
      <c r="S3612" s="13" t="s">
        <v>151</v>
      </c>
      <c r="T3612" s="14" t="s">
        <v>152</v>
      </c>
      <c r="U3612" s="3" t="str">
        <f>HYPERLINK("https://redcat-toys.ru/api/getInfo/image/0ffe5c98-83ce-11ea-a247-ac1f6b442184")</f>
        <v>https://redcat-toys.ru/api/getInfo/image/0ffe5c98-83ce-11ea-a247-ac1f6b442184</v>
      </c>
      <c r="V3612" s="3" t="s">
        <v>11596</v>
      </c>
      <c r="W3612" s="3" t="s">
        <v>178</v>
      </c>
    </row>
    <row r="3613" spans="1:23" ht="21" customHeight="1" outlineLevel="5" x14ac:dyDescent="0.2">
      <c r="A3613" s="36">
        <v>2869</v>
      </c>
      <c r="B3613" s="3" t="s">
        <v>11597</v>
      </c>
      <c r="C3613" s="43" t="s">
        <v>11598</v>
      </c>
      <c r="D3613" s="43"/>
      <c r="E3613" s="43"/>
      <c r="F3613" s="43"/>
      <c r="G3613" s="4" t="s">
        <v>11599</v>
      </c>
      <c r="H3613" s="5"/>
      <c r="I3613" s="6">
        <v>10</v>
      </c>
      <c r="J3613" s="9" t="s">
        <v>36</v>
      </c>
      <c r="K3613" s="2">
        <v>1</v>
      </c>
      <c r="L3613" s="7">
        <v>479.28</v>
      </c>
      <c r="M3613" s="8"/>
      <c r="N3613" s="9">
        <f t="shared" si="168"/>
        <v>0</v>
      </c>
      <c r="O3613" s="10">
        <f>0.619*M3613</f>
        <v>0</v>
      </c>
      <c r="P3613" s="11">
        <f>0.00459*M3613</f>
        <v>0</v>
      </c>
      <c r="Q3613" s="12"/>
      <c r="R3613" s="13" t="s">
        <v>11600</v>
      </c>
      <c r="S3613" s="13" t="s">
        <v>151</v>
      </c>
      <c r="T3613" s="14" t="s">
        <v>152</v>
      </c>
      <c r="U3613" s="3" t="str">
        <f>HYPERLINK("https://redcat-toys.ru/api/getInfo/image/758ef5cb-83cd-11ea-a247-ac1f6b442184")</f>
        <v>https://redcat-toys.ru/api/getInfo/image/758ef5cb-83cd-11ea-a247-ac1f6b442184</v>
      </c>
      <c r="V3613" s="3" t="s">
        <v>11596</v>
      </c>
      <c r="W3613" s="3" t="s">
        <v>178</v>
      </c>
    </row>
    <row r="3614" spans="1:23" ht="21" customHeight="1" outlineLevel="5" x14ac:dyDescent="0.2">
      <c r="A3614" s="36">
        <v>2870</v>
      </c>
      <c r="B3614" s="3" t="s">
        <v>11601</v>
      </c>
      <c r="C3614" s="43" t="s">
        <v>11602</v>
      </c>
      <c r="D3614" s="43"/>
      <c r="E3614" s="43"/>
      <c r="F3614" s="43"/>
      <c r="G3614" s="4" t="s">
        <v>11603</v>
      </c>
      <c r="H3614" s="5"/>
      <c r="I3614" s="6">
        <v>10</v>
      </c>
      <c r="J3614" s="9" t="s">
        <v>36</v>
      </c>
      <c r="K3614" s="2">
        <v>1</v>
      </c>
      <c r="L3614" s="7">
        <v>479.28</v>
      </c>
      <c r="M3614" s="8"/>
      <c r="N3614" s="9">
        <f t="shared" si="168"/>
        <v>0</v>
      </c>
      <c r="O3614" s="10">
        <f>0.615*M3614</f>
        <v>0</v>
      </c>
      <c r="P3614" s="11">
        <f>0.00476*M3614</f>
        <v>0</v>
      </c>
      <c r="Q3614" s="12"/>
      <c r="R3614" s="13" t="s">
        <v>11604</v>
      </c>
      <c r="S3614" s="13" t="s">
        <v>151</v>
      </c>
      <c r="T3614" s="14" t="s">
        <v>152</v>
      </c>
      <c r="U3614" s="3" t="str">
        <f>HYPERLINK("https://redcat-toys.ru/api/getInfo/image/fdfe2c12-9ab2-11f0-a285-00155d82e908")</f>
        <v>https://redcat-toys.ru/api/getInfo/image/fdfe2c12-9ab2-11f0-a285-00155d82e908</v>
      </c>
      <c r="V3614" s="3" t="s">
        <v>10910</v>
      </c>
      <c r="W3614" s="3" t="s">
        <v>178</v>
      </c>
    </row>
    <row r="3615" spans="1:23" ht="21" customHeight="1" outlineLevel="5" x14ac:dyDescent="0.2">
      <c r="A3615" s="36">
        <v>2871</v>
      </c>
      <c r="B3615" s="3" t="s">
        <v>11605</v>
      </c>
      <c r="C3615" s="43" t="s">
        <v>11606</v>
      </c>
      <c r="D3615" s="43"/>
      <c r="E3615" s="43"/>
      <c r="F3615" s="43"/>
      <c r="G3615" s="4" t="s">
        <v>11607</v>
      </c>
      <c r="H3615" s="5"/>
      <c r="I3615" s="6">
        <v>10</v>
      </c>
      <c r="J3615" s="6">
        <v>460</v>
      </c>
      <c r="K3615" s="2">
        <v>1</v>
      </c>
      <c r="L3615" s="7">
        <v>479.28</v>
      </c>
      <c r="M3615" s="8"/>
      <c r="N3615" s="9">
        <f t="shared" si="168"/>
        <v>0</v>
      </c>
      <c r="O3615" s="10">
        <f>0.607*M3615</f>
        <v>0</v>
      </c>
      <c r="P3615" s="11">
        <f>0.00458*M3615</f>
        <v>0</v>
      </c>
      <c r="Q3615" s="12"/>
      <c r="R3615" s="13" t="s">
        <v>11608</v>
      </c>
      <c r="S3615" s="13" t="s">
        <v>151</v>
      </c>
      <c r="T3615" s="14" t="s">
        <v>152</v>
      </c>
      <c r="U3615" s="3" t="str">
        <f>HYPERLINK("https://redcat-toys.ru/api/getInfo/image/9b6d2482-f370-11ef-a274-00155d82e908")</f>
        <v>https://redcat-toys.ru/api/getInfo/image/9b6d2482-f370-11ef-a274-00155d82e908</v>
      </c>
      <c r="V3615" s="3" t="s">
        <v>10910</v>
      </c>
      <c r="W3615" s="3" t="s">
        <v>178</v>
      </c>
    </row>
    <row r="3616" spans="1:23" ht="21" customHeight="1" outlineLevel="5" x14ac:dyDescent="0.2">
      <c r="A3616" s="36">
        <v>2872</v>
      </c>
      <c r="B3616" s="3" t="s">
        <v>11609</v>
      </c>
      <c r="C3616" s="43" t="s">
        <v>11610</v>
      </c>
      <c r="D3616" s="43"/>
      <c r="E3616" s="43"/>
      <c r="F3616" s="43"/>
      <c r="G3616" s="4" t="s">
        <v>11611</v>
      </c>
      <c r="H3616" s="5"/>
      <c r="I3616" s="6">
        <v>10</v>
      </c>
      <c r="J3616" s="9" t="s">
        <v>36</v>
      </c>
      <c r="K3616" s="2">
        <v>1</v>
      </c>
      <c r="L3616" s="7">
        <v>479.28</v>
      </c>
      <c r="M3616" s="8"/>
      <c r="N3616" s="9">
        <f t="shared" si="168"/>
        <v>0</v>
      </c>
      <c r="O3616" s="10">
        <f>0.601*M3616</f>
        <v>0</v>
      </c>
      <c r="P3616" s="11">
        <f>0.00456*M3616</f>
        <v>0</v>
      </c>
      <c r="Q3616" s="12"/>
      <c r="R3616" s="13" t="s">
        <v>11612</v>
      </c>
      <c r="S3616" s="13" t="s">
        <v>151</v>
      </c>
      <c r="T3616" s="14" t="s">
        <v>152</v>
      </c>
      <c r="U3616" s="3" t="str">
        <f>HYPERLINK("https://redcat-toys.ru/api/getInfo/image/b17ba84d-f36f-11ef-a274-00155d82e908")</f>
        <v>https://redcat-toys.ru/api/getInfo/image/b17ba84d-f36f-11ef-a274-00155d82e908</v>
      </c>
      <c r="V3616" s="3" t="s">
        <v>10915</v>
      </c>
      <c r="W3616" s="3" t="s">
        <v>178</v>
      </c>
    </row>
    <row r="3617" spans="1:23" ht="21" customHeight="1" outlineLevel="5" x14ac:dyDescent="0.2">
      <c r="A3617" s="36">
        <v>2873</v>
      </c>
      <c r="B3617" s="3" t="s">
        <v>11613</v>
      </c>
      <c r="C3617" s="43" t="s">
        <v>11614</v>
      </c>
      <c r="D3617" s="43"/>
      <c r="E3617" s="43"/>
      <c r="F3617" s="43"/>
      <c r="G3617" s="4" t="s">
        <v>11615</v>
      </c>
      <c r="H3617" s="5"/>
      <c r="I3617" s="6">
        <v>10</v>
      </c>
      <c r="J3617" s="9" t="s">
        <v>36</v>
      </c>
      <c r="K3617" s="2">
        <v>1</v>
      </c>
      <c r="L3617" s="7">
        <v>479.28</v>
      </c>
      <c r="M3617" s="8"/>
      <c r="N3617" s="9">
        <f t="shared" si="168"/>
        <v>0</v>
      </c>
      <c r="O3617" s="10">
        <f>0.591*M3617</f>
        <v>0</v>
      </c>
      <c r="P3617" s="11">
        <f>0.00455*M3617</f>
        <v>0</v>
      </c>
      <c r="Q3617" s="12"/>
      <c r="R3617" s="13" t="s">
        <v>11616</v>
      </c>
      <c r="S3617" s="13" t="s">
        <v>151</v>
      </c>
      <c r="T3617" s="14" t="s">
        <v>152</v>
      </c>
      <c r="U3617" s="3" t="str">
        <f>HYPERLINK("https://redcat-toys.ru/api/getInfo/image/f93f3d0d-f370-11ef-a274-00155d82e908")</f>
        <v>https://redcat-toys.ru/api/getInfo/image/f93f3d0d-f370-11ef-a274-00155d82e908</v>
      </c>
      <c r="V3617" s="3" t="s">
        <v>10915</v>
      </c>
      <c r="W3617" s="3" t="s">
        <v>178</v>
      </c>
    </row>
    <row r="3618" spans="1:23" ht="21" customHeight="1" outlineLevel="5" x14ac:dyDescent="0.2">
      <c r="A3618" s="36">
        <v>2874</v>
      </c>
      <c r="B3618" s="3" t="s">
        <v>11617</v>
      </c>
      <c r="C3618" s="43" t="s">
        <v>11618</v>
      </c>
      <c r="D3618" s="43"/>
      <c r="E3618" s="43"/>
      <c r="F3618" s="43"/>
      <c r="G3618" s="4" t="s">
        <v>11619</v>
      </c>
      <c r="H3618" s="5"/>
      <c r="I3618" s="6">
        <v>10</v>
      </c>
      <c r="J3618" s="9" t="s">
        <v>36</v>
      </c>
      <c r="K3618" s="2">
        <v>1</v>
      </c>
      <c r="L3618" s="7">
        <v>479.28</v>
      </c>
      <c r="M3618" s="8"/>
      <c r="N3618" s="9">
        <f t="shared" si="168"/>
        <v>0</v>
      </c>
      <c r="O3618" s="10">
        <f>0.614*M3618</f>
        <v>0</v>
      </c>
      <c r="P3618" s="11">
        <f>0.00528*M3618</f>
        <v>0</v>
      </c>
      <c r="Q3618" s="12"/>
      <c r="R3618" s="13" t="s">
        <v>11620</v>
      </c>
      <c r="S3618" s="13" t="s">
        <v>151</v>
      </c>
      <c r="T3618" s="14" t="s">
        <v>152</v>
      </c>
      <c r="U3618" s="3" t="str">
        <f>HYPERLINK("https://redcat-toys.ru/api/getInfo/image/e7d0b8e1-ca75-11ee-a25a-00155d82e908")</f>
        <v>https://redcat-toys.ru/api/getInfo/image/e7d0b8e1-ca75-11ee-a25a-00155d82e908</v>
      </c>
      <c r="V3618" s="3" t="s">
        <v>11621</v>
      </c>
      <c r="W3618" s="3" t="s">
        <v>178</v>
      </c>
    </row>
    <row r="3619" spans="1:23" ht="21" customHeight="1" outlineLevel="5" x14ac:dyDescent="0.2">
      <c r="A3619" s="36">
        <v>2875</v>
      </c>
      <c r="B3619" s="3" t="s">
        <v>11622</v>
      </c>
      <c r="C3619" s="43" t="s">
        <v>11623</v>
      </c>
      <c r="D3619" s="43"/>
      <c r="E3619" s="43"/>
      <c r="F3619" s="43"/>
      <c r="G3619" s="4" t="s">
        <v>11624</v>
      </c>
      <c r="H3619" s="5"/>
      <c r="I3619" s="6">
        <v>10</v>
      </c>
      <c r="J3619" s="6">
        <v>2</v>
      </c>
      <c r="K3619" s="2">
        <v>1</v>
      </c>
      <c r="L3619" s="7">
        <v>479.28</v>
      </c>
      <c r="M3619" s="8"/>
      <c r="N3619" s="9">
        <f t="shared" si="168"/>
        <v>0</v>
      </c>
      <c r="O3619" s="10">
        <f>0.612*M3619</f>
        <v>0</v>
      </c>
      <c r="P3619" s="11">
        <f>0.00493*M3619</f>
        <v>0</v>
      </c>
      <c r="Q3619" s="12"/>
      <c r="R3619" s="13" t="s">
        <v>11625</v>
      </c>
      <c r="S3619" s="13" t="s">
        <v>151</v>
      </c>
      <c r="T3619" s="14" t="s">
        <v>152</v>
      </c>
      <c r="U3619" s="3" t="str">
        <f>HYPERLINK("https://redcat-toys.ru/api/getInfo/image/0b8eda10-7605-11ed-a22a-00155d82e902")</f>
        <v>https://redcat-toys.ru/api/getInfo/image/0b8eda10-7605-11ed-a22a-00155d82e902</v>
      </c>
      <c r="V3619" s="3" t="s">
        <v>11626</v>
      </c>
      <c r="W3619" s="3" t="s">
        <v>178</v>
      </c>
    </row>
    <row r="3620" spans="1:23" ht="23.1" customHeight="1" outlineLevel="4" x14ac:dyDescent="0.2">
      <c r="A3620" s="45" t="s">
        <v>11627</v>
      </c>
      <c r="B3620" s="45"/>
      <c r="C3620" s="45"/>
      <c r="D3620" s="45"/>
      <c r="E3620" s="45"/>
      <c r="F3620" s="45"/>
    </row>
    <row r="3621" spans="1:23" ht="21" customHeight="1" outlineLevel="5" x14ac:dyDescent="0.2">
      <c r="A3621" s="36">
        <v>2876</v>
      </c>
      <c r="B3621" s="3" t="s">
        <v>11628</v>
      </c>
      <c r="C3621" s="43" t="s">
        <v>11629</v>
      </c>
      <c r="D3621" s="43"/>
      <c r="E3621" s="43"/>
      <c r="F3621" s="43"/>
      <c r="G3621" s="4" t="s">
        <v>11630</v>
      </c>
      <c r="H3621" s="5"/>
      <c r="I3621" s="6">
        <v>10</v>
      </c>
      <c r="J3621" s="9" t="s">
        <v>36</v>
      </c>
      <c r="K3621" s="2">
        <v>1</v>
      </c>
      <c r="L3621" s="7">
        <v>594</v>
      </c>
      <c r="M3621" s="8"/>
      <c r="N3621" s="9">
        <f t="shared" ref="N3621:N3628" si="169">L3621*M3621</f>
        <v>0</v>
      </c>
      <c r="O3621" s="10">
        <f>0.749*M3621</f>
        <v>0</v>
      </c>
      <c r="P3621" s="11">
        <f>0.00857*M3621</f>
        <v>0</v>
      </c>
      <c r="Q3621" s="12"/>
      <c r="R3621" s="13" t="s">
        <v>11631</v>
      </c>
      <c r="S3621" s="13" t="s">
        <v>151</v>
      </c>
      <c r="T3621" s="14" t="s">
        <v>152</v>
      </c>
      <c r="U3621" s="3" t="str">
        <f>HYPERLINK("https://redcat-toys.ru/api/getInfo/image/9edee2de-f405-11ef-a274-00155d82e908")</f>
        <v>https://redcat-toys.ru/api/getInfo/image/9edee2de-f405-11ef-a274-00155d82e908</v>
      </c>
      <c r="V3621" s="3" t="s">
        <v>11632</v>
      </c>
      <c r="W3621" s="3" t="s">
        <v>178</v>
      </c>
    </row>
    <row r="3622" spans="1:23" ht="21" customHeight="1" outlineLevel="5" x14ac:dyDescent="0.2">
      <c r="A3622" s="36">
        <v>2877</v>
      </c>
      <c r="B3622" s="3" t="s">
        <v>11633</v>
      </c>
      <c r="C3622" s="43" t="s">
        <v>11634</v>
      </c>
      <c r="D3622" s="43"/>
      <c r="E3622" s="43"/>
      <c r="F3622" s="43"/>
      <c r="G3622" s="4" t="s">
        <v>11635</v>
      </c>
      <c r="H3622" s="5"/>
      <c r="I3622" s="6">
        <v>10</v>
      </c>
      <c r="J3622" s="9" t="s">
        <v>36</v>
      </c>
      <c r="K3622" s="2">
        <v>1</v>
      </c>
      <c r="L3622" s="7">
        <v>594</v>
      </c>
      <c r="M3622" s="8"/>
      <c r="N3622" s="9">
        <f t="shared" si="169"/>
        <v>0</v>
      </c>
      <c r="O3622" s="10">
        <f>0.744*M3622</f>
        <v>0</v>
      </c>
      <c r="P3622" s="11">
        <f>0.00498*M3622</f>
        <v>0</v>
      </c>
      <c r="Q3622" s="12"/>
      <c r="R3622" s="13" t="s">
        <v>11636</v>
      </c>
      <c r="S3622" s="13" t="s">
        <v>151</v>
      </c>
      <c r="T3622" s="14" t="s">
        <v>152</v>
      </c>
      <c r="U3622" s="3" t="str">
        <f>HYPERLINK("https://redcat-toys.ru/api/getInfo/image/e9759fcf-f403-11ef-a274-00155d82e908")</f>
        <v>https://redcat-toys.ru/api/getInfo/image/e9759fcf-f403-11ef-a274-00155d82e908</v>
      </c>
      <c r="V3622" s="3" t="s">
        <v>11632</v>
      </c>
      <c r="W3622" s="3" t="s">
        <v>178</v>
      </c>
    </row>
    <row r="3623" spans="1:23" ht="21" customHeight="1" outlineLevel="5" x14ac:dyDescent="0.2">
      <c r="A3623" s="36">
        <v>2878</v>
      </c>
      <c r="B3623" s="3" t="s">
        <v>11637</v>
      </c>
      <c r="C3623" s="43" t="s">
        <v>11638</v>
      </c>
      <c r="D3623" s="43"/>
      <c r="E3623" s="43"/>
      <c r="F3623" s="43"/>
      <c r="G3623" s="4" t="s">
        <v>11639</v>
      </c>
      <c r="H3623" s="5"/>
      <c r="I3623" s="6">
        <v>10</v>
      </c>
      <c r="J3623" s="9" t="s">
        <v>36</v>
      </c>
      <c r="K3623" s="2">
        <v>1</v>
      </c>
      <c r="L3623" s="7">
        <v>594</v>
      </c>
      <c r="M3623" s="8"/>
      <c r="N3623" s="9">
        <f t="shared" si="169"/>
        <v>0</v>
      </c>
      <c r="O3623" s="10">
        <f>0.744*M3623</f>
        <v>0</v>
      </c>
      <c r="P3623" s="11">
        <f>0.00484*M3623</f>
        <v>0</v>
      </c>
      <c r="Q3623" s="12"/>
      <c r="R3623" s="13" t="s">
        <v>11640</v>
      </c>
      <c r="S3623" s="13" t="s">
        <v>151</v>
      </c>
      <c r="T3623" s="14" t="s">
        <v>152</v>
      </c>
      <c r="U3623" s="3" t="str">
        <f>HYPERLINK("https://redcat-toys.ru/api/getInfo/image/5b1b4462-fb15-11e9-a236-ac1f6b442184")</f>
        <v>https://redcat-toys.ru/api/getInfo/image/5b1b4462-fb15-11e9-a236-ac1f6b442184</v>
      </c>
      <c r="V3623" s="3" t="s">
        <v>11641</v>
      </c>
      <c r="W3623" s="3" t="s">
        <v>178</v>
      </c>
    </row>
    <row r="3624" spans="1:23" ht="21" customHeight="1" outlineLevel="5" x14ac:dyDescent="0.2">
      <c r="A3624" s="36">
        <v>2879</v>
      </c>
      <c r="B3624" s="3" t="s">
        <v>11642</v>
      </c>
      <c r="C3624" s="43" t="s">
        <v>11643</v>
      </c>
      <c r="D3624" s="43"/>
      <c r="E3624" s="43"/>
      <c r="F3624" s="43"/>
      <c r="G3624" s="4" t="s">
        <v>11644</v>
      </c>
      <c r="H3624" s="5"/>
      <c r="I3624" s="6">
        <v>10</v>
      </c>
      <c r="J3624" s="9" t="s">
        <v>36</v>
      </c>
      <c r="K3624" s="2">
        <v>1</v>
      </c>
      <c r="L3624" s="7">
        <v>594</v>
      </c>
      <c r="M3624" s="8"/>
      <c r="N3624" s="9">
        <f t="shared" si="169"/>
        <v>0</v>
      </c>
      <c r="O3624" s="10">
        <f>0.749*M3624</f>
        <v>0</v>
      </c>
      <c r="P3624" s="11">
        <f>0.00857*M3624</f>
        <v>0</v>
      </c>
      <c r="Q3624" s="12"/>
      <c r="R3624" s="13" t="s">
        <v>11645</v>
      </c>
      <c r="S3624" s="13" t="s">
        <v>151</v>
      </c>
      <c r="T3624" s="14" t="s">
        <v>152</v>
      </c>
      <c r="U3624" s="3" t="str">
        <f>HYPERLINK("https://redcat-toys.ru/api/getInfo/image/97a4d44d-fb14-11e9-a236-ac1f6b442184")</f>
        <v>https://redcat-toys.ru/api/getInfo/image/97a4d44d-fb14-11e9-a236-ac1f6b442184</v>
      </c>
      <c r="V3624" s="3" t="s">
        <v>11641</v>
      </c>
      <c r="W3624" s="3" t="s">
        <v>178</v>
      </c>
    </row>
    <row r="3625" spans="1:23" ht="21" customHeight="1" outlineLevel="5" x14ac:dyDescent="0.2">
      <c r="A3625" s="36">
        <v>2880</v>
      </c>
      <c r="B3625" s="3" t="s">
        <v>11646</v>
      </c>
      <c r="C3625" s="43" t="s">
        <v>11647</v>
      </c>
      <c r="D3625" s="43"/>
      <c r="E3625" s="43"/>
      <c r="F3625" s="43"/>
      <c r="G3625" s="4" t="s">
        <v>11648</v>
      </c>
      <c r="H3625" s="5"/>
      <c r="I3625" s="6">
        <v>10</v>
      </c>
      <c r="J3625" s="9" t="s">
        <v>36</v>
      </c>
      <c r="K3625" s="2">
        <v>1</v>
      </c>
      <c r="L3625" s="7">
        <v>594</v>
      </c>
      <c r="M3625" s="8"/>
      <c r="N3625" s="9">
        <f t="shared" si="169"/>
        <v>0</v>
      </c>
      <c r="O3625" s="10">
        <f>0.749*M3625</f>
        <v>0</v>
      </c>
      <c r="P3625" s="11">
        <f>0.00857*M3625</f>
        <v>0</v>
      </c>
      <c r="Q3625" s="12"/>
      <c r="R3625" s="13" t="s">
        <v>11649</v>
      </c>
      <c r="S3625" s="13" t="s">
        <v>151</v>
      </c>
      <c r="T3625" s="14" t="s">
        <v>152</v>
      </c>
      <c r="U3625" s="3" t="str">
        <f>HYPERLINK("https://redcat-toys.ru/api/getInfo/image/e22574c4-f055-11ef-a274-00155d82e908")</f>
        <v>https://redcat-toys.ru/api/getInfo/image/e22574c4-f055-11ef-a274-00155d82e908</v>
      </c>
      <c r="V3625" s="3" t="s">
        <v>11632</v>
      </c>
      <c r="W3625" s="3" t="s">
        <v>178</v>
      </c>
    </row>
    <row r="3626" spans="1:23" ht="21" customHeight="1" outlineLevel="5" x14ac:dyDescent="0.2">
      <c r="A3626" s="36">
        <v>2881</v>
      </c>
      <c r="B3626" s="3" t="s">
        <v>11650</v>
      </c>
      <c r="C3626" s="43" t="s">
        <v>11651</v>
      </c>
      <c r="D3626" s="43"/>
      <c r="E3626" s="43"/>
      <c r="F3626" s="43"/>
      <c r="G3626" s="4" t="s">
        <v>11652</v>
      </c>
      <c r="H3626" s="5"/>
      <c r="I3626" s="6">
        <v>10</v>
      </c>
      <c r="J3626" s="9" t="s">
        <v>36</v>
      </c>
      <c r="K3626" s="2">
        <v>1</v>
      </c>
      <c r="L3626" s="7">
        <v>594</v>
      </c>
      <c r="M3626" s="8"/>
      <c r="N3626" s="9">
        <f t="shared" si="169"/>
        <v>0</v>
      </c>
      <c r="O3626" s="10">
        <f>0.745*M3626</f>
        <v>0</v>
      </c>
      <c r="P3626" s="11">
        <f>0.00503*M3626</f>
        <v>0</v>
      </c>
      <c r="Q3626" s="12"/>
      <c r="R3626" s="13" t="s">
        <v>11653</v>
      </c>
      <c r="S3626" s="13" t="s">
        <v>151</v>
      </c>
      <c r="T3626" s="14" t="s">
        <v>152</v>
      </c>
      <c r="U3626" s="3" t="str">
        <f>HYPERLINK("https://redcat-toys.ru/api/getInfo/image/02c91ed2-9ab8-11f0-a285-00155d82e908")</f>
        <v>https://redcat-toys.ru/api/getInfo/image/02c91ed2-9ab8-11f0-a285-00155d82e908</v>
      </c>
      <c r="V3626" s="3" t="s">
        <v>11632</v>
      </c>
      <c r="W3626" s="3" t="s">
        <v>178</v>
      </c>
    </row>
    <row r="3627" spans="1:23" ht="21" customHeight="1" outlineLevel="5" x14ac:dyDescent="0.2">
      <c r="A3627" s="36">
        <v>2882</v>
      </c>
      <c r="B3627" s="3" t="s">
        <v>11654</v>
      </c>
      <c r="C3627" s="43" t="s">
        <v>11655</v>
      </c>
      <c r="D3627" s="43"/>
      <c r="E3627" s="43"/>
      <c r="F3627" s="43"/>
      <c r="G3627" s="4" t="s">
        <v>11656</v>
      </c>
      <c r="H3627" s="5"/>
      <c r="I3627" s="6">
        <v>10</v>
      </c>
      <c r="J3627" s="6">
        <v>450</v>
      </c>
      <c r="K3627" s="2">
        <v>1</v>
      </c>
      <c r="L3627" s="7">
        <v>594</v>
      </c>
      <c r="M3627" s="8"/>
      <c r="N3627" s="9">
        <f t="shared" si="169"/>
        <v>0</v>
      </c>
      <c r="O3627" s="10">
        <f>0.754*M3627</f>
        <v>0</v>
      </c>
      <c r="P3627" s="11">
        <f>0.00461*M3627</f>
        <v>0</v>
      </c>
      <c r="Q3627" s="12"/>
      <c r="R3627" s="13" t="s">
        <v>11657</v>
      </c>
      <c r="S3627" s="13" t="s">
        <v>151</v>
      </c>
      <c r="T3627" s="14" t="s">
        <v>152</v>
      </c>
      <c r="U3627" s="3" t="str">
        <f>HYPERLINK("https://redcat-toys.ru/api/getInfo/image/a9c91266-9ab3-11f0-a285-00155d82e908")</f>
        <v>https://redcat-toys.ru/api/getInfo/image/a9c91266-9ab3-11f0-a285-00155d82e908</v>
      </c>
      <c r="V3627" s="3" t="s">
        <v>11632</v>
      </c>
      <c r="W3627" s="3" t="s">
        <v>178</v>
      </c>
    </row>
    <row r="3628" spans="1:23" ht="21" customHeight="1" outlineLevel="5" x14ac:dyDescent="0.2">
      <c r="A3628" s="36">
        <v>2883</v>
      </c>
      <c r="B3628" s="3" t="s">
        <v>11658</v>
      </c>
      <c r="C3628" s="43" t="s">
        <v>11659</v>
      </c>
      <c r="D3628" s="43"/>
      <c r="E3628" s="43"/>
      <c r="F3628" s="43"/>
      <c r="G3628" s="4" t="s">
        <v>11660</v>
      </c>
      <c r="H3628" s="5"/>
      <c r="I3628" s="6">
        <v>10</v>
      </c>
      <c r="J3628" s="6">
        <v>67</v>
      </c>
      <c r="K3628" s="2">
        <v>1</v>
      </c>
      <c r="L3628" s="7">
        <v>594</v>
      </c>
      <c r="M3628" s="8"/>
      <c r="N3628" s="9">
        <f t="shared" si="169"/>
        <v>0</v>
      </c>
      <c r="O3628" s="10">
        <f>0.767*M3628</f>
        <v>0</v>
      </c>
      <c r="P3628" s="11">
        <f>0.00502*M3628</f>
        <v>0</v>
      </c>
      <c r="Q3628" s="12"/>
      <c r="R3628" s="13" t="s">
        <v>11661</v>
      </c>
      <c r="S3628" s="13" t="s">
        <v>151</v>
      </c>
      <c r="T3628" s="14" t="s">
        <v>152</v>
      </c>
      <c r="U3628" s="3" t="str">
        <f>HYPERLINK("https://redcat-toys.ru/api/getInfo/image/ef10bf8f-8a2c-11ea-a247-ac1f6b442184")</f>
        <v>https://redcat-toys.ru/api/getInfo/image/ef10bf8f-8a2c-11ea-a247-ac1f6b442184</v>
      </c>
      <c r="V3628" s="3" t="s">
        <v>11641</v>
      </c>
      <c r="W3628" s="3" t="s">
        <v>178</v>
      </c>
    </row>
    <row r="3629" spans="1:23" ht="23.1" customHeight="1" outlineLevel="4" x14ac:dyDescent="0.2">
      <c r="A3629" s="45" t="s">
        <v>11662</v>
      </c>
      <c r="B3629" s="45"/>
      <c r="C3629" s="45"/>
      <c r="D3629" s="45"/>
      <c r="E3629" s="45"/>
      <c r="F3629" s="45"/>
    </row>
    <row r="3630" spans="1:23" ht="21" customHeight="1" outlineLevel="5" x14ac:dyDescent="0.2">
      <c r="A3630" s="36">
        <v>2884</v>
      </c>
      <c r="B3630" s="3" t="s">
        <v>11663</v>
      </c>
      <c r="C3630" s="43" t="s">
        <v>11664</v>
      </c>
      <c r="D3630" s="43"/>
      <c r="E3630" s="43"/>
      <c r="F3630" s="43"/>
      <c r="G3630" s="4" t="s">
        <v>11665</v>
      </c>
      <c r="H3630" s="5" t="s">
        <v>28</v>
      </c>
      <c r="I3630" s="6">
        <v>10</v>
      </c>
      <c r="J3630" s="6">
        <v>4</v>
      </c>
      <c r="K3630" s="2">
        <v>2</v>
      </c>
      <c r="L3630" s="7">
        <v>377.15</v>
      </c>
      <c r="M3630" s="8"/>
      <c r="N3630" s="9">
        <f t="shared" ref="N3630:N3639" si="170">L3630*M3630</f>
        <v>0</v>
      </c>
      <c r="O3630" s="10">
        <f>0.423*M3630</f>
        <v>0</v>
      </c>
      <c r="P3630" s="11">
        <f>0.00465*M3630</f>
        <v>0</v>
      </c>
      <c r="Q3630" s="12"/>
      <c r="R3630" s="13" t="s">
        <v>11666</v>
      </c>
      <c r="S3630" s="13" t="s">
        <v>151</v>
      </c>
      <c r="T3630" s="14" t="s">
        <v>152</v>
      </c>
      <c r="U3630" s="3" t="str">
        <f>HYPERLINK("https://redcat-toys.ru/api/getInfo/image/a9160c76-14d1-11ea-a237-ac1f6b442184")</f>
        <v>https://redcat-toys.ru/api/getInfo/image/a9160c76-14d1-11ea-a237-ac1f6b442184</v>
      </c>
      <c r="V3630" s="3" t="s">
        <v>11667</v>
      </c>
      <c r="W3630" s="3" t="s">
        <v>32</v>
      </c>
    </row>
    <row r="3631" spans="1:23" ht="21" customHeight="1" outlineLevel="5" x14ac:dyDescent="0.2">
      <c r="A3631" s="36">
        <v>2885</v>
      </c>
      <c r="B3631" s="3" t="s">
        <v>11668</v>
      </c>
      <c r="C3631" s="43" t="s">
        <v>11669</v>
      </c>
      <c r="D3631" s="43"/>
      <c r="E3631" s="43"/>
      <c r="F3631" s="43"/>
      <c r="G3631" s="4" t="s">
        <v>11670</v>
      </c>
      <c r="H3631" s="5" t="s">
        <v>28</v>
      </c>
      <c r="I3631" s="6">
        <v>10</v>
      </c>
      <c r="J3631" s="6">
        <v>339</v>
      </c>
      <c r="K3631" s="2">
        <v>2</v>
      </c>
      <c r="L3631" s="7">
        <v>377.15</v>
      </c>
      <c r="M3631" s="8"/>
      <c r="N3631" s="9">
        <f t="shared" si="170"/>
        <v>0</v>
      </c>
      <c r="O3631" s="10">
        <f>0.448*M3631</f>
        <v>0</v>
      </c>
      <c r="P3631" s="11">
        <f>0.00513*M3631</f>
        <v>0</v>
      </c>
      <c r="Q3631" s="12"/>
      <c r="R3631" s="13" t="s">
        <v>11671</v>
      </c>
      <c r="S3631" s="13" t="s">
        <v>151</v>
      </c>
      <c r="T3631" s="14" t="s">
        <v>152</v>
      </c>
      <c r="U3631" s="3" t="str">
        <f>HYPERLINK("https://redcat-toys.ru/api/getInfo/image/87062340-9c94-11ed-a22e-00155d82e902")</f>
        <v>https://redcat-toys.ru/api/getInfo/image/87062340-9c94-11ed-a22e-00155d82e902</v>
      </c>
      <c r="V3631" s="3" t="s">
        <v>11667</v>
      </c>
      <c r="W3631" s="3" t="s">
        <v>32</v>
      </c>
    </row>
    <row r="3632" spans="1:23" ht="21" customHeight="1" outlineLevel="5" x14ac:dyDescent="0.2">
      <c r="A3632" s="36">
        <v>2886</v>
      </c>
      <c r="B3632" s="3" t="s">
        <v>11672</v>
      </c>
      <c r="C3632" s="43" t="s">
        <v>11673</v>
      </c>
      <c r="D3632" s="43"/>
      <c r="E3632" s="43"/>
      <c r="F3632" s="43"/>
      <c r="G3632" s="4" t="s">
        <v>11674</v>
      </c>
      <c r="H3632" s="5" t="s">
        <v>28</v>
      </c>
      <c r="I3632" s="6">
        <v>10</v>
      </c>
      <c r="J3632" s="9" t="s">
        <v>36</v>
      </c>
      <c r="K3632" s="2">
        <v>2</v>
      </c>
      <c r="L3632" s="7">
        <v>377.15</v>
      </c>
      <c r="M3632" s="8"/>
      <c r="N3632" s="9">
        <f t="shared" si="170"/>
        <v>0</v>
      </c>
      <c r="O3632" s="10">
        <f>0.435*M3632</f>
        <v>0</v>
      </c>
      <c r="P3632" s="11">
        <f>0.00509*M3632</f>
        <v>0</v>
      </c>
      <c r="Q3632" s="12"/>
      <c r="R3632" s="13" t="s">
        <v>11675</v>
      </c>
      <c r="S3632" s="13" t="s">
        <v>151</v>
      </c>
      <c r="T3632" s="14" t="s">
        <v>152</v>
      </c>
      <c r="U3632" s="3" t="str">
        <f>HYPERLINK("https://redcat-toys.ru/api/getInfo/image/b9f322e2-5737-11f0-a27f-00155d82e908")</f>
        <v>https://redcat-toys.ru/api/getInfo/image/b9f322e2-5737-11f0-a27f-00155d82e908</v>
      </c>
      <c r="V3632" s="3" t="s">
        <v>11667</v>
      </c>
      <c r="W3632" s="3" t="s">
        <v>32</v>
      </c>
    </row>
    <row r="3633" spans="1:23" ht="21" customHeight="1" outlineLevel="5" x14ac:dyDescent="0.2">
      <c r="A3633" s="36">
        <v>2887</v>
      </c>
      <c r="B3633" s="3" t="s">
        <v>11676</v>
      </c>
      <c r="C3633" s="43" t="s">
        <v>11677</v>
      </c>
      <c r="D3633" s="43"/>
      <c r="E3633" s="43"/>
      <c r="F3633" s="43"/>
      <c r="G3633" s="4" t="s">
        <v>11678</v>
      </c>
      <c r="H3633" s="5" t="s">
        <v>28</v>
      </c>
      <c r="I3633" s="6">
        <v>10</v>
      </c>
      <c r="J3633" s="9" t="s">
        <v>36</v>
      </c>
      <c r="K3633" s="2">
        <v>2</v>
      </c>
      <c r="L3633" s="7">
        <v>377.15</v>
      </c>
      <c r="M3633" s="8"/>
      <c r="N3633" s="9">
        <f t="shared" si="170"/>
        <v>0</v>
      </c>
      <c r="O3633" s="10">
        <f>4.852*M3633</f>
        <v>0</v>
      </c>
      <c r="P3633" s="11">
        <f>0.05439*M3633</f>
        <v>0</v>
      </c>
      <c r="Q3633" s="12"/>
      <c r="R3633" s="13" t="s">
        <v>11679</v>
      </c>
      <c r="S3633" s="13" t="s">
        <v>151</v>
      </c>
      <c r="T3633" s="14" t="s">
        <v>152</v>
      </c>
      <c r="U3633" s="3" t="str">
        <f>HYPERLINK("https://redcat-toys.ru/api/getInfo/image/e511b7b8-5737-11f0-a27f-00155d82e908")</f>
        <v>https://redcat-toys.ru/api/getInfo/image/e511b7b8-5737-11f0-a27f-00155d82e908</v>
      </c>
      <c r="V3633" s="3" t="s">
        <v>11667</v>
      </c>
      <c r="W3633" s="3" t="s">
        <v>32</v>
      </c>
    </row>
    <row r="3634" spans="1:23" ht="21" customHeight="1" outlineLevel="5" x14ac:dyDescent="0.2">
      <c r="A3634" s="36">
        <v>2888</v>
      </c>
      <c r="B3634" s="3" t="s">
        <v>11680</v>
      </c>
      <c r="C3634" s="43" t="s">
        <v>11681</v>
      </c>
      <c r="D3634" s="43"/>
      <c r="E3634" s="43"/>
      <c r="F3634" s="43"/>
      <c r="G3634" s="4" t="s">
        <v>11682</v>
      </c>
      <c r="H3634" s="5" t="s">
        <v>28</v>
      </c>
      <c r="I3634" s="6">
        <v>10</v>
      </c>
      <c r="J3634" s="6">
        <v>55</v>
      </c>
      <c r="K3634" s="2">
        <v>2</v>
      </c>
      <c r="L3634" s="7">
        <v>377.15</v>
      </c>
      <c r="M3634" s="8"/>
      <c r="N3634" s="9">
        <f t="shared" si="170"/>
        <v>0</v>
      </c>
      <c r="O3634" s="10">
        <f>0.428*M3634</f>
        <v>0</v>
      </c>
      <c r="P3634" s="11">
        <f>0.00392*M3634</f>
        <v>0</v>
      </c>
      <c r="Q3634" s="12"/>
      <c r="R3634" s="13" t="s">
        <v>11683</v>
      </c>
      <c r="S3634" s="13" t="s">
        <v>151</v>
      </c>
      <c r="T3634" s="14" t="s">
        <v>152</v>
      </c>
      <c r="U3634" s="3" t="str">
        <f>HYPERLINK("https://redcat-toys.ru/api/getInfo/image/b20a9d3e-e783-11ea-a254-ac1f6b442184")</f>
        <v>https://redcat-toys.ru/api/getInfo/image/b20a9d3e-e783-11ea-a254-ac1f6b442184</v>
      </c>
      <c r="V3634" s="3" t="s">
        <v>11684</v>
      </c>
      <c r="W3634" s="3" t="s">
        <v>32</v>
      </c>
    </row>
    <row r="3635" spans="1:23" ht="21" customHeight="1" outlineLevel="5" x14ac:dyDescent="0.2">
      <c r="A3635" s="36">
        <v>2889</v>
      </c>
      <c r="B3635" s="3" t="s">
        <v>11685</v>
      </c>
      <c r="C3635" s="43" t="s">
        <v>11686</v>
      </c>
      <c r="D3635" s="43"/>
      <c r="E3635" s="43"/>
      <c r="F3635" s="43"/>
      <c r="G3635" s="4" t="s">
        <v>11687</v>
      </c>
      <c r="H3635" s="5" t="s">
        <v>28</v>
      </c>
      <c r="I3635" s="6">
        <v>10</v>
      </c>
      <c r="J3635" s="9" t="s">
        <v>36</v>
      </c>
      <c r="K3635" s="2">
        <v>2</v>
      </c>
      <c r="L3635" s="7">
        <v>377.15</v>
      </c>
      <c r="M3635" s="8"/>
      <c r="N3635" s="9">
        <f t="shared" si="170"/>
        <v>0</v>
      </c>
      <c r="O3635" s="10">
        <f>0.428*M3635</f>
        <v>0</v>
      </c>
      <c r="P3635" s="11">
        <f>0.00487*M3635</f>
        <v>0</v>
      </c>
      <c r="Q3635" s="12"/>
      <c r="R3635" s="13" t="s">
        <v>11688</v>
      </c>
      <c r="S3635" s="13" t="s">
        <v>151</v>
      </c>
      <c r="T3635" s="14" t="s">
        <v>152</v>
      </c>
      <c r="U3635" s="3" t="str">
        <f>HYPERLINK("https://redcat-toys.ru/api/getInfo/image/47b61b31-5738-11f0-a27f-00155d82e908")</f>
        <v>https://redcat-toys.ru/api/getInfo/image/47b61b31-5738-11f0-a27f-00155d82e908</v>
      </c>
      <c r="V3635" s="3" t="s">
        <v>11667</v>
      </c>
      <c r="W3635" s="3" t="s">
        <v>32</v>
      </c>
    </row>
    <row r="3636" spans="1:23" ht="21" customHeight="1" outlineLevel="5" x14ac:dyDescent="0.2">
      <c r="A3636" s="36">
        <v>2890</v>
      </c>
      <c r="B3636" s="3" t="s">
        <v>11689</v>
      </c>
      <c r="C3636" s="43" t="s">
        <v>11690</v>
      </c>
      <c r="D3636" s="43"/>
      <c r="E3636" s="43"/>
      <c r="F3636" s="43"/>
      <c r="G3636" s="4" t="s">
        <v>11691</v>
      </c>
      <c r="H3636" s="5" t="s">
        <v>28</v>
      </c>
      <c r="I3636" s="6">
        <v>10</v>
      </c>
      <c r="J3636" s="9" t="s">
        <v>36</v>
      </c>
      <c r="K3636" s="2">
        <v>2</v>
      </c>
      <c r="L3636" s="7">
        <v>377.15</v>
      </c>
      <c r="M3636" s="8"/>
      <c r="N3636" s="9">
        <f t="shared" si="170"/>
        <v>0</v>
      </c>
      <c r="O3636" s="10">
        <f>0.437*M3636</f>
        <v>0</v>
      </c>
      <c r="P3636" s="11">
        <f>0.00495*M3636</f>
        <v>0</v>
      </c>
      <c r="Q3636" s="12"/>
      <c r="R3636" s="13" t="s">
        <v>11692</v>
      </c>
      <c r="S3636" s="13" t="s">
        <v>151</v>
      </c>
      <c r="T3636" s="14" t="s">
        <v>152</v>
      </c>
      <c r="U3636" s="3" t="str">
        <f>HYPERLINK("https://redcat-toys.ru/api/getInfo/image/f2ab86c8-5738-11f0-a27f-00155d82e908")</f>
        <v>https://redcat-toys.ru/api/getInfo/image/f2ab86c8-5738-11f0-a27f-00155d82e908</v>
      </c>
      <c r="V3636" s="3" t="s">
        <v>11667</v>
      </c>
      <c r="W3636" s="3" t="s">
        <v>32</v>
      </c>
    </row>
    <row r="3637" spans="1:23" ht="21" customHeight="1" outlineLevel="5" x14ac:dyDescent="0.2">
      <c r="A3637" s="36">
        <v>2891</v>
      </c>
      <c r="B3637" s="3" t="s">
        <v>11693</v>
      </c>
      <c r="C3637" s="43" t="s">
        <v>11694</v>
      </c>
      <c r="D3637" s="43"/>
      <c r="E3637" s="43"/>
      <c r="F3637" s="43"/>
      <c r="G3637" s="4" t="s">
        <v>11695</v>
      </c>
      <c r="H3637" s="5" t="s">
        <v>28</v>
      </c>
      <c r="I3637" s="6">
        <v>10</v>
      </c>
      <c r="J3637" s="6">
        <v>122</v>
      </c>
      <c r="K3637" s="2">
        <v>2</v>
      </c>
      <c r="L3637" s="7">
        <v>377.15</v>
      </c>
      <c r="M3637" s="8"/>
      <c r="N3637" s="9">
        <f t="shared" si="170"/>
        <v>0</v>
      </c>
      <c r="O3637" s="10">
        <f>0.428*M3637</f>
        <v>0</v>
      </c>
      <c r="P3637" s="11">
        <f>0.00464*M3637</f>
        <v>0</v>
      </c>
      <c r="Q3637" s="12"/>
      <c r="R3637" s="13" t="s">
        <v>11696</v>
      </c>
      <c r="S3637" s="13" t="s">
        <v>151</v>
      </c>
      <c r="T3637" s="14" t="s">
        <v>152</v>
      </c>
      <c r="U3637" s="3" t="str">
        <f>HYPERLINK("https://redcat-toys.ru/api/getInfo/image/8d23b5d3-9c96-11ed-a22e-00155d82e902")</f>
        <v>https://redcat-toys.ru/api/getInfo/image/8d23b5d3-9c96-11ed-a22e-00155d82e902</v>
      </c>
      <c r="V3637" s="3" t="s">
        <v>11684</v>
      </c>
      <c r="W3637" s="3" t="s">
        <v>32</v>
      </c>
    </row>
    <row r="3638" spans="1:23" ht="21" customHeight="1" outlineLevel="5" x14ac:dyDescent="0.2">
      <c r="A3638" s="36">
        <v>2892</v>
      </c>
      <c r="B3638" s="3" t="s">
        <v>11697</v>
      </c>
      <c r="C3638" s="43" t="s">
        <v>11698</v>
      </c>
      <c r="D3638" s="43"/>
      <c r="E3638" s="43"/>
      <c r="F3638" s="43"/>
      <c r="G3638" s="4" t="s">
        <v>11699</v>
      </c>
      <c r="H3638" s="5" t="s">
        <v>28</v>
      </c>
      <c r="I3638" s="6">
        <v>10</v>
      </c>
      <c r="J3638" s="6">
        <v>20</v>
      </c>
      <c r="K3638" s="2">
        <v>2</v>
      </c>
      <c r="L3638" s="7">
        <v>377.15</v>
      </c>
      <c r="M3638" s="8"/>
      <c r="N3638" s="9">
        <f t="shared" si="170"/>
        <v>0</v>
      </c>
      <c r="O3638" s="10">
        <f>0.426*M3638</f>
        <v>0</v>
      </c>
      <c r="P3638" s="11">
        <f>0.00752*M3638</f>
        <v>0</v>
      </c>
      <c r="Q3638" s="12"/>
      <c r="R3638" s="13" t="s">
        <v>11700</v>
      </c>
      <c r="S3638" s="13" t="s">
        <v>151</v>
      </c>
      <c r="T3638" s="14" t="s">
        <v>152</v>
      </c>
      <c r="U3638" s="3" t="str">
        <f>HYPERLINK("https://redcat-toys.ru/api/getInfo/image/28d06966-e784-11ea-a254-ac1f6b442184")</f>
        <v>https://redcat-toys.ru/api/getInfo/image/28d06966-e784-11ea-a254-ac1f6b442184</v>
      </c>
      <c r="V3638" s="3" t="s">
        <v>11684</v>
      </c>
      <c r="W3638" s="3" t="s">
        <v>32</v>
      </c>
    </row>
    <row r="3639" spans="1:23" ht="21" customHeight="1" outlineLevel="5" x14ac:dyDescent="0.2">
      <c r="A3639" s="36">
        <v>2893</v>
      </c>
      <c r="B3639" s="3" t="s">
        <v>11701</v>
      </c>
      <c r="C3639" s="43" t="s">
        <v>11702</v>
      </c>
      <c r="D3639" s="43"/>
      <c r="E3639" s="43"/>
      <c r="F3639" s="43"/>
      <c r="G3639" s="4" t="s">
        <v>11703</v>
      </c>
      <c r="H3639" s="5" t="s">
        <v>28</v>
      </c>
      <c r="I3639" s="6">
        <v>10</v>
      </c>
      <c r="J3639" s="9" t="s">
        <v>36</v>
      </c>
      <c r="K3639" s="2">
        <v>2</v>
      </c>
      <c r="L3639" s="7">
        <v>377.15</v>
      </c>
      <c r="M3639" s="8"/>
      <c r="N3639" s="9">
        <f t="shared" si="170"/>
        <v>0</v>
      </c>
      <c r="O3639" s="10">
        <f>0.441*M3639</f>
        <v>0</v>
      </c>
      <c r="P3639" s="11">
        <f>0.00494*M3639</f>
        <v>0</v>
      </c>
      <c r="Q3639" s="12"/>
      <c r="R3639" s="13" t="s">
        <v>11704</v>
      </c>
      <c r="S3639" s="13" t="s">
        <v>151</v>
      </c>
      <c r="T3639" s="14" t="s">
        <v>152</v>
      </c>
      <c r="U3639" s="3" t="str">
        <f>HYPERLINK("https://redcat-toys.ru/api/getInfo/image/24c46319-5739-11f0-a27f-00155d82e908")</f>
        <v>https://redcat-toys.ru/api/getInfo/image/24c46319-5739-11f0-a27f-00155d82e908</v>
      </c>
      <c r="V3639" s="3" t="s">
        <v>11684</v>
      </c>
      <c r="W3639" s="3" t="s">
        <v>32</v>
      </c>
    </row>
    <row r="3640" spans="1:23" ht="23.1" customHeight="1" outlineLevel="4" x14ac:dyDescent="0.2">
      <c r="A3640" s="45" t="s">
        <v>11705</v>
      </c>
      <c r="B3640" s="45"/>
      <c r="C3640" s="45"/>
      <c r="D3640" s="45"/>
      <c r="E3640" s="45"/>
      <c r="F3640" s="45"/>
    </row>
    <row r="3641" spans="1:23" ht="21" customHeight="1" outlineLevel="5" x14ac:dyDescent="0.2">
      <c r="A3641" s="36">
        <v>2894</v>
      </c>
      <c r="B3641" s="3" t="s">
        <v>11706</v>
      </c>
      <c r="C3641" s="43" t="s">
        <v>11707</v>
      </c>
      <c r="D3641" s="43"/>
      <c r="E3641" s="43"/>
      <c r="F3641" s="43"/>
      <c r="G3641" s="4" t="s">
        <v>11708</v>
      </c>
      <c r="H3641" s="5"/>
      <c r="I3641" s="6">
        <v>10</v>
      </c>
      <c r="J3641" s="9" t="s">
        <v>36</v>
      </c>
      <c r="K3641" s="2">
        <v>1</v>
      </c>
      <c r="L3641" s="7">
        <v>607.20000000000005</v>
      </c>
      <c r="M3641" s="8"/>
      <c r="N3641" s="9">
        <f t="shared" ref="N3641:N3646" si="171">L3641*M3641</f>
        <v>0</v>
      </c>
      <c r="O3641" s="10">
        <f>0.739*M3641</f>
        <v>0</v>
      </c>
      <c r="P3641" s="11">
        <f>0.00495*M3641</f>
        <v>0</v>
      </c>
      <c r="Q3641" s="12"/>
      <c r="R3641" s="13" t="s">
        <v>11709</v>
      </c>
      <c r="S3641" s="13" t="s">
        <v>151</v>
      </c>
      <c r="T3641" s="14"/>
      <c r="U3641" s="3" t="str">
        <f>HYPERLINK("https://redcat-toys.ru/api/getInfo/image/dafaded7-573c-11f0-a27f-00155d82e908")</f>
        <v>https://redcat-toys.ru/api/getInfo/image/dafaded7-573c-11f0-a27f-00155d82e908</v>
      </c>
      <c r="V3641" s="3" t="s">
        <v>11710</v>
      </c>
      <c r="W3641" s="3" t="s">
        <v>178</v>
      </c>
    </row>
    <row r="3642" spans="1:23" ht="21" customHeight="1" outlineLevel="5" x14ac:dyDescent="0.2">
      <c r="A3642" s="36">
        <v>2895</v>
      </c>
      <c r="B3642" s="3" t="s">
        <v>11711</v>
      </c>
      <c r="C3642" s="43" t="s">
        <v>11712</v>
      </c>
      <c r="D3642" s="43"/>
      <c r="E3642" s="43"/>
      <c r="F3642" s="43"/>
      <c r="G3642" s="4" t="s">
        <v>11713</v>
      </c>
      <c r="H3642" s="5"/>
      <c r="I3642" s="6">
        <v>10</v>
      </c>
      <c r="J3642" s="9" t="s">
        <v>36</v>
      </c>
      <c r="K3642" s="2">
        <v>1</v>
      </c>
      <c r="L3642" s="7">
        <v>607.20000000000005</v>
      </c>
      <c r="M3642" s="8"/>
      <c r="N3642" s="9">
        <f t="shared" si="171"/>
        <v>0</v>
      </c>
      <c r="O3642" s="15">
        <f>0.74*M3642</f>
        <v>0</v>
      </c>
      <c r="P3642" s="11">
        <f>0.00533*M3642</f>
        <v>0</v>
      </c>
      <c r="Q3642" s="12"/>
      <c r="R3642" s="13" t="s">
        <v>11714</v>
      </c>
      <c r="S3642" s="13" t="s">
        <v>151</v>
      </c>
      <c r="T3642" s="14"/>
      <c r="U3642" s="3" t="str">
        <f>HYPERLINK("https://redcat-toys.ru/api/getInfo/image/6889d460-573d-11f0-a27f-00155d82e908")</f>
        <v>https://redcat-toys.ru/api/getInfo/image/6889d460-573d-11f0-a27f-00155d82e908</v>
      </c>
      <c r="V3642" s="3" t="s">
        <v>11710</v>
      </c>
      <c r="W3642" s="3" t="s">
        <v>178</v>
      </c>
    </row>
    <row r="3643" spans="1:23" ht="21" customHeight="1" outlineLevel="5" x14ac:dyDescent="0.2">
      <c r="A3643" s="36">
        <v>2896</v>
      </c>
      <c r="B3643" s="3" t="s">
        <v>11715</v>
      </c>
      <c r="C3643" s="43" t="s">
        <v>11716</v>
      </c>
      <c r="D3643" s="43"/>
      <c r="E3643" s="43"/>
      <c r="F3643" s="43"/>
      <c r="G3643" s="4" t="s">
        <v>11717</v>
      </c>
      <c r="H3643" s="5"/>
      <c r="I3643" s="6">
        <v>10</v>
      </c>
      <c r="J3643" s="9" t="s">
        <v>36</v>
      </c>
      <c r="K3643" s="2">
        <v>1</v>
      </c>
      <c r="L3643" s="7">
        <v>607.20000000000005</v>
      </c>
      <c r="M3643" s="8"/>
      <c r="N3643" s="9">
        <f t="shared" si="171"/>
        <v>0</v>
      </c>
      <c r="O3643" s="10">
        <f>0.722*M3643</f>
        <v>0</v>
      </c>
      <c r="P3643" s="16">
        <f>0.0052*M3643</f>
        <v>0</v>
      </c>
      <c r="Q3643" s="12"/>
      <c r="R3643" s="13" t="s">
        <v>11718</v>
      </c>
      <c r="S3643" s="13" t="s">
        <v>151</v>
      </c>
      <c r="T3643" s="14"/>
      <c r="U3643" s="3" t="str">
        <f>HYPERLINK("https://redcat-toys.ru/api/getInfo/image/555645ed-e785-11ea-a254-ac1f6b442184")</f>
        <v>https://redcat-toys.ru/api/getInfo/image/555645ed-e785-11ea-a254-ac1f6b442184</v>
      </c>
      <c r="V3643" s="3" t="s">
        <v>11710</v>
      </c>
      <c r="W3643" s="3" t="s">
        <v>178</v>
      </c>
    </row>
    <row r="3644" spans="1:23" ht="21" customHeight="1" outlineLevel="5" x14ac:dyDescent="0.2">
      <c r="A3644" s="36">
        <v>2897</v>
      </c>
      <c r="B3644" s="3" t="s">
        <v>11719</v>
      </c>
      <c r="C3644" s="43" t="s">
        <v>11720</v>
      </c>
      <c r="D3644" s="43"/>
      <c r="E3644" s="43"/>
      <c r="F3644" s="43"/>
      <c r="G3644" s="4" t="s">
        <v>11721</v>
      </c>
      <c r="H3644" s="5"/>
      <c r="I3644" s="6">
        <v>10</v>
      </c>
      <c r="J3644" s="9" t="s">
        <v>36</v>
      </c>
      <c r="K3644" s="2">
        <v>1</v>
      </c>
      <c r="L3644" s="7">
        <v>607.20000000000005</v>
      </c>
      <c r="M3644" s="8"/>
      <c r="N3644" s="9">
        <f t="shared" si="171"/>
        <v>0</v>
      </c>
      <c r="O3644" s="10">
        <f>0.745*M3644</f>
        <v>0</v>
      </c>
      <c r="P3644" s="11">
        <f>0.00496*M3644</f>
        <v>0</v>
      </c>
      <c r="Q3644" s="12"/>
      <c r="R3644" s="13" t="s">
        <v>11722</v>
      </c>
      <c r="S3644" s="13" t="s">
        <v>151</v>
      </c>
      <c r="T3644" s="14"/>
      <c r="U3644" s="3" t="str">
        <f>HYPERLINK("https://redcat-toys.ru/api/getInfo/image/8e4c1c38-573d-11f0-a27f-00155d82e908")</f>
        <v>https://redcat-toys.ru/api/getInfo/image/8e4c1c38-573d-11f0-a27f-00155d82e908</v>
      </c>
      <c r="V3644" s="3" t="s">
        <v>11710</v>
      </c>
      <c r="W3644" s="3" t="s">
        <v>178</v>
      </c>
    </row>
    <row r="3645" spans="1:23" ht="21" customHeight="1" outlineLevel="5" x14ac:dyDescent="0.2">
      <c r="A3645" s="36">
        <v>2898</v>
      </c>
      <c r="B3645" s="3" t="s">
        <v>11723</v>
      </c>
      <c r="C3645" s="43" t="s">
        <v>11724</v>
      </c>
      <c r="D3645" s="43"/>
      <c r="E3645" s="43"/>
      <c r="F3645" s="43"/>
      <c r="G3645" s="4" t="s">
        <v>11725</v>
      </c>
      <c r="H3645" s="5"/>
      <c r="I3645" s="6">
        <v>10</v>
      </c>
      <c r="J3645" s="9" t="s">
        <v>36</v>
      </c>
      <c r="K3645" s="2">
        <v>1</v>
      </c>
      <c r="L3645" s="7">
        <v>607.20000000000005</v>
      </c>
      <c r="M3645" s="8"/>
      <c r="N3645" s="9">
        <f t="shared" si="171"/>
        <v>0</v>
      </c>
      <c r="O3645" s="10">
        <f>0.754*M3645</f>
        <v>0</v>
      </c>
      <c r="P3645" s="11">
        <f>0.00506*M3645</f>
        <v>0</v>
      </c>
      <c r="Q3645" s="12"/>
      <c r="R3645" s="13" t="s">
        <v>11726</v>
      </c>
      <c r="S3645" s="13" t="s">
        <v>151</v>
      </c>
      <c r="T3645" s="14" t="s">
        <v>152</v>
      </c>
      <c r="U3645" s="3" t="str">
        <f>HYPERLINK("https://redcat-toys.ru/api/getInfo/image/a0a13190-573d-11f0-a27f-00155d82e908")</f>
        <v>https://redcat-toys.ru/api/getInfo/image/a0a13190-573d-11f0-a27f-00155d82e908</v>
      </c>
      <c r="V3645" s="3" t="s">
        <v>11710</v>
      </c>
      <c r="W3645" s="3" t="s">
        <v>178</v>
      </c>
    </row>
    <row r="3646" spans="1:23" ht="21" customHeight="1" outlineLevel="5" x14ac:dyDescent="0.2">
      <c r="A3646" s="36">
        <v>2899</v>
      </c>
      <c r="B3646" s="3" t="s">
        <v>11727</v>
      </c>
      <c r="C3646" s="43" t="s">
        <v>11728</v>
      </c>
      <c r="D3646" s="43"/>
      <c r="E3646" s="43"/>
      <c r="F3646" s="43"/>
      <c r="G3646" s="4" t="s">
        <v>11729</v>
      </c>
      <c r="H3646" s="5"/>
      <c r="I3646" s="6">
        <v>10</v>
      </c>
      <c r="J3646" s="9" t="s">
        <v>36</v>
      </c>
      <c r="K3646" s="2">
        <v>1</v>
      </c>
      <c r="L3646" s="7">
        <v>607.20000000000005</v>
      </c>
      <c r="M3646" s="8"/>
      <c r="N3646" s="9">
        <f t="shared" si="171"/>
        <v>0</v>
      </c>
      <c r="O3646" s="10">
        <f>0.752*M3646</f>
        <v>0</v>
      </c>
      <c r="P3646" s="11">
        <f>0.00496*M3646</f>
        <v>0</v>
      </c>
      <c r="Q3646" s="12"/>
      <c r="R3646" s="13" t="s">
        <v>11730</v>
      </c>
      <c r="S3646" s="13" t="s">
        <v>151</v>
      </c>
      <c r="T3646" s="14" t="s">
        <v>152</v>
      </c>
      <c r="U3646" s="3" t="str">
        <f>HYPERLINK("https://redcat-toys.ru/api/getInfo/image/525eae56-11d1-11ea-a237-ac1f6b442184")</f>
        <v>https://redcat-toys.ru/api/getInfo/image/525eae56-11d1-11ea-a237-ac1f6b442184</v>
      </c>
      <c r="V3646" s="3" t="s">
        <v>11710</v>
      </c>
      <c r="W3646" s="3" t="s">
        <v>178</v>
      </c>
    </row>
    <row r="3647" spans="1:23" ht="23.1" customHeight="1" outlineLevel="4" x14ac:dyDescent="0.2">
      <c r="A3647" s="45" t="s">
        <v>11731</v>
      </c>
      <c r="B3647" s="45"/>
      <c r="C3647" s="45"/>
      <c r="D3647" s="45"/>
      <c r="E3647" s="45"/>
      <c r="F3647" s="45"/>
    </row>
    <row r="3648" spans="1:23" ht="21" customHeight="1" outlineLevel="5" x14ac:dyDescent="0.2">
      <c r="A3648" s="36">
        <v>2900</v>
      </c>
      <c r="B3648" s="3" t="s">
        <v>11732</v>
      </c>
      <c r="C3648" s="43" t="s">
        <v>11733</v>
      </c>
      <c r="D3648" s="43"/>
      <c r="E3648" s="43"/>
      <c r="F3648" s="43"/>
      <c r="G3648" s="4" t="s">
        <v>11734</v>
      </c>
      <c r="H3648" s="5" t="s">
        <v>28</v>
      </c>
      <c r="I3648" s="6">
        <v>10</v>
      </c>
      <c r="J3648" s="9" t="s">
        <v>36</v>
      </c>
      <c r="K3648" s="2">
        <v>1</v>
      </c>
      <c r="L3648" s="7">
        <v>510.4</v>
      </c>
      <c r="M3648" s="8"/>
      <c r="N3648" s="9">
        <f t="shared" ref="N3648:N3653" si="172">L3648*M3648</f>
        <v>0</v>
      </c>
      <c r="O3648" s="10">
        <f>0.607*M3648</f>
        <v>0</v>
      </c>
      <c r="P3648" s="11">
        <f>0.00469*M3648</f>
        <v>0</v>
      </c>
      <c r="Q3648" s="12"/>
      <c r="R3648" s="13" t="s">
        <v>11735</v>
      </c>
      <c r="S3648" s="13" t="s">
        <v>151</v>
      </c>
      <c r="T3648" s="14" t="s">
        <v>152</v>
      </c>
      <c r="U3648" s="3" t="str">
        <f>HYPERLINK("https://redcat-toys.ru/api/getInfo/image/257a3538-573a-11f0-a27f-00155d82e908")</f>
        <v>https://redcat-toys.ru/api/getInfo/image/257a3538-573a-11f0-a27f-00155d82e908</v>
      </c>
      <c r="V3648" s="3" t="s">
        <v>11736</v>
      </c>
      <c r="W3648" s="3" t="s">
        <v>32</v>
      </c>
    </row>
    <row r="3649" spans="1:23" ht="21" customHeight="1" outlineLevel="5" x14ac:dyDescent="0.2">
      <c r="A3649" s="36">
        <v>2901</v>
      </c>
      <c r="B3649" s="3" t="s">
        <v>11737</v>
      </c>
      <c r="C3649" s="43" t="s">
        <v>11738</v>
      </c>
      <c r="D3649" s="43"/>
      <c r="E3649" s="43"/>
      <c r="F3649" s="43"/>
      <c r="G3649" s="4" t="s">
        <v>11739</v>
      </c>
      <c r="H3649" s="5" t="s">
        <v>28</v>
      </c>
      <c r="I3649" s="6">
        <v>10</v>
      </c>
      <c r="J3649" s="9" t="s">
        <v>36</v>
      </c>
      <c r="K3649" s="2">
        <v>1</v>
      </c>
      <c r="L3649" s="7">
        <v>510.4</v>
      </c>
      <c r="M3649" s="8"/>
      <c r="N3649" s="9">
        <f t="shared" si="172"/>
        <v>0</v>
      </c>
      <c r="O3649" s="10">
        <f>0.599*M3649</f>
        <v>0</v>
      </c>
      <c r="P3649" s="11">
        <f>0.00471*M3649</f>
        <v>0</v>
      </c>
      <c r="Q3649" s="12"/>
      <c r="R3649" s="13" t="s">
        <v>11740</v>
      </c>
      <c r="S3649" s="13" t="s">
        <v>151</v>
      </c>
      <c r="T3649" s="14" t="s">
        <v>152</v>
      </c>
      <c r="U3649" s="3" t="str">
        <f>HYPERLINK("https://redcat-toys.ru/api/getInfo/image/5af4f0b7-573a-11f0-a27f-00155d82e908")</f>
        <v>https://redcat-toys.ru/api/getInfo/image/5af4f0b7-573a-11f0-a27f-00155d82e908</v>
      </c>
      <c r="V3649" s="3" t="s">
        <v>11736</v>
      </c>
      <c r="W3649" s="3" t="s">
        <v>32</v>
      </c>
    </row>
    <row r="3650" spans="1:23" ht="21" customHeight="1" outlineLevel="5" x14ac:dyDescent="0.2">
      <c r="A3650" s="36">
        <v>2902</v>
      </c>
      <c r="B3650" s="3" t="s">
        <v>11741</v>
      </c>
      <c r="C3650" s="43" t="s">
        <v>11742</v>
      </c>
      <c r="D3650" s="43"/>
      <c r="E3650" s="43"/>
      <c r="F3650" s="43"/>
      <c r="G3650" s="4" t="s">
        <v>11743</v>
      </c>
      <c r="H3650" s="5" t="s">
        <v>28</v>
      </c>
      <c r="I3650" s="6">
        <v>10</v>
      </c>
      <c r="J3650" s="9" t="s">
        <v>36</v>
      </c>
      <c r="K3650" s="2">
        <v>1</v>
      </c>
      <c r="L3650" s="7">
        <v>510.4</v>
      </c>
      <c r="M3650" s="8"/>
      <c r="N3650" s="9">
        <f t="shared" si="172"/>
        <v>0</v>
      </c>
      <c r="O3650" s="10">
        <f>0.606*M3650</f>
        <v>0</v>
      </c>
      <c r="P3650" s="11">
        <f>0.00477*M3650</f>
        <v>0</v>
      </c>
      <c r="Q3650" s="12"/>
      <c r="R3650" s="13" t="s">
        <v>11744</v>
      </c>
      <c r="S3650" s="13" t="s">
        <v>151</v>
      </c>
      <c r="T3650" s="14" t="s">
        <v>152</v>
      </c>
      <c r="U3650" s="3" t="str">
        <f>HYPERLINK("https://redcat-toys.ru/api/getInfo/image/6f9c4c3e-573a-11f0-a27f-00155d82e908")</f>
        <v>https://redcat-toys.ru/api/getInfo/image/6f9c4c3e-573a-11f0-a27f-00155d82e908</v>
      </c>
      <c r="V3650" s="3" t="s">
        <v>11736</v>
      </c>
      <c r="W3650" s="3" t="s">
        <v>32</v>
      </c>
    </row>
    <row r="3651" spans="1:23" ht="21" customHeight="1" outlineLevel="5" x14ac:dyDescent="0.2">
      <c r="A3651" s="36">
        <v>2903</v>
      </c>
      <c r="B3651" s="3" t="s">
        <v>11745</v>
      </c>
      <c r="C3651" s="43" t="s">
        <v>11746</v>
      </c>
      <c r="D3651" s="43"/>
      <c r="E3651" s="43"/>
      <c r="F3651" s="43"/>
      <c r="G3651" s="4" t="s">
        <v>11747</v>
      </c>
      <c r="H3651" s="5" t="s">
        <v>28</v>
      </c>
      <c r="I3651" s="6">
        <v>10</v>
      </c>
      <c r="J3651" s="9" t="s">
        <v>36</v>
      </c>
      <c r="K3651" s="2">
        <v>1</v>
      </c>
      <c r="L3651" s="7">
        <v>510.4</v>
      </c>
      <c r="M3651" s="8"/>
      <c r="N3651" s="9">
        <f t="shared" si="172"/>
        <v>0</v>
      </c>
      <c r="O3651" s="10">
        <f>0.613*M3651</f>
        <v>0</v>
      </c>
      <c r="P3651" s="11">
        <f>0.00471*M3651</f>
        <v>0</v>
      </c>
      <c r="Q3651" s="12"/>
      <c r="R3651" s="13" t="s">
        <v>11748</v>
      </c>
      <c r="S3651" s="13" t="s">
        <v>151</v>
      </c>
      <c r="T3651" s="14" t="s">
        <v>152</v>
      </c>
      <c r="U3651" s="3" t="str">
        <f>HYPERLINK("https://redcat-toys.ru/api/getInfo/image/8adb496d-573a-11f0-a27f-00155d82e908")</f>
        <v>https://redcat-toys.ru/api/getInfo/image/8adb496d-573a-11f0-a27f-00155d82e908</v>
      </c>
      <c r="V3651" s="3" t="s">
        <v>11736</v>
      </c>
      <c r="W3651" s="3" t="s">
        <v>32</v>
      </c>
    </row>
    <row r="3652" spans="1:23" ht="21" customHeight="1" outlineLevel="5" x14ac:dyDescent="0.2">
      <c r="A3652" s="36">
        <v>2904</v>
      </c>
      <c r="B3652" s="3" t="s">
        <v>11749</v>
      </c>
      <c r="C3652" s="43" t="s">
        <v>11750</v>
      </c>
      <c r="D3652" s="43"/>
      <c r="E3652" s="43"/>
      <c r="F3652" s="43"/>
      <c r="G3652" s="4" t="s">
        <v>11751</v>
      </c>
      <c r="H3652" s="5" t="s">
        <v>28</v>
      </c>
      <c r="I3652" s="6">
        <v>10</v>
      </c>
      <c r="J3652" s="9" t="s">
        <v>36</v>
      </c>
      <c r="K3652" s="2">
        <v>1</v>
      </c>
      <c r="L3652" s="7">
        <v>510.4</v>
      </c>
      <c r="M3652" s="8"/>
      <c r="N3652" s="9">
        <f t="shared" si="172"/>
        <v>0</v>
      </c>
      <c r="O3652" s="10">
        <f>0.601*M3652</f>
        <v>0</v>
      </c>
      <c r="P3652" s="11">
        <f>0.00462*M3652</f>
        <v>0</v>
      </c>
      <c r="Q3652" s="12"/>
      <c r="R3652" s="13" t="s">
        <v>11752</v>
      </c>
      <c r="S3652" s="13" t="s">
        <v>151</v>
      </c>
      <c r="T3652" s="14" t="s">
        <v>152</v>
      </c>
      <c r="U3652" s="3" t="str">
        <f>HYPERLINK("https://redcat-toys.ru/api/getInfo/image/a68d7b4e-573a-11f0-a27f-00155d82e908")</f>
        <v>https://redcat-toys.ru/api/getInfo/image/a68d7b4e-573a-11f0-a27f-00155d82e908</v>
      </c>
      <c r="V3652" s="3" t="s">
        <v>11736</v>
      </c>
      <c r="W3652" s="3" t="s">
        <v>32</v>
      </c>
    </row>
    <row r="3653" spans="1:23" ht="21" customHeight="1" outlineLevel="5" x14ac:dyDescent="0.2">
      <c r="A3653" s="36">
        <v>2905</v>
      </c>
      <c r="B3653" s="3" t="s">
        <v>11753</v>
      </c>
      <c r="C3653" s="43" t="s">
        <v>11754</v>
      </c>
      <c r="D3653" s="43"/>
      <c r="E3653" s="43"/>
      <c r="F3653" s="43"/>
      <c r="G3653" s="4" t="s">
        <v>11755</v>
      </c>
      <c r="H3653" s="5" t="s">
        <v>28</v>
      </c>
      <c r="I3653" s="6">
        <v>10</v>
      </c>
      <c r="J3653" s="9" t="s">
        <v>36</v>
      </c>
      <c r="K3653" s="2">
        <v>1</v>
      </c>
      <c r="L3653" s="7">
        <v>510.4</v>
      </c>
      <c r="M3653" s="8"/>
      <c r="N3653" s="9">
        <f t="shared" si="172"/>
        <v>0</v>
      </c>
      <c r="O3653" s="15">
        <f>0.61*M3653</f>
        <v>0</v>
      </c>
      <c r="P3653" s="11">
        <f>0.00461*M3653</f>
        <v>0</v>
      </c>
      <c r="Q3653" s="12"/>
      <c r="R3653" s="13" t="s">
        <v>11756</v>
      </c>
      <c r="S3653" s="13" t="s">
        <v>151</v>
      </c>
      <c r="T3653" s="14" t="s">
        <v>152</v>
      </c>
      <c r="U3653" s="3" t="str">
        <f>HYPERLINK("https://redcat-toys.ru/api/getInfo/image/c4699367-573a-11f0-a27f-00155d82e908")</f>
        <v>https://redcat-toys.ru/api/getInfo/image/c4699367-573a-11f0-a27f-00155d82e908</v>
      </c>
      <c r="V3653" s="3" t="s">
        <v>11736</v>
      </c>
      <c r="W3653" s="3" t="s">
        <v>32</v>
      </c>
    </row>
    <row r="3654" spans="1:23" ht="23.1" customHeight="1" outlineLevel="4" x14ac:dyDescent="0.2">
      <c r="A3654" s="45" t="s">
        <v>11757</v>
      </c>
      <c r="B3654" s="45"/>
      <c r="C3654" s="45"/>
      <c r="D3654" s="45"/>
      <c r="E3654" s="45"/>
      <c r="F3654" s="45"/>
    </row>
    <row r="3655" spans="1:23" ht="21" customHeight="1" outlineLevel="5" x14ac:dyDescent="0.2">
      <c r="A3655" s="36">
        <v>2906</v>
      </c>
      <c r="B3655" s="3" t="s">
        <v>11758</v>
      </c>
      <c r="C3655" s="43" t="s">
        <v>11759</v>
      </c>
      <c r="D3655" s="43"/>
      <c r="E3655" s="43"/>
      <c r="F3655" s="43"/>
      <c r="G3655" s="4" t="s">
        <v>11760</v>
      </c>
      <c r="H3655" s="5" t="s">
        <v>28</v>
      </c>
      <c r="I3655" s="6">
        <v>10</v>
      </c>
      <c r="J3655" s="6">
        <v>159</v>
      </c>
      <c r="K3655" s="2">
        <v>1</v>
      </c>
      <c r="L3655" s="7">
        <v>942.85</v>
      </c>
      <c r="M3655" s="8"/>
      <c r="N3655" s="9">
        <f>L3655*M3655</f>
        <v>0</v>
      </c>
      <c r="O3655" s="10">
        <f>1.054*M3655</f>
        <v>0</v>
      </c>
      <c r="P3655" s="11">
        <f>0.00607*M3655</f>
        <v>0</v>
      </c>
      <c r="Q3655" s="12"/>
      <c r="R3655" s="13" t="s">
        <v>11761</v>
      </c>
      <c r="S3655" s="13" t="s">
        <v>151</v>
      </c>
      <c r="T3655" s="14" t="s">
        <v>152</v>
      </c>
      <c r="U3655" s="3" t="str">
        <f>HYPERLINK("https://redcat-toys.ru/api/getInfo/image/47eb2577-a14a-11ed-a22f-00155d82e902")</f>
        <v>https://redcat-toys.ru/api/getInfo/image/47eb2577-a14a-11ed-a22f-00155d82e902</v>
      </c>
      <c r="V3655" s="3" t="s">
        <v>11762</v>
      </c>
      <c r="W3655" s="3" t="s">
        <v>32</v>
      </c>
    </row>
    <row r="3656" spans="1:23" ht="21" customHeight="1" outlineLevel="5" x14ac:dyDescent="0.2">
      <c r="A3656" s="36">
        <v>2907</v>
      </c>
      <c r="B3656" s="3" t="s">
        <v>11763</v>
      </c>
      <c r="C3656" s="43" t="s">
        <v>11764</v>
      </c>
      <c r="D3656" s="43"/>
      <c r="E3656" s="43"/>
      <c r="F3656" s="43"/>
      <c r="G3656" s="4" t="s">
        <v>11765</v>
      </c>
      <c r="H3656" s="5" t="s">
        <v>28</v>
      </c>
      <c r="I3656" s="6">
        <v>10</v>
      </c>
      <c r="J3656" s="6">
        <v>60</v>
      </c>
      <c r="K3656" s="2">
        <v>1</v>
      </c>
      <c r="L3656" s="7">
        <v>942.85</v>
      </c>
      <c r="M3656" s="8"/>
      <c r="N3656" s="9">
        <f>L3656*M3656</f>
        <v>0</v>
      </c>
      <c r="O3656" s="10">
        <f>1.052*M3656</f>
        <v>0</v>
      </c>
      <c r="P3656" s="11">
        <f>0.00587*M3656</f>
        <v>0</v>
      </c>
      <c r="Q3656" s="12"/>
      <c r="R3656" s="13" t="s">
        <v>11766</v>
      </c>
      <c r="S3656" s="13" t="s">
        <v>151</v>
      </c>
      <c r="T3656" s="14" t="s">
        <v>152</v>
      </c>
      <c r="U3656" s="3" t="str">
        <f>HYPERLINK("https://redcat-toys.ru/api/getInfo/image/73c71c2a-a14d-11ed-a22f-00155d82e902")</f>
        <v>https://redcat-toys.ru/api/getInfo/image/73c71c2a-a14d-11ed-a22f-00155d82e902</v>
      </c>
      <c r="V3656" s="3" t="s">
        <v>11762</v>
      </c>
      <c r="W3656" s="3" t="s">
        <v>32</v>
      </c>
    </row>
    <row r="3657" spans="1:23" ht="23.1" customHeight="1" outlineLevel="2" x14ac:dyDescent="0.2">
      <c r="A3657" s="42" t="s">
        <v>11767</v>
      </c>
      <c r="B3657" s="42"/>
      <c r="C3657" s="42"/>
      <c r="D3657" s="42"/>
      <c r="E3657" s="42"/>
      <c r="F3657" s="42"/>
    </row>
    <row r="3658" spans="1:23" ht="21" customHeight="1" outlineLevel="3" x14ac:dyDescent="0.2">
      <c r="A3658" s="36">
        <v>2908</v>
      </c>
      <c r="B3658" s="3" t="s">
        <v>11768</v>
      </c>
      <c r="C3658" s="43" t="s">
        <v>11769</v>
      </c>
      <c r="D3658" s="43"/>
      <c r="E3658" s="43"/>
      <c r="F3658" s="43"/>
      <c r="G3658" s="4" t="s">
        <v>11770</v>
      </c>
      <c r="H3658" s="5" t="s">
        <v>28</v>
      </c>
      <c r="I3658" s="6">
        <v>6</v>
      </c>
      <c r="J3658" s="6">
        <v>1</v>
      </c>
      <c r="K3658" s="2">
        <v>1</v>
      </c>
      <c r="L3658" s="32">
        <v>1156.57</v>
      </c>
      <c r="M3658" s="8"/>
      <c r="N3658" s="9">
        <f t="shared" ref="N3658:N3720" si="173">L3658*M3658</f>
        <v>0</v>
      </c>
      <c r="O3658" s="10">
        <f>0.603*M3658</f>
        <v>0</v>
      </c>
      <c r="P3658" s="11">
        <f>0.00344*M3658</f>
        <v>0</v>
      </c>
      <c r="Q3658" s="12"/>
      <c r="R3658" s="13" t="s">
        <v>11771</v>
      </c>
      <c r="S3658" s="13" t="s">
        <v>30</v>
      </c>
      <c r="T3658" s="14" t="s">
        <v>152</v>
      </c>
      <c r="U3658" s="3" t="str">
        <f>HYPERLINK("https://redcat-toys.ru/api/getInfo/image/7fb572ab-9d86-11ee-a256-00155d82e908")</f>
        <v>https://redcat-toys.ru/api/getInfo/image/7fb572ab-9d86-11ee-a256-00155d82e908</v>
      </c>
      <c r="V3658" s="3" t="s">
        <v>11772</v>
      </c>
      <c r="W3658" s="3" t="s">
        <v>32</v>
      </c>
    </row>
    <row r="3659" spans="1:23" ht="21" customHeight="1" outlineLevel="3" x14ac:dyDescent="0.2">
      <c r="A3659" s="36">
        <v>2909</v>
      </c>
      <c r="B3659" s="3" t="s">
        <v>11773</v>
      </c>
      <c r="C3659" s="43" t="s">
        <v>11774</v>
      </c>
      <c r="D3659" s="43"/>
      <c r="E3659" s="43"/>
      <c r="F3659" s="43"/>
      <c r="G3659" s="4" t="s">
        <v>11775</v>
      </c>
      <c r="H3659" s="5" t="s">
        <v>28</v>
      </c>
      <c r="I3659" s="6">
        <v>8</v>
      </c>
      <c r="J3659" s="6">
        <v>1</v>
      </c>
      <c r="K3659" s="2">
        <v>1</v>
      </c>
      <c r="L3659" s="7">
        <v>518.86</v>
      </c>
      <c r="M3659" s="8"/>
      <c r="N3659" s="9">
        <f t="shared" si="173"/>
        <v>0</v>
      </c>
      <c r="O3659" s="10">
        <f>0.148*M3659</f>
        <v>0</v>
      </c>
      <c r="P3659" s="11">
        <f>0.00127*M3659</f>
        <v>0</v>
      </c>
      <c r="Q3659" s="12"/>
      <c r="R3659" s="13" t="s">
        <v>11776</v>
      </c>
      <c r="S3659" s="13" t="s">
        <v>30</v>
      </c>
      <c r="T3659" s="14" t="s">
        <v>152</v>
      </c>
      <c r="U3659" s="3" t="str">
        <f>HYPERLINK("https://redcat-toys.ru/api/getInfo/image/314d7f46-1bd8-11ee-a23b-00155d82e902")</f>
        <v>https://redcat-toys.ru/api/getInfo/image/314d7f46-1bd8-11ee-a23b-00155d82e902</v>
      </c>
      <c r="V3659" s="3" t="s">
        <v>11777</v>
      </c>
      <c r="W3659" s="3" t="s">
        <v>32</v>
      </c>
    </row>
    <row r="3660" spans="1:23" ht="21" customHeight="1" outlineLevel="3" x14ac:dyDescent="0.2">
      <c r="A3660" s="36">
        <v>2910</v>
      </c>
      <c r="B3660" s="3" t="s">
        <v>11778</v>
      </c>
      <c r="C3660" s="43" t="s">
        <v>11779</v>
      </c>
      <c r="D3660" s="43"/>
      <c r="E3660" s="43"/>
      <c r="F3660" s="43"/>
      <c r="G3660" s="4" t="s">
        <v>11780</v>
      </c>
      <c r="H3660" s="5" t="s">
        <v>28</v>
      </c>
      <c r="I3660" s="6">
        <v>6</v>
      </c>
      <c r="J3660" s="6">
        <v>2</v>
      </c>
      <c r="K3660" s="2">
        <v>1</v>
      </c>
      <c r="L3660" s="32">
        <v>1156.57</v>
      </c>
      <c r="M3660" s="8"/>
      <c r="N3660" s="9">
        <f t="shared" si="173"/>
        <v>0</v>
      </c>
      <c r="O3660" s="10">
        <f>0.559*M3660</f>
        <v>0</v>
      </c>
      <c r="P3660" s="11">
        <f>0.00312*M3660</f>
        <v>0</v>
      </c>
      <c r="Q3660" s="12"/>
      <c r="R3660" s="13" t="s">
        <v>11781</v>
      </c>
      <c r="S3660" s="13" t="s">
        <v>30</v>
      </c>
      <c r="T3660" s="14" t="s">
        <v>152</v>
      </c>
      <c r="U3660" s="3" t="str">
        <f>HYPERLINK("https://redcat-toys.ru/api/getInfo/image/b3ffe504-1bdf-11ee-a23b-00155d82e902")</f>
        <v>https://redcat-toys.ru/api/getInfo/image/b3ffe504-1bdf-11ee-a23b-00155d82e902</v>
      </c>
      <c r="V3660" s="3" t="s">
        <v>11782</v>
      </c>
      <c r="W3660" s="3" t="s">
        <v>32</v>
      </c>
    </row>
    <row r="3661" spans="1:23" ht="21" customHeight="1" outlineLevel="3" x14ac:dyDescent="0.2">
      <c r="A3661" s="36">
        <v>2911</v>
      </c>
      <c r="B3661" s="3" t="s">
        <v>11783</v>
      </c>
      <c r="C3661" s="43" t="s">
        <v>11784</v>
      </c>
      <c r="D3661" s="43"/>
      <c r="E3661" s="43"/>
      <c r="F3661" s="43"/>
      <c r="G3661" s="4" t="s">
        <v>11785</v>
      </c>
      <c r="H3661" s="5" t="s">
        <v>28</v>
      </c>
      <c r="I3661" s="6">
        <v>6</v>
      </c>
      <c r="J3661" s="6">
        <v>2</v>
      </c>
      <c r="K3661" s="2">
        <v>1</v>
      </c>
      <c r="L3661" s="7">
        <v>744</v>
      </c>
      <c r="M3661" s="8"/>
      <c r="N3661" s="9">
        <f t="shared" si="173"/>
        <v>0</v>
      </c>
      <c r="O3661" s="10">
        <f>0.595*M3661</f>
        <v>0</v>
      </c>
      <c r="P3661" s="11">
        <f>0.00337*M3661</f>
        <v>0</v>
      </c>
      <c r="Q3661" s="12"/>
      <c r="R3661" s="13" t="s">
        <v>11786</v>
      </c>
      <c r="S3661" s="13" t="s">
        <v>30</v>
      </c>
      <c r="T3661" s="14" t="s">
        <v>152</v>
      </c>
      <c r="U3661" s="3" t="str">
        <f>HYPERLINK("https://redcat-toys.ru/api/getInfo/image/2d162663-1bdf-11ee-a23b-00155d82e902")</f>
        <v>https://redcat-toys.ru/api/getInfo/image/2d162663-1bdf-11ee-a23b-00155d82e902</v>
      </c>
      <c r="V3661" s="3" t="s">
        <v>11787</v>
      </c>
      <c r="W3661" s="3" t="s">
        <v>32</v>
      </c>
    </row>
    <row r="3662" spans="1:23" ht="21" customHeight="1" outlineLevel="3" x14ac:dyDescent="0.2">
      <c r="A3662" s="36">
        <v>2912</v>
      </c>
      <c r="B3662" s="3" t="s">
        <v>11788</v>
      </c>
      <c r="C3662" s="43" t="s">
        <v>11789</v>
      </c>
      <c r="D3662" s="43"/>
      <c r="E3662" s="43"/>
      <c r="F3662" s="43"/>
      <c r="G3662" s="4" t="s">
        <v>11790</v>
      </c>
      <c r="H3662" s="5" t="s">
        <v>28</v>
      </c>
      <c r="I3662" s="6">
        <v>8</v>
      </c>
      <c r="J3662" s="6">
        <v>2</v>
      </c>
      <c r="K3662" s="2">
        <v>1</v>
      </c>
      <c r="L3662" s="7">
        <v>400</v>
      </c>
      <c r="M3662" s="8"/>
      <c r="N3662" s="9">
        <f t="shared" si="173"/>
        <v>0</v>
      </c>
      <c r="O3662" s="15">
        <f>0.19*M3662</f>
        <v>0</v>
      </c>
      <c r="P3662" s="16">
        <f>0.0012*M3662</f>
        <v>0</v>
      </c>
      <c r="Q3662" s="12"/>
      <c r="R3662" s="13" t="s">
        <v>11791</v>
      </c>
      <c r="S3662" s="13" t="s">
        <v>30</v>
      </c>
      <c r="T3662" s="14" t="s">
        <v>152</v>
      </c>
      <c r="U3662" s="3" t="str">
        <f>HYPERLINK("https://redcat-toys.ru/api/getInfo/image/e51c403a-f7ef-11ee-a25d-00155d82e908")</f>
        <v>https://redcat-toys.ru/api/getInfo/image/e51c403a-f7ef-11ee-a25d-00155d82e908</v>
      </c>
      <c r="V3662" s="3" t="s">
        <v>11792</v>
      </c>
      <c r="W3662" s="3" t="s">
        <v>32</v>
      </c>
    </row>
    <row r="3663" spans="1:23" ht="21" customHeight="1" outlineLevel="3" x14ac:dyDescent="0.2">
      <c r="A3663" s="36">
        <v>2913</v>
      </c>
      <c r="B3663" s="3" t="s">
        <v>11788</v>
      </c>
      <c r="C3663" s="43" t="s">
        <v>11789</v>
      </c>
      <c r="D3663" s="43"/>
      <c r="E3663" s="43"/>
      <c r="F3663" s="43"/>
      <c r="G3663" s="4" t="s">
        <v>11790</v>
      </c>
      <c r="H3663" s="5" t="s">
        <v>28</v>
      </c>
      <c r="I3663" s="6">
        <v>32</v>
      </c>
      <c r="J3663" s="6">
        <v>2</v>
      </c>
      <c r="K3663" s="2">
        <v>1</v>
      </c>
      <c r="L3663" s="7">
        <v>400</v>
      </c>
      <c r="M3663" s="8"/>
      <c r="N3663" s="9">
        <f t="shared" si="173"/>
        <v>0</v>
      </c>
      <c r="O3663" s="15">
        <f>0.19*M3663</f>
        <v>0</v>
      </c>
      <c r="P3663" s="16">
        <f>0.0012*M3663</f>
        <v>0</v>
      </c>
      <c r="Q3663" s="12"/>
      <c r="R3663" s="13" t="s">
        <v>11791</v>
      </c>
      <c r="S3663" s="13" t="s">
        <v>30</v>
      </c>
      <c r="T3663" s="14" t="s">
        <v>152</v>
      </c>
      <c r="U3663" s="3" t="str">
        <f>HYPERLINK("https://redcat-toys.ru/api/getInfo/image/e51c403a-f7ef-11ee-a25d-00155d82e908")</f>
        <v>https://redcat-toys.ru/api/getInfo/image/e51c403a-f7ef-11ee-a25d-00155d82e908</v>
      </c>
      <c r="V3663" s="3" t="s">
        <v>11792</v>
      </c>
      <c r="W3663" s="3" t="s">
        <v>32</v>
      </c>
    </row>
    <row r="3664" spans="1:23" ht="21" customHeight="1" outlineLevel="3" x14ac:dyDescent="0.2">
      <c r="A3664" s="36">
        <v>2914</v>
      </c>
      <c r="B3664" s="3" t="s">
        <v>11793</v>
      </c>
      <c r="C3664" s="43" t="s">
        <v>11794</v>
      </c>
      <c r="D3664" s="43"/>
      <c r="E3664" s="43"/>
      <c r="F3664" s="43"/>
      <c r="G3664" s="4" t="s">
        <v>11795</v>
      </c>
      <c r="H3664" s="5" t="s">
        <v>28</v>
      </c>
      <c r="I3664" s="6">
        <v>8</v>
      </c>
      <c r="J3664" s="6">
        <v>1</v>
      </c>
      <c r="K3664" s="2">
        <v>1</v>
      </c>
      <c r="L3664" s="7">
        <v>285.70999999999998</v>
      </c>
      <c r="M3664" s="8"/>
      <c r="N3664" s="9">
        <f t="shared" si="173"/>
        <v>0</v>
      </c>
      <c r="O3664" s="10">
        <f>0.124*M3664</f>
        <v>0</v>
      </c>
      <c r="P3664" s="11">
        <f>0.00094*M3664</f>
        <v>0</v>
      </c>
      <c r="Q3664" s="12"/>
      <c r="R3664" s="13" t="s">
        <v>11796</v>
      </c>
      <c r="S3664" s="13" t="s">
        <v>30</v>
      </c>
      <c r="T3664" s="14" t="s">
        <v>152</v>
      </c>
      <c r="U3664" s="3" t="str">
        <f>HYPERLINK("https://redcat-toys.ru/api/getInfo/image/ce2a1912-f7e0-11ee-a25d-00155d82e908")</f>
        <v>https://redcat-toys.ru/api/getInfo/image/ce2a1912-f7e0-11ee-a25d-00155d82e908</v>
      </c>
      <c r="V3664" s="3" t="s">
        <v>11797</v>
      </c>
      <c r="W3664" s="3" t="s">
        <v>32</v>
      </c>
    </row>
    <row r="3665" spans="1:23" ht="21" customHeight="1" outlineLevel="3" x14ac:dyDescent="0.2">
      <c r="A3665" s="36">
        <v>2915</v>
      </c>
      <c r="B3665" s="3" t="s">
        <v>11793</v>
      </c>
      <c r="C3665" s="43" t="s">
        <v>11794</v>
      </c>
      <c r="D3665" s="43"/>
      <c r="E3665" s="43"/>
      <c r="F3665" s="43"/>
      <c r="G3665" s="4" t="s">
        <v>11795</v>
      </c>
      <c r="H3665" s="5" t="s">
        <v>28</v>
      </c>
      <c r="I3665" s="6">
        <v>32</v>
      </c>
      <c r="J3665" s="6">
        <v>1</v>
      </c>
      <c r="K3665" s="2">
        <v>1</v>
      </c>
      <c r="L3665" s="7">
        <v>285.70999999999998</v>
      </c>
      <c r="M3665" s="8"/>
      <c r="N3665" s="9">
        <f t="shared" si="173"/>
        <v>0</v>
      </c>
      <c r="O3665" s="10">
        <f>0.124*M3665</f>
        <v>0</v>
      </c>
      <c r="P3665" s="11">
        <f>0.00094*M3665</f>
        <v>0</v>
      </c>
      <c r="Q3665" s="12"/>
      <c r="R3665" s="13" t="s">
        <v>11796</v>
      </c>
      <c r="S3665" s="13" t="s">
        <v>30</v>
      </c>
      <c r="T3665" s="14" t="s">
        <v>152</v>
      </c>
      <c r="U3665" s="3" t="str">
        <f>HYPERLINK("https://redcat-toys.ru/api/getInfo/image/ce2a1912-f7e0-11ee-a25d-00155d82e908")</f>
        <v>https://redcat-toys.ru/api/getInfo/image/ce2a1912-f7e0-11ee-a25d-00155d82e908</v>
      </c>
      <c r="V3665" s="3" t="s">
        <v>11797</v>
      </c>
      <c r="W3665" s="3" t="s">
        <v>32</v>
      </c>
    </row>
    <row r="3666" spans="1:23" ht="21" customHeight="1" outlineLevel="3" x14ac:dyDescent="0.2">
      <c r="A3666" s="36">
        <v>2916</v>
      </c>
      <c r="B3666" s="3" t="s">
        <v>11798</v>
      </c>
      <c r="C3666" s="43" t="s">
        <v>11799</v>
      </c>
      <c r="D3666" s="43"/>
      <c r="E3666" s="43"/>
      <c r="F3666" s="43"/>
      <c r="G3666" s="4" t="s">
        <v>11800</v>
      </c>
      <c r="H3666" s="5" t="s">
        <v>28</v>
      </c>
      <c r="I3666" s="6">
        <v>8</v>
      </c>
      <c r="J3666" s="6">
        <v>1</v>
      </c>
      <c r="K3666" s="2">
        <v>1</v>
      </c>
      <c r="L3666" s="7">
        <v>285.70999999999998</v>
      </c>
      <c r="M3666" s="8"/>
      <c r="N3666" s="9">
        <f t="shared" si="173"/>
        <v>0</v>
      </c>
      <c r="O3666" s="10">
        <f>0.125*M3666</f>
        <v>0</v>
      </c>
      <c r="P3666" s="11">
        <f>0.00101*M3666</f>
        <v>0</v>
      </c>
      <c r="Q3666" s="12"/>
      <c r="R3666" s="13" t="s">
        <v>11801</v>
      </c>
      <c r="S3666" s="13" t="s">
        <v>30</v>
      </c>
      <c r="T3666" s="14" t="s">
        <v>152</v>
      </c>
      <c r="U3666" s="3" t="str">
        <f>HYPERLINK("https://redcat-toys.ru/api/getInfo/image/ac08cf3b-f7de-11ee-a25d-00155d82e908")</f>
        <v>https://redcat-toys.ru/api/getInfo/image/ac08cf3b-f7de-11ee-a25d-00155d82e908</v>
      </c>
      <c r="V3666" s="3" t="s">
        <v>11797</v>
      </c>
      <c r="W3666" s="3" t="s">
        <v>32</v>
      </c>
    </row>
    <row r="3667" spans="1:23" ht="21" customHeight="1" outlineLevel="3" x14ac:dyDescent="0.2">
      <c r="A3667" s="36">
        <v>2917</v>
      </c>
      <c r="B3667" s="3" t="s">
        <v>11798</v>
      </c>
      <c r="C3667" s="43" t="s">
        <v>11799</v>
      </c>
      <c r="D3667" s="43"/>
      <c r="E3667" s="43"/>
      <c r="F3667" s="43"/>
      <c r="G3667" s="4" t="s">
        <v>11800</v>
      </c>
      <c r="H3667" s="5" t="s">
        <v>28</v>
      </c>
      <c r="I3667" s="6">
        <v>32</v>
      </c>
      <c r="J3667" s="6">
        <v>1</v>
      </c>
      <c r="K3667" s="2">
        <v>1</v>
      </c>
      <c r="L3667" s="7">
        <v>285.70999999999998</v>
      </c>
      <c r="M3667" s="8"/>
      <c r="N3667" s="9">
        <f t="shared" si="173"/>
        <v>0</v>
      </c>
      <c r="O3667" s="10">
        <f>0.125*M3667</f>
        <v>0</v>
      </c>
      <c r="P3667" s="11">
        <f>0.00101*M3667</f>
        <v>0</v>
      </c>
      <c r="Q3667" s="12"/>
      <c r="R3667" s="13" t="s">
        <v>11801</v>
      </c>
      <c r="S3667" s="13" t="s">
        <v>30</v>
      </c>
      <c r="T3667" s="14" t="s">
        <v>152</v>
      </c>
      <c r="U3667" s="3" t="str">
        <f>HYPERLINK("https://redcat-toys.ru/api/getInfo/image/ac08cf3b-f7de-11ee-a25d-00155d82e908")</f>
        <v>https://redcat-toys.ru/api/getInfo/image/ac08cf3b-f7de-11ee-a25d-00155d82e908</v>
      </c>
      <c r="V3667" s="3" t="s">
        <v>11797</v>
      </c>
      <c r="W3667" s="3" t="s">
        <v>32</v>
      </c>
    </row>
    <row r="3668" spans="1:23" ht="21" customHeight="1" outlineLevel="3" x14ac:dyDescent="0.2">
      <c r="A3668" s="36">
        <v>2918</v>
      </c>
      <c r="B3668" s="3" t="s">
        <v>11802</v>
      </c>
      <c r="C3668" s="43" t="s">
        <v>11803</v>
      </c>
      <c r="D3668" s="43"/>
      <c r="E3668" s="43"/>
      <c r="F3668" s="43"/>
      <c r="G3668" s="4" t="s">
        <v>11804</v>
      </c>
      <c r="H3668" s="5" t="s">
        <v>28</v>
      </c>
      <c r="I3668" s="6">
        <v>8</v>
      </c>
      <c r="J3668" s="6">
        <v>1</v>
      </c>
      <c r="K3668" s="2">
        <v>1</v>
      </c>
      <c r="L3668" s="7">
        <v>518.86</v>
      </c>
      <c r="M3668" s="8"/>
      <c r="N3668" s="9">
        <f t="shared" si="173"/>
        <v>0</v>
      </c>
      <c r="O3668" s="10">
        <f>0.183*M3668</f>
        <v>0</v>
      </c>
      <c r="P3668" s="11">
        <f>0.00126*M3668</f>
        <v>0</v>
      </c>
      <c r="Q3668" s="12"/>
      <c r="R3668" s="13" t="s">
        <v>11805</v>
      </c>
      <c r="S3668" s="13" t="s">
        <v>30</v>
      </c>
      <c r="T3668" s="14" t="s">
        <v>152</v>
      </c>
      <c r="U3668" s="3" t="str">
        <f>HYPERLINK("https://redcat-toys.ru/api/getInfo/image/018b293b-f7e5-11ee-a25d-00155d82e908")</f>
        <v>https://redcat-toys.ru/api/getInfo/image/018b293b-f7e5-11ee-a25d-00155d82e908</v>
      </c>
      <c r="V3668" s="3" t="s">
        <v>11792</v>
      </c>
      <c r="W3668" s="3" t="s">
        <v>32</v>
      </c>
    </row>
    <row r="3669" spans="1:23" ht="21" customHeight="1" outlineLevel="3" x14ac:dyDescent="0.2">
      <c r="A3669" s="36">
        <v>2919</v>
      </c>
      <c r="B3669" s="3" t="s">
        <v>11802</v>
      </c>
      <c r="C3669" s="43" t="s">
        <v>11803</v>
      </c>
      <c r="D3669" s="43"/>
      <c r="E3669" s="43"/>
      <c r="F3669" s="43"/>
      <c r="G3669" s="4" t="s">
        <v>11804</v>
      </c>
      <c r="H3669" s="5" t="s">
        <v>28</v>
      </c>
      <c r="I3669" s="6">
        <v>32</v>
      </c>
      <c r="J3669" s="6">
        <v>1</v>
      </c>
      <c r="K3669" s="2">
        <v>1</v>
      </c>
      <c r="L3669" s="7">
        <v>518.86</v>
      </c>
      <c r="M3669" s="8"/>
      <c r="N3669" s="9">
        <f t="shared" si="173"/>
        <v>0</v>
      </c>
      <c r="O3669" s="10">
        <f>0.183*M3669</f>
        <v>0</v>
      </c>
      <c r="P3669" s="11">
        <f>0.00126*M3669</f>
        <v>0</v>
      </c>
      <c r="Q3669" s="12"/>
      <c r="R3669" s="13" t="s">
        <v>11805</v>
      </c>
      <c r="S3669" s="13" t="s">
        <v>30</v>
      </c>
      <c r="T3669" s="14" t="s">
        <v>152</v>
      </c>
      <c r="U3669" s="3" t="str">
        <f>HYPERLINK("https://redcat-toys.ru/api/getInfo/image/018b293b-f7e5-11ee-a25d-00155d82e908")</f>
        <v>https://redcat-toys.ru/api/getInfo/image/018b293b-f7e5-11ee-a25d-00155d82e908</v>
      </c>
      <c r="V3669" s="3" t="s">
        <v>11792</v>
      </c>
      <c r="W3669" s="3" t="s">
        <v>32</v>
      </c>
    </row>
    <row r="3670" spans="1:23" ht="21" customHeight="1" outlineLevel="3" x14ac:dyDescent="0.2">
      <c r="A3670" s="36">
        <v>2920</v>
      </c>
      <c r="B3670" s="3" t="s">
        <v>11806</v>
      </c>
      <c r="C3670" s="43" t="s">
        <v>11807</v>
      </c>
      <c r="D3670" s="43"/>
      <c r="E3670" s="43"/>
      <c r="F3670" s="43"/>
      <c r="G3670" s="4" t="s">
        <v>11808</v>
      </c>
      <c r="H3670" s="5" t="s">
        <v>28</v>
      </c>
      <c r="I3670" s="6">
        <v>8</v>
      </c>
      <c r="J3670" s="6">
        <v>2</v>
      </c>
      <c r="K3670" s="2">
        <v>1</v>
      </c>
      <c r="L3670" s="7">
        <v>400</v>
      </c>
      <c r="M3670" s="8"/>
      <c r="N3670" s="9">
        <f t="shared" si="173"/>
        <v>0</v>
      </c>
      <c r="O3670" s="10">
        <f>0.192*M3670</f>
        <v>0</v>
      </c>
      <c r="P3670" s="11">
        <f>0.00129*M3670</f>
        <v>0</v>
      </c>
      <c r="Q3670" s="12"/>
      <c r="R3670" s="13" t="s">
        <v>11809</v>
      </c>
      <c r="S3670" s="13" t="s">
        <v>30</v>
      </c>
      <c r="T3670" s="14" t="s">
        <v>152</v>
      </c>
      <c r="U3670" s="3" t="str">
        <f>HYPERLINK("https://redcat-toys.ru/api/getInfo/image/c87eca3b-f7e5-11ee-a25d-00155d82e908")</f>
        <v>https://redcat-toys.ru/api/getInfo/image/c87eca3b-f7e5-11ee-a25d-00155d82e908</v>
      </c>
      <c r="V3670" s="3" t="s">
        <v>11792</v>
      </c>
      <c r="W3670" s="3" t="s">
        <v>32</v>
      </c>
    </row>
    <row r="3671" spans="1:23" ht="21" customHeight="1" outlineLevel="3" x14ac:dyDescent="0.2">
      <c r="A3671" s="36">
        <v>2921</v>
      </c>
      <c r="B3671" s="3" t="s">
        <v>11806</v>
      </c>
      <c r="C3671" s="43" t="s">
        <v>11807</v>
      </c>
      <c r="D3671" s="43"/>
      <c r="E3671" s="43"/>
      <c r="F3671" s="43"/>
      <c r="G3671" s="4" t="s">
        <v>11808</v>
      </c>
      <c r="H3671" s="5" t="s">
        <v>28</v>
      </c>
      <c r="I3671" s="6">
        <v>32</v>
      </c>
      <c r="J3671" s="6">
        <v>2</v>
      </c>
      <c r="K3671" s="2">
        <v>1</v>
      </c>
      <c r="L3671" s="7">
        <v>400</v>
      </c>
      <c r="M3671" s="8"/>
      <c r="N3671" s="9">
        <f t="shared" si="173"/>
        <v>0</v>
      </c>
      <c r="O3671" s="10">
        <f>0.192*M3671</f>
        <v>0</v>
      </c>
      <c r="P3671" s="11">
        <f>0.00129*M3671</f>
        <v>0</v>
      </c>
      <c r="Q3671" s="12"/>
      <c r="R3671" s="13" t="s">
        <v>11809</v>
      </c>
      <c r="S3671" s="13" t="s">
        <v>30</v>
      </c>
      <c r="T3671" s="14" t="s">
        <v>152</v>
      </c>
      <c r="U3671" s="3" t="str">
        <f>HYPERLINK("https://redcat-toys.ru/api/getInfo/image/c87eca3b-f7e5-11ee-a25d-00155d82e908")</f>
        <v>https://redcat-toys.ru/api/getInfo/image/c87eca3b-f7e5-11ee-a25d-00155d82e908</v>
      </c>
      <c r="V3671" s="3" t="s">
        <v>11792</v>
      </c>
      <c r="W3671" s="3" t="s">
        <v>32</v>
      </c>
    </row>
    <row r="3672" spans="1:23" ht="21" customHeight="1" outlineLevel="3" x14ac:dyDescent="0.2">
      <c r="A3672" s="36">
        <v>2922</v>
      </c>
      <c r="B3672" s="3" t="s">
        <v>11810</v>
      </c>
      <c r="C3672" s="43" t="s">
        <v>11811</v>
      </c>
      <c r="D3672" s="43"/>
      <c r="E3672" s="43"/>
      <c r="F3672" s="43"/>
      <c r="G3672" s="4" t="s">
        <v>11812</v>
      </c>
      <c r="H3672" s="5" t="s">
        <v>28</v>
      </c>
      <c r="I3672" s="6">
        <v>8</v>
      </c>
      <c r="J3672" s="6">
        <v>1</v>
      </c>
      <c r="K3672" s="2">
        <v>1</v>
      </c>
      <c r="L3672" s="7">
        <v>285.70999999999998</v>
      </c>
      <c r="M3672" s="8"/>
      <c r="N3672" s="9">
        <f t="shared" si="173"/>
        <v>0</v>
      </c>
      <c r="O3672" s="10">
        <f>0.125*M3672</f>
        <v>0</v>
      </c>
      <c r="P3672" s="11">
        <f>0.00093*M3672</f>
        <v>0</v>
      </c>
      <c r="Q3672" s="12"/>
      <c r="R3672" s="13" t="s">
        <v>11813</v>
      </c>
      <c r="S3672" s="13" t="s">
        <v>30</v>
      </c>
      <c r="T3672" s="14" t="s">
        <v>152</v>
      </c>
      <c r="U3672" s="3" t="str">
        <f>HYPERLINK("https://redcat-toys.ru/api/getInfo/image/f618b480-f7d0-11ee-a25d-00155d82e908")</f>
        <v>https://redcat-toys.ru/api/getInfo/image/f618b480-f7d0-11ee-a25d-00155d82e908</v>
      </c>
      <c r="V3672" s="3" t="s">
        <v>11797</v>
      </c>
      <c r="W3672" s="3" t="s">
        <v>32</v>
      </c>
    </row>
    <row r="3673" spans="1:23" ht="21" customHeight="1" outlineLevel="3" x14ac:dyDescent="0.2">
      <c r="A3673" s="36">
        <v>2923</v>
      </c>
      <c r="B3673" s="3" t="s">
        <v>11810</v>
      </c>
      <c r="C3673" s="43" t="s">
        <v>11811</v>
      </c>
      <c r="D3673" s="43"/>
      <c r="E3673" s="43"/>
      <c r="F3673" s="43"/>
      <c r="G3673" s="4" t="s">
        <v>11812</v>
      </c>
      <c r="H3673" s="5" t="s">
        <v>28</v>
      </c>
      <c r="I3673" s="6">
        <v>32</v>
      </c>
      <c r="J3673" s="6">
        <v>1</v>
      </c>
      <c r="K3673" s="2">
        <v>1</v>
      </c>
      <c r="L3673" s="7">
        <v>285.70999999999998</v>
      </c>
      <c r="M3673" s="8"/>
      <c r="N3673" s="9">
        <f t="shared" si="173"/>
        <v>0</v>
      </c>
      <c r="O3673" s="10">
        <f>0.125*M3673</f>
        <v>0</v>
      </c>
      <c r="P3673" s="11">
        <f>0.00093*M3673</f>
        <v>0</v>
      </c>
      <c r="Q3673" s="12"/>
      <c r="R3673" s="13" t="s">
        <v>11813</v>
      </c>
      <c r="S3673" s="13" t="s">
        <v>30</v>
      </c>
      <c r="T3673" s="14" t="s">
        <v>152</v>
      </c>
      <c r="U3673" s="3" t="str">
        <f>HYPERLINK("https://redcat-toys.ru/api/getInfo/image/f618b480-f7d0-11ee-a25d-00155d82e908")</f>
        <v>https://redcat-toys.ru/api/getInfo/image/f618b480-f7d0-11ee-a25d-00155d82e908</v>
      </c>
      <c r="V3673" s="3" t="s">
        <v>11797</v>
      </c>
      <c r="W3673" s="3" t="s">
        <v>32</v>
      </c>
    </row>
    <row r="3674" spans="1:23" ht="21" customHeight="1" outlineLevel="3" x14ac:dyDescent="0.2">
      <c r="A3674" s="36">
        <v>2924</v>
      </c>
      <c r="B3674" s="3" t="s">
        <v>11814</v>
      </c>
      <c r="C3674" s="43" t="s">
        <v>11815</v>
      </c>
      <c r="D3674" s="43"/>
      <c r="E3674" s="43"/>
      <c r="F3674" s="43"/>
      <c r="G3674" s="4" t="s">
        <v>11816</v>
      </c>
      <c r="H3674" s="5" t="s">
        <v>28</v>
      </c>
      <c r="I3674" s="6">
        <v>8</v>
      </c>
      <c r="J3674" s="6">
        <v>1</v>
      </c>
      <c r="K3674" s="2">
        <v>1</v>
      </c>
      <c r="L3674" s="7">
        <v>285.70999999999998</v>
      </c>
      <c r="M3674" s="8"/>
      <c r="N3674" s="9">
        <f t="shared" si="173"/>
        <v>0</v>
      </c>
      <c r="O3674" s="10">
        <f>0.125*M3674</f>
        <v>0</v>
      </c>
      <c r="P3674" s="11">
        <f>0.00101*M3674</f>
        <v>0</v>
      </c>
      <c r="Q3674" s="12"/>
      <c r="R3674" s="13" t="s">
        <v>11817</v>
      </c>
      <c r="S3674" s="13" t="s">
        <v>30</v>
      </c>
      <c r="T3674" s="14" t="s">
        <v>152</v>
      </c>
      <c r="U3674" s="3" t="str">
        <f>HYPERLINK("https://redcat-toys.ru/api/getInfo/image/5a025ae5-f7e0-11ee-a25d-00155d82e908")</f>
        <v>https://redcat-toys.ru/api/getInfo/image/5a025ae5-f7e0-11ee-a25d-00155d82e908</v>
      </c>
      <c r="V3674" s="3" t="s">
        <v>11797</v>
      </c>
      <c r="W3674" s="3" t="s">
        <v>32</v>
      </c>
    </row>
    <row r="3675" spans="1:23" ht="21" customHeight="1" outlineLevel="3" x14ac:dyDescent="0.2">
      <c r="A3675" s="36">
        <v>2925</v>
      </c>
      <c r="B3675" s="3" t="s">
        <v>11814</v>
      </c>
      <c r="C3675" s="43" t="s">
        <v>11815</v>
      </c>
      <c r="D3675" s="43"/>
      <c r="E3675" s="43"/>
      <c r="F3675" s="43"/>
      <c r="G3675" s="4" t="s">
        <v>11816</v>
      </c>
      <c r="H3675" s="5" t="s">
        <v>28</v>
      </c>
      <c r="I3675" s="6">
        <v>32</v>
      </c>
      <c r="J3675" s="6">
        <v>1</v>
      </c>
      <c r="K3675" s="2">
        <v>1</v>
      </c>
      <c r="L3675" s="7">
        <v>285.70999999999998</v>
      </c>
      <c r="M3675" s="8"/>
      <c r="N3675" s="9">
        <f t="shared" si="173"/>
        <v>0</v>
      </c>
      <c r="O3675" s="10">
        <f>0.125*M3675</f>
        <v>0</v>
      </c>
      <c r="P3675" s="11">
        <f>0.00101*M3675</f>
        <v>0</v>
      </c>
      <c r="Q3675" s="12"/>
      <c r="R3675" s="13" t="s">
        <v>11817</v>
      </c>
      <c r="S3675" s="13" t="s">
        <v>30</v>
      </c>
      <c r="T3675" s="14" t="s">
        <v>152</v>
      </c>
      <c r="U3675" s="3" t="str">
        <f>HYPERLINK("https://redcat-toys.ru/api/getInfo/image/5a025ae5-f7e0-11ee-a25d-00155d82e908")</f>
        <v>https://redcat-toys.ru/api/getInfo/image/5a025ae5-f7e0-11ee-a25d-00155d82e908</v>
      </c>
      <c r="V3675" s="3" t="s">
        <v>11797</v>
      </c>
      <c r="W3675" s="3" t="s">
        <v>32</v>
      </c>
    </row>
    <row r="3676" spans="1:23" ht="21" customHeight="1" outlineLevel="3" x14ac:dyDescent="0.2">
      <c r="A3676" s="36">
        <v>2926</v>
      </c>
      <c r="B3676" s="3" t="s">
        <v>11818</v>
      </c>
      <c r="C3676" s="43" t="s">
        <v>11819</v>
      </c>
      <c r="D3676" s="43"/>
      <c r="E3676" s="43"/>
      <c r="F3676" s="43"/>
      <c r="G3676" s="4" t="s">
        <v>11820</v>
      </c>
      <c r="H3676" s="5" t="s">
        <v>28</v>
      </c>
      <c r="I3676" s="6">
        <v>8</v>
      </c>
      <c r="J3676" s="6">
        <v>3</v>
      </c>
      <c r="K3676" s="2">
        <v>2</v>
      </c>
      <c r="L3676" s="7">
        <v>285.70999999999998</v>
      </c>
      <c r="M3676" s="8"/>
      <c r="N3676" s="9">
        <f t="shared" si="173"/>
        <v>0</v>
      </c>
      <c r="O3676" s="10">
        <f>0.119*M3676</f>
        <v>0</v>
      </c>
      <c r="P3676" s="11">
        <f>0.00104*M3676</f>
        <v>0</v>
      </c>
      <c r="Q3676" s="12"/>
      <c r="R3676" s="13" t="s">
        <v>11821</v>
      </c>
      <c r="S3676" s="13" t="s">
        <v>30</v>
      </c>
      <c r="T3676" s="14" t="s">
        <v>152</v>
      </c>
      <c r="U3676" s="3" t="str">
        <f>HYPERLINK("https://redcat-toys.ru/api/getInfo/image/7c811c3e-f7df-11ee-a25d-00155d82e908")</f>
        <v>https://redcat-toys.ru/api/getInfo/image/7c811c3e-f7df-11ee-a25d-00155d82e908</v>
      </c>
      <c r="V3676" s="3" t="s">
        <v>11797</v>
      </c>
      <c r="W3676" s="3" t="s">
        <v>32</v>
      </c>
    </row>
    <row r="3677" spans="1:23" ht="21" customHeight="1" outlineLevel="3" x14ac:dyDescent="0.2">
      <c r="A3677" s="36">
        <v>2927</v>
      </c>
      <c r="B3677" s="3" t="s">
        <v>11818</v>
      </c>
      <c r="C3677" s="43" t="s">
        <v>11819</v>
      </c>
      <c r="D3677" s="43"/>
      <c r="E3677" s="43"/>
      <c r="F3677" s="43"/>
      <c r="G3677" s="4" t="s">
        <v>11820</v>
      </c>
      <c r="H3677" s="5" t="s">
        <v>28</v>
      </c>
      <c r="I3677" s="6">
        <v>32</v>
      </c>
      <c r="J3677" s="6">
        <v>3</v>
      </c>
      <c r="K3677" s="2">
        <v>2</v>
      </c>
      <c r="L3677" s="7">
        <v>285.70999999999998</v>
      </c>
      <c r="M3677" s="8"/>
      <c r="N3677" s="9">
        <f t="shared" si="173"/>
        <v>0</v>
      </c>
      <c r="O3677" s="10">
        <f>0.119*M3677</f>
        <v>0</v>
      </c>
      <c r="P3677" s="11">
        <f>0.00104*M3677</f>
        <v>0</v>
      </c>
      <c r="Q3677" s="12"/>
      <c r="R3677" s="13" t="s">
        <v>11821</v>
      </c>
      <c r="S3677" s="13" t="s">
        <v>30</v>
      </c>
      <c r="T3677" s="14" t="s">
        <v>152</v>
      </c>
      <c r="U3677" s="3" t="str">
        <f>HYPERLINK("https://redcat-toys.ru/api/getInfo/image/7c811c3e-f7df-11ee-a25d-00155d82e908")</f>
        <v>https://redcat-toys.ru/api/getInfo/image/7c811c3e-f7df-11ee-a25d-00155d82e908</v>
      </c>
      <c r="V3677" s="3" t="s">
        <v>11797</v>
      </c>
      <c r="W3677" s="3" t="s">
        <v>32</v>
      </c>
    </row>
    <row r="3678" spans="1:23" ht="21" customHeight="1" outlineLevel="3" x14ac:dyDescent="0.2">
      <c r="A3678" s="36">
        <v>2928</v>
      </c>
      <c r="B3678" s="3" t="s">
        <v>11822</v>
      </c>
      <c r="C3678" s="43" t="s">
        <v>11823</v>
      </c>
      <c r="D3678" s="43"/>
      <c r="E3678" s="43"/>
      <c r="F3678" s="43"/>
      <c r="G3678" s="4" t="s">
        <v>11824</v>
      </c>
      <c r="H3678" s="5" t="s">
        <v>28</v>
      </c>
      <c r="I3678" s="6">
        <v>8</v>
      </c>
      <c r="J3678" s="6">
        <v>3</v>
      </c>
      <c r="K3678" s="2">
        <v>2</v>
      </c>
      <c r="L3678" s="7">
        <v>285.70999999999998</v>
      </c>
      <c r="M3678" s="8"/>
      <c r="N3678" s="9">
        <f t="shared" si="173"/>
        <v>0</v>
      </c>
      <c r="O3678" s="10">
        <f>0.124*M3678</f>
        <v>0</v>
      </c>
      <c r="P3678" s="16">
        <f>0.0009*M3678</f>
        <v>0</v>
      </c>
      <c r="Q3678" s="12"/>
      <c r="R3678" s="13" t="s">
        <v>11825</v>
      </c>
      <c r="S3678" s="13" t="s">
        <v>30</v>
      </c>
      <c r="T3678" s="14" t="s">
        <v>152</v>
      </c>
      <c r="U3678" s="3" t="str">
        <f>HYPERLINK("https://redcat-toys.ru/api/getInfo/image/337ba4c2-f7de-11ee-a25d-00155d82e908")</f>
        <v>https://redcat-toys.ru/api/getInfo/image/337ba4c2-f7de-11ee-a25d-00155d82e908</v>
      </c>
      <c r="V3678" s="3" t="s">
        <v>11797</v>
      </c>
      <c r="W3678" s="3" t="s">
        <v>32</v>
      </c>
    </row>
    <row r="3679" spans="1:23" ht="21" customHeight="1" outlineLevel="3" x14ac:dyDescent="0.2">
      <c r="A3679" s="36">
        <v>2929</v>
      </c>
      <c r="B3679" s="3" t="s">
        <v>11822</v>
      </c>
      <c r="C3679" s="43" t="s">
        <v>11823</v>
      </c>
      <c r="D3679" s="43"/>
      <c r="E3679" s="43"/>
      <c r="F3679" s="43"/>
      <c r="G3679" s="4" t="s">
        <v>11824</v>
      </c>
      <c r="H3679" s="5" t="s">
        <v>28</v>
      </c>
      <c r="I3679" s="6">
        <v>32</v>
      </c>
      <c r="J3679" s="6">
        <v>3</v>
      </c>
      <c r="K3679" s="2">
        <v>2</v>
      </c>
      <c r="L3679" s="7">
        <v>285.70999999999998</v>
      </c>
      <c r="M3679" s="8"/>
      <c r="N3679" s="9">
        <f t="shared" si="173"/>
        <v>0</v>
      </c>
      <c r="O3679" s="10">
        <f>0.124*M3679</f>
        <v>0</v>
      </c>
      <c r="P3679" s="16">
        <f>0.0009*M3679</f>
        <v>0</v>
      </c>
      <c r="Q3679" s="12"/>
      <c r="R3679" s="13" t="s">
        <v>11825</v>
      </c>
      <c r="S3679" s="13" t="s">
        <v>30</v>
      </c>
      <c r="T3679" s="14" t="s">
        <v>152</v>
      </c>
      <c r="U3679" s="3" t="str">
        <f>HYPERLINK("https://redcat-toys.ru/api/getInfo/image/337ba4c2-f7de-11ee-a25d-00155d82e908")</f>
        <v>https://redcat-toys.ru/api/getInfo/image/337ba4c2-f7de-11ee-a25d-00155d82e908</v>
      </c>
      <c r="V3679" s="3" t="s">
        <v>11797</v>
      </c>
      <c r="W3679" s="3" t="s">
        <v>32</v>
      </c>
    </row>
    <row r="3680" spans="1:23" ht="21" customHeight="1" outlineLevel="3" x14ac:dyDescent="0.2">
      <c r="A3680" s="36">
        <v>2930</v>
      </c>
      <c r="B3680" s="3" t="s">
        <v>11826</v>
      </c>
      <c r="C3680" s="43" t="s">
        <v>11827</v>
      </c>
      <c r="D3680" s="43"/>
      <c r="E3680" s="43"/>
      <c r="F3680" s="43"/>
      <c r="G3680" s="4" t="s">
        <v>11828</v>
      </c>
      <c r="H3680" s="5" t="s">
        <v>28</v>
      </c>
      <c r="I3680" s="6">
        <v>8</v>
      </c>
      <c r="J3680" s="6">
        <v>1</v>
      </c>
      <c r="K3680" s="2">
        <v>1</v>
      </c>
      <c r="L3680" s="7">
        <v>285.70999999999998</v>
      </c>
      <c r="M3680" s="8"/>
      <c r="N3680" s="9">
        <f t="shared" si="173"/>
        <v>0</v>
      </c>
      <c r="O3680" s="10">
        <f>0.123*M3680</f>
        <v>0</v>
      </c>
      <c r="P3680" s="11">
        <f>0.00094*M3680</f>
        <v>0</v>
      </c>
      <c r="Q3680" s="12"/>
      <c r="R3680" s="13" t="s">
        <v>11829</v>
      </c>
      <c r="S3680" s="13" t="s">
        <v>30</v>
      </c>
      <c r="T3680" s="14" t="s">
        <v>152</v>
      </c>
      <c r="U3680" s="3" t="str">
        <f>HYPERLINK("https://redcat-toys.ru/api/getInfo/image/53d0aba0-f7dd-11ee-a25d-00155d82e908")</f>
        <v>https://redcat-toys.ru/api/getInfo/image/53d0aba0-f7dd-11ee-a25d-00155d82e908</v>
      </c>
      <c r="V3680" s="3" t="s">
        <v>11797</v>
      </c>
      <c r="W3680" s="3" t="s">
        <v>32</v>
      </c>
    </row>
    <row r="3681" spans="1:23" ht="21" customHeight="1" outlineLevel="3" x14ac:dyDescent="0.2">
      <c r="A3681" s="36">
        <v>2931</v>
      </c>
      <c r="B3681" s="3" t="s">
        <v>11826</v>
      </c>
      <c r="C3681" s="43" t="s">
        <v>11827</v>
      </c>
      <c r="D3681" s="43"/>
      <c r="E3681" s="43"/>
      <c r="F3681" s="43"/>
      <c r="G3681" s="4" t="s">
        <v>11828</v>
      </c>
      <c r="H3681" s="5" t="s">
        <v>28</v>
      </c>
      <c r="I3681" s="6">
        <v>32</v>
      </c>
      <c r="J3681" s="6">
        <v>1</v>
      </c>
      <c r="K3681" s="2">
        <v>1</v>
      </c>
      <c r="L3681" s="7">
        <v>285.70999999999998</v>
      </c>
      <c r="M3681" s="8"/>
      <c r="N3681" s="9">
        <f t="shared" si="173"/>
        <v>0</v>
      </c>
      <c r="O3681" s="10">
        <f>0.123*M3681</f>
        <v>0</v>
      </c>
      <c r="P3681" s="11">
        <f>0.00094*M3681</f>
        <v>0</v>
      </c>
      <c r="Q3681" s="12"/>
      <c r="R3681" s="13" t="s">
        <v>11829</v>
      </c>
      <c r="S3681" s="13" t="s">
        <v>30</v>
      </c>
      <c r="T3681" s="14" t="s">
        <v>152</v>
      </c>
      <c r="U3681" s="3" t="str">
        <f>HYPERLINK("https://redcat-toys.ru/api/getInfo/image/53d0aba0-f7dd-11ee-a25d-00155d82e908")</f>
        <v>https://redcat-toys.ru/api/getInfo/image/53d0aba0-f7dd-11ee-a25d-00155d82e908</v>
      </c>
      <c r="V3681" s="3" t="s">
        <v>11797</v>
      </c>
      <c r="W3681" s="3" t="s">
        <v>32</v>
      </c>
    </row>
    <row r="3682" spans="1:23" ht="21" customHeight="1" outlineLevel="3" x14ac:dyDescent="0.2">
      <c r="A3682" s="36">
        <v>2932</v>
      </c>
      <c r="B3682" s="3" t="s">
        <v>11830</v>
      </c>
      <c r="C3682" s="43" t="s">
        <v>11831</v>
      </c>
      <c r="D3682" s="43"/>
      <c r="E3682" s="43"/>
      <c r="F3682" s="43"/>
      <c r="G3682" s="4" t="s">
        <v>11832</v>
      </c>
      <c r="H3682" s="5" t="s">
        <v>28</v>
      </c>
      <c r="I3682" s="6">
        <v>8</v>
      </c>
      <c r="J3682" s="6">
        <v>1</v>
      </c>
      <c r="K3682" s="2">
        <v>1</v>
      </c>
      <c r="L3682" s="7">
        <v>518.86</v>
      </c>
      <c r="M3682" s="8"/>
      <c r="N3682" s="9">
        <f t="shared" si="173"/>
        <v>0</v>
      </c>
      <c r="O3682" s="10">
        <f>0.185*M3682</f>
        <v>0</v>
      </c>
      <c r="P3682" s="11">
        <f>0.00145*M3682</f>
        <v>0</v>
      </c>
      <c r="Q3682" s="12"/>
      <c r="R3682" s="13" t="s">
        <v>11833</v>
      </c>
      <c r="S3682" s="13" t="s">
        <v>30</v>
      </c>
      <c r="T3682" s="14" t="s">
        <v>152</v>
      </c>
      <c r="U3682" s="3" t="str">
        <f>HYPERLINK("https://redcat-toys.ru/api/getInfo/image/7d0b0408-f7ef-11ee-a25d-00155d82e908")</f>
        <v>https://redcat-toys.ru/api/getInfo/image/7d0b0408-f7ef-11ee-a25d-00155d82e908</v>
      </c>
      <c r="V3682" s="3" t="s">
        <v>11792</v>
      </c>
      <c r="W3682" s="3" t="s">
        <v>32</v>
      </c>
    </row>
    <row r="3683" spans="1:23" ht="21" customHeight="1" outlineLevel="3" x14ac:dyDescent="0.2">
      <c r="A3683" s="36">
        <v>2933</v>
      </c>
      <c r="B3683" s="3" t="s">
        <v>11830</v>
      </c>
      <c r="C3683" s="43" t="s">
        <v>11831</v>
      </c>
      <c r="D3683" s="43"/>
      <c r="E3683" s="43"/>
      <c r="F3683" s="43"/>
      <c r="G3683" s="4" t="s">
        <v>11832</v>
      </c>
      <c r="H3683" s="5" t="s">
        <v>28</v>
      </c>
      <c r="I3683" s="6">
        <v>32</v>
      </c>
      <c r="J3683" s="6">
        <v>1</v>
      </c>
      <c r="K3683" s="2">
        <v>1</v>
      </c>
      <c r="L3683" s="7">
        <v>518.86</v>
      </c>
      <c r="M3683" s="8"/>
      <c r="N3683" s="9">
        <f t="shared" si="173"/>
        <v>0</v>
      </c>
      <c r="O3683" s="10">
        <f>0.185*M3683</f>
        <v>0</v>
      </c>
      <c r="P3683" s="11">
        <f>0.00145*M3683</f>
        <v>0</v>
      </c>
      <c r="Q3683" s="12"/>
      <c r="R3683" s="13" t="s">
        <v>11833</v>
      </c>
      <c r="S3683" s="13" t="s">
        <v>30</v>
      </c>
      <c r="T3683" s="14" t="s">
        <v>152</v>
      </c>
      <c r="U3683" s="3" t="str">
        <f>HYPERLINK("https://redcat-toys.ru/api/getInfo/image/7d0b0408-f7ef-11ee-a25d-00155d82e908")</f>
        <v>https://redcat-toys.ru/api/getInfo/image/7d0b0408-f7ef-11ee-a25d-00155d82e908</v>
      </c>
      <c r="V3683" s="3" t="s">
        <v>11792</v>
      </c>
      <c r="W3683" s="3" t="s">
        <v>32</v>
      </c>
    </row>
    <row r="3684" spans="1:23" ht="21" customHeight="1" outlineLevel="3" x14ac:dyDescent="0.2">
      <c r="A3684" s="36">
        <v>2934</v>
      </c>
      <c r="B3684" s="3" t="s">
        <v>11834</v>
      </c>
      <c r="C3684" s="43" t="s">
        <v>11835</v>
      </c>
      <c r="D3684" s="43"/>
      <c r="E3684" s="43"/>
      <c r="F3684" s="43"/>
      <c r="G3684" s="4" t="s">
        <v>11836</v>
      </c>
      <c r="H3684" s="5" t="s">
        <v>28</v>
      </c>
      <c r="I3684" s="6">
        <v>8</v>
      </c>
      <c r="J3684" s="6">
        <v>2</v>
      </c>
      <c r="K3684" s="2">
        <v>1</v>
      </c>
      <c r="L3684" s="7">
        <v>400</v>
      </c>
      <c r="M3684" s="8"/>
      <c r="N3684" s="9">
        <f t="shared" si="173"/>
        <v>0</v>
      </c>
      <c r="O3684" s="10">
        <f>0.185*M3684</f>
        <v>0</v>
      </c>
      <c r="P3684" s="11">
        <f>0.00144*M3684</f>
        <v>0</v>
      </c>
      <c r="Q3684" s="12"/>
      <c r="R3684" s="13" t="s">
        <v>11837</v>
      </c>
      <c r="S3684" s="13" t="s">
        <v>30</v>
      </c>
      <c r="T3684" s="14" t="s">
        <v>152</v>
      </c>
      <c r="U3684" s="3" t="str">
        <f>HYPERLINK("https://redcat-toys.ru/api/getInfo/image/9af40844-f7ee-11ee-a25d-00155d82e908")</f>
        <v>https://redcat-toys.ru/api/getInfo/image/9af40844-f7ee-11ee-a25d-00155d82e908</v>
      </c>
      <c r="V3684" s="3" t="s">
        <v>11792</v>
      </c>
      <c r="W3684" s="3" t="s">
        <v>32</v>
      </c>
    </row>
    <row r="3685" spans="1:23" ht="21" customHeight="1" outlineLevel="3" x14ac:dyDescent="0.2">
      <c r="A3685" s="36">
        <v>2935</v>
      </c>
      <c r="B3685" s="3" t="s">
        <v>11834</v>
      </c>
      <c r="C3685" s="43" t="s">
        <v>11835</v>
      </c>
      <c r="D3685" s="43"/>
      <c r="E3685" s="43"/>
      <c r="F3685" s="43"/>
      <c r="G3685" s="4" t="s">
        <v>11836</v>
      </c>
      <c r="H3685" s="5" t="s">
        <v>28</v>
      </c>
      <c r="I3685" s="6">
        <v>32</v>
      </c>
      <c r="J3685" s="6">
        <v>2</v>
      </c>
      <c r="K3685" s="2">
        <v>1</v>
      </c>
      <c r="L3685" s="7">
        <v>400</v>
      </c>
      <c r="M3685" s="8"/>
      <c r="N3685" s="9">
        <f t="shared" si="173"/>
        <v>0</v>
      </c>
      <c r="O3685" s="10">
        <f>0.185*M3685</f>
        <v>0</v>
      </c>
      <c r="P3685" s="11">
        <f>0.00144*M3685</f>
        <v>0</v>
      </c>
      <c r="Q3685" s="12"/>
      <c r="R3685" s="13" t="s">
        <v>11837</v>
      </c>
      <c r="S3685" s="13" t="s">
        <v>30</v>
      </c>
      <c r="T3685" s="14" t="s">
        <v>152</v>
      </c>
      <c r="U3685" s="3" t="str">
        <f>HYPERLINK("https://redcat-toys.ru/api/getInfo/image/9af40844-f7ee-11ee-a25d-00155d82e908")</f>
        <v>https://redcat-toys.ru/api/getInfo/image/9af40844-f7ee-11ee-a25d-00155d82e908</v>
      </c>
      <c r="V3685" s="3" t="s">
        <v>11792</v>
      </c>
      <c r="W3685" s="3" t="s">
        <v>32</v>
      </c>
    </row>
    <row r="3686" spans="1:23" ht="21" customHeight="1" outlineLevel="3" x14ac:dyDescent="0.2">
      <c r="A3686" s="36">
        <v>2936</v>
      </c>
      <c r="B3686" s="3" t="s">
        <v>11838</v>
      </c>
      <c r="C3686" s="43" t="s">
        <v>11839</v>
      </c>
      <c r="D3686" s="43"/>
      <c r="E3686" s="43"/>
      <c r="F3686" s="43"/>
      <c r="G3686" s="4" t="s">
        <v>11840</v>
      </c>
      <c r="H3686" s="5" t="s">
        <v>28</v>
      </c>
      <c r="I3686" s="6">
        <v>8</v>
      </c>
      <c r="J3686" s="6">
        <v>1</v>
      </c>
      <c r="K3686" s="2">
        <v>1</v>
      </c>
      <c r="L3686" s="7">
        <v>285.70999999999998</v>
      </c>
      <c r="M3686" s="8"/>
      <c r="N3686" s="9">
        <f t="shared" si="173"/>
        <v>0</v>
      </c>
      <c r="O3686" s="10">
        <f>0.125*M3686</f>
        <v>0</v>
      </c>
      <c r="P3686" s="11">
        <f>0.00096*M3686</f>
        <v>0</v>
      </c>
      <c r="Q3686" s="12"/>
      <c r="R3686" s="13" t="s">
        <v>11841</v>
      </c>
      <c r="S3686" s="13" t="s">
        <v>30</v>
      </c>
      <c r="T3686" s="14" t="s">
        <v>152</v>
      </c>
      <c r="U3686" s="3" t="str">
        <f>HYPERLINK("https://redcat-toys.ru/api/getInfo/image/e8ef629a-f7d7-11ee-a25d-00155d82e908")</f>
        <v>https://redcat-toys.ru/api/getInfo/image/e8ef629a-f7d7-11ee-a25d-00155d82e908</v>
      </c>
      <c r="V3686" s="3" t="s">
        <v>11797</v>
      </c>
      <c r="W3686" s="3" t="s">
        <v>32</v>
      </c>
    </row>
    <row r="3687" spans="1:23" ht="21" customHeight="1" outlineLevel="3" x14ac:dyDescent="0.2">
      <c r="A3687" s="36">
        <v>2937</v>
      </c>
      <c r="B3687" s="3" t="s">
        <v>11838</v>
      </c>
      <c r="C3687" s="43" t="s">
        <v>11839</v>
      </c>
      <c r="D3687" s="43"/>
      <c r="E3687" s="43"/>
      <c r="F3687" s="43"/>
      <c r="G3687" s="4" t="s">
        <v>11840</v>
      </c>
      <c r="H3687" s="5" t="s">
        <v>28</v>
      </c>
      <c r="I3687" s="6">
        <v>32</v>
      </c>
      <c r="J3687" s="6">
        <v>1</v>
      </c>
      <c r="K3687" s="2">
        <v>1</v>
      </c>
      <c r="L3687" s="7">
        <v>285.70999999999998</v>
      </c>
      <c r="M3687" s="8"/>
      <c r="N3687" s="9">
        <f t="shared" si="173"/>
        <v>0</v>
      </c>
      <c r="O3687" s="10">
        <f>0.125*M3687</f>
        <v>0</v>
      </c>
      <c r="P3687" s="11">
        <f>0.00096*M3687</f>
        <v>0</v>
      </c>
      <c r="Q3687" s="12"/>
      <c r="R3687" s="13" t="s">
        <v>11841</v>
      </c>
      <c r="S3687" s="13" t="s">
        <v>30</v>
      </c>
      <c r="T3687" s="14" t="s">
        <v>152</v>
      </c>
      <c r="U3687" s="3" t="str">
        <f>HYPERLINK("https://redcat-toys.ru/api/getInfo/image/e8ef629a-f7d7-11ee-a25d-00155d82e908")</f>
        <v>https://redcat-toys.ru/api/getInfo/image/e8ef629a-f7d7-11ee-a25d-00155d82e908</v>
      </c>
      <c r="V3687" s="3" t="s">
        <v>11797</v>
      </c>
      <c r="W3687" s="3" t="s">
        <v>32</v>
      </c>
    </row>
    <row r="3688" spans="1:23" ht="21" customHeight="1" outlineLevel="3" x14ac:dyDescent="0.2">
      <c r="A3688" s="36">
        <v>2938</v>
      </c>
      <c r="B3688" s="3" t="s">
        <v>11842</v>
      </c>
      <c r="C3688" s="43" t="s">
        <v>11843</v>
      </c>
      <c r="D3688" s="43"/>
      <c r="E3688" s="43"/>
      <c r="F3688" s="43"/>
      <c r="G3688" s="4" t="s">
        <v>11844</v>
      </c>
      <c r="H3688" s="5" t="s">
        <v>28</v>
      </c>
      <c r="I3688" s="6">
        <v>8</v>
      </c>
      <c r="J3688" s="6">
        <v>1</v>
      </c>
      <c r="K3688" s="2">
        <v>1</v>
      </c>
      <c r="L3688" s="7">
        <v>400</v>
      </c>
      <c r="M3688" s="8"/>
      <c r="N3688" s="9">
        <f t="shared" si="173"/>
        <v>0</v>
      </c>
      <c r="O3688" s="10">
        <f>0.183*M3688</f>
        <v>0</v>
      </c>
      <c r="P3688" s="11">
        <f>0.00141*M3688</f>
        <v>0</v>
      </c>
      <c r="Q3688" s="12"/>
      <c r="R3688" s="13" t="s">
        <v>11845</v>
      </c>
      <c r="S3688" s="13" t="s">
        <v>30</v>
      </c>
      <c r="T3688" s="14" t="s">
        <v>152</v>
      </c>
      <c r="U3688" s="3" t="str">
        <f>HYPERLINK("https://redcat-toys.ru/api/getInfo/image/f9012919-f7ed-11ee-a25d-00155d82e908")</f>
        <v>https://redcat-toys.ru/api/getInfo/image/f9012919-f7ed-11ee-a25d-00155d82e908</v>
      </c>
      <c r="V3688" s="3" t="s">
        <v>11792</v>
      </c>
      <c r="W3688" s="3" t="s">
        <v>32</v>
      </c>
    </row>
    <row r="3689" spans="1:23" ht="21" customHeight="1" outlineLevel="3" x14ac:dyDescent="0.2">
      <c r="A3689" s="36">
        <v>2939</v>
      </c>
      <c r="B3689" s="3" t="s">
        <v>11842</v>
      </c>
      <c r="C3689" s="43" t="s">
        <v>11843</v>
      </c>
      <c r="D3689" s="43"/>
      <c r="E3689" s="43"/>
      <c r="F3689" s="43"/>
      <c r="G3689" s="4" t="s">
        <v>11844</v>
      </c>
      <c r="H3689" s="5" t="s">
        <v>28</v>
      </c>
      <c r="I3689" s="6">
        <v>32</v>
      </c>
      <c r="J3689" s="6">
        <v>1</v>
      </c>
      <c r="K3689" s="2">
        <v>1</v>
      </c>
      <c r="L3689" s="7">
        <v>400</v>
      </c>
      <c r="M3689" s="8"/>
      <c r="N3689" s="9">
        <f t="shared" si="173"/>
        <v>0</v>
      </c>
      <c r="O3689" s="10">
        <f>0.183*M3689</f>
        <v>0</v>
      </c>
      <c r="P3689" s="11">
        <f>0.00141*M3689</f>
        <v>0</v>
      </c>
      <c r="Q3689" s="12"/>
      <c r="R3689" s="13" t="s">
        <v>11845</v>
      </c>
      <c r="S3689" s="13" t="s">
        <v>30</v>
      </c>
      <c r="T3689" s="14" t="s">
        <v>152</v>
      </c>
      <c r="U3689" s="3" t="str">
        <f>HYPERLINK("https://redcat-toys.ru/api/getInfo/image/f9012919-f7ed-11ee-a25d-00155d82e908")</f>
        <v>https://redcat-toys.ru/api/getInfo/image/f9012919-f7ed-11ee-a25d-00155d82e908</v>
      </c>
      <c r="V3689" s="3" t="s">
        <v>11792</v>
      </c>
      <c r="W3689" s="3" t="s">
        <v>32</v>
      </c>
    </row>
    <row r="3690" spans="1:23" ht="21" customHeight="1" outlineLevel="3" x14ac:dyDescent="0.2">
      <c r="A3690" s="36">
        <v>2940</v>
      </c>
      <c r="B3690" s="3" t="s">
        <v>11846</v>
      </c>
      <c r="C3690" s="43" t="s">
        <v>11847</v>
      </c>
      <c r="D3690" s="43"/>
      <c r="E3690" s="43"/>
      <c r="F3690" s="43"/>
      <c r="G3690" s="4" t="s">
        <v>11848</v>
      </c>
      <c r="H3690" s="5" t="s">
        <v>28</v>
      </c>
      <c r="I3690" s="6">
        <v>8</v>
      </c>
      <c r="J3690" s="6">
        <v>1</v>
      </c>
      <c r="K3690" s="2">
        <v>1</v>
      </c>
      <c r="L3690" s="7">
        <v>285.70999999999998</v>
      </c>
      <c r="M3690" s="8"/>
      <c r="N3690" s="9">
        <f t="shared" si="173"/>
        <v>0</v>
      </c>
      <c r="O3690" s="10">
        <f>0.123*M3690</f>
        <v>0</v>
      </c>
      <c r="P3690" s="11">
        <f>0.00201*M3690</f>
        <v>0</v>
      </c>
      <c r="Q3690" s="12"/>
      <c r="R3690" s="13" t="s">
        <v>11849</v>
      </c>
      <c r="S3690" s="13" t="s">
        <v>30</v>
      </c>
      <c r="T3690" s="14" t="s">
        <v>152</v>
      </c>
      <c r="U3690" s="3" t="str">
        <f>HYPERLINK("https://redcat-toys.ru/api/getInfo/image/9853fcd4-f7e1-11ee-a25d-00155d82e908")</f>
        <v>https://redcat-toys.ru/api/getInfo/image/9853fcd4-f7e1-11ee-a25d-00155d82e908</v>
      </c>
      <c r="V3690" s="3" t="s">
        <v>11850</v>
      </c>
      <c r="W3690" s="3" t="s">
        <v>32</v>
      </c>
    </row>
    <row r="3691" spans="1:23" ht="21" customHeight="1" outlineLevel="3" x14ac:dyDescent="0.2">
      <c r="A3691" s="36">
        <v>2941</v>
      </c>
      <c r="B3691" s="3" t="s">
        <v>11846</v>
      </c>
      <c r="C3691" s="43" t="s">
        <v>11847</v>
      </c>
      <c r="D3691" s="43"/>
      <c r="E3691" s="43"/>
      <c r="F3691" s="43"/>
      <c r="G3691" s="4" t="s">
        <v>11848</v>
      </c>
      <c r="H3691" s="5" t="s">
        <v>28</v>
      </c>
      <c r="I3691" s="6">
        <v>32</v>
      </c>
      <c r="J3691" s="6">
        <v>1</v>
      </c>
      <c r="K3691" s="2">
        <v>1</v>
      </c>
      <c r="L3691" s="7">
        <v>285.70999999999998</v>
      </c>
      <c r="M3691" s="8"/>
      <c r="N3691" s="9">
        <f t="shared" si="173"/>
        <v>0</v>
      </c>
      <c r="O3691" s="10">
        <f>0.123*M3691</f>
        <v>0</v>
      </c>
      <c r="P3691" s="11">
        <f>0.00201*M3691</f>
        <v>0</v>
      </c>
      <c r="Q3691" s="12"/>
      <c r="R3691" s="13" t="s">
        <v>11849</v>
      </c>
      <c r="S3691" s="13" t="s">
        <v>30</v>
      </c>
      <c r="T3691" s="14" t="s">
        <v>152</v>
      </c>
      <c r="U3691" s="3" t="str">
        <f>HYPERLINK("https://redcat-toys.ru/api/getInfo/image/9853fcd4-f7e1-11ee-a25d-00155d82e908")</f>
        <v>https://redcat-toys.ru/api/getInfo/image/9853fcd4-f7e1-11ee-a25d-00155d82e908</v>
      </c>
      <c r="V3691" s="3" t="s">
        <v>11850</v>
      </c>
      <c r="W3691" s="3" t="s">
        <v>32</v>
      </c>
    </row>
    <row r="3692" spans="1:23" ht="21" customHeight="1" outlineLevel="3" x14ac:dyDescent="0.2">
      <c r="A3692" s="36">
        <v>2942</v>
      </c>
      <c r="B3692" s="3" t="s">
        <v>11851</v>
      </c>
      <c r="C3692" s="43" t="s">
        <v>11852</v>
      </c>
      <c r="D3692" s="43"/>
      <c r="E3692" s="43"/>
      <c r="F3692" s="43"/>
      <c r="G3692" s="4" t="s">
        <v>11853</v>
      </c>
      <c r="H3692" s="5" t="s">
        <v>28</v>
      </c>
      <c r="I3692" s="6">
        <v>8</v>
      </c>
      <c r="J3692" s="6">
        <v>3</v>
      </c>
      <c r="K3692" s="2">
        <v>2</v>
      </c>
      <c r="L3692" s="7">
        <v>285.70999999999998</v>
      </c>
      <c r="M3692" s="8"/>
      <c r="N3692" s="9">
        <f t="shared" si="173"/>
        <v>0</v>
      </c>
      <c r="O3692" s="10">
        <f>0.123*M3692</f>
        <v>0</v>
      </c>
      <c r="P3692" s="11">
        <f>0.00092*M3692</f>
        <v>0</v>
      </c>
      <c r="Q3692" s="12"/>
      <c r="R3692" s="13" t="s">
        <v>11854</v>
      </c>
      <c r="S3692" s="13" t="s">
        <v>30</v>
      </c>
      <c r="T3692" s="14" t="s">
        <v>152</v>
      </c>
      <c r="U3692" s="3" t="str">
        <f>HYPERLINK("https://redcat-toys.ru/api/getInfo/image/729da9e1-f7d9-11ee-a25d-00155d82e908")</f>
        <v>https://redcat-toys.ru/api/getInfo/image/729da9e1-f7d9-11ee-a25d-00155d82e908</v>
      </c>
      <c r="V3692" s="3" t="s">
        <v>11797</v>
      </c>
      <c r="W3692" s="3" t="s">
        <v>32</v>
      </c>
    </row>
    <row r="3693" spans="1:23" ht="21" customHeight="1" outlineLevel="3" x14ac:dyDescent="0.2">
      <c r="A3693" s="36">
        <v>2943</v>
      </c>
      <c r="B3693" s="3" t="s">
        <v>11851</v>
      </c>
      <c r="C3693" s="43" t="s">
        <v>11852</v>
      </c>
      <c r="D3693" s="43"/>
      <c r="E3693" s="43"/>
      <c r="F3693" s="43"/>
      <c r="G3693" s="4" t="s">
        <v>11853</v>
      </c>
      <c r="H3693" s="5" t="s">
        <v>28</v>
      </c>
      <c r="I3693" s="6">
        <v>32</v>
      </c>
      <c r="J3693" s="6">
        <v>3</v>
      </c>
      <c r="K3693" s="2">
        <v>2</v>
      </c>
      <c r="L3693" s="7">
        <v>285.70999999999998</v>
      </c>
      <c r="M3693" s="8"/>
      <c r="N3693" s="9">
        <f t="shared" si="173"/>
        <v>0</v>
      </c>
      <c r="O3693" s="10">
        <f>0.123*M3693</f>
        <v>0</v>
      </c>
      <c r="P3693" s="11">
        <f>0.00092*M3693</f>
        <v>0</v>
      </c>
      <c r="Q3693" s="12"/>
      <c r="R3693" s="13" t="s">
        <v>11854</v>
      </c>
      <c r="S3693" s="13" t="s">
        <v>30</v>
      </c>
      <c r="T3693" s="14" t="s">
        <v>152</v>
      </c>
      <c r="U3693" s="3" t="str">
        <f>HYPERLINK("https://redcat-toys.ru/api/getInfo/image/729da9e1-f7d9-11ee-a25d-00155d82e908")</f>
        <v>https://redcat-toys.ru/api/getInfo/image/729da9e1-f7d9-11ee-a25d-00155d82e908</v>
      </c>
      <c r="V3693" s="3" t="s">
        <v>11797</v>
      </c>
      <c r="W3693" s="3" t="s">
        <v>32</v>
      </c>
    </row>
    <row r="3694" spans="1:23" ht="21" customHeight="1" outlineLevel="3" x14ac:dyDescent="0.2">
      <c r="A3694" s="36">
        <v>2944</v>
      </c>
      <c r="B3694" s="3" t="s">
        <v>11855</v>
      </c>
      <c r="C3694" s="43" t="s">
        <v>11856</v>
      </c>
      <c r="D3694" s="43"/>
      <c r="E3694" s="43"/>
      <c r="F3694" s="43"/>
      <c r="G3694" s="4" t="s">
        <v>11857</v>
      </c>
      <c r="H3694" s="5" t="s">
        <v>28</v>
      </c>
      <c r="I3694" s="6">
        <v>8</v>
      </c>
      <c r="J3694" s="6">
        <v>3</v>
      </c>
      <c r="K3694" s="2">
        <v>2</v>
      </c>
      <c r="L3694" s="7">
        <v>285.70999999999998</v>
      </c>
      <c r="M3694" s="8"/>
      <c r="N3694" s="9">
        <f t="shared" si="173"/>
        <v>0</v>
      </c>
      <c r="O3694" s="10">
        <f>0.124*M3694</f>
        <v>0</v>
      </c>
      <c r="P3694" s="11">
        <f>0.00099*M3694</f>
        <v>0</v>
      </c>
      <c r="Q3694" s="12"/>
      <c r="R3694" s="13" t="s">
        <v>11858</v>
      </c>
      <c r="S3694" s="13" t="s">
        <v>30</v>
      </c>
      <c r="T3694" s="14" t="s">
        <v>152</v>
      </c>
      <c r="U3694" s="3" t="str">
        <f>HYPERLINK("https://redcat-toys.ru/api/getInfo/image/e5509248-f7df-11ee-a25d-00155d82e908")</f>
        <v>https://redcat-toys.ru/api/getInfo/image/e5509248-f7df-11ee-a25d-00155d82e908</v>
      </c>
      <c r="V3694" s="3" t="s">
        <v>11797</v>
      </c>
      <c r="W3694" s="3" t="s">
        <v>32</v>
      </c>
    </row>
    <row r="3695" spans="1:23" ht="21" customHeight="1" outlineLevel="3" x14ac:dyDescent="0.2">
      <c r="A3695" s="36">
        <v>2945</v>
      </c>
      <c r="B3695" s="3" t="s">
        <v>11855</v>
      </c>
      <c r="C3695" s="43" t="s">
        <v>11856</v>
      </c>
      <c r="D3695" s="43"/>
      <c r="E3695" s="43"/>
      <c r="F3695" s="43"/>
      <c r="G3695" s="4" t="s">
        <v>11857</v>
      </c>
      <c r="H3695" s="5" t="s">
        <v>28</v>
      </c>
      <c r="I3695" s="6">
        <v>32</v>
      </c>
      <c r="J3695" s="6">
        <v>3</v>
      </c>
      <c r="K3695" s="2">
        <v>2</v>
      </c>
      <c r="L3695" s="7">
        <v>285.70999999999998</v>
      </c>
      <c r="M3695" s="8"/>
      <c r="N3695" s="9">
        <f t="shared" si="173"/>
        <v>0</v>
      </c>
      <c r="O3695" s="10">
        <f>0.124*M3695</f>
        <v>0</v>
      </c>
      <c r="P3695" s="11">
        <f>0.00099*M3695</f>
        <v>0</v>
      </c>
      <c r="Q3695" s="12"/>
      <c r="R3695" s="13" t="s">
        <v>11858</v>
      </c>
      <c r="S3695" s="13" t="s">
        <v>30</v>
      </c>
      <c r="T3695" s="14" t="s">
        <v>152</v>
      </c>
      <c r="U3695" s="3" t="str">
        <f>HYPERLINK("https://redcat-toys.ru/api/getInfo/image/e5509248-f7df-11ee-a25d-00155d82e908")</f>
        <v>https://redcat-toys.ru/api/getInfo/image/e5509248-f7df-11ee-a25d-00155d82e908</v>
      </c>
      <c r="V3695" s="3" t="s">
        <v>11797</v>
      </c>
      <c r="W3695" s="3" t="s">
        <v>32</v>
      </c>
    </row>
    <row r="3696" spans="1:23" ht="21" customHeight="1" outlineLevel="3" x14ac:dyDescent="0.2">
      <c r="A3696" s="36">
        <v>2946</v>
      </c>
      <c r="B3696" s="3" t="s">
        <v>11859</v>
      </c>
      <c r="C3696" s="43" t="s">
        <v>11860</v>
      </c>
      <c r="D3696" s="43"/>
      <c r="E3696" s="43"/>
      <c r="F3696" s="43"/>
      <c r="G3696" s="4" t="s">
        <v>11861</v>
      </c>
      <c r="H3696" s="5" t="s">
        <v>28</v>
      </c>
      <c r="I3696" s="6">
        <v>8</v>
      </c>
      <c r="J3696" s="6">
        <v>3</v>
      </c>
      <c r="K3696" s="2">
        <v>1</v>
      </c>
      <c r="L3696" s="7">
        <v>400</v>
      </c>
      <c r="M3696" s="8"/>
      <c r="N3696" s="9">
        <f t="shared" si="173"/>
        <v>0</v>
      </c>
      <c r="O3696" s="10">
        <f>0.189*M3696</f>
        <v>0</v>
      </c>
      <c r="P3696" s="11">
        <f>0.00125*M3696</f>
        <v>0</v>
      </c>
      <c r="Q3696" s="12"/>
      <c r="R3696" s="13" t="s">
        <v>11862</v>
      </c>
      <c r="S3696" s="13" t="s">
        <v>30</v>
      </c>
      <c r="T3696" s="14" t="s">
        <v>152</v>
      </c>
      <c r="U3696" s="3" t="str">
        <f>HYPERLINK("https://redcat-toys.ru/api/getInfo/image/2563ec1d-f7e3-11ee-a25d-00155d82e908")</f>
        <v>https://redcat-toys.ru/api/getInfo/image/2563ec1d-f7e3-11ee-a25d-00155d82e908</v>
      </c>
      <c r="V3696" s="3" t="s">
        <v>11792</v>
      </c>
      <c r="W3696" s="3" t="s">
        <v>32</v>
      </c>
    </row>
    <row r="3697" spans="1:23" ht="21" customHeight="1" outlineLevel="3" x14ac:dyDescent="0.2">
      <c r="A3697" s="36">
        <v>2947</v>
      </c>
      <c r="B3697" s="3" t="s">
        <v>11859</v>
      </c>
      <c r="C3697" s="43" t="s">
        <v>11860</v>
      </c>
      <c r="D3697" s="43"/>
      <c r="E3697" s="43"/>
      <c r="F3697" s="43"/>
      <c r="G3697" s="4" t="s">
        <v>11861</v>
      </c>
      <c r="H3697" s="5" t="s">
        <v>28</v>
      </c>
      <c r="I3697" s="6">
        <v>32</v>
      </c>
      <c r="J3697" s="6">
        <v>3</v>
      </c>
      <c r="K3697" s="2">
        <v>1</v>
      </c>
      <c r="L3697" s="7">
        <v>400</v>
      </c>
      <c r="M3697" s="8"/>
      <c r="N3697" s="9">
        <f t="shared" si="173"/>
        <v>0</v>
      </c>
      <c r="O3697" s="10">
        <f>0.189*M3697</f>
        <v>0</v>
      </c>
      <c r="P3697" s="11">
        <f>0.00125*M3697</f>
        <v>0</v>
      </c>
      <c r="Q3697" s="12"/>
      <c r="R3697" s="13" t="s">
        <v>11862</v>
      </c>
      <c r="S3697" s="13" t="s">
        <v>30</v>
      </c>
      <c r="T3697" s="14" t="s">
        <v>152</v>
      </c>
      <c r="U3697" s="3" t="str">
        <f>HYPERLINK("https://redcat-toys.ru/api/getInfo/image/2563ec1d-f7e3-11ee-a25d-00155d82e908")</f>
        <v>https://redcat-toys.ru/api/getInfo/image/2563ec1d-f7e3-11ee-a25d-00155d82e908</v>
      </c>
      <c r="V3697" s="3" t="s">
        <v>11792</v>
      </c>
      <c r="W3697" s="3" t="s">
        <v>32</v>
      </c>
    </row>
    <row r="3698" spans="1:23" ht="21" customHeight="1" outlineLevel="3" x14ac:dyDescent="0.2">
      <c r="A3698" s="36">
        <v>2948</v>
      </c>
      <c r="B3698" s="3" t="s">
        <v>11863</v>
      </c>
      <c r="C3698" s="43" t="s">
        <v>11864</v>
      </c>
      <c r="D3698" s="43"/>
      <c r="E3698" s="43"/>
      <c r="F3698" s="43"/>
      <c r="G3698" s="4" t="s">
        <v>11865</v>
      </c>
      <c r="H3698" s="5" t="s">
        <v>28</v>
      </c>
      <c r="I3698" s="6">
        <v>8</v>
      </c>
      <c r="J3698" s="6">
        <v>3</v>
      </c>
      <c r="K3698" s="2">
        <v>2</v>
      </c>
      <c r="L3698" s="7">
        <v>285.70999999999998</v>
      </c>
      <c r="M3698" s="8"/>
      <c r="N3698" s="9">
        <f t="shared" si="173"/>
        <v>0</v>
      </c>
      <c r="O3698" s="10">
        <f>0.121*M3698</f>
        <v>0</v>
      </c>
      <c r="P3698" s="11">
        <f>0.00109*M3698</f>
        <v>0</v>
      </c>
      <c r="Q3698" s="12"/>
      <c r="R3698" s="13" t="s">
        <v>11866</v>
      </c>
      <c r="S3698" s="13" t="s">
        <v>30</v>
      </c>
      <c r="T3698" s="14" t="s">
        <v>152</v>
      </c>
      <c r="U3698" s="3" t="str">
        <f>HYPERLINK("https://redcat-toys.ru/api/getInfo/image/225cd38b-f7d4-11ee-a25d-00155d82e908")</f>
        <v>https://redcat-toys.ru/api/getInfo/image/225cd38b-f7d4-11ee-a25d-00155d82e908</v>
      </c>
      <c r="V3698" s="3" t="s">
        <v>11797</v>
      </c>
      <c r="W3698" s="3" t="s">
        <v>32</v>
      </c>
    </row>
    <row r="3699" spans="1:23" ht="21" customHeight="1" outlineLevel="3" x14ac:dyDescent="0.2">
      <c r="A3699" s="36">
        <v>2949</v>
      </c>
      <c r="B3699" s="3" t="s">
        <v>11863</v>
      </c>
      <c r="C3699" s="43" t="s">
        <v>11864</v>
      </c>
      <c r="D3699" s="43"/>
      <c r="E3699" s="43"/>
      <c r="F3699" s="43"/>
      <c r="G3699" s="4" t="s">
        <v>11865</v>
      </c>
      <c r="H3699" s="5" t="s">
        <v>28</v>
      </c>
      <c r="I3699" s="6">
        <v>32</v>
      </c>
      <c r="J3699" s="6">
        <v>3</v>
      </c>
      <c r="K3699" s="2">
        <v>2</v>
      </c>
      <c r="L3699" s="7">
        <v>285.70999999999998</v>
      </c>
      <c r="M3699" s="8"/>
      <c r="N3699" s="9">
        <f t="shared" si="173"/>
        <v>0</v>
      </c>
      <c r="O3699" s="10">
        <f>0.121*M3699</f>
        <v>0</v>
      </c>
      <c r="P3699" s="11">
        <f>0.00109*M3699</f>
        <v>0</v>
      </c>
      <c r="Q3699" s="12"/>
      <c r="R3699" s="13" t="s">
        <v>11866</v>
      </c>
      <c r="S3699" s="13" t="s">
        <v>30</v>
      </c>
      <c r="T3699" s="14" t="s">
        <v>152</v>
      </c>
      <c r="U3699" s="3" t="str">
        <f>HYPERLINK("https://redcat-toys.ru/api/getInfo/image/225cd38b-f7d4-11ee-a25d-00155d82e908")</f>
        <v>https://redcat-toys.ru/api/getInfo/image/225cd38b-f7d4-11ee-a25d-00155d82e908</v>
      </c>
      <c r="V3699" s="3" t="s">
        <v>11797</v>
      </c>
      <c r="W3699" s="3" t="s">
        <v>32</v>
      </c>
    </row>
    <row r="3700" spans="1:23" ht="21" customHeight="1" outlineLevel="3" x14ac:dyDescent="0.2">
      <c r="A3700" s="36">
        <v>2950</v>
      </c>
      <c r="B3700" s="3" t="s">
        <v>11867</v>
      </c>
      <c r="C3700" s="43" t="s">
        <v>11868</v>
      </c>
      <c r="D3700" s="43"/>
      <c r="E3700" s="43"/>
      <c r="F3700" s="43"/>
      <c r="G3700" s="4" t="s">
        <v>11869</v>
      </c>
      <c r="H3700" s="5" t="s">
        <v>28</v>
      </c>
      <c r="I3700" s="6">
        <v>8</v>
      </c>
      <c r="J3700" s="6">
        <v>2</v>
      </c>
      <c r="K3700" s="2">
        <v>1</v>
      </c>
      <c r="L3700" s="7">
        <v>400</v>
      </c>
      <c r="M3700" s="8"/>
      <c r="N3700" s="9">
        <f t="shared" si="173"/>
        <v>0</v>
      </c>
      <c r="O3700" s="15">
        <f>0.19*M3700</f>
        <v>0</v>
      </c>
      <c r="P3700" s="11">
        <f>0.00122*M3700</f>
        <v>0</v>
      </c>
      <c r="Q3700" s="12"/>
      <c r="R3700" s="13" t="s">
        <v>11870</v>
      </c>
      <c r="S3700" s="13" t="s">
        <v>30</v>
      </c>
      <c r="T3700" s="14" t="s">
        <v>152</v>
      </c>
      <c r="U3700" s="3" t="str">
        <f>HYPERLINK("https://redcat-toys.ru/api/getInfo/image/b74094cb-f7f6-11ee-a25d-00155d82e908")</f>
        <v>https://redcat-toys.ru/api/getInfo/image/b74094cb-f7f6-11ee-a25d-00155d82e908</v>
      </c>
      <c r="V3700" s="3" t="s">
        <v>11792</v>
      </c>
      <c r="W3700" s="3" t="s">
        <v>32</v>
      </c>
    </row>
    <row r="3701" spans="1:23" ht="21" customHeight="1" outlineLevel="3" x14ac:dyDescent="0.2">
      <c r="A3701" s="36">
        <v>2951</v>
      </c>
      <c r="B3701" s="3" t="s">
        <v>11867</v>
      </c>
      <c r="C3701" s="43" t="s">
        <v>11868</v>
      </c>
      <c r="D3701" s="43"/>
      <c r="E3701" s="43"/>
      <c r="F3701" s="43"/>
      <c r="G3701" s="4" t="s">
        <v>11869</v>
      </c>
      <c r="H3701" s="5" t="s">
        <v>28</v>
      </c>
      <c r="I3701" s="6">
        <v>32</v>
      </c>
      <c r="J3701" s="6">
        <v>2</v>
      </c>
      <c r="K3701" s="2">
        <v>1</v>
      </c>
      <c r="L3701" s="7">
        <v>400</v>
      </c>
      <c r="M3701" s="8"/>
      <c r="N3701" s="9">
        <f t="shared" si="173"/>
        <v>0</v>
      </c>
      <c r="O3701" s="15">
        <f>0.19*M3701</f>
        <v>0</v>
      </c>
      <c r="P3701" s="11">
        <f>0.00122*M3701</f>
        <v>0</v>
      </c>
      <c r="Q3701" s="12"/>
      <c r="R3701" s="13" t="s">
        <v>11870</v>
      </c>
      <c r="S3701" s="13" t="s">
        <v>30</v>
      </c>
      <c r="T3701" s="14" t="s">
        <v>152</v>
      </c>
      <c r="U3701" s="3" t="str">
        <f>HYPERLINK("https://redcat-toys.ru/api/getInfo/image/b74094cb-f7f6-11ee-a25d-00155d82e908")</f>
        <v>https://redcat-toys.ru/api/getInfo/image/b74094cb-f7f6-11ee-a25d-00155d82e908</v>
      </c>
      <c r="V3701" s="3" t="s">
        <v>11792</v>
      </c>
      <c r="W3701" s="3" t="s">
        <v>32</v>
      </c>
    </row>
    <row r="3702" spans="1:23" ht="21" customHeight="1" outlineLevel="3" x14ac:dyDescent="0.2">
      <c r="A3702" s="36">
        <v>2952</v>
      </c>
      <c r="B3702" s="3" t="s">
        <v>11871</v>
      </c>
      <c r="C3702" s="43" t="s">
        <v>11872</v>
      </c>
      <c r="D3702" s="43"/>
      <c r="E3702" s="43"/>
      <c r="F3702" s="43"/>
      <c r="G3702" s="4" t="s">
        <v>11873</v>
      </c>
      <c r="H3702" s="5" t="s">
        <v>28</v>
      </c>
      <c r="I3702" s="6">
        <v>8</v>
      </c>
      <c r="J3702" s="6">
        <v>3</v>
      </c>
      <c r="K3702" s="2">
        <v>1</v>
      </c>
      <c r="L3702" s="7">
        <v>400</v>
      </c>
      <c r="M3702" s="8"/>
      <c r="N3702" s="9">
        <f t="shared" si="173"/>
        <v>0</v>
      </c>
      <c r="O3702" s="10">
        <f>0.184*M3702</f>
        <v>0</v>
      </c>
      <c r="P3702" s="11">
        <f>0.00142*M3702</f>
        <v>0</v>
      </c>
      <c r="Q3702" s="12"/>
      <c r="R3702" s="13" t="s">
        <v>11874</v>
      </c>
      <c r="S3702" s="13" t="s">
        <v>30</v>
      </c>
      <c r="T3702" s="14" t="s">
        <v>152</v>
      </c>
      <c r="U3702" s="3" t="str">
        <f>HYPERLINK("https://redcat-toys.ru/api/getInfo/image/67e9210e-f7e4-11ee-a25d-00155d82e908")</f>
        <v>https://redcat-toys.ru/api/getInfo/image/67e9210e-f7e4-11ee-a25d-00155d82e908</v>
      </c>
      <c r="V3702" s="3" t="s">
        <v>11792</v>
      </c>
      <c r="W3702" s="3" t="s">
        <v>32</v>
      </c>
    </row>
    <row r="3703" spans="1:23" ht="21" customHeight="1" outlineLevel="3" x14ac:dyDescent="0.2">
      <c r="A3703" s="36">
        <v>2953</v>
      </c>
      <c r="B3703" s="3" t="s">
        <v>11871</v>
      </c>
      <c r="C3703" s="43" t="s">
        <v>11872</v>
      </c>
      <c r="D3703" s="43"/>
      <c r="E3703" s="43"/>
      <c r="F3703" s="43"/>
      <c r="G3703" s="4" t="s">
        <v>11873</v>
      </c>
      <c r="H3703" s="5" t="s">
        <v>28</v>
      </c>
      <c r="I3703" s="6">
        <v>32</v>
      </c>
      <c r="J3703" s="6">
        <v>3</v>
      </c>
      <c r="K3703" s="2">
        <v>1</v>
      </c>
      <c r="L3703" s="7">
        <v>400</v>
      </c>
      <c r="M3703" s="8"/>
      <c r="N3703" s="9">
        <f t="shared" si="173"/>
        <v>0</v>
      </c>
      <c r="O3703" s="10">
        <f>0.184*M3703</f>
        <v>0</v>
      </c>
      <c r="P3703" s="11">
        <f>0.00142*M3703</f>
        <v>0</v>
      </c>
      <c r="Q3703" s="12"/>
      <c r="R3703" s="13" t="s">
        <v>11874</v>
      </c>
      <c r="S3703" s="13" t="s">
        <v>30</v>
      </c>
      <c r="T3703" s="14" t="s">
        <v>152</v>
      </c>
      <c r="U3703" s="3" t="str">
        <f>HYPERLINK("https://redcat-toys.ru/api/getInfo/image/67e9210e-f7e4-11ee-a25d-00155d82e908")</f>
        <v>https://redcat-toys.ru/api/getInfo/image/67e9210e-f7e4-11ee-a25d-00155d82e908</v>
      </c>
      <c r="V3703" s="3" t="s">
        <v>11792</v>
      </c>
      <c r="W3703" s="3" t="s">
        <v>32</v>
      </c>
    </row>
    <row r="3704" spans="1:23" ht="21" customHeight="1" outlineLevel="3" x14ac:dyDescent="0.2">
      <c r="A3704" s="36">
        <v>2954</v>
      </c>
      <c r="B3704" s="3" t="s">
        <v>11875</v>
      </c>
      <c r="C3704" s="43" t="s">
        <v>11876</v>
      </c>
      <c r="D3704" s="43"/>
      <c r="E3704" s="43"/>
      <c r="F3704" s="43"/>
      <c r="G3704" s="4" t="s">
        <v>11877</v>
      </c>
      <c r="H3704" s="5" t="s">
        <v>28</v>
      </c>
      <c r="I3704" s="6">
        <v>8</v>
      </c>
      <c r="J3704" s="6">
        <v>1</v>
      </c>
      <c r="K3704" s="2">
        <v>1</v>
      </c>
      <c r="L3704" s="7">
        <v>285.70999999999998</v>
      </c>
      <c r="M3704" s="8"/>
      <c r="N3704" s="9">
        <f t="shared" si="173"/>
        <v>0</v>
      </c>
      <c r="O3704" s="10">
        <f>0.119*M3704</f>
        <v>0</v>
      </c>
      <c r="P3704" s="11">
        <f>0.00098*M3704</f>
        <v>0</v>
      </c>
      <c r="Q3704" s="12"/>
      <c r="R3704" s="13" t="s">
        <v>11878</v>
      </c>
      <c r="S3704" s="13" t="s">
        <v>30</v>
      </c>
      <c r="T3704" s="14" t="s">
        <v>152</v>
      </c>
      <c r="U3704" s="3" t="str">
        <f>HYPERLINK("https://redcat-toys.ru/api/getInfo/image/7f3a869f-f7d7-11ee-a25d-00155d82e908")</f>
        <v>https://redcat-toys.ru/api/getInfo/image/7f3a869f-f7d7-11ee-a25d-00155d82e908</v>
      </c>
      <c r="V3704" s="3" t="s">
        <v>11797</v>
      </c>
      <c r="W3704" s="3" t="s">
        <v>32</v>
      </c>
    </row>
    <row r="3705" spans="1:23" ht="21" customHeight="1" outlineLevel="3" x14ac:dyDescent="0.2">
      <c r="A3705" s="36">
        <v>2955</v>
      </c>
      <c r="B3705" s="3" t="s">
        <v>11875</v>
      </c>
      <c r="C3705" s="43" t="s">
        <v>11876</v>
      </c>
      <c r="D3705" s="43"/>
      <c r="E3705" s="43"/>
      <c r="F3705" s="43"/>
      <c r="G3705" s="4" t="s">
        <v>11877</v>
      </c>
      <c r="H3705" s="5" t="s">
        <v>28</v>
      </c>
      <c r="I3705" s="6">
        <v>32</v>
      </c>
      <c r="J3705" s="6">
        <v>1</v>
      </c>
      <c r="K3705" s="2">
        <v>1</v>
      </c>
      <c r="L3705" s="7">
        <v>285.70999999999998</v>
      </c>
      <c r="M3705" s="8"/>
      <c r="N3705" s="9">
        <f t="shared" si="173"/>
        <v>0</v>
      </c>
      <c r="O3705" s="10">
        <f>0.119*M3705</f>
        <v>0</v>
      </c>
      <c r="P3705" s="11">
        <f>0.00098*M3705</f>
        <v>0</v>
      </c>
      <c r="Q3705" s="12"/>
      <c r="R3705" s="13" t="s">
        <v>11878</v>
      </c>
      <c r="S3705" s="13" t="s">
        <v>30</v>
      </c>
      <c r="T3705" s="14" t="s">
        <v>152</v>
      </c>
      <c r="U3705" s="3" t="str">
        <f>HYPERLINK("https://redcat-toys.ru/api/getInfo/image/7f3a869f-f7d7-11ee-a25d-00155d82e908")</f>
        <v>https://redcat-toys.ru/api/getInfo/image/7f3a869f-f7d7-11ee-a25d-00155d82e908</v>
      </c>
      <c r="V3705" s="3" t="s">
        <v>11797</v>
      </c>
      <c r="W3705" s="3" t="s">
        <v>32</v>
      </c>
    </row>
    <row r="3706" spans="1:23" ht="21" customHeight="1" outlineLevel="3" x14ac:dyDescent="0.2">
      <c r="A3706" s="36">
        <v>2956</v>
      </c>
      <c r="B3706" s="3" t="s">
        <v>11879</v>
      </c>
      <c r="C3706" s="43" t="s">
        <v>11880</v>
      </c>
      <c r="D3706" s="43"/>
      <c r="E3706" s="43"/>
      <c r="F3706" s="43"/>
      <c r="G3706" s="4" t="s">
        <v>11881</v>
      </c>
      <c r="H3706" s="5" t="s">
        <v>28</v>
      </c>
      <c r="I3706" s="6">
        <v>8</v>
      </c>
      <c r="J3706" s="6">
        <v>1</v>
      </c>
      <c r="K3706" s="2">
        <v>1</v>
      </c>
      <c r="L3706" s="7">
        <v>400</v>
      </c>
      <c r="M3706" s="8"/>
      <c r="N3706" s="9">
        <f t="shared" si="173"/>
        <v>0</v>
      </c>
      <c r="O3706" s="10">
        <f>0.185*M3706</f>
        <v>0</v>
      </c>
      <c r="P3706" s="11">
        <f>0.00136*M3706</f>
        <v>0</v>
      </c>
      <c r="Q3706" s="12"/>
      <c r="R3706" s="13" t="s">
        <v>11882</v>
      </c>
      <c r="S3706" s="13" t="s">
        <v>30</v>
      </c>
      <c r="T3706" s="14" t="s">
        <v>152</v>
      </c>
      <c r="U3706" s="3" t="str">
        <f>HYPERLINK("https://redcat-toys.ru/api/getInfo/image/6ae92367-f7e6-11ee-a25d-00155d82e908")</f>
        <v>https://redcat-toys.ru/api/getInfo/image/6ae92367-f7e6-11ee-a25d-00155d82e908</v>
      </c>
      <c r="V3706" s="3" t="s">
        <v>11792</v>
      </c>
      <c r="W3706" s="3" t="s">
        <v>32</v>
      </c>
    </row>
    <row r="3707" spans="1:23" ht="21" customHeight="1" outlineLevel="3" x14ac:dyDescent="0.2">
      <c r="A3707" s="36">
        <v>2957</v>
      </c>
      <c r="B3707" s="3" t="s">
        <v>11879</v>
      </c>
      <c r="C3707" s="43" t="s">
        <v>11880</v>
      </c>
      <c r="D3707" s="43"/>
      <c r="E3707" s="43"/>
      <c r="F3707" s="43"/>
      <c r="G3707" s="4" t="s">
        <v>11881</v>
      </c>
      <c r="H3707" s="5" t="s">
        <v>28</v>
      </c>
      <c r="I3707" s="6">
        <v>32</v>
      </c>
      <c r="J3707" s="6">
        <v>1</v>
      </c>
      <c r="K3707" s="2">
        <v>1</v>
      </c>
      <c r="L3707" s="7">
        <v>400</v>
      </c>
      <c r="M3707" s="8"/>
      <c r="N3707" s="9">
        <f t="shared" si="173"/>
        <v>0</v>
      </c>
      <c r="O3707" s="10">
        <f>0.185*M3707</f>
        <v>0</v>
      </c>
      <c r="P3707" s="11">
        <f>0.00136*M3707</f>
        <v>0</v>
      </c>
      <c r="Q3707" s="12"/>
      <c r="R3707" s="13" t="s">
        <v>11882</v>
      </c>
      <c r="S3707" s="13" t="s">
        <v>30</v>
      </c>
      <c r="T3707" s="14" t="s">
        <v>152</v>
      </c>
      <c r="U3707" s="3" t="str">
        <f>HYPERLINK("https://redcat-toys.ru/api/getInfo/image/6ae92367-f7e6-11ee-a25d-00155d82e908")</f>
        <v>https://redcat-toys.ru/api/getInfo/image/6ae92367-f7e6-11ee-a25d-00155d82e908</v>
      </c>
      <c r="V3707" s="3" t="s">
        <v>11792</v>
      </c>
      <c r="W3707" s="3" t="s">
        <v>32</v>
      </c>
    </row>
    <row r="3708" spans="1:23" ht="21" customHeight="1" outlineLevel="3" x14ac:dyDescent="0.2">
      <c r="A3708" s="36">
        <v>2958</v>
      </c>
      <c r="B3708" s="3" t="s">
        <v>11883</v>
      </c>
      <c r="C3708" s="43" t="s">
        <v>11884</v>
      </c>
      <c r="D3708" s="43"/>
      <c r="E3708" s="43"/>
      <c r="F3708" s="43"/>
      <c r="G3708" s="4" t="s">
        <v>11885</v>
      </c>
      <c r="H3708" s="5" t="s">
        <v>28</v>
      </c>
      <c r="I3708" s="6">
        <v>8</v>
      </c>
      <c r="J3708" s="6">
        <v>1</v>
      </c>
      <c r="K3708" s="2">
        <v>1</v>
      </c>
      <c r="L3708" s="7">
        <v>285.70999999999998</v>
      </c>
      <c r="M3708" s="8"/>
      <c r="N3708" s="9">
        <f t="shared" si="173"/>
        <v>0</v>
      </c>
      <c r="O3708" s="15">
        <f>0.12*M3708</f>
        <v>0</v>
      </c>
      <c r="P3708" s="11">
        <f>0.00111*M3708</f>
        <v>0</v>
      </c>
      <c r="Q3708" s="12"/>
      <c r="R3708" s="13" t="s">
        <v>11886</v>
      </c>
      <c r="S3708" s="13" t="s">
        <v>30</v>
      </c>
      <c r="T3708" s="14" t="s">
        <v>152</v>
      </c>
      <c r="U3708" s="3" t="str">
        <f>HYPERLINK("https://redcat-toys.ru/api/getInfo/image/08100fcc-f7d9-11ee-a25d-00155d82e908")</f>
        <v>https://redcat-toys.ru/api/getInfo/image/08100fcc-f7d9-11ee-a25d-00155d82e908</v>
      </c>
      <c r="V3708" s="3" t="s">
        <v>11797</v>
      </c>
      <c r="W3708" s="3" t="s">
        <v>32</v>
      </c>
    </row>
    <row r="3709" spans="1:23" ht="21" customHeight="1" outlineLevel="3" x14ac:dyDescent="0.2">
      <c r="A3709" s="36">
        <v>2959</v>
      </c>
      <c r="B3709" s="3" t="s">
        <v>11883</v>
      </c>
      <c r="C3709" s="43" t="s">
        <v>11884</v>
      </c>
      <c r="D3709" s="43"/>
      <c r="E3709" s="43"/>
      <c r="F3709" s="43"/>
      <c r="G3709" s="4" t="s">
        <v>11885</v>
      </c>
      <c r="H3709" s="5" t="s">
        <v>28</v>
      </c>
      <c r="I3709" s="6">
        <v>32</v>
      </c>
      <c r="J3709" s="6">
        <v>1</v>
      </c>
      <c r="K3709" s="2">
        <v>1</v>
      </c>
      <c r="L3709" s="7">
        <v>285.70999999999998</v>
      </c>
      <c r="M3709" s="8"/>
      <c r="N3709" s="9">
        <f t="shared" si="173"/>
        <v>0</v>
      </c>
      <c r="O3709" s="15">
        <f>0.12*M3709</f>
        <v>0</v>
      </c>
      <c r="P3709" s="11">
        <f>0.00111*M3709</f>
        <v>0</v>
      </c>
      <c r="Q3709" s="12"/>
      <c r="R3709" s="13" t="s">
        <v>11886</v>
      </c>
      <c r="S3709" s="13" t="s">
        <v>30</v>
      </c>
      <c r="T3709" s="14" t="s">
        <v>152</v>
      </c>
      <c r="U3709" s="3" t="str">
        <f>HYPERLINK("https://redcat-toys.ru/api/getInfo/image/08100fcc-f7d9-11ee-a25d-00155d82e908")</f>
        <v>https://redcat-toys.ru/api/getInfo/image/08100fcc-f7d9-11ee-a25d-00155d82e908</v>
      </c>
      <c r="V3709" s="3" t="s">
        <v>11797</v>
      </c>
      <c r="W3709" s="3" t="s">
        <v>32</v>
      </c>
    </row>
    <row r="3710" spans="1:23" ht="21" customHeight="1" outlineLevel="3" x14ac:dyDescent="0.2">
      <c r="A3710" s="36">
        <v>2960</v>
      </c>
      <c r="B3710" s="3" t="s">
        <v>11887</v>
      </c>
      <c r="C3710" s="43" t="s">
        <v>11888</v>
      </c>
      <c r="D3710" s="43"/>
      <c r="E3710" s="43"/>
      <c r="F3710" s="43"/>
      <c r="G3710" s="4" t="s">
        <v>11889</v>
      </c>
      <c r="H3710" s="5" t="s">
        <v>28</v>
      </c>
      <c r="I3710" s="6">
        <v>8</v>
      </c>
      <c r="J3710" s="6">
        <v>1</v>
      </c>
      <c r="K3710" s="2">
        <v>1</v>
      </c>
      <c r="L3710" s="7">
        <v>518.86</v>
      </c>
      <c r="M3710" s="8"/>
      <c r="N3710" s="9">
        <f t="shared" si="173"/>
        <v>0</v>
      </c>
      <c r="O3710" s="10">
        <f>0.156*M3710</f>
        <v>0</v>
      </c>
      <c r="P3710" s="11">
        <f>0.00144*M3710</f>
        <v>0</v>
      </c>
      <c r="Q3710" s="12"/>
      <c r="R3710" s="13" t="s">
        <v>11890</v>
      </c>
      <c r="S3710" s="13" t="s">
        <v>30</v>
      </c>
      <c r="T3710" s="14" t="s">
        <v>152</v>
      </c>
      <c r="U3710" s="3" t="str">
        <f>HYPERLINK("https://redcat-toys.ru/api/getInfo/image/6fbf4f44-9707-11ed-a22d-00155d82e902")</f>
        <v>https://redcat-toys.ru/api/getInfo/image/6fbf4f44-9707-11ed-a22d-00155d82e902</v>
      </c>
      <c r="V3710" s="3" t="s">
        <v>11891</v>
      </c>
      <c r="W3710" s="3" t="s">
        <v>32</v>
      </c>
    </row>
    <row r="3711" spans="1:23" ht="21" customHeight="1" outlineLevel="3" x14ac:dyDescent="0.2">
      <c r="A3711" s="36">
        <v>2961</v>
      </c>
      <c r="B3711" s="3" t="s">
        <v>11892</v>
      </c>
      <c r="C3711" s="43" t="s">
        <v>11893</v>
      </c>
      <c r="D3711" s="43"/>
      <c r="E3711" s="43"/>
      <c r="F3711" s="43"/>
      <c r="G3711" s="4" t="s">
        <v>11894</v>
      </c>
      <c r="H3711" s="5" t="s">
        <v>28</v>
      </c>
      <c r="I3711" s="6">
        <v>6</v>
      </c>
      <c r="J3711" s="6">
        <v>123</v>
      </c>
      <c r="K3711" s="2">
        <v>1</v>
      </c>
      <c r="L3711" s="7">
        <v>744</v>
      </c>
      <c r="M3711" s="8"/>
      <c r="N3711" s="9">
        <f t="shared" si="173"/>
        <v>0</v>
      </c>
      <c r="O3711" s="10">
        <f>0.531*M3711</f>
        <v>0</v>
      </c>
      <c r="P3711" s="11">
        <f>0.00318*M3711</f>
        <v>0</v>
      </c>
      <c r="Q3711" s="12"/>
      <c r="R3711" s="13" t="s">
        <v>11895</v>
      </c>
      <c r="S3711" s="13" t="s">
        <v>30</v>
      </c>
      <c r="T3711" s="14" t="s">
        <v>152</v>
      </c>
      <c r="U3711" s="3" t="str">
        <f>HYPERLINK("https://redcat-toys.ru/api/getInfo/image/317657e4-a161-11ed-a22f-00155d82e902")</f>
        <v>https://redcat-toys.ru/api/getInfo/image/317657e4-a161-11ed-a22f-00155d82e902</v>
      </c>
      <c r="V3711" s="3" t="s">
        <v>11896</v>
      </c>
      <c r="W3711" s="3" t="s">
        <v>32</v>
      </c>
    </row>
    <row r="3712" spans="1:23" ht="21" customHeight="1" outlineLevel="3" x14ac:dyDescent="0.2">
      <c r="A3712" s="36">
        <v>2962</v>
      </c>
      <c r="B3712" s="3" t="s">
        <v>11897</v>
      </c>
      <c r="C3712" s="43" t="s">
        <v>11898</v>
      </c>
      <c r="D3712" s="43"/>
      <c r="E3712" s="43"/>
      <c r="F3712" s="43"/>
      <c r="G3712" s="4" t="s">
        <v>11899</v>
      </c>
      <c r="H3712" s="5" t="s">
        <v>28</v>
      </c>
      <c r="I3712" s="6">
        <v>6</v>
      </c>
      <c r="J3712" s="6">
        <v>2</v>
      </c>
      <c r="K3712" s="2">
        <v>1</v>
      </c>
      <c r="L3712" s="7">
        <v>744</v>
      </c>
      <c r="M3712" s="8"/>
      <c r="N3712" s="9">
        <f t="shared" si="173"/>
        <v>0</v>
      </c>
      <c r="O3712" s="10">
        <f>0.611*M3712</f>
        <v>0</v>
      </c>
      <c r="P3712" s="11">
        <f>0.00372*M3712</f>
        <v>0</v>
      </c>
      <c r="Q3712" s="12"/>
      <c r="R3712" s="13" t="s">
        <v>11900</v>
      </c>
      <c r="S3712" s="13" t="s">
        <v>30</v>
      </c>
      <c r="T3712" s="14" t="s">
        <v>152</v>
      </c>
      <c r="U3712" s="3" t="str">
        <f>HYPERLINK("https://redcat-toys.ru/api/getInfo/image/14a2e837-1bdd-11ee-a23b-00155d82e902")</f>
        <v>https://redcat-toys.ru/api/getInfo/image/14a2e837-1bdd-11ee-a23b-00155d82e902</v>
      </c>
      <c r="V3712" s="3" t="s">
        <v>11901</v>
      </c>
      <c r="W3712" s="3" t="s">
        <v>32</v>
      </c>
    </row>
    <row r="3713" spans="1:23" ht="21" customHeight="1" outlineLevel="3" x14ac:dyDescent="0.2">
      <c r="A3713" s="36">
        <v>2963</v>
      </c>
      <c r="B3713" s="3" t="s">
        <v>11902</v>
      </c>
      <c r="C3713" s="43" t="s">
        <v>11903</v>
      </c>
      <c r="D3713" s="43"/>
      <c r="E3713" s="43"/>
      <c r="F3713" s="43"/>
      <c r="G3713" s="4" t="s">
        <v>11904</v>
      </c>
      <c r="H3713" s="5" t="s">
        <v>28</v>
      </c>
      <c r="I3713" s="6">
        <v>6</v>
      </c>
      <c r="J3713" s="6">
        <v>1</v>
      </c>
      <c r="K3713" s="2">
        <v>1</v>
      </c>
      <c r="L3713" s="32">
        <v>1156.57</v>
      </c>
      <c r="M3713" s="8"/>
      <c r="N3713" s="9">
        <f t="shared" si="173"/>
        <v>0</v>
      </c>
      <c r="O3713" s="10">
        <f>0.561*M3713</f>
        <v>0</v>
      </c>
      <c r="P3713" s="11">
        <f>0.00323*M3713</f>
        <v>0</v>
      </c>
      <c r="Q3713" s="12"/>
      <c r="R3713" s="13" t="s">
        <v>11905</v>
      </c>
      <c r="S3713" s="13" t="s">
        <v>30</v>
      </c>
      <c r="T3713" s="14" t="s">
        <v>152</v>
      </c>
      <c r="U3713" s="3" t="str">
        <f>HYPERLINK("https://redcat-toys.ru/api/getInfo/image/f26ae532-9706-11ed-a22d-00155d82e902")</f>
        <v>https://redcat-toys.ru/api/getInfo/image/f26ae532-9706-11ed-a22d-00155d82e902</v>
      </c>
      <c r="V3713" s="3" t="s">
        <v>11906</v>
      </c>
      <c r="W3713" s="3" t="s">
        <v>32</v>
      </c>
    </row>
    <row r="3714" spans="1:23" ht="21" customHeight="1" outlineLevel="3" x14ac:dyDescent="0.2">
      <c r="A3714" s="36">
        <v>2964</v>
      </c>
      <c r="B3714" s="3" t="s">
        <v>11907</v>
      </c>
      <c r="C3714" s="43" t="s">
        <v>11908</v>
      </c>
      <c r="D3714" s="43"/>
      <c r="E3714" s="43"/>
      <c r="F3714" s="43"/>
      <c r="G3714" s="4" t="s">
        <v>11909</v>
      </c>
      <c r="H3714" s="5" t="s">
        <v>28</v>
      </c>
      <c r="I3714" s="6">
        <v>8</v>
      </c>
      <c r="J3714" s="6">
        <v>2</v>
      </c>
      <c r="K3714" s="2">
        <v>1</v>
      </c>
      <c r="L3714" s="7">
        <v>518.86</v>
      </c>
      <c r="M3714" s="8"/>
      <c r="N3714" s="9">
        <f t="shared" si="173"/>
        <v>0</v>
      </c>
      <c r="O3714" s="10">
        <f>0.155*M3714</f>
        <v>0</v>
      </c>
      <c r="P3714" s="11">
        <f>0.00106*M3714</f>
        <v>0</v>
      </c>
      <c r="Q3714" s="12"/>
      <c r="R3714" s="13" t="s">
        <v>11910</v>
      </c>
      <c r="S3714" s="13" t="s">
        <v>30</v>
      </c>
      <c r="T3714" s="14" t="s">
        <v>152</v>
      </c>
      <c r="U3714" s="3" t="str">
        <f>HYPERLINK("https://redcat-toys.ru/api/getInfo/image/00f57067-8832-11ed-a22a-00155d82e902")</f>
        <v>https://redcat-toys.ru/api/getInfo/image/00f57067-8832-11ed-a22a-00155d82e902</v>
      </c>
      <c r="V3714" s="3" t="s">
        <v>11911</v>
      </c>
      <c r="W3714" s="3" t="s">
        <v>32</v>
      </c>
    </row>
    <row r="3715" spans="1:23" ht="21" customHeight="1" outlineLevel="3" x14ac:dyDescent="0.2">
      <c r="A3715" s="36">
        <v>2965</v>
      </c>
      <c r="B3715" s="3" t="s">
        <v>11912</v>
      </c>
      <c r="C3715" s="43" t="s">
        <v>11913</v>
      </c>
      <c r="D3715" s="43"/>
      <c r="E3715" s="43"/>
      <c r="F3715" s="43"/>
      <c r="G3715" s="4" t="s">
        <v>11914</v>
      </c>
      <c r="H3715" s="5" t="s">
        <v>28</v>
      </c>
      <c r="I3715" s="6">
        <v>6</v>
      </c>
      <c r="J3715" s="6">
        <v>207</v>
      </c>
      <c r="K3715" s="2">
        <v>1</v>
      </c>
      <c r="L3715" s="7">
        <v>744</v>
      </c>
      <c r="M3715" s="8"/>
      <c r="N3715" s="9">
        <f t="shared" si="173"/>
        <v>0</v>
      </c>
      <c r="O3715" s="10">
        <f>0.534*M3715</f>
        <v>0</v>
      </c>
      <c r="P3715" s="11">
        <f>0.00326*M3715</f>
        <v>0</v>
      </c>
      <c r="Q3715" s="12"/>
      <c r="R3715" s="13" t="s">
        <v>11915</v>
      </c>
      <c r="S3715" s="13" t="s">
        <v>30</v>
      </c>
      <c r="T3715" s="14" t="s">
        <v>152</v>
      </c>
      <c r="U3715" s="3" t="str">
        <f>HYPERLINK("https://redcat-toys.ru/api/getInfo/image/9207c8c5-6671-11ed-a22a-00155d82e902")</f>
        <v>https://redcat-toys.ru/api/getInfo/image/9207c8c5-6671-11ed-a22a-00155d82e902</v>
      </c>
      <c r="V3715" s="3" t="s">
        <v>11916</v>
      </c>
      <c r="W3715" s="3" t="s">
        <v>32</v>
      </c>
    </row>
    <row r="3716" spans="1:23" ht="21" customHeight="1" outlineLevel="3" x14ac:dyDescent="0.2">
      <c r="A3716" s="36">
        <v>2966</v>
      </c>
      <c r="B3716" s="3" t="s">
        <v>11917</v>
      </c>
      <c r="C3716" s="43" t="s">
        <v>11918</v>
      </c>
      <c r="D3716" s="43"/>
      <c r="E3716" s="43"/>
      <c r="F3716" s="43"/>
      <c r="G3716" s="4" t="s">
        <v>11919</v>
      </c>
      <c r="H3716" s="5" t="s">
        <v>28</v>
      </c>
      <c r="I3716" s="6">
        <v>6</v>
      </c>
      <c r="J3716" s="6">
        <v>206</v>
      </c>
      <c r="K3716" s="2">
        <v>1</v>
      </c>
      <c r="L3716" s="7">
        <v>744</v>
      </c>
      <c r="M3716" s="8"/>
      <c r="N3716" s="9">
        <f t="shared" si="173"/>
        <v>0</v>
      </c>
      <c r="O3716" s="15">
        <f>0.53*M3716</f>
        <v>0</v>
      </c>
      <c r="P3716" s="11">
        <f>0.00324*M3716</f>
        <v>0</v>
      </c>
      <c r="Q3716" s="12"/>
      <c r="R3716" s="13" t="s">
        <v>11920</v>
      </c>
      <c r="S3716" s="13" t="s">
        <v>30</v>
      </c>
      <c r="T3716" s="14" t="s">
        <v>152</v>
      </c>
      <c r="U3716" s="3" t="str">
        <f>HYPERLINK("https://redcat-toys.ru/api/getInfo/image/784e913b-6671-11ed-a22a-00155d82e902")</f>
        <v>https://redcat-toys.ru/api/getInfo/image/784e913b-6671-11ed-a22a-00155d82e902</v>
      </c>
      <c r="V3716" s="3" t="s">
        <v>11921</v>
      </c>
      <c r="W3716" s="3" t="s">
        <v>32</v>
      </c>
    </row>
    <row r="3717" spans="1:23" ht="21" customHeight="1" outlineLevel="3" x14ac:dyDescent="0.2">
      <c r="A3717" s="36">
        <v>2967</v>
      </c>
      <c r="B3717" s="3" t="s">
        <v>11922</v>
      </c>
      <c r="C3717" s="43" t="s">
        <v>11923</v>
      </c>
      <c r="D3717" s="43"/>
      <c r="E3717" s="43"/>
      <c r="F3717" s="43"/>
      <c r="G3717" s="4" t="s">
        <v>11924</v>
      </c>
      <c r="H3717" s="5" t="s">
        <v>28</v>
      </c>
      <c r="I3717" s="6">
        <v>6</v>
      </c>
      <c r="J3717" s="6">
        <v>1</v>
      </c>
      <c r="K3717" s="2">
        <v>1</v>
      </c>
      <c r="L3717" s="7">
        <v>744</v>
      </c>
      <c r="M3717" s="8"/>
      <c r="N3717" s="9">
        <f t="shared" si="173"/>
        <v>0</v>
      </c>
      <c r="O3717" s="10">
        <f>0.538*M3717</f>
        <v>0</v>
      </c>
      <c r="P3717" s="11">
        <f>0.00394*M3717</f>
        <v>0</v>
      </c>
      <c r="Q3717" s="12"/>
      <c r="R3717" s="13" t="s">
        <v>11925</v>
      </c>
      <c r="S3717" s="13" t="s">
        <v>30</v>
      </c>
      <c r="T3717" s="14" t="s">
        <v>152</v>
      </c>
      <c r="U3717" s="3" t="str">
        <f>HYPERLINK("https://redcat-toys.ru/api/getInfo/image/9ba712ec-9345-11ed-a22c-00155d82e902")</f>
        <v>https://redcat-toys.ru/api/getInfo/image/9ba712ec-9345-11ed-a22c-00155d82e902</v>
      </c>
      <c r="V3717" s="3" t="s">
        <v>11926</v>
      </c>
      <c r="W3717" s="3" t="s">
        <v>32</v>
      </c>
    </row>
    <row r="3718" spans="1:23" ht="21" customHeight="1" outlineLevel="3" x14ac:dyDescent="0.2">
      <c r="A3718" s="36">
        <v>2968</v>
      </c>
      <c r="B3718" s="3" t="s">
        <v>11927</v>
      </c>
      <c r="C3718" s="43" t="s">
        <v>11928</v>
      </c>
      <c r="D3718" s="43"/>
      <c r="E3718" s="43"/>
      <c r="F3718" s="43"/>
      <c r="G3718" s="4" t="s">
        <v>11929</v>
      </c>
      <c r="H3718" s="5" t="s">
        <v>28</v>
      </c>
      <c r="I3718" s="6">
        <v>6</v>
      </c>
      <c r="J3718" s="6">
        <v>2</v>
      </c>
      <c r="K3718" s="2">
        <v>1</v>
      </c>
      <c r="L3718" s="32">
        <v>1156.57</v>
      </c>
      <c r="M3718" s="8"/>
      <c r="N3718" s="9">
        <f t="shared" si="173"/>
        <v>0</v>
      </c>
      <c r="O3718" s="10">
        <f>0.542*M3718</f>
        <v>0</v>
      </c>
      <c r="P3718" s="11">
        <f>0.00334*M3718</f>
        <v>0</v>
      </c>
      <c r="Q3718" s="12"/>
      <c r="R3718" s="13" t="s">
        <v>11930</v>
      </c>
      <c r="S3718" s="13" t="s">
        <v>30</v>
      </c>
      <c r="T3718" s="14" t="s">
        <v>152</v>
      </c>
      <c r="U3718" s="3" t="str">
        <f>HYPERLINK("https://redcat-toys.ru/api/getInfo/image/5c837e94-8831-11ed-a22a-00155d82e902")</f>
        <v>https://redcat-toys.ru/api/getInfo/image/5c837e94-8831-11ed-a22a-00155d82e902</v>
      </c>
      <c r="V3718" s="3" t="s">
        <v>11931</v>
      </c>
      <c r="W3718" s="3" t="s">
        <v>32</v>
      </c>
    </row>
    <row r="3719" spans="1:23" ht="21" customHeight="1" outlineLevel="3" x14ac:dyDescent="0.2">
      <c r="A3719" s="36">
        <v>2969</v>
      </c>
      <c r="B3719" s="3" t="s">
        <v>11932</v>
      </c>
      <c r="C3719" s="43" t="s">
        <v>11933</v>
      </c>
      <c r="D3719" s="43"/>
      <c r="E3719" s="43"/>
      <c r="F3719" s="43"/>
      <c r="G3719" s="4" t="s">
        <v>11934</v>
      </c>
      <c r="H3719" s="5" t="s">
        <v>28</v>
      </c>
      <c r="I3719" s="6">
        <v>6</v>
      </c>
      <c r="J3719" s="6">
        <v>2</v>
      </c>
      <c r="K3719" s="2">
        <v>1</v>
      </c>
      <c r="L3719" s="32">
        <v>1156.57</v>
      </c>
      <c r="M3719" s="8"/>
      <c r="N3719" s="9">
        <f t="shared" si="173"/>
        <v>0</v>
      </c>
      <c r="O3719" s="10">
        <f>0.537*M3719</f>
        <v>0</v>
      </c>
      <c r="P3719" s="11">
        <f>0.00329*M3719</f>
        <v>0</v>
      </c>
      <c r="Q3719" s="12"/>
      <c r="R3719" s="13" t="s">
        <v>11935</v>
      </c>
      <c r="S3719" s="13" t="s">
        <v>30</v>
      </c>
      <c r="T3719" s="14" t="s">
        <v>152</v>
      </c>
      <c r="U3719" s="3" t="str">
        <f>HYPERLINK("https://redcat-toys.ru/api/getInfo/image/2615d7a5-9346-11ed-a22c-00155d82e902")</f>
        <v>https://redcat-toys.ru/api/getInfo/image/2615d7a5-9346-11ed-a22c-00155d82e902</v>
      </c>
      <c r="V3719" s="3" t="s">
        <v>11936</v>
      </c>
      <c r="W3719" s="3" t="s">
        <v>32</v>
      </c>
    </row>
    <row r="3720" spans="1:23" ht="21" customHeight="1" outlineLevel="3" x14ac:dyDescent="0.2">
      <c r="A3720" s="36">
        <v>2970</v>
      </c>
      <c r="B3720" s="3" t="s">
        <v>11937</v>
      </c>
      <c r="C3720" s="43" t="s">
        <v>11938</v>
      </c>
      <c r="D3720" s="43"/>
      <c r="E3720" s="43"/>
      <c r="F3720" s="43"/>
      <c r="G3720" s="4" t="s">
        <v>11939</v>
      </c>
      <c r="H3720" s="5"/>
      <c r="I3720" s="6">
        <v>6</v>
      </c>
      <c r="J3720" s="6">
        <v>60</v>
      </c>
      <c r="K3720" s="2">
        <v>1</v>
      </c>
      <c r="L3720" s="7">
        <v>806</v>
      </c>
      <c r="M3720" s="8"/>
      <c r="N3720" s="9">
        <f t="shared" si="173"/>
        <v>0</v>
      </c>
      <c r="O3720" s="10">
        <f>0.536*M3720</f>
        <v>0</v>
      </c>
      <c r="P3720" s="11">
        <f>0.00269*M3720</f>
        <v>0</v>
      </c>
      <c r="Q3720" s="12"/>
      <c r="R3720" s="13" t="s">
        <v>11940</v>
      </c>
      <c r="S3720" s="13" t="s">
        <v>151</v>
      </c>
      <c r="T3720" s="14" t="s">
        <v>152</v>
      </c>
      <c r="U3720" s="3" t="str">
        <f>HYPERLINK("https://redcat-toys.ru/api/getInfo/image/1d1ef4a6-90e4-11ed-a22c-00155d82e902")</f>
        <v>https://redcat-toys.ru/api/getInfo/image/1d1ef4a6-90e4-11ed-a22c-00155d82e902</v>
      </c>
      <c r="V3720" s="3" t="s">
        <v>11941</v>
      </c>
      <c r="W3720" s="3" t="s">
        <v>178</v>
      </c>
    </row>
    <row r="3721" spans="1:23" ht="23.1" customHeight="1" outlineLevel="2" x14ac:dyDescent="0.2">
      <c r="A3721" s="42" t="s">
        <v>11942</v>
      </c>
      <c r="B3721" s="42"/>
      <c r="C3721" s="42"/>
      <c r="D3721" s="42"/>
      <c r="E3721" s="42"/>
      <c r="F3721" s="42"/>
    </row>
    <row r="3722" spans="1:23" ht="21" customHeight="1" outlineLevel="3" x14ac:dyDescent="0.2">
      <c r="A3722" s="36">
        <v>2971</v>
      </c>
      <c r="B3722" s="3" t="s">
        <v>11943</v>
      </c>
      <c r="C3722" s="43" t="s">
        <v>11944</v>
      </c>
      <c r="D3722" s="43"/>
      <c r="E3722" s="43"/>
      <c r="F3722" s="43"/>
      <c r="G3722" s="4" t="s">
        <v>11945</v>
      </c>
      <c r="H3722" s="5" t="s">
        <v>28</v>
      </c>
      <c r="I3722" s="6">
        <v>6</v>
      </c>
      <c r="J3722" s="6">
        <v>12</v>
      </c>
      <c r="K3722" s="2">
        <v>1</v>
      </c>
      <c r="L3722" s="7">
        <v>857.14</v>
      </c>
      <c r="M3722" s="8"/>
      <c r="N3722" s="9">
        <f>L3722*M3722</f>
        <v>0</v>
      </c>
      <c r="O3722" s="15">
        <f>0.36*M3722</f>
        <v>0</v>
      </c>
      <c r="P3722" s="11">
        <f>0.00244*M3722</f>
        <v>0</v>
      </c>
      <c r="Q3722" s="12"/>
      <c r="R3722" s="13" t="s">
        <v>11946</v>
      </c>
      <c r="S3722" s="13" t="s">
        <v>30</v>
      </c>
      <c r="T3722" s="14" t="s">
        <v>152</v>
      </c>
      <c r="U3722" s="3" t="str">
        <f>HYPERLINK("https://redcat-toys.ru/api/getInfo/image/cfec016e-6672-11ed-a22a-00155d82e902")</f>
        <v>https://redcat-toys.ru/api/getInfo/image/cfec016e-6672-11ed-a22a-00155d82e902</v>
      </c>
      <c r="V3722" s="3" t="s">
        <v>11947</v>
      </c>
      <c r="W3722" s="3" t="s">
        <v>32</v>
      </c>
    </row>
    <row r="3723" spans="1:23" ht="21" customHeight="1" outlineLevel="3" x14ac:dyDescent="0.2">
      <c r="A3723" s="36">
        <v>2972</v>
      </c>
      <c r="B3723" s="3" t="s">
        <v>11948</v>
      </c>
      <c r="C3723" s="43" t="s">
        <v>11949</v>
      </c>
      <c r="D3723" s="43"/>
      <c r="E3723" s="43"/>
      <c r="F3723" s="43"/>
      <c r="G3723" s="4" t="s">
        <v>11950</v>
      </c>
      <c r="H3723" s="5" t="s">
        <v>28</v>
      </c>
      <c r="I3723" s="6">
        <v>6</v>
      </c>
      <c r="J3723" s="6">
        <v>13</v>
      </c>
      <c r="K3723" s="2">
        <v>1</v>
      </c>
      <c r="L3723" s="7">
        <v>857.14</v>
      </c>
      <c r="M3723" s="8"/>
      <c r="N3723" s="9">
        <f>L3723*M3723</f>
        <v>0</v>
      </c>
      <c r="O3723" s="10">
        <f>0.359*M3723</f>
        <v>0</v>
      </c>
      <c r="P3723" s="11">
        <f>0.00241*M3723</f>
        <v>0</v>
      </c>
      <c r="Q3723" s="12"/>
      <c r="R3723" s="13" t="s">
        <v>11951</v>
      </c>
      <c r="S3723" s="13" t="s">
        <v>30</v>
      </c>
      <c r="T3723" s="14" t="s">
        <v>152</v>
      </c>
      <c r="U3723" s="3" t="str">
        <f>HYPERLINK("https://redcat-toys.ru/api/getInfo/image/ada3be85-6672-11ed-a22a-00155d82e902")</f>
        <v>https://redcat-toys.ru/api/getInfo/image/ada3be85-6672-11ed-a22a-00155d82e902</v>
      </c>
      <c r="V3723" s="3" t="s">
        <v>11952</v>
      </c>
      <c r="W3723" s="3" t="s">
        <v>32</v>
      </c>
    </row>
    <row r="3724" spans="1:23" ht="21" customHeight="1" outlineLevel="3" x14ac:dyDescent="0.2">
      <c r="A3724" s="36">
        <v>2973</v>
      </c>
      <c r="B3724" s="3" t="s">
        <v>11953</v>
      </c>
      <c r="C3724" s="43" t="s">
        <v>11954</v>
      </c>
      <c r="D3724" s="43"/>
      <c r="E3724" s="43"/>
      <c r="F3724" s="43"/>
      <c r="G3724" s="4" t="s">
        <v>11955</v>
      </c>
      <c r="H3724" s="5" t="s">
        <v>28</v>
      </c>
      <c r="I3724" s="6">
        <v>6</v>
      </c>
      <c r="J3724" s="6">
        <v>10</v>
      </c>
      <c r="K3724" s="2">
        <v>1</v>
      </c>
      <c r="L3724" s="32">
        <v>1257.1400000000001</v>
      </c>
      <c r="M3724" s="8"/>
      <c r="N3724" s="9">
        <f>L3724*M3724</f>
        <v>0</v>
      </c>
      <c r="O3724" s="15">
        <f>0.62*M3724</f>
        <v>0</v>
      </c>
      <c r="P3724" s="11">
        <f>0.00557*M3724</f>
        <v>0</v>
      </c>
      <c r="Q3724" s="12"/>
      <c r="R3724" s="13" t="s">
        <v>11956</v>
      </c>
      <c r="S3724" s="13" t="s">
        <v>30</v>
      </c>
      <c r="T3724" s="14" t="s">
        <v>152</v>
      </c>
      <c r="U3724" s="3" t="str">
        <f>HYPERLINK("https://redcat-toys.ru/api/getInfo/image/d0900d69-8834-11ed-a22a-00155d82e902")</f>
        <v>https://redcat-toys.ru/api/getInfo/image/d0900d69-8834-11ed-a22a-00155d82e902</v>
      </c>
      <c r="V3724" s="3" t="s">
        <v>11957</v>
      </c>
      <c r="W3724" s="3" t="s">
        <v>32</v>
      </c>
    </row>
    <row r="3725" spans="1:23" ht="21" customHeight="1" outlineLevel="3" x14ac:dyDescent="0.2">
      <c r="A3725" s="36">
        <v>2974</v>
      </c>
      <c r="B3725" s="3" t="s">
        <v>11958</v>
      </c>
      <c r="C3725" s="43" t="s">
        <v>11959</v>
      </c>
      <c r="D3725" s="43"/>
      <c r="E3725" s="43"/>
      <c r="F3725" s="43"/>
      <c r="G3725" s="4" t="s">
        <v>11960</v>
      </c>
      <c r="H3725" s="5"/>
      <c r="I3725" s="6">
        <v>6</v>
      </c>
      <c r="J3725" s="6">
        <v>7</v>
      </c>
      <c r="K3725" s="2">
        <v>1</v>
      </c>
      <c r="L3725" s="32">
        <v>1657.14</v>
      </c>
      <c r="M3725" s="8"/>
      <c r="N3725" s="9">
        <f>L3725*M3725</f>
        <v>0</v>
      </c>
      <c r="O3725" s="10">
        <f>0.961*M3725</f>
        <v>0</v>
      </c>
      <c r="P3725" s="11">
        <f>0.00557*M3725</f>
        <v>0</v>
      </c>
      <c r="Q3725" s="12"/>
      <c r="R3725" s="13" t="s">
        <v>11961</v>
      </c>
      <c r="S3725" s="13" t="s">
        <v>151</v>
      </c>
      <c r="T3725" s="14" t="s">
        <v>152</v>
      </c>
      <c r="U3725" s="3" t="str">
        <f>HYPERLINK("https://redcat-toys.ru/api/getInfo/image/0d4305d1-8842-11ed-a22a-00155d82e902")</f>
        <v>https://redcat-toys.ru/api/getInfo/image/0d4305d1-8842-11ed-a22a-00155d82e902</v>
      </c>
      <c r="V3725" s="3" t="s">
        <v>11962</v>
      </c>
      <c r="W3725" s="3" t="s">
        <v>178</v>
      </c>
    </row>
    <row r="3726" spans="1:23" ht="23.1" customHeight="1" outlineLevel="2" x14ac:dyDescent="0.2">
      <c r="A3726" s="42" t="s">
        <v>11963</v>
      </c>
      <c r="B3726" s="42"/>
      <c r="C3726" s="42"/>
      <c r="D3726" s="42"/>
      <c r="E3726" s="42"/>
      <c r="F3726" s="42"/>
    </row>
    <row r="3727" spans="1:23" ht="21" customHeight="1" outlineLevel="3" x14ac:dyDescent="0.2">
      <c r="A3727" s="36">
        <v>2975</v>
      </c>
      <c r="B3727" s="3" t="s">
        <v>11964</v>
      </c>
      <c r="C3727" s="43" t="s">
        <v>11965</v>
      </c>
      <c r="D3727" s="43"/>
      <c r="E3727" s="43"/>
      <c r="F3727" s="43"/>
      <c r="G3727" s="4" t="s">
        <v>11966</v>
      </c>
      <c r="H3727" s="5" t="s">
        <v>28</v>
      </c>
      <c r="I3727" s="6">
        <v>6</v>
      </c>
      <c r="J3727" s="6">
        <v>2</v>
      </c>
      <c r="K3727" s="2">
        <v>1</v>
      </c>
      <c r="L3727" s="7">
        <v>702.86</v>
      </c>
      <c r="M3727" s="8"/>
      <c r="N3727" s="9">
        <f t="shared" ref="N3727:N3732" si="174">L3727*M3727</f>
        <v>0</v>
      </c>
      <c r="O3727" s="10">
        <f>0.467*M3727</f>
        <v>0</v>
      </c>
      <c r="P3727" s="11">
        <f>0.00424*M3727</f>
        <v>0</v>
      </c>
      <c r="Q3727" s="12"/>
      <c r="R3727" s="13" t="s">
        <v>11967</v>
      </c>
      <c r="S3727" s="13" t="s">
        <v>30</v>
      </c>
      <c r="T3727" s="14" t="s">
        <v>152</v>
      </c>
      <c r="U3727" s="3" t="str">
        <f>HYPERLINK("https://redcat-toys.ru/api/getInfo/image/38d0d6d7-c96d-11ed-a230-00155d82e902")</f>
        <v>https://redcat-toys.ru/api/getInfo/image/38d0d6d7-c96d-11ed-a230-00155d82e902</v>
      </c>
      <c r="V3727" s="3" t="s">
        <v>11968</v>
      </c>
      <c r="W3727" s="3" t="s">
        <v>32</v>
      </c>
    </row>
    <row r="3728" spans="1:23" ht="21" customHeight="1" outlineLevel="3" x14ac:dyDescent="0.2">
      <c r="A3728" s="36">
        <v>2976</v>
      </c>
      <c r="B3728" s="3" t="s">
        <v>11969</v>
      </c>
      <c r="C3728" s="43" t="s">
        <v>11970</v>
      </c>
      <c r="D3728" s="43"/>
      <c r="E3728" s="43"/>
      <c r="F3728" s="43"/>
      <c r="G3728" s="4" t="s">
        <v>11971</v>
      </c>
      <c r="H3728" s="5" t="s">
        <v>28</v>
      </c>
      <c r="I3728" s="6">
        <v>5</v>
      </c>
      <c r="J3728" s="6">
        <v>1</v>
      </c>
      <c r="K3728" s="2">
        <v>1</v>
      </c>
      <c r="L3728" s="7">
        <v>702.86</v>
      </c>
      <c r="M3728" s="8"/>
      <c r="N3728" s="9">
        <f t="shared" si="174"/>
        <v>0</v>
      </c>
      <c r="O3728" s="10">
        <f>0.464*M3728</f>
        <v>0</v>
      </c>
      <c r="P3728" s="11">
        <f>0.00498*M3728</f>
        <v>0</v>
      </c>
      <c r="Q3728" s="12"/>
      <c r="R3728" s="13" t="s">
        <v>11972</v>
      </c>
      <c r="S3728" s="13" t="s">
        <v>30</v>
      </c>
      <c r="T3728" s="14" t="s">
        <v>152</v>
      </c>
      <c r="U3728" s="3" t="str">
        <f>HYPERLINK("https://redcat-toys.ru/api/getInfo/image/a8bb17a7-9706-11ed-a22d-00155d82e902")</f>
        <v>https://redcat-toys.ru/api/getInfo/image/a8bb17a7-9706-11ed-a22d-00155d82e902</v>
      </c>
      <c r="V3728" s="3" t="s">
        <v>11968</v>
      </c>
      <c r="W3728" s="3" t="s">
        <v>32</v>
      </c>
    </row>
    <row r="3729" spans="1:23" ht="21" customHeight="1" outlineLevel="3" x14ac:dyDescent="0.2">
      <c r="A3729" s="36">
        <v>2977</v>
      </c>
      <c r="B3729" s="3" t="s">
        <v>11973</v>
      </c>
      <c r="C3729" s="43" t="s">
        <v>11974</v>
      </c>
      <c r="D3729" s="43"/>
      <c r="E3729" s="43"/>
      <c r="F3729" s="43"/>
      <c r="G3729" s="4" t="s">
        <v>11975</v>
      </c>
      <c r="H3729" s="5" t="s">
        <v>28</v>
      </c>
      <c r="I3729" s="6">
        <v>5</v>
      </c>
      <c r="J3729" s="6">
        <v>2</v>
      </c>
      <c r="K3729" s="2">
        <v>1</v>
      </c>
      <c r="L3729" s="7">
        <v>702.86</v>
      </c>
      <c r="M3729" s="8"/>
      <c r="N3729" s="9">
        <f t="shared" si="174"/>
        <v>0</v>
      </c>
      <c r="O3729" s="10">
        <f>0.469*M3729</f>
        <v>0</v>
      </c>
      <c r="P3729" s="11">
        <f>0.00449*M3729</f>
        <v>0</v>
      </c>
      <c r="Q3729" s="12"/>
      <c r="R3729" s="13" t="s">
        <v>11976</v>
      </c>
      <c r="S3729" s="13" t="s">
        <v>30</v>
      </c>
      <c r="T3729" s="14" t="s">
        <v>152</v>
      </c>
      <c r="U3729" s="3" t="str">
        <f>HYPERLINK("https://redcat-toys.ru/api/getInfo/image/5d713c30-9706-11ed-a22d-00155d82e902")</f>
        <v>https://redcat-toys.ru/api/getInfo/image/5d713c30-9706-11ed-a22d-00155d82e902</v>
      </c>
      <c r="V3729" s="3" t="s">
        <v>11968</v>
      </c>
      <c r="W3729" s="3" t="s">
        <v>32</v>
      </c>
    </row>
    <row r="3730" spans="1:23" ht="21" customHeight="1" outlineLevel="3" x14ac:dyDescent="0.2">
      <c r="A3730" s="36">
        <v>2978</v>
      </c>
      <c r="B3730" s="3" t="s">
        <v>11977</v>
      </c>
      <c r="C3730" s="43" t="s">
        <v>11978</v>
      </c>
      <c r="D3730" s="43"/>
      <c r="E3730" s="43"/>
      <c r="F3730" s="43"/>
      <c r="G3730" s="4" t="s">
        <v>11979</v>
      </c>
      <c r="H3730" s="5" t="s">
        <v>28</v>
      </c>
      <c r="I3730" s="6">
        <v>5</v>
      </c>
      <c r="J3730" s="6">
        <v>1</v>
      </c>
      <c r="K3730" s="2">
        <v>1</v>
      </c>
      <c r="L3730" s="7">
        <v>702.86</v>
      </c>
      <c r="M3730" s="8"/>
      <c r="N3730" s="9">
        <f t="shared" si="174"/>
        <v>0</v>
      </c>
      <c r="O3730" s="10">
        <f>0.463*M3730</f>
        <v>0</v>
      </c>
      <c r="P3730" s="11">
        <f>0.00463*M3730</f>
        <v>0</v>
      </c>
      <c r="Q3730" s="12"/>
      <c r="R3730" s="13" t="s">
        <v>11980</v>
      </c>
      <c r="S3730" s="13" t="s">
        <v>30</v>
      </c>
      <c r="T3730" s="14" t="s">
        <v>152</v>
      </c>
      <c r="U3730" s="3" t="str">
        <f>HYPERLINK("https://redcat-toys.ru/api/getInfo/image/95aaa1e2-9706-11ed-a22d-00155d82e902")</f>
        <v>https://redcat-toys.ru/api/getInfo/image/95aaa1e2-9706-11ed-a22d-00155d82e902</v>
      </c>
      <c r="V3730" s="3" t="s">
        <v>11968</v>
      </c>
      <c r="W3730" s="3" t="s">
        <v>32</v>
      </c>
    </row>
    <row r="3731" spans="1:23" ht="21" customHeight="1" outlineLevel="3" x14ac:dyDescent="0.2">
      <c r="A3731" s="36">
        <v>2979</v>
      </c>
      <c r="B3731" s="3" t="s">
        <v>11981</v>
      </c>
      <c r="C3731" s="43" t="s">
        <v>11982</v>
      </c>
      <c r="D3731" s="43"/>
      <c r="E3731" s="43"/>
      <c r="F3731" s="43"/>
      <c r="G3731" s="4" t="s">
        <v>11983</v>
      </c>
      <c r="H3731" s="5" t="s">
        <v>28</v>
      </c>
      <c r="I3731" s="6">
        <v>6</v>
      </c>
      <c r="J3731" s="6">
        <v>2</v>
      </c>
      <c r="K3731" s="2">
        <v>1</v>
      </c>
      <c r="L3731" s="7">
        <v>702.86</v>
      </c>
      <c r="M3731" s="8"/>
      <c r="N3731" s="9">
        <f t="shared" si="174"/>
        <v>0</v>
      </c>
      <c r="O3731" s="10">
        <f>0.464*M3731</f>
        <v>0</v>
      </c>
      <c r="P3731" s="11">
        <f>0.00486*M3731</f>
        <v>0</v>
      </c>
      <c r="Q3731" s="12"/>
      <c r="R3731" s="13" t="s">
        <v>11984</v>
      </c>
      <c r="S3731" s="13" t="s">
        <v>30</v>
      </c>
      <c r="T3731" s="14" t="s">
        <v>152</v>
      </c>
      <c r="U3731" s="3" t="str">
        <f>HYPERLINK("https://redcat-toys.ru/api/getInfo/image/924fb1ef-c96c-11ed-a230-00155d82e902")</f>
        <v>https://redcat-toys.ru/api/getInfo/image/924fb1ef-c96c-11ed-a230-00155d82e902</v>
      </c>
      <c r="V3731" s="3" t="s">
        <v>11968</v>
      </c>
      <c r="W3731" s="3" t="s">
        <v>32</v>
      </c>
    </row>
    <row r="3732" spans="1:23" ht="21" customHeight="1" outlineLevel="3" x14ac:dyDescent="0.2">
      <c r="A3732" s="36">
        <v>2980</v>
      </c>
      <c r="B3732" s="3" t="s">
        <v>11985</v>
      </c>
      <c r="C3732" s="43" t="s">
        <v>11986</v>
      </c>
      <c r="D3732" s="43"/>
      <c r="E3732" s="43"/>
      <c r="F3732" s="43"/>
      <c r="G3732" s="4" t="s">
        <v>11987</v>
      </c>
      <c r="H3732" s="5" t="s">
        <v>28</v>
      </c>
      <c r="I3732" s="6">
        <v>6</v>
      </c>
      <c r="J3732" s="6">
        <v>2</v>
      </c>
      <c r="K3732" s="2">
        <v>1</v>
      </c>
      <c r="L3732" s="7">
        <v>702.86</v>
      </c>
      <c r="M3732" s="8"/>
      <c r="N3732" s="9">
        <f t="shared" si="174"/>
        <v>0</v>
      </c>
      <c r="O3732" s="10">
        <f>0.459*M3732</f>
        <v>0</v>
      </c>
      <c r="P3732" s="11">
        <f>0.00451*M3732</f>
        <v>0</v>
      </c>
      <c r="Q3732" s="12"/>
      <c r="R3732" s="13" t="s">
        <v>11988</v>
      </c>
      <c r="S3732" s="13" t="s">
        <v>30</v>
      </c>
      <c r="T3732" s="14" t="s">
        <v>152</v>
      </c>
      <c r="U3732" s="3" t="str">
        <f>HYPERLINK("https://redcat-toys.ru/api/getInfo/image/512cbf21-b1e8-11ed-a230-00155d82e902")</f>
        <v>https://redcat-toys.ru/api/getInfo/image/512cbf21-b1e8-11ed-a230-00155d82e902</v>
      </c>
      <c r="V3732" s="3" t="s">
        <v>11968</v>
      </c>
      <c r="W3732" s="3" t="s">
        <v>32</v>
      </c>
    </row>
    <row r="3733" spans="1:23" ht="23.1" customHeight="1" outlineLevel="2" x14ac:dyDescent="0.2">
      <c r="A3733" s="42" t="s">
        <v>11989</v>
      </c>
      <c r="B3733" s="42"/>
      <c r="C3733" s="42"/>
      <c r="D3733" s="42"/>
      <c r="E3733" s="42"/>
      <c r="F3733" s="42"/>
    </row>
    <row r="3734" spans="1:23" ht="21" customHeight="1" outlineLevel="3" x14ac:dyDescent="0.2">
      <c r="A3734" s="36">
        <v>2981</v>
      </c>
      <c r="B3734" s="3" t="s">
        <v>11990</v>
      </c>
      <c r="C3734" s="43" t="s">
        <v>11991</v>
      </c>
      <c r="D3734" s="43"/>
      <c r="E3734" s="43"/>
      <c r="F3734" s="43"/>
      <c r="G3734" s="4" t="s">
        <v>11992</v>
      </c>
      <c r="H3734" s="5" t="s">
        <v>28</v>
      </c>
      <c r="I3734" s="6">
        <v>10</v>
      </c>
      <c r="J3734" s="6">
        <v>3</v>
      </c>
      <c r="K3734" s="2">
        <v>2</v>
      </c>
      <c r="L3734" s="7">
        <v>377.14</v>
      </c>
      <c r="M3734" s="8"/>
      <c r="N3734" s="9">
        <f>L3734*M3734</f>
        <v>0</v>
      </c>
      <c r="O3734" s="10">
        <f>0.299*M3734</f>
        <v>0</v>
      </c>
      <c r="P3734" s="11">
        <f>0.00292*M3734</f>
        <v>0</v>
      </c>
      <c r="Q3734" s="12"/>
      <c r="R3734" s="13" t="s">
        <v>11993</v>
      </c>
      <c r="S3734" s="13" t="s">
        <v>30</v>
      </c>
      <c r="T3734" s="14" t="s">
        <v>152</v>
      </c>
      <c r="U3734" s="3" t="str">
        <f>HYPERLINK("https://redcat-toys.ru/api/getInfo/image/eb581ff9-b699-11ed-a230-00155d82e902")</f>
        <v>https://redcat-toys.ru/api/getInfo/image/eb581ff9-b699-11ed-a230-00155d82e902</v>
      </c>
      <c r="V3734" s="3" t="s">
        <v>11994</v>
      </c>
      <c r="W3734" s="3" t="s">
        <v>32</v>
      </c>
    </row>
    <row r="3735" spans="1:23" ht="21" customHeight="1" outlineLevel="3" x14ac:dyDescent="0.2">
      <c r="A3735" s="36">
        <v>2982</v>
      </c>
      <c r="B3735" s="3" t="s">
        <v>11995</v>
      </c>
      <c r="C3735" s="43" t="s">
        <v>11996</v>
      </c>
      <c r="D3735" s="43"/>
      <c r="E3735" s="43"/>
      <c r="F3735" s="43"/>
      <c r="G3735" s="4" t="s">
        <v>11997</v>
      </c>
      <c r="H3735" s="5" t="s">
        <v>28</v>
      </c>
      <c r="I3735" s="6">
        <v>10</v>
      </c>
      <c r="J3735" s="6">
        <v>1</v>
      </c>
      <c r="K3735" s="2">
        <v>1</v>
      </c>
      <c r="L3735" s="7">
        <v>377.14</v>
      </c>
      <c r="M3735" s="8"/>
      <c r="N3735" s="9">
        <f>L3735*M3735</f>
        <v>0</v>
      </c>
      <c r="O3735" s="10">
        <f>0.305*M3735</f>
        <v>0</v>
      </c>
      <c r="P3735" s="11">
        <f>0.00273*M3735</f>
        <v>0</v>
      </c>
      <c r="Q3735" s="12"/>
      <c r="R3735" s="13" t="s">
        <v>11998</v>
      </c>
      <c r="S3735" s="13" t="s">
        <v>30</v>
      </c>
      <c r="T3735" s="14" t="s">
        <v>152</v>
      </c>
      <c r="U3735" s="3" t="str">
        <f>HYPERLINK("https://redcat-toys.ru/api/getInfo/image/6d1ca561-b699-11ed-a230-00155d82e902")</f>
        <v>https://redcat-toys.ru/api/getInfo/image/6d1ca561-b699-11ed-a230-00155d82e902</v>
      </c>
      <c r="V3735" s="3" t="s">
        <v>11999</v>
      </c>
      <c r="W3735" s="3" t="s">
        <v>32</v>
      </c>
    </row>
    <row r="3736" spans="1:23" ht="21" customHeight="1" outlineLevel="3" x14ac:dyDescent="0.2">
      <c r="A3736" s="36">
        <v>2983</v>
      </c>
      <c r="B3736" s="3" t="s">
        <v>12000</v>
      </c>
      <c r="C3736" s="43" t="s">
        <v>12001</v>
      </c>
      <c r="D3736" s="43"/>
      <c r="E3736" s="43"/>
      <c r="F3736" s="43"/>
      <c r="G3736" s="4" t="s">
        <v>12002</v>
      </c>
      <c r="H3736" s="5" t="s">
        <v>28</v>
      </c>
      <c r="I3736" s="6">
        <v>10</v>
      </c>
      <c r="J3736" s="6">
        <v>1</v>
      </c>
      <c r="K3736" s="2">
        <v>1</v>
      </c>
      <c r="L3736" s="7">
        <v>377.14</v>
      </c>
      <c r="M3736" s="8"/>
      <c r="N3736" s="9">
        <f>L3736*M3736</f>
        <v>0</v>
      </c>
      <c r="O3736" s="10">
        <f>0.309*M3736</f>
        <v>0</v>
      </c>
      <c r="P3736" s="11">
        <f>0.00282*M3736</f>
        <v>0</v>
      </c>
      <c r="Q3736" s="12"/>
      <c r="R3736" s="13" t="s">
        <v>12003</v>
      </c>
      <c r="S3736" s="13" t="s">
        <v>30</v>
      </c>
      <c r="T3736" s="14" t="s">
        <v>152</v>
      </c>
      <c r="U3736" s="3" t="str">
        <f>HYPERLINK("https://redcat-toys.ru/api/getInfo/image/44fedb9a-c975-11ed-a230-00155d82e902")</f>
        <v>https://redcat-toys.ru/api/getInfo/image/44fedb9a-c975-11ed-a230-00155d82e902</v>
      </c>
      <c r="V3736" s="3" t="s">
        <v>11999</v>
      </c>
      <c r="W3736" s="3" t="s">
        <v>32</v>
      </c>
    </row>
    <row r="3737" spans="1:23" ht="23.1" customHeight="1" outlineLevel="1" x14ac:dyDescent="0.2">
      <c r="A3737" s="41" t="s">
        <v>12004</v>
      </c>
      <c r="B3737" s="41"/>
      <c r="C3737" s="41"/>
      <c r="D3737" s="41"/>
      <c r="E3737" s="41"/>
      <c r="F3737" s="41"/>
    </row>
    <row r="3738" spans="1:23" ht="23.1" customHeight="1" outlineLevel="2" x14ac:dyDescent="0.2">
      <c r="A3738" s="42" t="s">
        <v>12005</v>
      </c>
      <c r="B3738" s="42"/>
      <c r="C3738" s="42"/>
      <c r="D3738" s="42"/>
      <c r="E3738" s="42"/>
      <c r="F3738" s="42"/>
    </row>
    <row r="3739" spans="1:23" ht="23.1" customHeight="1" outlineLevel="3" x14ac:dyDescent="0.2">
      <c r="A3739" s="44" t="s">
        <v>3094</v>
      </c>
      <c r="B3739" s="44"/>
      <c r="C3739" s="44"/>
      <c r="D3739" s="44"/>
      <c r="E3739" s="44"/>
      <c r="F3739" s="44"/>
    </row>
    <row r="3740" spans="1:23" ht="21" customHeight="1" outlineLevel="4" x14ac:dyDescent="0.2">
      <c r="A3740" s="36">
        <v>2984</v>
      </c>
      <c r="B3740" s="3" t="s">
        <v>12006</v>
      </c>
      <c r="C3740" s="43" t="s">
        <v>12007</v>
      </c>
      <c r="D3740" s="43"/>
      <c r="E3740" s="43"/>
      <c r="F3740" s="43"/>
      <c r="G3740" s="4" t="s">
        <v>12008</v>
      </c>
      <c r="H3740" s="5" t="s">
        <v>28</v>
      </c>
      <c r="I3740" s="6">
        <v>8</v>
      </c>
      <c r="J3740" s="9" t="s">
        <v>36</v>
      </c>
      <c r="K3740" s="2">
        <v>1</v>
      </c>
      <c r="L3740" s="7">
        <v>578.61</v>
      </c>
      <c r="M3740" s="8"/>
      <c r="N3740" s="9">
        <f>L3740*M3740</f>
        <v>0</v>
      </c>
      <c r="O3740" s="10">
        <f>0.576*M3740</f>
        <v>0</v>
      </c>
      <c r="P3740" s="11">
        <f>0.00374*M3740</f>
        <v>0</v>
      </c>
      <c r="Q3740" s="12"/>
      <c r="R3740" s="13" t="s">
        <v>12009</v>
      </c>
      <c r="S3740" s="13" t="s">
        <v>30</v>
      </c>
      <c r="T3740" s="14"/>
      <c r="U3740" s="3" t="str">
        <f>HYPERLINK("https://redcat-toys.ru/api/getInfo/image/36e3f4ea-c19b-11ee-a25a-00155d82e908")</f>
        <v>https://redcat-toys.ru/api/getInfo/image/36e3f4ea-c19b-11ee-a25a-00155d82e908</v>
      </c>
      <c r="V3740" s="3" t="s">
        <v>12010</v>
      </c>
      <c r="W3740" s="3" t="s">
        <v>32</v>
      </c>
    </row>
    <row r="3741" spans="1:23" ht="23.1" customHeight="1" outlineLevel="2" x14ac:dyDescent="0.2">
      <c r="A3741" s="42" t="s">
        <v>12011</v>
      </c>
      <c r="B3741" s="42"/>
      <c r="C3741" s="42"/>
      <c r="D3741" s="42"/>
      <c r="E3741" s="42"/>
      <c r="F3741" s="42"/>
    </row>
    <row r="3742" spans="1:23" ht="23.1" customHeight="1" outlineLevel="3" x14ac:dyDescent="0.2">
      <c r="A3742" s="44" t="s">
        <v>12012</v>
      </c>
      <c r="B3742" s="44"/>
      <c r="C3742" s="44"/>
      <c r="D3742" s="44"/>
      <c r="E3742" s="44"/>
      <c r="F3742" s="44"/>
    </row>
    <row r="3743" spans="1:23" ht="21" customHeight="1" outlineLevel="4" x14ac:dyDescent="0.2">
      <c r="A3743" s="36">
        <v>2985</v>
      </c>
      <c r="B3743" s="3" t="s">
        <v>12013</v>
      </c>
      <c r="C3743" s="43" t="s">
        <v>12014</v>
      </c>
      <c r="D3743" s="43"/>
      <c r="E3743" s="43"/>
      <c r="F3743" s="43"/>
      <c r="G3743" s="4" t="s">
        <v>12015</v>
      </c>
      <c r="H3743" s="5" t="s">
        <v>28</v>
      </c>
      <c r="I3743" s="6">
        <v>16</v>
      </c>
      <c r="J3743" s="6">
        <v>119</v>
      </c>
      <c r="K3743" s="2">
        <v>3</v>
      </c>
      <c r="L3743" s="7">
        <v>225</v>
      </c>
      <c r="M3743" s="8"/>
      <c r="N3743" s="9">
        <f>L3743*M3743</f>
        <v>0</v>
      </c>
      <c r="O3743" s="10">
        <f>0.284*M3743</f>
        <v>0</v>
      </c>
      <c r="P3743" s="11">
        <f>0.00068*M3743</f>
        <v>0</v>
      </c>
      <c r="Q3743" s="12"/>
      <c r="R3743" s="13" t="s">
        <v>12016</v>
      </c>
      <c r="S3743" s="13" t="s">
        <v>30</v>
      </c>
      <c r="T3743" s="14" t="s">
        <v>152</v>
      </c>
      <c r="U3743" s="3" t="str">
        <f>HYPERLINK("https://redcat-toys.ru/api/getInfo/image/d6e37798-f8ee-11ea-a254-ac1f6b442184")</f>
        <v>https://redcat-toys.ru/api/getInfo/image/d6e37798-f8ee-11ea-a254-ac1f6b442184</v>
      </c>
      <c r="V3743" s="3" t="s">
        <v>12017</v>
      </c>
      <c r="W3743" s="3" t="s">
        <v>32</v>
      </c>
    </row>
    <row r="3744" spans="1:23" ht="21" customHeight="1" outlineLevel="4" x14ac:dyDescent="0.2">
      <c r="A3744" s="36">
        <v>2986</v>
      </c>
      <c r="B3744" s="3" t="s">
        <v>12013</v>
      </c>
      <c r="C3744" s="43" t="s">
        <v>12014</v>
      </c>
      <c r="D3744" s="43"/>
      <c r="E3744" s="43"/>
      <c r="F3744" s="43"/>
      <c r="G3744" s="4" t="s">
        <v>12015</v>
      </c>
      <c r="H3744" s="5" t="s">
        <v>28</v>
      </c>
      <c r="I3744" s="6">
        <v>30</v>
      </c>
      <c r="J3744" s="6">
        <v>119</v>
      </c>
      <c r="K3744" s="2">
        <v>3</v>
      </c>
      <c r="L3744" s="7">
        <v>225</v>
      </c>
      <c r="M3744" s="8"/>
      <c r="N3744" s="9">
        <f>L3744*M3744</f>
        <v>0</v>
      </c>
      <c r="O3744" s="10">
        <f>0.284*M3744</f>
        <v>0</v>
      </c>
      <c r="P3744" s="11">
        <f>0.00068*M3744</f>
        <v>0</v>
      </c>
      <c r="Q3744" s="12"/>
      <c r="R3744" s="13" t="s">
        <v>12016</v>
      </c>
      <c r="S3744" s="13" t="s">
        <v>30</v>
      </c>
      <c r="T3744" s="14" t="s">
        <v>152</v>
      </c>
      <c r="U3744" s="3" t="str">
        <f>HYPERLINK("https://redcat-toys.ru/api/getInfo/image/d6e37798-f8ee-11ea-a254-ac1f6b442184")</f>
        <v>https://redcat-toys.ru/api/getInfo/image/d6e37798-f8ee-11ea-a254-ac1f6b442184</v>
      </c>
      <c r="V3744" s="3" t="s">
        <v>12017</v>
      </c>
      <c r="W3744" s="3" t="s">
        <v>32</v>
      </c>
    </row>
    <row r="3745" spans="1:23" ht="23.1" customHeight="1" outlineLevel="2" x14ac:dyDescent="0.2">
      <c r="A3745" s="42" t="s">
        <v>12018</v>
      </c>
      <c r="B3745" s="42"/>
      <c r="C3745" s="42"/>
      <c r="D3745" s="42"/>
      <c r="E3745" s="42"/>
      <c r="F3745" s="42"/>
    </row>
    <row r="3746" spans="1:23" ht="23.1" customHeight="1" outlineLevel="3" x14ac:dyDescent="0.2">
      <c r="A3746" s="44" t="s">
        <v>12019</v>
      </c>
      <c r="B3746" s="44"/>
      <c r="C3746" s="44"/>
      <c r="D3746" s="44"/>
      <c r="E3746" s="44"/>
      <c r="F3746" s="44"/>
    </row>
    <row r="3747" spans="1:23" ht="23.1" customHeight="1" outlineLevel="4" x14ac:dyDescent="0.2">
      <c r="A3747" s="45" t="s">
        <v>12020</v>
      </c>
      <c r="B3747" s="45"/>
      <c r="C3747" s="45"/>
      <c r="D3747" s="45"/>
      <c r="E3747" s="45"/>
      <c r="F3747" s="45"/>
    </row>
    <row r="3748" spans="1:23" ht="21" customHeight="1" outlineLevel="5" x14ac:dyDescent="0.2">
      <c r="A3748" s="36">
        <v>2987</v>
      </c>
      <c r="B3748" s="3" t="s">
        <v>12021</v>
      </c>
      <c r="C3748" s="43" t="s">
        <v>12022</v>
      </c>
      <c r="D3748" s="43"/>
      <c r="E3748" s="43"/>
      <c r="F3748" s="43"/>
      <c r="G3748" s="4" t="s">
        <v>12023</v>
      </c>
      <c r="H3748" s="5" t="s">
        <v>28</v>
      </c>
      <c r="I3748" s="6">
        <v>1</v>
      </c>
      <c r="J3748" s="9" t="s">
        <v>36</v>
      </c>
      <c r="K3748" s="2">
        <v>1</v>
      </c>
      <c r="L3748" s="7">
        <v>785</v>
      </c>
      <c r="M3748" s="8"/>
      <c r="N3748" s="9">
        <f t="shared" ref="N3748:N3759" si="175">L3748*M3748</f>
        <v>0</v>
      </c>
      <c r="O3748" s="10">
        <f>0.524*M3748</f>
        <v>0</v>
      </c>
      <c r="P3748" s="11">
        <f>0.00864*M3748</f>
        <v>0</v>
      </c>
      <c r="Q3748" s="12"/>
      <c r="R3748" s="13" t="s">
        <v>12024</v>
      </c>
      <c r="S3748" s="13" t="s">
        <v>30</v>
      </c>
      <c r="T3748" s="14"/>
      <c r="U3748" s="3" t="str">
        <f>HYPERLINK("https://redcat-toys.ru/api/getInfo/image/d1c59106-b4b1-11f0-a286-00155d82e908")</f>
        <v>https://redcat-toys.ru/api/getInfo/image/d1c59106-b4b1-11f0-a286-00155d82e908</v>
      </c>
      <c r="V3748" s="3" t="s">
        <v>12025</v>
      </c>
      <c r="W3748" s="3" t="s">
        <v>32</v>
      </c>
    </row>
    <row r="3749" spans="1:23" ht="21" customHeight="1" outlineLevel="5" x14ac:dyDescent="0.2">
      <c r="A3749" s="36">
        <v>2988</v>
      </c>
      <c r="B3749" s="3" t="s">
        <v>12026</v>
      </c>
      <c r="C3749" s="43" t="s">
        <v>12027</v>
      </c>
      <c r="D3749" s="43"/>
      <c r="E3749" s="43"/>
      <c r="F3749" s="43"/>
      <c r="G3749" s="4" t="s">
        <v>12028</v>
      </c>
      <c r="H3749" s="5" t="s">
        <v>28</v>
      </c>
      <c r="I3749" s="6">
        <v>1</v>
      </c>
      <c r="J3749" s="9" t="s">
        <v>36</v>
      </c>
      <c r="K3749" s="2">
        <v>1</v>
      </c>
      <c r="L3749" s="32">
        <v>1570</v>
      </c>
      <c r="M3749" s="8"/>
      <c r="N3749" s="9">
        <f t="shared" si="175"/>
        <v>0</v>
      </c>
      <c r="O3749" s="10">
        <f>0.035*M3749</f>
        <v>0</v>
      </c>
      <c r="P3749" s="11">
        <f>0.00087*M3749</f>
        <v>0</v>
      </c>
      <c r="Q3749" s="12"/>
      <c r="R3749" s="13" t="s">
        <v>12029</v>
      </c>
      <c r="S3749" s="13" t="s">
        <v>30</v>
      </c>
      <c r="T3749" s="14"/>
      <c r="U3749" s="3" t="str">
        <f>HYPERLINK("https://redcat-toys.ru/api/getInfo/image/7f8efb1b-b4b2-11f0-a286-00155d82e908")</f>
        <v>https://redcat-toys.ru/api/getInfo/image/7f8efb1b-b4b2-11f0-a286-00155d82e908</v>
      </c>
      <c r="V3749" s="3" t="s">
        <v>12030</v>
      </c>
      <c r="W3749" s="3" t="s">
        <v>32</v>
      </c>
    </row>
    <row r="3750" spans="1:23" ht="21" customHeight="1" outlineLevel="5" x14ac:dyDescent="0.2">
      <c r="A3750" s="36">
        <v>2989</v>
      </c>
      <c r="B3750" s="3" t="s">
        <v>12031</v>
      </c>
      <c r="C3750" s="43" t="s">
        <v>12032</v>
      </c>
      <c r="D3750" s="43"/>
      <c r="E3750" s="43"/>
      <c r="F3750" s="43"/>
      <c r="G3750" s="4" t="s">
        <v>12033</v>
      </c>
      <c r="H3750" s="5" t="s">
        <v>28</v>
      </c>
      <c r="I3750" s="6">
        <v>1</v>
      </c>
      <c r="J3750" s="9" t="s">
        <v>36</v>
      </c>
      <c r="K3750" s="2">
        <v>1</v>
      </c>
      <c r="L3750" s="32">
        <v>2355</v>
      </c>
      <c r="M3750" s="8"/>
      <c r="N3750" s="9">
        <f t="shared" si="175"/>
        <v>0</v>
      </c>
      <c r="O3750" s="15">
        <f>1.18*M3750</f>
        <v>0</v>
      </c>
      <c r="P3750" s="11">
        <f>0.01176*M3750</f>
        <v>0</v>
      </c>
      <c r="Q3750" s="12"/>
      <c r="R3750" s="13" t="s">
        <v>12034</v>
      </c>
      <c r="S3750" s="13" t="s">
        <v>30</v>
      </c>
      <c r="T3750" s="14"/>
      <c r="U3750" s="3" t="str">
        <f>HYPERLINK("https://redcat-toys.ru/api/getInfo/image/f48f41bd-b4b2-11f0-a286-00155d82e908")</f>
        <v>https://redcat-toys.ru/api/getInfo/image/f48f41bd-b4b2-11f0-a286-00155d82e908</v>
      </c>
      <c r="V3750" s="3" t="s">
        <v>12035</v>
      </c>
      <c r="W3750" s="3" t="s">
        <v>32</v>
      </c>
    </row>
    <row r="3751" spans="1:23" ht="21" customHeight="1" outlineLevel="5" x14ac:dyDescent="0.2">
      <c r="A3751" s="36">
        <v>2990</v>
      </c>
      <c r="B3751" s="3" t="s">
        <v>12036</v>
      </c>
      <c r="C3751" s="43" t="s">
        <v>12037</v>
      </c>
      <c r="D3751" s="43"/>
      <c r="E3751" s="43"/>
      <c r="F3751" s="43"/>
      <c r="G3751" s="4" t="s">
        <v>12038</v>
      </c>
      <c r="H3751" s="5" t="s">
        <v>28</v>
      </c>
      <c r="I3751" s="6">
        <v>20</v>
      </c>
      <c r="J3751" s="9" t="s">
        <v>36</v>
      </c>
      <c r="K3751" s="2">
        <v>10</v>
      </c>
      <c r="L3751" s="7">
        <v>78.569999999999993</v>
      </c>
      <c r="M3751" s="8"/>
      <c r="N3751" s="9">
        <f t="shared" si="175"/>
        <v>0</v>
      </c>
      <c r="O3751" s="15">
        <f>0.04*M3751</f>
        <v>0</v>
      </c>
      <c r="P3751" s="11">
        <f>0.00159*M3751</f>
        <v>0</v>
      </c>
      <c r="Q3751" s="12"/>
      <c r="R3751" s="13" t="s">
        <v>12039</v>
      </c>
      <c r="S3751" s="13" t="s">
        <v>30</v>
      </c>
      <c r="T3751" s="14"/>
      <c r="U3751" s="3" t="str">
        <f>HYPERLINK("https://redcat-toys.ru/api/getInfo/image/c5fb6683-c686-11e1-81d3-5ef3fc502493")</f>
        <v>https://redcat-toys.ru/api/getInfo/image/c5fb6683-c686-11e1-81d3-5ef3fc502493</v>
      </c>
      <c r="V3751" s="3" t="s">
        <v>12040</v>
      </c>
      <c r="W3751" s="3" t="s">
        <v>32</v>
      </c>
    </row>
    <row r="3752" spans="1:23" ht="21" customHeight="1" outlineLevel="5" x14ac:dyDescent="0.2">
      <c r="A3752" s="36">
        <v>2991</v>
      </c>
      <c r="B3752" s="3" t="s">
        <v>12041</v>
      </c>
      <c r="C3752" s="43" t="s">
        <v>12042</v>
      </c>
      <c r="D3752" s="43"/>
      <c r="E3752" s="43"/>
      <c r="F3752" s="43"/>
      <c r="G3752" s="4" t="s">
        <v>12043</v>
      </c>
      <c r="H3752" s="5" t="s">
        <v>28</v>
      </c>
      <c r="I3752" s="6">
        <v>20</v>
      </c>
      <c r="J3752" s="9" t="s">
        <v>36</v>
      </c>
      <c r="K3752" s="2">
        <v>10</v>
      </c>
      <c r="L3752" s="7">
        <v>78.569999999999993</v>
      </c>
      <c r="M3752" s="8"/>
      <c r="N3752" s="9">
        <f t="shared" si="175"/>
        <v>0</v>
      </c>
      <c r="O3752" s="10">
        <f>0.033*M3752</f>
        <v>0</v>
      </c>
      <c r="P3752" s="11">
        <f>0.00056*M3752</f>
        <v>0</v>
      </c>
      <c r="Q3752" s="12"/>
      <c r="R3752" s="13" t="s">
        <v>12044</v>
      </c>
      <c r="S3752" s="13" t="s">
        <v>30</v>
      </c>
      <c r="T3752" s="14"/>
      <c r="U3752" s="3" t="str">
        <f>HYPERLINK("https://redcat-toys.ru/api/getInfo/image/e2a41715-7459-11e8-844d-5cf3fc4a2490")</f>
        <v>https://redcat-toys.ru/api/getInfo/image/e2a41715-7459-11e8-844d-5cf3fc4a2490</v>
      </c>
      <c r="V3752" s="3" t="s">
        <v>12045</v>
      </c>
      <c r="W3752" s="3" t="s">
        <v>32</v>
      </c>
    </row>
    <row r="3753" spans="1:23" ht="21" customHeight="1" outlineLevel="5" x14ac:dyDescent="0.2">
      <c r="A3753" s="36">
        <v>2992</v>
      </c>
      <c r="B3753" s="3" t="s">
        <v>12046</v>
      </c>
      <c r="C3753" s="43" t="s">
        <v>12047</v>
      </c>
      <c r="D3753" s="43"/>
      <c r="E3753" s="43"/>
      <c r="F3753" s="43"/>
      <c r="G3753" s="4" t="s">
        <v>12048</v>
      </c>
      <c r="H3753" s="5"/>
      <c r="I3753" s="6">
        <v>20</v>
      </c>
      <c r="J3753" s="6">
        <v>23</v>
      </c>
      <c r="K3753" s="2">
        <v>5</v>
      </c>
      <c r="L3753" s="7">
        <v>61.43</v>
      </c>
      <c r="M3753" s="8"/>
      <c r="N3753" s="9">
        <f t="shared" si="175"/>
        <v>0</v>
      </c>
      <c r="O3753" s="10">
        <f>0.055*M3753</f>
        <v>0</v>
      </c>
      <c r="P3753" s="11">
        <f>0.00021*M3753</f>
        <v>0</v>
      </c>
      <c r="Q3753" s="12"/>
      <c r="R3753" s="13" t="s">
        <v>12049</v>
      </c>
      <c r="S3753" s="13" t="s">
        <v>30</v>
      </c>
      <c r="T3753" s="14" t="s">
        <v>152</v>
      </c>
      <c r="U3753" s="3" t="str">
        <f>HYPERLINK("https://redcat-toys.ru/api/getInfo/image/6cd35ffc-f009-11e9-a235-ac1f6b442184")</f>
        <v>https://redcat-toys.ru/api/getInfo/image/6cd35ffc-f009-11e9-a235-ac1f6b442184</v>
      </c>
      <c r="V3753" s="3" t="s">
        <v>12050</v>
      </c>
      <c r="W3753" s="3" t="s">
        <v>32</v>
      </c>
    </row>
    <row r="3754" spans="1:23" ht="21" customHeight="1" outlineLevel="5" x14ac:dyDescent="0.2">
      <c r="A3754" s="36">
        <v>2993</v>
      </c>
      <c r="B3754" s="3" t="s">
        <v>12051</v>
      </c>
      <c r="C3754" s="43" t="s">
        <v>12052</v>
      </c>
      <c r="D3754" s="43"/>
      <c r="E3754" s="43"/>
      <c r="F3754" s="43"/>
      <c r="G3754" s="4" t="s">
        <v>12053</v>
      </c>
      <c r="H3754" s="5" t="s">
        <v>28</v>
      </c>
      <c r="I3754" s="6">
        <v>20</v>
      </c>
      <c r="J3754" s="9" t="s">
        <v>36</v>
      </c>
      <c r="K3754" s="2">
        <v>10</v>
      </c>
      <c r="L3754" s="7">
        <v>78.569999999999993</v>
      </c>
      <c r="M3754" s="8"/>
      <c r="N3754" s="9">
        <f t="shared" si="175"/>
        <v>0</v>
      </c>
      <c r="O3754" s="10">
        <f>0.037*M3754</f>
        <v>0</v>
      </c>
      <c r="P3754" s="11">
        <f>0.00073*M3754</f>
        <v>0</v>
      </c>
      <c r="Q3754" s="12"/>
      <c r="R3754" s="13" t="s">
        <v>12054</v>
      </c>
      <c r="S3754" s="13" t="s">
        <v>30</v>
      </c>
      <c r="T3754" s="14"/>
      <c r="U3754" s="3" t="str">
        <f>HYPERLINK("https://redcat-toys.ru/api/getInfo/image/bebfa6af-67f1-11e9-a224-ac1f6b442184")</f>
        <v>https://redcat-toys.ru/api/getInfo/image/bebfa6af-67f1-11e9-a224-ac1f6b442184</v>
      </c>
      <c r="V3754" s="3" t="s">
        <v>12055</v>
      </c>
      <c r="W3754" s="3" t="s">
        <v>32</v>
      </c>
    </row>
    <row r="3755" spans="1:23" ht="21" customHeight="1" outlineLevel="5" x14ac:dyDescent="0.2">
      <c r="A3755" s="36">
        <v>2994</v>
      </c>
      <c r="B3755" s="3" t="s">
        <v>12056</v>
      </c>
      <c r="C3755" s="43" t="s">
        <v>12057</v>
      </c>
      <c r="D3755" s="43"/>
      <c r="E3755" s="43"/>
      <c r="F3755" s="43"/>
      <c r="G3755" s="4" t="s">
        <v>12058</v>
      </c>
      <c r="H3755" s="5" t="s">
        <v>28</v>
      </c>
      <c r="I3755" s="6">
        <v>20</v>
      </c>
      <c r="J3755" s="9" t="s">
        <v>36</v>
      </c>
      <c r="K3755" s="2">
        <v>10</v>
      </c>
      <c r="L3755" s="7">
        <v>78.569999999999993</v>
      </c>
      <c r="M3755" s="8"/>
      <c r="N3755" s="9">
        <f t="shared" si="175"/>
        <v>0</v>
      </c>
      <c r="O3755" s="10">
        <f>0.029*M3755</f>
        <v>0</v>
      </c>
      <c r="P3755" s="11">
        <f>0.00099*M3755</f>
        <v>0</v>
      </c>
      <c r="Q3755" s="12"/>
      <c r="R3755" s="13" t="s">
        <v>12059</v>
      </c>
      <c r="S3755" s="13" t="s">
        <v>30</v>
      </c>
      <c r="T3755" s="14"/>
      <c r="U3755" s="3" t="str">
        <f>HYPERLINK("https://redcat-toys.ru/api/getInfo/image/2f006e25-fe51-11ef-a275-00155d82e908")</f>
        <v>https://redcat-toys.ru/api/getInfo/image/2f006e25-fe51-11ef-a275-00155d82e908</v>
      </c>
      <c r="V3755" s="3" t="s">
        <v>12060</v>
      </c>
      <c r="W3755" s="3" t="s">
        <v>32</v>
      </c>
    </row>
    <row r="3756" spans="1:23" ht="21" customHeight="1" outlineLevel="5" x14ac:dyDescent="0.2">
      <c r="A3756" s="36">
        <v>2995</v>
      </c>
      <c r="B3756" s="3" t="s">
        <v>12061</v>
      </c>
      <c r="C3756" s="43" t="s">
        <v>12062</v>
      </c>
      <c r="D3756" s="43"/>
      <c r="E3756" s="43"/>
      <c r="F3756" s="43"/>
      <c r="G3756" s="4" t="s">
        <v>12063</v>
      </c>
      <c r="H3756" s="5" t="s">
        <v>28</v>
      </c>
      <c r="I3756" s="6">
        <v>20</v>
      </c>
      <c r="J3756" s="9" t="s">
        <v>36</v>
      </c>
      <c r="K3756" s="2">
        <v>10</v>
      </c>
      <c r="L3756" s="7">
        <v>78.569999999999993</v>
      </c>
      <c r="M3756" s="8"/>
      <c r="N3756" s="9">
        <f t="shared" si="175"/>
        <v>0</v>
      </c>
      <c r="O3756" s="10">
        <f>0.032*M3756</f>
        <v>0</v>
      </c>
      <c r="P3756" s="11">
        <f>0.00104*M3756</f>
        <v>0</v>
      </c>
      <c r="Q3756" s="12"/>
      <c r="R3756" s="13" t="s">
        <v>12064</v>
      </c>
      <c r="S3756" s="13" t="s">
        <v>30</v>
      </c>
      <c r="T3756" s="14"/>
      <c r="U3756" s="3" t="str">
        <f>HYPERLINK("https://redcat-toys.ru/api/getInfo/image/aa73349f-fe51-11ef-a275-00155d82e908")</f>
        <v>https://redcat-toys.ru/api/getInfo/image/aa73349f-fe51-11ef-a275-00155d82e908</v>
      </c>
      <c r="V3756" s="3" t="s">
        <v>12065</v>
      </c>
      <c r="W3756" s="3" t="s">
        <v>32</v>
      </c>
    </row>
    <row r="3757" spans="1:23" ht="21" customHeight="1" outlineLevel="5" x14ac:dyDescent="0.2">
      <c r="A3757" s="36">
        <v>2996</v>
      </c>
      <c r="B3757" s="3" t="s">
        <v>12066</v>
      </c>
      <c r="C3757" s="43" t="s">
        <v>12067</v>
      </c>
      <c r="D3757" s="43"/>
      <c r="E3757" s="43"/>
      <c r="F3757" s="43"/>
      <c r="G3757" s="4" t="s">
        <v>12068</v>
      </c>
      <c r="H3757" s="5" t="s">
        <v>28</v>
      </c>
      <c r="I3757" s="6">
        <v>20</v>
      </c>
      <c r="J3757" s="9" t="s">
        <v>36</v>
      </c>
      <c r="K3757" s="2">
        <v>10</v>
      </c>
      <c r="L3757" s="7">
        <v>78.569999999999993</v>
      </c>
      <c r="M3757" s="8"/>
      <c r="N3757" s="9">
        <f t="shared" si="175"/>
        <v>0</v>
      </c>
      <c r="O3757" s="10">
        <f>0.028*M3757</f>
        <v>0</v>
      </c>
      <c r="P3757" s="11">
        <f>0.00092*M3757</f>
        <v>0</v>
      </c>
      <c r="Q3757" s="12"/>
      <c r="R3757" s="13" t="s">
        <v>12069</v>
      </c>
      <c r="S3757" s="13" t="s">
        <v>30</v>
      </c>
      <c r="T3757" s="14"/>
      <c r="U3757" s="3" t="str">
        <f>HYPERLINK("https://redcat-toys.ru/api/getInfo/image/349bdb5b-fe52-11ef-a275-00155d82e908")</f>
        <v>https://redcat-toys.ru/api/getInfo/image/349bdb5b-fe52-11ef-a275-00155d82e908</v>
      </c>
      <c r="V3757" s="3" t="s">
        <v>12070</v>
      </c>
      <c r="W3757" s="3" t="s">
        <v>32</v>
      </c>
    </row>
    <row r="3758" spans="1:23" ht="21" customHeight="1" outlineLevel="5" x14ac:dyDescent="0.2">
      <c r="A3758" s="36">
        <v>2997</v>
      </c>
      <c r="B3758" s="3" t="s">
        <v>12071</v>
      </c>
      <c r="C3758" s="43" t="s">
        <v>12072</v>
      </c>
      <c r="D3758" s="43"/>
      <c r="E3758" s="43"/>
      <c r="F3758" s="43"/>
      <c r="G3758" s="4" t="s">
        <v>12073</v>
      </c>
      <c r="H3758" s="5" t="s">
        <v>28</v>
      </c>
      <c r="I3758" s="6">
        <v>20</v>
      </c>
      <c r="J3758" s="9" t="s">
        <v>36</v>
      </c>
      <c r="K3758" s="2">
        <v>10</v>
      </c>
      <c r="L3758" s="7">
        <v>78.569999999999993</v>
      </c>
      <c r="M3758" s="8"/>
      <c r="N3758" s="9">
        <f t="shared" si="175"/>
        <v>0</v>
      </c>
      <c r="O3758" s="10">
        <f>0.032*M3758</f>
        <v>0</v>
      </c>
      <c r="P3758" s="11">
        <f>0.00087*M3758</f>
        <v>0</v>
      </c>
      <c r="Q3758" s="12"/>
      <c r="R3758" s="13" t="s">
        <v>12074</v>
      </c>
      <c r="S3758" s="13" t="s">
        <v>30</v>
      </c>
      <c r="T3758" s="14"/>
      <c r="U3758" s="3" t="str">
        <f>HYPERLINK("https://redcat-toys.ru/api/getInfo/image/dd87d183-67c9-11e8-84c9-5cf3fc4a2490")</f>
        <v>https://redcat-toys.ru/api/getInfo/image/dd87d183-67c9-11e8-84c9-5cf3fc4a2490</v>
      </c>
      <c r="V3758" s="3" t="s">
        <v>12075</v>
      </c>
      <c r="W3758" s="3" t="s">
        <v>32</v>
      </c>
    </row>
    <row r="3759" spans="1:23" ht="21" customHeight="1" outlineLevel="5" x14ac:dyDescent="0.2">
      <c r="A3759" s="36">
        <v>2998</v>
      </c>
      <c r="B3759" s="3" t="s">
        <v>12076</v>
      </c>
      <c r="C3759" s="43" t="s">
        <v>12077</v>
      </c>
      <c r="D3759" s="43"/>
      <c r="E3759" s="43"/>
      <c r="F3759" s="43"/>
      <c r="G3759" s="4" t="s">
        <v>12078</v>
      </c>
      <c r="H3759" s="5" t="s">
        <v>28</v>
      </c>
      <c r="I3759" s="6">
        <v>20</v>
      </c>
      <c r="J3759" s="9" t="s">
        <v>36</v>
      </c>
      <c r="K3759" s="2">
        <v>10</v>
      </c>
      <c r="L3759" s="7">
        <v>78.569999999999993</v>
      </c>
      <c r="M3759" s="8"/>
      <c r="N3759" s="9">
        <f t="shared" si="175"/>
        <v>0</v>
      </c>
      <c r="O3759" s="10">
        <f>0.055*M3759</f>
        <v>0</v>
      </c>
      <c r="P3759" s="11">
        <f>0.00042*M3759</f>
        <v>0</v>
      </c>
      <c r="Q3759" s="12"/>
      <c r="R3759" s="13" t="s">
        <v>12079</v>
      </c>
      <c r="S3759" s="13" t="s">
        <v>30</v>
      </c>
      <c r="T3759" s="14"/>
      <c r="U3759" s="3" t="str">
        <f>HYPERLINK("https://redcat-toys.ru/api/getInfo/image/abc673e3-67c9-11e8-84c9-5cf3fc4a2490")</f>
        <v>https://redcat-toys.ru/api/getInfo/image/abc673e3-67c9-11e8-84c9-5cf3fc4a2490</v>
      </c>
      <c r="V3759" s="3" t="s">
        <v>12075</v>
      </c>
      <c r="W3759" s="3" t="s">
        <v>32</v>
      </c>
    </row>
    <row r="3760" spans="1:23" ht="23.1" customHeight="1" outlineLevel="4" x14ac:dyDescent="0.2">
      <c r="A3760" s="45" t="s">
        <v>12080</v>
      </c>
      <c r="B3760" s="45"/>
      <c r="C3760" s="45"/>
      <c r="D3760" s="45"/>
      <c r="E3760" s="45"/>
      <c r="F3760" s="45"/>
    </row>
    <row r="3761" spans="1:23" ht="23.1" customHeight="1" outlineLevel="5" x14ac:dyDescent="0.2">
      <c r="A3761" s="46" t="s">
        <v>12081</v>
      </c>
      <c r="B3761" s="46"/>
      <c r="C3761" s="46"/>
      <c r="D3761" s="46"/>
      <c r="E3761" s="46"/>
      <c r="F3761" s="46"/>
    </row>
    <row r="3762" spans="1:23" ht="21" customHeight="1" outlineLevel="6" x14ac:dyDescent="0.2">
      <c r="A3762" s="36">
        <v>2999</v>
      </c>
      <c r="B3762" s="3" t="s">
        <v>12082</v>
      </c>
      <c r="C3762" s="43" t="s">
        <v>12083</v>
      </c>
      <c r="D3762" s="43"/>
      <c r="E3762" s="43"/>
      <c r="F3762" s="43"/>
      <c r="G3762" s="4" t="s">
        <v>12084</v>
      </c>
      <c r="H3762" s="5" t="s">
        <v>28</v>
      </c>
      <c r="I3762" s="6">
        <v>25</v>
      </c>
      <c r="J3762" s="9" t="s">
        <v>36</v>
      </c>
      <c r="K3762" s="2">
        <v>6</v>
      </c>
      <c r="L3762" s="7">
        <v>110</v>
      </c>
      <c r="M3762" s="8"/>
      <c r="N3762" s="9">
        <f>L3762*M3762</f>
        <v>0</v>
      </c>
      <c r="O3762" s="10">
        <f>0.068*M3762</f>
        <v>0</v>
      </c>
      <c r="P3762" s="11">
        <f>0.00134*M3762</f>
        <v>0</v>
      </c>
      <c r="Q3762" s="12"/>
      <c r="R3762" s="13" t="s">
        <v>12085</v>
      </c>
      <c r="S3762" s="13" t="s">
        <v>30</v>
      </c>
      <c r="T3762" s="14"/>
      <c r="U3762" s="3" t="str">
        <f>HYPERLINK("https://redcat-toys.ru/api/getInfo/image/d94d1f54-f00b-11e9-a235-ac1f6b442184")</f>
        <v>https://redcat-toys.ru/api/getInfo/image/d94d1f54-f00b-11e9-a235-ac1f6b442184</v>
      </c>
      <c r="V3762" s="3" t="s">
        <v>12086</v>
      </c>
      <c r="W3762" s="3" t="s">
        <v>32</v>
      </c>
    </row>
    <row r="3763" spans="1:23" ht="21" customHeight="1" outlineLevel="6" x14ac:dyDescent="0.2">
      <c r="A3763" s="36">
        <v>3000</v>
      </c>
      <c r="B3763" s="3" t="s">
        <v>12087</v>
      </c>
      <c r="C3763" s="43" t="s">
        <v>12088</v>
      </c>
      <c r="D3763" s="43"/>
      <c r="E3763" s="43"/>
      <c r="F3763" s="43"/>
      <c r="G3763" s="4" t="s">
        <v>12089</v>
      </c>
      <c r="H3763" s="5" t="s">
        <v>28</v>
      </c>
      <c r="I3763" s="6">
        <v>25</v>
      </c>
      <c r="J3763" s="9" t="s">
        <v>36</v>
      </c>
      <c r="K3763" s="2">
        <v>6</v>
      </c>
      <c r="L3763" s="7">
        <v>110</v>
      </c>
      <c r="M3763" s="8"/>
      <c r="N3763" s="9">
        <f>L3763*M3763</f>
        <v>0</v>
      </c>
      <c r="O3763" s="10">
        <f>0.066*M3763</f>
        <v>0</v>
      </c>
      <c r="P3763" s="11">
        <f>0.00153*M3763</f>
        <v>0</v>
      </c>
      <c r="Q3763" s="12"/>
      <c r="R3763" s="13" t="s">
        <v>12090</v>
      </c>
      <c r="S3763" s="13" t="s">
        <v>30</v>
      </c>
      <c r="T3763" s="14"/>
      <c r="U3763" s="3" t="str">
        <f>HYPERLINK("https://redcat-toys.ru/api/getInfo/image/1c93dee6-1092-11e8-951c-5cf3fc4a2490")</f>
        <v>https://redcat-toys.ru/api/getInfo/image/1c93dee6-1092-11e8-951c-5cf3fc4a2490</v>
      </c>
      <c r="V3763" s="3" t="s">
        <v>12091</v>
      </c>
      <c r="W3763" s="3" t="s">
        <v>32</v>
      </c>
    </row>
    <row r="3764" spans="1:23" ht="23.1" customHeight="1" outlineLevel="5" x14ac:dyDescent="0.2">
      <c r="A3764" s="46" t="s">
        <v>12092</v>
      </c>
      <c r="B3764" s="46"/>
      <c r="C3764" s="46"/>
      <c r="D3764" s="46"/>
      <c r="E3764" s="46"/>
      <c r="F3764" s="46"/>
    </row>
    <row r="3765" spans="1:23" ht="21" customHeight="1" outlineLevel="6" x14ac:dyDescent="0.2">
      <c r="A3765" s="36">
        <v>3001</v>
      </c>
      <c r="B3765" s="3" t="s">
        <v>12093</v>
      </c>
      <c r="C3765" s="43" t="s">
        <v>12094</v>
      </c>
      <c r="D3765" s="43"/>
      <c r="E3765" s="43"/>
      <c r="F3765" s="43"/>
      <c r="G3765" s="4" t="s">
        <v>12095</v>
      </c>
      <c r="H3765" s="5" t="s">
        <v>28</v>
      </c>
      <c r="I3765" s="6">
        <v>25</v>
      </c>
      <c r="J3765" s="9" t="s">
        <v>36</v>
      </c>
      <c r="K3765" s="2">
        <v>6</v>
      </c>
      <c r="L3765" s="7">
        <v>110</v>
      </c>
      <c r="M3765" s="8"/>
      <c r="N3765" s="9">
        <f>L3765*M3765</f>
        <v>0</v>
      </c>
      <c r="O3765" s="10">
        <f>0.069*M3765</f>
        <v>0</v>
      </c>
      <c r="P3765" s="11">
        <f>0.00064*M3765</f>
        <v>0</v>
      </c>
      <c r="Q3765" s="12"/>
      <c r="R3765" s="13" t="s">
        <v>12096</v>
      </c>
      <c r="S3765" s="13" t="s">
        <v>30</v>
      </c>
      <c r="T3765" s="14"/>
      <c r="U3765" s="3" t="str">
        <f>HYPERLINK("https://redcat-toys.ru/api/getInfo/image/9af80c2d-1092-11e8-951c-5cf3fc4a2490")</f>
        <v>https://redcat-toys.ru/api/getInfo/image/9af80c2d-1092-11e8-951c-5cf3fc4a2490</v>
      </c>
      <c r="V3765" s="3" t="s">
        <v>12097</v>
      </c>
      <c r="W3765" s="3" t="s">
        <v>32</v>
      </c>
    </row>
    <row r="3766" spans="1:23" ht="21" customHeight="1" outlineLevel="6" x14ac:dyDescent="0.2">
      <c r="A3766" s="36">
        <v>3002</v>
      </c>
      <c r="B3766" s="3" t="s">
        <v>12098</v>
      </c>
      <c r="C3766" s="43" t="s">
        <v>12099</v>
      </c>
      <c r="D3766" s="43"/>
      <c r="E3766" s="43"/>
      <c r="F3766" s="43"/>
      <c r="G3766" s="4" t="s">
        <v>12100</v>
      </c>
      <c r="H3766" s="5" t="s">
        <v>28</v>
      </c>
      <c r="I3766" s="6">
        <v>25</v>
      </c>
      <c r="J3766" s="9" t="s">
        <v>36</v>
      </c>
      <c r="K3766" s="2">
        <v>6</v>
      </c>
      <c r="L3766" s="7">
        <v>110</v>
      </c>
      <c r="M3766" s="8"/>
      <c r="N3766" s="9">
        <f>L3766*M3766</f>
        <v>0</v>
      </c>
      <c r="O3766" s="10">
        <f>0.067*M3766</f>
        <v>0</v>
      </c>
      <c r="P3766" s="11">
        <f>0.00059*M3766</f>
        <v>0</v>
      </c>
      <c r="Q3766" s="12"/>
      <c r="R3766" s="13" t="s">
        <v>12101</v>
      </c>
      <c r="S3766" s="13" t="s">
        <v>30</v>
      </c>
      <c r="T3766" s="14"/>
      <c r="U3766" s="3" t="str">
        <f>HYPERLINK("https://redcat-toys.ru/api/getInfo/image/115232ee-149b-11e2-8ed0-003048670413")</f>
        <v>https://redcat-toys.ru/api/getInfo/image/115232ee-149b-11e2-8ed0-003048670413</v>
      </c>
      <c r="V3766" s="3" t="s">
        <v>12102</v>
      </c>
      <c r="W3766" s="3" t="s">
        <v>32</v>
      </c>
    </row>
    <row r="3767" spans="1:23" ht="21" customHeight="1" outlineLevel="6" x14ac:dyDescent="0.2">
      <c r="A3767" s="36">
        <v>3003</v>
      </c>
      <c r="B3767" s="3" t="s">
        <v>12103</v>
      </c>
      <c r="C3767" s="43" t="s">
        <v>12104</v>
      </c>
      <c r="D3767" s="43"/>
      <c r="E3767" s="43"/>
      <c r="F3767" s="43"/>
      <c r="G3767" s="4" t="s">
        <v>12105</v>
      </c>
      <c r="H3767" s="5" t="s">
        <v>28</v>
      </c>
      <c r="I3767" s="6">
        <v>25</v>
      </c>
      <c r="J3767" s="6">
        <v>213</v>
      </c>
      <c r="K3767" s="2">
        <v>6</v>
      </c>
      <c r="L3767" s="7">
        <v>110</v>
      </c>
      <c r="M3767" s="8"/>
      <c r="N3767" s="9">
        <f>L3767*M3767</f>
        <v>0</v>
      </c>
      <c r="O3767" s="10">
        <f>0.088*M3767</f>
        <v>0</v>
      </c>
      <c r="P3767" s="11">
        <f>0.00083*M3767</f>
        <v>0</v>
      </c>
      <c r="Q3767" s="12"/>
      <c r="R3767" s="13" t="s">
        <v>12106</v>
      </c>
      <c r="S3767" s="13" t="s">
        <v>30</v>
      </c>
      <c r="T3767" s="14" t="s">
        <v>152</v>
      </c>
      <c r="U3767" s="3" t="str">
        <f>HYPERLINK("https://redcat-toys.ru/api/getInfo/image/115232f0-149b-11e2-8ed0-003048670413")</f>
        <v>https://redcat-toys.ru/api/getInfo/image/115232f0-149b-11e2-8ed0-003048670413</v>
      </c>
      <c r="V3767" s="3" t="s">
        <v>12107</v>
      </c>
      <c r="W3767" s="3" t="s">
        <v>32</v>
      </c>
    </row>
    <row r="3768" spans="1:23" ht="23.1" customHeight="1" outlineLevel="4" x14ac:dyDescent="0.2">
      <c r="A3768" s="45" t="s">
        <v>12108</v>
      </c>
      <c r="B3768" s="45"/>
      <c r="C3768" s="45"/>
      <c r="D3768" s="45"/>
      <c r="E3768" s="45"/>
      <c r="F3768" s="45"/>
    </row>
    <row r="3769" spans="1:23" ht="21" customHeight="1" outlineLevel="5" x14ac:dyDescent="0.2">
      <c r="A3769" s="36">
        <v>3004</v>
      </c>
      <c r="B3769" s="3" t="s">
        <v>12109</v>
      </c>
      <c r="C3769" s="43" t="s">
        <v>12110</v>
      </c>
      <c r="D3769" s="43"/>
      <c r="E3769" s="43"/>
      <c r="F3769" s="43"/>
      <c r="G3769" s="4" t="s">
        <v>12111</v>
      </c>
      <c r="H3769" s="5" t="s">
        <v>28</v>
      </c>
      <c r="I3769" s="6">
        <v>14</v>
      </c>
      <c r="J3769" s="9" t="s">
        <v>36</v>
      </c>
      <c r="K3769" s="2">
        <v>6</v>
      </c>
      <c r="L3769" s="7">
        <v>106.7</v>
      </c>
      <c r="M3769" s="8"/>
      <c r="N3769" s="9">
        <f>L3769*M3769</f>
        <v>0</v>
      </c>
      <c r="O3769" s="10">
        <f>0.127*M3769</f>
        <v>0</v>
      </c>
      <c r="P3769" s="16">
        <f>0.0022*M3769</f>
        <v>0</v>
      </c>
      <c r="Q3769" s="12"/>
      <c r="R3769" s="13" t="s">
        <v>12112</v>
      </c>
      <c r="S3769" s="13" t="s">
        <v>30</v>
      </c>
      <c r="T3769" s="14"/>
      <c r="U3769" s="3"/>
      <c r="V3769" s="3" t="s">
        <v>12113</v>
      </c>
      <c r="W3769" s="3" t="s">
        <v>32</v>
      </c>
    </row>
    <row r="3770" spans="1:23" ht="21" customHeight="1" outlineLevel="5" x14ac:dyDescent="0.2">
      <c r="A3770" s="36">
        <v>3005</v>
      </c>
      <c r="B3770" s="3" t="s">
        <v>12114</v>
      </c>
      <c r="C3770" s="43" t="s">
        <v>12115</v>
      </c>
      <c r="D3770" s="43"/>
      <c r="E3770" s="43"/>
      <c r="F3770" s="43"/>
      <c r="G3770" s="4" t="s">
        <v>12116</v>
      </c>
      <c r="H3770" s="5" t="s">
        <v>28</v>
      </c>
      <c r="I3770" s="6">
        <v>14</v>
      </c>
      <c r="J3770" s="9" t="s">
        <v>36</v>
      </c>
      <c r="K3770" s="2">
        <v>6</v>
      </c>
      <c r="L3770" s="7">
        <v>106.7</v>
      </c>
      <c r="M3770" s="8"/>
      <c r="N3770" s="9">
        <f>L3770*M3770</f>
        <v>0</v>
      </c>
      <c r="O3770" s="15">
        <f>0.13*M3770</f>
        <v>0</v>
      </c>
      <c r="P3770" s="11">
        <f>0.00251*M3770</f>
        <v>0</v>
      </c>
      <c r="Q3770" s="12"/>
      <c r="R3770" s="13" t="s">
        <v>12117</v>
      </c>
      <c r="S3770" s="13" t="s">
        <v>30</v>
      </c>
      <c r="T3770" s="14"/>
      <c r="U3770" s="3" t="str">
        <f>HYPERLINK("https://redcat-toys.ru/api/getInfo/image/4560ba96-ae4d-11e7-b8ef-5cf3fc4a2490")</f>
        <v>https://redcat-toys.ru/api/getInfo/image/4560ba96-ae4d-11e7-b8ef-5cf3fc4a2490</v>
      </c>
      <c r="V3770" s="3" t="s">
        <v>12113</v>
      </c>
      <c r="W3770" s="3" t="s">
        <v>32</v>
      </c>
    </row>
    <row r="3771" spans="1:23" ht="21" customHeight="1" outlineLevel="5" x14ac:dyDescent="0.2">
      <c r="A3771" s="36">
        <v>3006</v>
      </c>
      <c r="B3771" s="3" t="s">
        <v>12118</v>
      </c>
      <c r="C3771" s="43" t="s">
        <v>12119</v>
      </c>
      <c r="D3771" s="43"/>
      <c r="E3771" s="43"/>
      <c r="F3771" s="43"/>
      <c r="G3771" s="4" t="s">
        <v>12120</v>
      </c>
      <c r="H3771" s="5" t="s">
        <v>28</v>
      </c>
      <c r="I3771" s="6">
        <v>14</v>
      </c>
      <c r="J3771" s="9" t="s">
        <v>36</v>
      </c>
      <c r="K3771" s="2">
        <v>6</v>
      </c>
      <c r="L3771" s="7">
        <v>106.7</v>
      </c>
      <c r="M3771" s="8"/>
      <c r="N3771" s="9">
        <f>L3771*M3771</f>
        <v>0</v>
      </c>
      <c r="O3771" s="10">
        <f>0.126*M3771</f>
        <v>0</v>
      </c>
      <c r="P3771" s="11">
        <f>0.00253*M3771</f>
        <v>0</v>
      </c>
      <c r="Q3771" s="12"/>
      <c r="R3771" s="13" t="s">
        <v>12121</v>
      </c>
      <c r="S3771" s="13" t="s">
        <v>30</v>
      </c>
      <c r="T3771" s="14"/>
      <c r="U3771" s="3" t="str">
        <f>HYPERLINK("https://redcat-toys.ru/api/getInfo/image/5edaa902-9ed3-11e7-b8ef-5cf3fc4a2490")</f>
        <v>https://redcat-toys.ru/api/getInfo/image/5edaa902-9ed3-11e7-b8ef-5cf3fc4a2490</v>
      </c>
      <c r="V3771" s="3" t="s">
        <v>12113</v>
      </c>
      <c r="W3771" s="3" t="s">
        <v>32</v>
      </c>
    </row>
    <row r="3772" spans="1:23" ht="21" customHeight="1" outlineLevel="5" x14ac:dyDescent="0.2">
      <c r="A3772" s="36">
        <v>3007</v>
      </c>
      <c r="B3772" s="3" t="s">
        <v>12122</v>
      </c>
      <c r="C3772" s="43" t="s">
        <v>12123</v>
      </c>
      <c r="D3772" s="43"/>
      <c r="E3772" s="43"/>
      <c r="F3772" s="43"/>
      <c r="G3772" s="4" t="s">
        <v>12124</v>
      </c>
      <c r="H3772" s="5" t="s">
        <v>28</v>
      </c>
      <c r="I3772" s="6">
        <v>14</v>
      </c>
      <c r="J3772" s="9" t="s">
        <v>36</v>
      </c>
      <c r="K3772" s="2">
        <v>6</v>
      </c>
      <c r="L3772" s="7">
        <v>106.7</v>
      </c>
      <c r="M3772" s="8"/>
      <c r="N3772" s="9">
        <f>L3772*M3772</f>
        <v>0</v>
      </c>
      <c r="O3772" s="10">
        <f>0.126*M3772</f>
        <v>0</v>
      </c>
      <c r="P3772" s="11">
        <f>0.00234*M3772</f>
        <v>0</v>
      </c>
      <c r="Q3772" s="12"/>
      <c r="R3772" s="13" t="s">
        <v>12125</v>
      </c>
      <c r="S3772" s="13" t="s">
        <v>30</v>
      </c>
      <c r="T3772" s="14"/>
      <c r="U3772" s="3" t="str">
        <f>HYPERLINK("https://redcat-toys.ru/api/getInfo/image/b07a04d4-ae4d-11e7-b8ef-5cf3fc4a2490")</f>
        <v>https://redcat-toys.ru/api/getInfo/image/b07a04d4-ae4d-11e7-b8ef-5cf3fc4a2490</v>
      </c>
      <c r="V3772" s="3" t="s">
        <v>12113</v>
      </c>
      <c r="W3772" s="3" t="s">
        <v>32</v>
      </c>
    </row>
    <row r="3773" spans="1:23" ht="23.1" customHeight="1" outlineLevel="4" x14ac:dyDescent="0.2">
      <c r="A3773" s="45" t="s">
        <v>12126</v>
      </c>
      <c r="B3773" s="45"/>
      <c r="C3773" s="45"/>
      <c r="D3773" s="45"/>
      <c r="E3773" s="45"/>
      <c r="F3773" s="45"/>
    </row>
    <row r="3774" spans="1:23" ht="21" customHeight="1" outlineLevel="5" x14ac:dyDescent="0.2">
      <c r="A3774" s="36">
        <v>3008</v>
      </c>
      <c r="B3774" s="3" t="s">
        <v>12127</v>
      </c>
      <c r="C3774" s="43" t="s">
        <v>12128</v>
      </c>
      <c r="D3774" s="43"/>
      <c r="E3774" s="43"/>
      <c r="F3774" s="43"/>
      <c r="G3774" s="4" t="s">
        <v>12129</v>
      </c>
      <c r="H3774" s="5" t="s">
        <v>28</v>
      </c>
      <c r="I3774" s="6">
        <v>12</v>
      </c>
      <c r="J3774" s="9" t="s">
        <v>36</v>
      </c>
      <c r="K3774" s="2">
        <v>4</v>
      </c>
      <c r="L3774" s="7">
        <v>188.57</v>
      </c>
      <c r="M3774" s="8"/>
      <c r="N3774" s="9">
        <f>L3774*M3774</f>
        <v>0</v>
      </c>
      <c r="O3774" s="15">
        <f>0.23*M3774</f>
        <v>0</v>
      </c>
      <c r="P3774" s="11">
        <f>0.01599*M3774</f>
        <v>0</v>
      </c>
      <c r="Q3774" s="12"/>
      <c r="R3774" s="13" t="s">
        <v>12130</v>
      </c>
      <c r="S3774" s="13" t="s">
        <v>30</v>
      </c>
      <c r="T3774" s="14" t="s">
        <v>152</v>
      </c>
      <c r="U3774" s="3" t="str">
        <f>HYPERLINK("https://redcat-toys.ru/api/getInfo/image/0b63fc8f-67ab-11eb-a26d-ac1f6b442184")</f>
        <v>https://redcat-toys.ru/api/getInfo/image/0b63fc8f-67ab-11eb-a26d-ac1f6b442184</v>
      </c>
      <c r="V3774" s="3" t="s">
        <v>12131</v>
      </c>
      <c r="W3774" s="3" t="s">
        <v>32</v>
      </c>
    </row>
    <row r="3775" spans="1:23" ht="23.1" customHeight="1" outlineLevel="4" x14ac:dyDescent="0.2">
      <c r="A3775" s="45" t="s">
        <v>12132</v>
      </c>
      <c r="B3775" s="45"/>
      <c r="C3775" s="45"/>
      <c r="D3775" s="45"/>
      <c r="E3775" s="45"/>
      <c r="F3775" s="45"/>
    </row>
    <row r="3776" spans="1:23" ht="21" customHeight="1" outlineLevel="5" x14ac:dyDescent="0.2">
      <c r="A3776" s="36">
        <v>3009</v>
      </c>
      <c r="B3776" s="3" t="s">
        <v>12133</v>
      </c>
      <c r="C3776" s="43" t="s">
        <v>12134</v>
      </c>
      <c r="D3776" s="43"/>
      <c r="E3776" s="43"/>
      <c r="F3776" s="43"/>
      <c r="G3776" s="4" t="s">
        <v>12135</v>
      </c>
      <c r="H3776" s="5" t="s">
        <v>28</v>
      </c>
      <c r="I3776" s="6">
        <v>12</v>
      </c>
      <c r="J3776" s="9" t="s">
        <v>36</v>
      </c>
      <c r="K3776" s="2">
        <v>4</v>
      </c>
      <c r="L3776" s="7">
        <v>181.5</v>
      </c>
      <c r="M3776" s="8"/>
      <c r="N3776" s="9">
        <f>L3776*M3776</f>
        <v>0</v>
      </c>
      <c r="O3776" s="10">
        <f>0.131*M3776</f>
        <v>0</v>
      </c>
      <c r="P3776" s="11">
        <f>0.00205*M3776</f>
        <v>0</v>
      </c>
      <c r="Q3776" s="12"/>
      <c r="R3776" s="13" t="s">
        <v>12136</v>
      </c>
      <c r="S3776" s="13" t="s">
        <v>30</v>
      </c>
      <c r="T3776" s="14" t="s">
        <v>152</v>
      </c>
      <c r="U3776" s="3" t="str">
        <f>HYPERLINK("https://redcat-toys.ru/api/getInfo/image/f2deb401-2482-11ee-a23d-00155d82e902")</f>
        <v>https://redcat-toys.ru/api/getInfo/image/f2deb401-2482-11ee-a23d-00155d82e902</v>
      </c>
      <c r="V3776" s="3" t="s">
        <v>12137</v>
      </c>
      <c r="W3776" s="3" t="s">
        <v>32</v>
      </c>
    </row>
    <row r="3777" spans="1:23" ht="21" customHeight="1" outlineLevel="5" x14ac:dyDescent="0.2">
      <c r="A3777" s="36">
        <v>3010</v>
      </c>
      <c r="B3777" s="3" t="s">
        <v>12138</v>
      </c>
      <c r="C3777" s="43" t="s">
        <v>12139</v>
      </c>
      <c r="D3777" s="43"/>
      <c r="E3777" s="43"/>
      <c r="F3777" s="43"/>
      <c r="G3777" s="4" t="s">
        <v>12140</v>
      </c>
      <c r="H3777" s="5" t="s">
        <v>28</v>
      </c>
      <c r="I3777" s="6">
        <v>12</v>
      </c>
      <c r="J3777" s="9" t="s">
        <v>36</v>
      </c>
      <c r="K3777" s="2">
        <v>4</v>
      </c>
      <c r="L3777" s="7">
        <v>181.5</v>
      </c>
      <c r="M3777" s="8"/>
      <c r="N3777" s="9">
        <f>L3777*M3777</f>
        <v>0</v>
      </c>
      <c r="O3777" s="10">
        <f>0.145*M3777</f>
        <v>0</v>
      </c>
      <c r="P3777" s="11">
        <f>0.00236*M3777</f>
        <v>0</v>
      </c>
      <c r="Q3777" s="12"/>
      <c r="R3777" s="13" t="s">
        <v>12141</v>
      </c>
      <c r="S3777" s="13" t="s">
        <v>30</v>
      </c>
      <c r="T3777" s="14" t="s">
        <v>152</v>
      </c>
      <c r="U3777" s="3" t="str">
        <f>HYPERLINK("https://redcat-toys.ru/api/getInfo/image/38c9084b-2483-11ee-a23d-00155d82e902")</f>
        <v>https://redcat-toys.ru/api/getInfo/image/38c9084b-2483-11ee-a23d-00155d82e902</v>
      </c>
      <c r="V3777" s="3" t="s">
        <v>12137</v>
      </c>
      <c r="W3777" s="3" t="s">
        <v>32</v>
      </c>
    </row>
    <row r="3778" spans="1:23" ht="21" customHeight="1" outlineLevel="5" x14ac:dyDescent="0.2">
      <c r="A3778" s="36">
        <v>3011</v>
      </c>
      <c r="B3778" s="3" t="s">
        <v>12142</v>
      </c>
      <c r="C3778" s="43" t="s">
        <v>12143</v>
      </c>
      <c r="D3778" s="43"/>
      <c r="E3778" s="43"/>
      <c r="F3778" s="43"/>
      <c r="G3778" s="4" t="s">
        <v>12144</v>
      </c>
      <c r="H3778" s="5" t="s">
        <v>28</v>
      </c>
      <c r="I3778" s="6">
        <v>12</v>
      </c>
      <c r="J3778" s="9" t="s">
        <v>36</v>
      </c>
      <c r="K3778" s="2">
        <v>4</v>
      </c>
      <c r="L3778" s="7">
        <v>181.5</v>
      </c>
      <c r="M3778" s="8"/>
      <c r="N3778" s="9">
        <f>L3778*M3778</f>
        <v>0</v>
      </c>
      <c r="O3778" s="10">
        <f>0.135*M3778</f>
        <v>0</v>
      </c>
      <c r="P3778" s="16">
        <f>0.0023*M3778</f>
        <v>0</v>
      </c>
      <c r="Q3778" s="12"/>
      <c r="R3778" s="13" t="s">
        <v>12145</v>
      </c>
      <c r="S3778" s="13" t="s">
        <v>30</v>
      </c>
      <c r="T3778" s="14" t="s">
        <v>152</v>
      </c>
      <c r="U3778" s="3" t="str">
        <f>HYPERLINK("https://redcat-toys.ru/api/getInfo/image/6a05c8ea-2481-11ee-a23d-00155d82e902")</f>
        <v>https://redcat-toys.ru/api/getInfo/image/6a05c8ea-2481-11ee-a23d-00155d82e902</v>
      </c>
      <c r="V3778" s="3" t="s">
        <v>12137</v>
      </c>
      <c r="W3778" s="3" t="s">
        <v>32</v>
      </c>
    </row>
    <row r="3779" spans="1:23" ht="21" customHeight="1" outlineLevel="5" x14ac:dyDescent="0.2">
      <c r="A3779" s="36">
        <v>3012</v>
      </c>
      <c r="B3779" s="3" t="s">
        <v>12146</v>
      </c>
      <c r="C3779" s="43" t="s">
        <v>12147</v>
      </c>
      <c r="D3779" s="43"/>
      <c r="E3779" s="43"/>
      <c r="F3779" s="43"/>
      <c r="G3779" s="4" t="s">
        <v>12148</v>
      </c>
      <c r="H3779" s="5" t="s">
        <v>28</v>
      </c>
      <c r="I3779" s="6">
        <v>12</v>
      </c>
      <c r="J3779" s="9" t="s">
        <v>36</v>
      </c>
      <c r="K3779" s="2">
        <v>4</v>
      </c>
      <c r="L3779" s="7">
        <v>181.5</v>
      </c>
      <c r="M3779" s="8"/>
      <c r="N3779" s="9">
        <f>L3779*M3779</f>
        <v>0</v>
      </c>
      <c r="O3779" s="10">
        <f>0.137*M3779</f>
        <v>0</v>
      </c>
      <c r="P3779" s="11">
        <f>0.00221*M3779</f>
        <v>0</v>
      </c>
      <c r="Q3779" s="12"/>
      <c r="R3779" s="13" t="s">
        <v>12149</v>
      </c>
      <c r="S3779" s="13" t="s">
        <v>30</v>
      </c>
      <c r="T3779" s="14" t="s">
        <v>152</v>
      </c>
      <c r="U3779" s="3" t="str">
        <f>HYPERLINK("https://redcat-toys.ru/api/getInfo/image/3da17be1-2482-11ee-a23d-00155d82e902")</f>
        <v>https://redcat-toys.ru/api/getInfo/image/3da17be1-2482-11ee-a23d-00155d82e902</v>
      </c>
      <c r="V3779" s="3" t="s">
        <v>12137</v>
      </c>
      <c r="W3779" s="3" t="s">
        <v>32</v>
      </c>
    </row>
    <row r="3780" spans="1:23" ht="23.1" customHeight="1" outlineLevel="3" x14ac:dyDescent="0.2">
      <c r="A3780" s="44" t="s">
        <v>12150</v>
      </c>
      <c r="B3780" s="44"/>
      <c r="C3780" s="44"/>
      <c r="D3780" s="44"/>
      <c r="E3780" s="44"/>
      <c r="F3780" s="44"/>
    </row>
    <row r="3781" spans="1:23" ht="23.1" customHeight="1" outlineLevel="4" x14ac:dyDescent="0.2">
      <c r="A3781" s="45" t="s">
        <v>12151</v>
      </c>
      <c r="B3781" s="45"/>
      <c r="C3781" s="45"/>
      <c r="D3781" s="45"/>
      <c r="E3781" s="45"/>
      <c r="F3781" s="45"/>
    </row>
    <row r="3782" spans="1:23" ht="21" customHeight="1" outlineLevel="5" x14ac:dyDescent="0.2">
      <c r="A3782" s="36">
        <v>3013</v>
      </c>
      <c r="B3782" s="3" t="s">
        <v>12152</v>
      </c>
      <c r="C3782" s="43" t="s">
        <v>12153</v>
      </c>
      <c r="D3782" s="43"/>
      <c r="E3782" s="43"/>
      <c r="F3782" s="43"/>
      <c r="G3782" s="4" t="s">
        <v>12154</v>
      </c>
      <c r="H3782" s="5" t="s">
        <v>28</v>
      </c>
      <c r="I3782" s="6">
        <v>14</v>
      </c>
      <c r="J3782" s="6">
        <v>99</v>
      </c>
      <c r="K3782" s="2">
        <v>1</v>
      </c>
      <c r="L3782" s="7">
        <v>224</v>
      </c>
      <c r="M3782" s="8"/>
      <c r="N3782" s="9">
        <f>L3782*M3782</f>
        <v>0</v>
      </c>
      <c r="O3782" s="15">
        <f>0.32*M3782</f>
        <v>0</v>
      </c>
      <c r="P3782" s="11">
        <f>0.00236*M3782</f>
        <v>0</v>
      </c>
      <c r="Q3782" s="12"/>
      <c r="R3782" s="13" t="s">
        <v>12155</v>
      </c>
      <c r="S3782" s="13" t="s">
        <v>30</v>
      </c>
      <c r="T3782" s="14" t="s">
        <v>152</v>
      </c>
      <c r="U3782" s="3" t="str">
        <f>HYPERLINK("https://redcat-toys.ru/api/getInfo/image/d69845dd-b3f8-11eb-a202-ac1f6b442185")</f>
        <v>https://redcat-toys.ru/api/getInfo/image/d69845dd-b3f8-11eb-a202-ac1f6b442185</v>
      </c>
      <c r="V3782" s="3" t="s">
        <v>12156</v>
      </c>
      <c r="W3782" s="3" t="s">
        <v>32</v>
      </c>
    </row>
    <row r="3783" spans="1:23" ht="23.1" customHeight="1" outlineLevel="4" x14ac:dyDescent="0.2">
      <c r="A3783" s="45" t="s">
        <v>12157</v>
      </c>
      <c r="B3783" s="45"/>
      <c r="C3783" s="45"/>
      <c r="D3783" s="45"/>
      <c r="E3783" s="45"/>
      <c r="F3783" s="45"/>
    </row>
    <row r="3784" spans="1:23" ht="21" customHeight="1" outlineLevel="5" x14ac:dyDescent="0.2">
      <c r="A3784" s="36">
        <v>3014</v>
      </c>
      <c r="B3784" s="3" t="s">
        <v>12158</v>
      </c>
      <c r="C3784" s="43" t="s">
        <v>12159</v>
      </c>
      <c r="D3784" s="43"/>
      <c r="E3784" s="43"/>
      <c r="F3784" s="43"/>
      <c r="G3784" s="4" t="s">
        <v>12160</v>
      </c>
      <c r="H3784" s="5"/>
      <c r="I3784" s="6">
        <v>24</v>
      </c>
      <c r="J3784" s="9" t="s">
        <v>36</v>
      </c>
      <c r="K3784" s="2">
        <v>2</v>
      </c>
      <c r="L3784" s="7">
        <v>326.39999999999998</v>
      </c>
      <c r="M3784" s="8"/>
      <c r="N3784" s="9">
        <f>L3784*M3784</f>
        <v>0</v>
      </c>
      <c r="O3784" s="10">
        <f>0.127*M3784</f>
        <v>0</v>
      </c>
      <c r="P3784" s="11">
        <f>0.00062*M3784</f>
        <v>0</v>
      </c>
      <c r="Q3784" s="12"/>
      <c r="R3784" s="13" t="s">
        <v>12161</v>
      </c>
      <c r="S3784" s="13" t="s">
        <v>30</v>
      </c>
      <c r="T3784" s="14"/>
      <c r="U3784" s="3" t="str">
        <f>HYPERLINK("https://redcat-toys.ru/api/getInfo/image/18375b6f-3a97-11ee-a241-00155d82e902")</f>
        <v>https://redcat-toys.ru/api/getInfo/image/18375b6f-3a97-11ee-a241-00155d82e902</v>
      </c>
      <c r="V3784" s="3" t="s">
        <v>12162</v>
      </c>
      <c r="W3784" s="3" t="s">
        <v>178</v>
      </c>
    </row>
    <row r="3785" spans="1:23" ht="21" customHeight="1" outlineLevel="5" x14ac:dyDescent="0.2">
      <c r="A3785" s="36">
        <v>3015</v>
      </c>
      <c r="B3785" s="3" t="s">
        <v>12163</v>
      </c>
      <c r="C3785" s="43" t="s">
        <v>12164</v>
      </c>
      <c r="D3785" s="43"/>
      <c r="E3785" s="43"/>
      <c r="F3785" s="43"/>
      <c r="G3785" s="4" t="s">
        <v>12165</v>
      </c>
      <c r="H3785" s="5"/>
      <c r="I3785" s="6">
        <v>24</v>
      </c>
      <c r="J3785" s="9" t="s">
        <v>36</v>
      </c>
      <c r="K3785" s="2">
        <v>2</v>
      </c>
      <c r="L3785" s="7">
        <v>326.39999999999998</v>
      </c>
      <c r="M3785" s="8"/>
      <c r="N3785" s="9">
        <f>L3785*M3785</f>
        <v>0</v>
      </c>
      <c r="O3785" s="10">
        <f>0.121*M3785</f>
        <v>0</v>
      </c>
      <c r="P3785" s="11">
        <f>0.00064*M3785</f>
        <v>0</v>
      </c>
      <c r="Q3785" s="12"/>
      <c r="R3785" s="13" t="s">
        <v>12166</v>
      </c>
      <c r="S3785" s="13" t="s">
        <v>30</v>
      </c>
      <c r="T3785" s="14"/>
      <c r="U3785" s="3" t="str">
        <f>HYPERLINK("https://redcat-toys.ru/api/getInfo/image/2b96deea-23dd-11ef-a25f-00155d82e908")</f>
        <v>https://redcat-toys.ru/api/getInfo/image/2b96deea-23dd-11ef-a25f-00155d82e908</v>
      </c>
      <c r="V3785" s="3" t="s">
        <v>12167</v>
      </c>
      <c r="W3785" s="3" t="s">
        <v>178</v>
      </c>
    </row>
    <row r="3786" spans="1:23" ht="21" customHeight="1" outlineLevel="5" x14ac:dyDescent="0.2">
      <c r="A3786" s="36">
        <v>3016</v>
      </c>
      <c r="B3786" s="3" t="s">
        <v>12168</v>
      </c>
      <c r="C3786" s="43" t="s">
        <v>12169</v>
      </c>
      <c r="D3786" s="43"/>
      <c r="E3786" s="43"/>
      <c r="F3786" s="43"/>
      <c r="G3786" s="4" t="s">
        <v>12170</v>
      </c>
      <c r="H3786" s="5"/>
      <c r="I3786" s="6">
        <v>24</v>
      </c>
      <c r="J3786" s="9" t="s">
        <v>36</v>
      </c>
      <c r="K3786" s="2">
        <v>2</v>
      </c>
      <c r="L3786" s="7">
        <v>326.39999999999998</v>
      </c>
      <c r="M3786" s="8"/>
      <c r="N3786" s="9">
        <f>L3786*M3786</f>
        <v>0</v>
      </c>
      <c r="O3786" s="15">
        <f>0.12*M3786</f>
        <v>0</v>
      </c>
      <c r="P3786" s="11">
        <f>0.00052*M3786</f>
        <v>0</v>
      </c>
      <c r="Q3786" s="12"/>
      <c r="R3786" s="13" t="s">
        <v>12171</v>
      </c>
      <c r="S3786" s="13" t="s">
        <v>30</v>
      </c>
      <c r="T3786" s="14"/>
      <c r="U3786" s="3" t="str">
        <f>HYPERLINK("https://redcat-toys.ru/api/getInfo/image/e9d8b028-23dc-11ef-a25f-00155d82e908")</f>
        <v>https://redcat-toys.ru/api/getInfo/image/e9d8b028-23dc-11ef-a25f-00155d82e908</v>
      </c>
      <c r="V3786" s="3" t="s">
        <v>12167</v>
      </c>
      <c r="W3786" s="3" t="s">
        <v>178</v>
      </c>
    </row>
    <row r="3787" spans="1:23" ht="23.1" customHeight="1" outlineLevel="4" x14ac:dyDescent="0.2">
      <c r="A3787" s="45" t="s">
        <v>12172</v>
      </c>
      <c r="B3787" s="45"/>
      <c r="C3787" s="45"/>
      <c r="D3787" s="45"/>
      <c r="E3787" s="45"/>
      <c r="F3787" s="45"/>
    </row>
    <row r="3788" spans="1:23" ht="21" customHeight="1" outlineLevel="5" x14ac:dyDescent="0.2">
      <c r="A3788" s="36">
        <v>3017</v>
      </c>
      <c r="B3788" s="3" t="s">
        <v>12173</v>
      </c>
      <c r="C3788" s="43" t="s">
        <v>12174</v>
      </c>
      <c r="D3788" s="43"/>
      <c r="E3788" s="43"/>
      <c r="F3788" s="43"/>
      <c r="G3788" s="4" t="s">
        <v>12175</v>
      </c>
      <c r="H3788" s="5" t="s">
        <v>28</v>
      </c>
      <c r="I3788" s="6">
        <v>48</v>
      </c>
      <c r="J3788" s="6">
        <v>268</v>
      </c>
      <c r="K3788" s="2">
        <v>1</v>
      </c>
      <c r="L3788" s="7">
        <v>466.9</v>
      </c>
      <c r="M3788" s="8"/>
      <c r="N3788" s="9">
        <f>L3788*M3788</f>
        <v>0</v>
      </c>
      <c r="O3788" s="10">
        <f>0.308*M3788</f>
        <v>0</v>
      </c>
      <c r="P3788" s="11">
        <f>0.00199*M3788</f>
        <v>0</v>
      </c>
      <c r="Q3788" s="12"/>
      <c r="R3788" s="13" t="s">
        <v>12176</v>
      </c>
      <c r="S3788" s="13" t="s">
        <v>30</v>
      </c>
      <c r="T3788" s="14"/>
      <c r="U3788" s="3" t="str">
        <f>HYPERLINK("https://redcat-toys.ru/api/getInfo/image/9027eea4-4012-11ee-a241-00155d82e902")</f>
        <v>https://redcat-toys.ru/api/getInfo/image/9027eea4-4012-11ee-a241-00155d82e902</v>
      </c>
      <c r="V3788" s="3" t="s">
        <v>12177</v>
      </c>
      <c r="W3788" s="3" t="s">
        <v>32</v>
      </c>
    </row>
    <row r="3789" spans="1:23" ht="23.1" customHeight="1" outlineLevel="4" x14ac:dyDescent="0.2">
      <c r="A3789" s="45" t="s">
        <v>12178</v>
      </c>
      <c r="B3789" s="45"/>
      <c r="C3789" s="45"/>
      <c r="D3789" s="45"/>
      <c r="E3789" s="45"/>
      <c r="F3789" s="45"/>
    </row>
    <row r="3790" spans="1:23" ht="21" customHeight="1" outlineLevel="5" x14ac:dyDescent="0.2">
      <c r="A3790" s="36">
        <v>3018</v>
      </c>
      <c r="B3790" s="3" t="s">
        <v>12179</v>
      </c>
      <c r="C3790" s="43" t="s">
        <v>12180</v>
      </c>
      <c r="D3790" s="43"/>
      <c r="E3790" s="43"/>
      <c r="F3790" s="43"/>
      <c r="G3790" s="4" t="s">
        <v>12181</v>
      </c>
      <c r="H3790" s="5" t="s">
        <v>28</v>
      </c>
      <c r="I3790" s="6">
        <v>10</v>
      </c>
      <c r="J3790" s="9" t="s">
        <v>36</v>
      </c>
      <c r="K3790" s="2">
        <v>1</v>
      </c>
      <c r="L3790" s="7">
        <v>589.28</v>
      </c>
      <c r="M3790" s="8"/>
      <c r="N3790" s="9">
        <f>L3790*M3790</f>
        <v>0</v>
      </c>
      <c r="O3790" s="10">
        <f>0.462*M3790</f>
        <v>0</v>
      </c>
      <c r="P3790" s="16">
        <f>0.0026*M3790</f>
        <v>0</v>
      </c>
      <c r="Q3790" s="12"/>
      <c r="R3790" s="13" t="s">
        <v>12182</v>
      </c>
      <c r="S3790" s="13" t="s">
        <v>30</v>
      </c>
      <c r="T3790" s="14"/>
      <c r="U3790" s="3" t="str">
        <f>HYPERLINK("https://redcat-toys.ru/api/getInfo/image/59d95a8e-f0e2-11ee-a25b-00155d82e908")</f>
        <v>https://redcat-toys.ru/api/getInfo/image/59d95a8e-f0e2-11ee-a25b-00155d82e908</v>
      </c>
      <c r="V3790" s="3" t="s">
        <v>12183</v>
      </c>
      <c r="W3790" s="3" t="s">
        <v>32</v>
      </c>
    </row>
    <row r="3791" spans="1:23" ht="21" customHeight="1" outlineLevel="5" x14ac:dyDescent="0.2">
      <c r="A3791" s="36">
        <v>3019</v>
      </c>
      <c r="B3791" s="3" t="s">
        <v>12184</v>
      </c>
      <c r="C3791" s="43" t="s">
        <v>12185</v>
      </c>
      <c r="D3791" s="43"/>
      <c r="E3791" s="43"/>
      <c r="F3791" s="43"/>
      <c r="G3791" s="4" t="s">
        <v>12186</v>
      </c>
      <c r="H3791" s="5" t="s">
        <v>28</v>
      </c>
      <c r="I3791" s="6">
        <v>10</v>
      </c>
      <c r="J3791" s="9" t="s">
        <v>36</v>
      </c>
      <c r="K3791" s="2">
        <v>1</v>
      </c>
      <c r="L3791" s="7">
        <v>589.28</v>
      </c>
      <c r="M3791" s="8"/>
      <c r="N3791" s="9">
        <f>L3791*M3791</f>
        <v>0</v>
      </c>
      <c r="O3791" s="10">
        <f>0.462*M3791</f>
        <v>0</v>
      </c>
      <c r="P3791" s="11">
        <f>0.00275*M3791</f>
        <v>0</v>
      </c>
      <c r="Q3791" s="12"/>
      <c r="R3791" s="13" t="s">
        <v>12187</v>
      </c>
      <c r="S3791" s="13" t="s">
        <v>30</v>
      </c>
      <c r="T3791" s="14"/>
      <c r="U3791" s="3" t="str">
        <f>HYPERLINK("https://redcat-toys.ru/api/getInfo/image/4c73163e-f0e3-11ee-a25b-00155d82e908")</f>
        <v>https://redcat-toys.ru/api/getInfo/image/4c73163e-f0e3-11ee-a25b-00155d82e908</v>
      </c>
      <c r="V3791" s="3" t="s">
        <v>12183</v>
      </c>
      <c r="W3791" s="3" t="s">
        <v>32</v>
      </c>
    </row>
    <row r="3792" spans="1:23" ht="23.1" customHeight="1" outlineLevel="3" x14ac:dyDescent="0.2">
      <c r="A3792" s="44" t="s">
        <v>12188</v>
      </c>
      <c r="B3792" s="44"/>
      <c r="C3792" s="44"/>
      <c r="D3792" s="44"/>
      <c r="E3792" s="44"/>
      <c r="F3792" s="44"/>
    </row>
    <row r="3793" spans="1:23" ht="23.1" customHeight="1" outlineLevel="4" x14ac:dyDescent="0.2">
      <c r="A3793" s="45" t="s">
        <v>12189</v>
      </c>
      <c r="B3793" s="45"/>
      <c r="C3793" s="45"/>
      <c r="D3793" s="45"/>
      <c r="E3793" s="45"/>
      <c r="F3793" s="45"/>
    </row>
    <row r="3794" spans="1:23" ht="21" customHeight="1" outlineLevel="5" x14ac:dyDescent="0.2">
      <c r="A3794" s="36">
        <v>3020</v>
      </c>
      <c r="B3794" s="3" t="s">
        <v>12190</v>
      </c>
      <c r="C3794" s="43" t="s">
        <v>12191</v>
      </c>
      <c r="D3794" s="43"/>
      <c r="E3794" s="43"/>
      <c r="F3794" s="43"/>
      <c r="G3794" s="4" t="s">
        <v>12192</v>
      </c>
      <c r="H3794" s="5" t="s">
        <v>28</v>
      </c>
      <c r="I3794" s="6">
        <v>28</v>
      </c>
      <c r="J3794" s="9" t="s">
        <v>36</v>
      </c>
      <c r="K3794" s="2">
        <v>4</v>
      </c>
      <c r="L3794" s="7">
        <v>169.4</v>
      </c>
      <c r="M3794" s="8"/>
      <c r="N3794" s="9">
        <f>L3794*M3794</f>
        <v>0</v>
      </c>
      <c r="O3794" s="10">
        <f>0.074*M3794</f>
        <v>0</v>
      </c>
      <c r="P3794" s="11">
        <f>0.00047*M3794</f>
        <v>0</v>
      </c>
      <c r="Q3794" s="12"/>
      <c r="R3794" s="13" t="s">
        <v>12193</v>
      </c>
      <c r="S3794" s="13" t="s">
        <v>30</v>
      </c>
      <c r="T3794" s="14" t="s">
        <v>152</v>
      </c>
      <c r="U3794" s="3" t="str">
        <f>HYPERLINK("https://redcat-toys.ru/api/getInfo/image/409cf529-7762-11eb-a273-ac1f6b442184")</f>
        <v>https://redcat-toys.ru/api/getInfo/image/409cf529-7762-11eb-a273-ac1f6b442184</v>
      </c>
      <c r="V3794" s="3" t="s">
        <v>12194</v>
      </c>
      <c r="W3794" s="3" t="s">
        <v>32</v>
      </c>
    </row>
    <row r="3795" spans="1:23" ht="21" customHeight="1" outlineLevel="5" x14ac:dyDescent="0.2">
      <c r="A3795" s="36">
        <v>3021</v>
      </c>
      <c r="B3795" s="3" t="s">
        <v>12195</v>
      </c>
      <c r="C3795" s="43" t="s">
        <v>12196</v>
      </c>
      <c r="D3795" s="43"/>
      <c r="E3795" s="43"/>
      <c r="F3795" s="43"/>
      <c r="G3795" s="4" t="s">
        <v>12197</v>
      </c>
      <c r="H3795" s="5" t="s">
        <v>28</v>
      </c>
      <c r="I3795" s="6">
        <v>28</v>
      </c>
      <c r="J3795" s="9" t="s">
        <v>36</v>
      </c>
      <c r="K3795" s="2">
        <v>4</v>
      </c>
      <c r="L3795" s="7">
        <v>169.4</v>
      </c>
      <c r="M3795" s="8"/>
      <c r="N3795" s="9">
        <f>L3795*M3795</f>
        <v>0</v>
      </c>
      <c r="O3795" s="10">
        <f>0.075*M3795</f>
        <v>0</v>
      </c>
      <c r="P3795" s="11">
        <f>0.00014*M3795</f>
        <v>0</v>
      </c>
      <c r="Q3795" s="12"/>
      <c r="R3795" s="13" t="s">
        <v>12198</v>
      </c>
      <c r="S3795" s="13" t="s">
        <v>30</v>
      </c>
      <c r="T3795" s="14"/>
      <c r="U3795" s="3" t="str">
        <f>HYPERLINK("https://redcat-toys.ru/api/getInfo/image/61e55229-f273-11ef-a274-00155d82e908")</f>
        <v>https://redcat-toys.ru/api/getInfo/image/61e55229-f273-11ef-a274-00155d82e908</v>
      </c>
      <c r="V3795" s="3" t="s">
        <v>12194</v>
      </c>
      <c r="W3795" s="3" t="s">
        <v>32</v>
      </c>
    </row>
    <row r="3796" spans="1:23" ht="21" customHeight="1" outlineLevel="5" x14ac:dyDescent="0.2">
      <c r="A3796" s="36">
        <v>3022</v>
      </c>
      <c r="B3796" s="3" t="s">
        <v>12199</v>
      </c>
      <c r="C3796" s="43" t="s">
        <v>12200</v>
      </c>
      <c r="D3796" s="43"/>
      <c r="E3796" s="43"/>
      <c r="F3796" s="43"/>
      <c r="G3796" s="4" t="s">
        <v>12201</v>
      </c>
      <c r="H3796" s="5" t="s">
        <v>28</v>
      </c>
      <c r="I3796" s="6">
        <v>28</v>
      </c>
      <c r="J3796" s="9" t="s">
        <v>36</v>
      </c>
      <c r="K3796" s="2">
        <v>4</v>
      </c>
      <c r="L3796" s="7">
        <v>169.4</v>
      </c>
      <c r="M3796" s="8"/>
      <c r="N3796" s="9">
        <f>L3796*M3796</f>
        <v>0</v>
      </c>
      <c r="O3796" s="10">
        <f>0.079*M3796</f>
        <v>0</v>
      </c>
      <c r="P3796" s="11">
        <f>0.00047*M3796</f>
        <v>0</v>
      </c>
      <c r="Q3796" s="12"/>
      <c r="R3796" s="13" t="s">
        <v>12202</v>
      </c>
      <c r="S3796" s="13" t="s">
        <v>30</v>
      </c>
      <c r="T3796" s="14" t="s">
        <v>152</v>
      </c>
      <c r="U3796" s="3" t="str">
        <f>HYPERLINK("https://redcat-toys.ru/api/getInfo/image/227db5f9-7763-11eb-a273-ac1f6b442184")</f>
        <v>https://redcat-toys.ru/api/getInfo/image/227db5f9-7763-11eb-a273-ac1f6b442184</v>
      </c>
      <c r="V3796" s="3" t="s">
        <v>12194</v>
      </c>
      <c r="W3796" s="3" t="s">
        <v>32</v>
      </c>
    </row>
    <row r="3797" spans="1:23" ht="21" customHeight="1" outlineLevel="5" x14ac:dyDescent="0.2">
      <c r="A3797" s="36">
        <v>3023</v>
      </c>
      <c r="B3797" s="3" t="s">
        <v>12203</v>
      </c>
      <c r="C3797" s="43" t="s">
        <v>12204</v>
      </c>
      <c r="D3797" s="43"/>
      <c r="E3797" s="43"/>
      <c r="F3797" s="43"/>
      <c r="G3797" s="4" t="s">
        <v>12205</v>
      </c>
      <c r="H3797" s="5" t="s">
        <v>28</v>
      </c>
      <c r="I3797" s="6">
        <v>28</v>
      </c>
      <c r="J3797" s="9" t="s">
        <v>36</v>
      </c>
      <c r="K3797" s="2">
        <v>4</v>
      </c>
      <c r="L3797" s="7">
        <v>169.4</v>
      </c>
      <c r="M3797" s="8"/>
      <c r="N3797" s="9">
        <f>L3797*M3797</f>
        <v>0</v>
      </c>
      <c r="O3797" s="10">
        <f>0.074*M3797</f>
        <v>0</v>
      </c>
      <c r="P3797" s="11">
        <f>0.00045*M3797</f>
        <v>0</v>
      </c>
      <c r="Q3797" s="12"/>
      <c r="R3797" s="13" t="s">
        <v>12206</v>
      </c>
      <c r="S3797" s="13" t="s">
        <v>30</v>
      </c>
      <c r="T3797" s="14"/>
      <c r="U3797" s="3" t="str">
        <f>HYPERLINK("https://redcat-toys.ru/api/getInfo/image/86e6cdb1-f274-11ef-a274-00155d82e908")</f>
        <v>https://redcat-toys.ru/api/getInfo/image/86e6cdb1-f274-11ef-a274-00155d82e908</v>
      </c>
      <c r="V3797" s="3" t="s">
        <v>12194</v>
      </c>
      <c r="W3797" s="3" t="s">
        <v>32</v>
      </c>
    </row>
    <row r="3798" spans="1:23" ht="23.1" customHeight="1" outlineLevel="4" x14ac:dyDescent="0.2">
      <c r="A3798" s="45" t="s">
        <v>12207</v>
      </c>
      <c r="B3798" s="45"/>
      <c r="C3798" s="45"/>
      <c r="D3798" s="45"/>
      <c r="E3798" s="45"/>
      <c r="F3798" s="45"/>
    </row>
    <row r="3799" spans="1:23" ht="21" customHeight="1" outlineLevel="5" x14ac:dyDescent="0.2">
      <c r="A3799" s="36">
        <v>3024</v>
      </c>
      <c r="B3799" s="3" t="s">
        <v>12208</v>
      </c>
      <c r="C3799" s="43" t="s">
        <v>12209</v>
      </c>
      <c r="D3799" s="43"/>
      <c r="E3799" s="43"/>
      <c r="F3799" s="43"/>
      <c r="G3799" s="4" t="s">
        <v>12210</v>
      </c>
      <c r="H3799" s="5" t="s">
        <v>28</v>
      </c>
      <c r="I3799" s="6">
        <v>20</v>
      </c>
      <c r="J3799" s="6">
        <v>419</v>
      </c>
      <c r="K3799" s="2">
        <v>3</v>
      </c>
      <c r="L3799" s="7">
        <v>216</v>
      </c>
      <c r="M3799" s="8"/>
      <c r="N3799" s="9">
        <f>L3799*M3799</f>
        <v>0</v>
      </c>
      <c r="O3799" s="10">
        <f>0.118*M3799</f>
        <v>0</v>
      </c>
      <c r="P3799" s="11">
        <f>0.00025*M3799</f>
        <v>0</v>
      </c>
      <c r="Q3799" s="12"/>
      <c r="R3799" s="13" t="s">
        <v>12211</v>
      </c>
      <c r="S3799" s="13" t="s">
        <v>30</v>
      </c>
      <c r="T3799" s="14" t="s">
        <v>152</v>
      </c>
      <c r="U3799" s="3" t="str">
        <f>HYPERLINK("https://redcat-toys.ru/api/getInfo/image/51120b5e-466b-11ea-a240-ac1f6b442184")</f>
        <v>https://redcat-toys.ru/api/getInfo/image/51120b5e-466b-11ea-a240-ac1f6b442184</v>
      </c>
      <c r="V3799" s="3" t="s">
        <v>12212</v>
      </c>
      <c r="W3799" s="3" t="s">
        <v>32</v>
      </c>
    </row>
    <row r="3800" spans="1:23" ht="23.1" customHeight="1" outlineLevel="4" x14ac:dyDescent="0.2">
      <c r="A3800" s="45" t="s">
        <v>12213</v>
      </c>
      <c r="B3800" s="45"/>
      <c r="C3800" s="45"/>
      <c r="D3800" s="45"/>
      <c r="E3800" s="45"/>
      <c r="F3800" s="45"/>
    </row>
    <row r="3801" spans="1:23" ht="21" customHeight="1" outlineLevel="5" x14ac:dyDescent="0.2">
      <c r="A3801" s="36">
        <v>3025</v>
      </c>
      <c r="B3801" s="3" t="s">
        <v>12214</v>
      </c>
      <c r="C3801" s="43" t="s">
        <v>12215</v>
      </c>
      <c r="D3801" s="43"/>
      <c r="E3801" s="43"/>
      <c r="F3801" s="43"/>
      <c r="G3801" s="4" t="s">
        <v>12216</v>
      </c>
      <c r="H3801" s="5" t="s">
        <v>28</v>
      </c>
      <c r="I3801" s="6">
        <v>18</v>
      </c>
      <c r="J3801" s="6">
        <v>1</v>
      </c>
      <c r="K3801" s="2">
        <v>1</v>
      </c>
      <c r="L3801" s="7">
        <v>664</v>
      </c>
      <c r="M3801" s="8"/>
      <c r="N3801" s="9">
        <f>L3801*M3801</f>
        <v>0</v>
      </c>
      <c r="O3801" s="10">
        <f>0.205*M3801</f>
        <v>0</v>
      </c>
      <c r="P3801" s="11">
        <f>0.00025*M3801</f>
        <v>0</v>
      </c>
      <c r="Q3801" s="12"/>
      <c r="R3801" s="13" t="s">
        <v>12217</v>
      </c>
      <c r="S3801" s="13" t="s">
        <v>30</v>
      </c>
      <c r="T3801" s="14"/>
      <c r="U3801" s="3" t="str">
        <f>HYPERLINK("https://redcat-toys.ru/api/getInfo/image/87933784-e18e-11f0-a28c-00155d82e908")</f>
        <v>https://redcat-toys.ru/api/getInfo/image/87933784-e18e-11f0-a28c-00155d82e908</v>
      </c>
      <c r="V3801" s="3" t="s">
        <v>12218</v>
      </c>
      <c r="W3801" s="3" t="s">
        <v>32</v>
      </c>
    </row>
    <row r="3802" spans="1:23" ht="21" customHeight="1" outlineLevel="5" x14ac:dyDescent="0.2">
      <c r="A3802" s="36">
        <v>3026</v>
      </c>
      <c r="B3802" s="3" t="s">
        <v>12219</v>
      </c>
      <c r="C3802" s="43" t="s">
        <v>12220</v>
      </c>
      <c r="D3802" s="43"/>
      <c r="E3802" s="43"/>
      <c r="F3802" s="43"/>
      <c r="G3802" s="4" t="s">
        <v>12221</v>
      </c>
      <c r="H3802" s="5" t="s">
        <v>28</v>
      </c>
      <c r="I3802" s="6">
        <v>18</v>
      </c>
      <c r="J3802" s="9" t="s">
        <v>36</v>
      </c>
      <c r="K3802" s="2">
        <v>1</v>
      </c>
      <c r="L3802" s="7">
        <v>664</v>
      </c>
      <c r="M3802" s="8"/>
      <c r="N3802" s="9">
        <f>L3802*M3802</f>
        <v>0</v>
      </c>
      <c r="O3802" s="10">
        <f>0.205*M3802</f>
        <v>0</v>
      </c>
      <c r="P3802" s="11">
        <f>0.00025*M3802</f>
        <v>0</v>
      </c>
      <c r="Q3802" s="12"/>
      <c r="R3802" s="13" t="s">
        <v>12222</v>
      </c>
      <c r="S3802" s="13" t="s">
        <v>30</v>
      </c>
      <c r="T3802" s="14"/>
      <c r="U3802" s="3" t="str">
        <f>HYPERLINK("https://redcat-toys.ru/api/getInfo/image/87201118-e18f-11f0-a28c-00155d82e908")</f>
        <v>https://redcat-toys.ru/api/getInfo/image/87201118-e18f-11f0-a28c-00155d82e908</v>
      </c>
      <c r="V3802" s="3" t="s">
        <v>12218</v>
      </c>
      <c r="W3802" s="3" t="s">
        <v>32</v>
      </c>
    </row>
    <row r="3803" spans="1:23" ht="21" customHeight="1" outlineLevel="5" x14ac:dyDescent="0.2">
      <c r="A3803" s="36">
        <v>3027</v>
      </c>
      <c r="B3803" s="3" t="s">
        <v>12223</v>
      </c>
      <c r="C3803" s="43" t="s">
        <v>12224</v>
      </c>
      <c r="D3803" s="43"/>
      <c r="E3803" s="43"/>
      <c r="F3803" s="43"/>
      <c r="G3803" s="4" t="s">
        <v>12225</v>
      </c>
      <c r="H3803" s="5" t="s">
        <v>28</v>
      </c>
      <c r="I3803" s="6">
        <v>18</v>
      </c>
      <c r="J3803" s="9" t="s">
        <v>36</v>
      </c>
      <c r="K3803" s="2">
        <v>1</v>
      </c>
      <c r="L3803" s="7">
        <v>664</v>
      </c>
      <c r="M3803" s="8"/>
      <c r="N3803" s="9">
        <f>L3803*M3803</f>
        <v>0</v>
      </c>
      <c r="O3803" s="10">
        <f>0.205*M3803</f>
        <v>0</v>
      </c>
      <c r="P3803" s="11">
        <f>0.00025*M3803</f>
        <v>0</v>
      </c>
      <c r="Q3803" s="12"/>
      <c r="R3803" s="13" t="s">
        <v>12226</v>
      </c>
      <c r="S3803" s="13" t="s">
        <v>30</v>
      </c>
      <c r="T3803" s="14"/>
      <c r="U3803" s="3" t="str">
        <f>HYPERLINK("https://redcat-toys.ru/api/getInfo/image/6b8e2b3e-e190-11f0-a28c-00155d82e908")</f>
        <v>https://redcat-toys.ru/api/getInfo/image/6b8e2b3e-e190-11f0-a28c-00155d82e908</v>
      </c>
      <c r="V3803" s="3" t="s">
        <v>12218</v>
      </c>
      <c r="W3803" s="3" t="s">
        <v>32</v>
      </c>
    </row>
    <row r="3804" spans="1:23" ht="23.1" customHeight="1" outlineLevel="3" x14ac:dyDescent="0.2">
      <c r="A3804" s="44" t="s">
        <v>12227</v>
      </c>
      <c r="B3804" s="44"/>
      <c r="C3804" s="44"/>
      <c r="D3804" s="44"/>
      <c r="E3804" s="44"/>
      <c r="F3804" s="44"/>
    </row>
    <row r="3805" spans="1:23" ht="21" customHeight="1" outlineLevel="4" x14ac:dyDescent="0.2">
      <c r="A3805" s="36">
        <v>3028</v>
      </c>
      <c r="B3805" s="3" t="s">
        <v>12228</v>
      </c>
      <c r="C3805" s="43" t="s">
        <v>12229</v>
      </c>
      <c r="D3805" s="43"/>
      <c r="E3805" s="43"/>
      <c r="F3805" s="43"/>
      <c r="G3805" s="4" t="s">
        <v>12230</v>
      </c>
      <c r="H3805" s="5" t="s">
        <v>28</v>
      </c>
      <c r="I3805" s="6">
        <v>20</v>
      </c>
      <c r="J3805" s="6">
        <v>416</v>
      </c>
      <c r="K3805" s="2">
        <v>2</v>
      </c>
      <c r="L3805" s="7">
        <v>372.39</v>
      </c>
      <c r="M3805" s="8"/>
      <c r="N3805" s="9">
        <f t="shared" ref="N3805:N3810" si="176">L3805*M3805</f>
        <v>0</v>
      </c>
      <c r="O3805" s="10">
        <f>0.516*M3805</f>
        <v>0</v>
      </c>
      <c r="P3805" s="11">
        <f>0.00094*M3805</f>
        <v>0</v>
      </c>
      <c r="Q3805" s="12"/>
      <c r="R3805" s="13" t="s">
        <v>12231</v>
      </c>
      <c r="S3805" s="13" t="s">
        <v>30</v>
      </c>
      <c r="T3805" s="14" t="s">
        <v>152</v>
      </c>
      <c r="U3805" s="3" t="str">
        <f>HYPERLINK("https://redcat-toys.ru/api/getInfo/image/781f2bd9-1683-11ef-a25d-00155d82e908")</f>
        <v>https://redcat-toys.ru/api/getInfo/image/781f2bd9-1683-11ef-a25d-00155d82e908</v>
      </c>
      <c r="V3805" s="3" t="s">
        <v>12232</v>
      </c>
      <c r="W3805" s="3" t="s">
        <v>32</v>
      </c>
    </row>
    <row r="3806" spans="1:23" ht="21" customHeight="1" outlineLevel="4" x14ac:dyDescent="0.2">
      <c r="A3806" s="36">
        <v>3029</v>
      </c>
      <c r="B3806" s="3" t="s">
        <v>12233</v>
      </c>
      <c r="C3806" s="43" t="s">
        <v>12234</v>
      </c>
      <c r="D3806" s="43"/>
      <c r="E3806" s="43"/>
      <c r="F3806" s="43"/>
      <c r="G3806" s="4" t="s">
        <v>12235</v>
      </c>
      <c r="H3806" s="5" t="s">
        <v>28</v>
      </c>
      <c r="I3806" s="6">
        <v>20</v>
      </c>
      <c r="J3806" s="9" t="s">
        <v>36</v>
      </c>
      <c r="K3806" s="2">
        <v>2</v>
      </c>
      <c r="L3806" s="7">
        <v>372.39</v>
      </c>
      <c r="M3806" s="8"/>
      <c r="N3806" s="9">
        <f t="shared" si="176"/>
        <v>0</v>
      </c>
      <c r="O3806" s="10">
        <f>0.516*M3806</f>
        <v>0</v>
      </c>
      <c r="P3806" s="11">
        <f>0.00081*M3806</f>
        <v>0</v>
      </c>
      <c r="Q3806" s="12"/>
      <c r="R3806" s="13" t="s">
        <v>12236</v>
      </c>
      <c r="S3806" s="13" t="s">
        <v>30</v>
      </c>
      <c r="T3806" s="14" t="s">
        <v>152</v>
      </c>
      <c r="U3806" s="3" t="str">
        <f>HYPERLINK("https://redcat-toys.ru/api/getInfo/image/d877fad3-1683-11ef-a25d-00155d82e908")</f>
        <v>https://redcat-toys.ru/api/getInfo/image/d877fad3-1683-11ef-a25d-00155d82e908</v>
      </c>
      <c r="V3806" s="3" t="s">
        <v>12237</v>
      </c>
      <c r="W3806" s="3" t="s">
        <v>32</v>
      </c>
    </row>
    <row r="3807" spans="1:23" ht="21" customHeight="1" outlineLevel="4" x14ac:dyDescent="0.2">
      <c r="A3807" s="36">
        <v>3030</v>
      </c>
      <c r="B3807" s="3" t="s">
        <v>12238</v>
      </c>
      <c r="C3807" s="43" t="s">
        <v>12239</v>
      </c>
      <c r="D3807" s="43"/>
      <c r="E3807" s="43"/>
      <c r="F3807" s="43"/>
      <c r="G3807" s="4" t="s">
        <v>12240</v>
      </c>
      <c r="H3807" s="5" t="s">
        <v>28</v>
      </c>
      <c r="I3807" s="6">
        <v>20</v>
      </c>
      <c r="J3807" s="6">
        <v>162</v>
      </c>
      <c r="K3807" s="2">
        <v>2</v>
      </c>
      <c r="L3807" s="7">
        <v>372.39</v>
      </c>
      <c r="M3807" s="8"/>
      <c r="N3807" s="9">
        <f t="shared" si="176"/>
        <v>0</v>
      </c>
      <c r="O3807" s="10">
        <f>0.505*M3807</f>
        <v>0</v>
      </c>
      <c r="P3807" s="11">
        <f>0.00063*M3807</f>
        <v>0</v>
      </c>
      <c r="Q3807" s="12"/>
      <c r="R3807" s="13" t="s">
        <v>12241</v>
      </c>
      <c r="S3807" s="13" t="s">
        <v>30</v>
      </c>
      <c r="T3807" s="14" t="s">
        <v>152</v>
      </c>
      <c r="U3807" s="3" t="str">
        <f>HYPERLINK("https://redcat-toys.ru/api/getInfo/image/008d946a-1684-11ef-a25d-00155d82e908")</f>
        <v>https://redcat-toys.ru/api/getInfo/image/008d946a-1684-11ef-a25d-00155d82e908</v>
      </c>
      <c r="V3807" s="3" t="s">
        <v>12242</v>
      </c>
      <c r="W3807" s="3" t="s">
        <v>32</v>
      </c>
    </row>
    <row r="3808" spans="1:23" ht="21" customHeight="1" outlineLevel="4" x14ac:dyDescent="0.2">
      <c r="A3808" s="36">
        <v>3031</v>
      </c>
      <c r="B3808" s="3" t="s">
        <v>12243</v>
      </c>
      <c r="C3808" s="43" t="s">
        <v>12244</v>
      </c>
      <c r="D3808" s="43"/>
      <c r="E3808" s="43"/>
      <c r="F3808" s="43"/>
      <c r="G3808" s="4" t="s">
        <v>12245</v>
      </c>
      <c r="H3808" s="5" t="s">
        <v>28</v>
      </c>
      <c r="I3808" s="6">
        <v>20</v>
      </c>
      <c r="J3808" s="9" t="s">
        <v>36</v>
      </c>
      <c r="K3808" s="2">
        <v>2</v>
      </c>
      <c r="L3808" s="7">
        <v>372.39</v>
      </c>
      <c r="M3808" s="8"/>
      <c r="N3808" s="9">
        <f t="shared" si="176"/>
        <v>0</v>
      </c>
      <c r="O3808" s="10">
        <f>0.516*M3808</f>
        <v>0</v>
      </c>
      <c r="P3808" s="11">
        <f>0.00081*M3808</f>
        <v>0</v>
      </c>
      <c r="Q3808" s="12"/>
      <c r="R3808" s="13" t="s">
        <v>12246</v>
      </c>
      <c r="S3808" s="13" t="s">
        <v>30</v>
      </c>
      <c r="T3808" s="14" t="s">
        <v>152</v>
      </c>
      <c r="U3808" s="3" t="str">
        <f>HYPERLINK("https://redcat-toys.ru/api/getInfo/image/1de16d9c-1684-11ef-a25d-00155d82e908")</f>
        <v>https://redcat-toys.ru/api/getInfo/image/1de16d9c-1684-11ef-a25d-00155d82e908</v>
      </c>
      <c r="V3808" s="3" t="s">
        <v>12247</v>
      </c>
      <c r="W3808" s="3" t="s">
        <v>32</v>
      </c>
    </row>
    <row r="3809" spans="1:23" ht="21" customHeight="1" outlineLevel="4" x14ac:dyDescent="0.2">
      <c r="A3809" s="36">
        <v>3032</v>
      </c>
      <c r="B3809" s="3" t="s">
        <v>12248</v>
      </c>
      <c r="C3809" s="43" t="s">
        <v>12249</v>
      </c>
      <c r="D3809" s="43"/>
      <c r="E3809" s="43"/>
      <c r="F3809" s="43"/>
      <c r="G3809" s="4" t="s">
        <v>12250</v>
      </c>
      <c r="H3809" s="5" t="s">
        <v>28</v>
      </c>
      <c r="I3809" s="6">
        <v>20</v>
      </c>
      <c r="J3809" s="6">
        <v>409</v>
      </c>
      <c r="K3809" s="2">
        <v>2</v>
      </c>
      <c r="L3809" s="7">
        <v>372.39</v>
      </c>
      <c r="M3809" s="8"/>
      <c r="N3809" s="9">
        <f t="shared" si="176"/>
        <v>0</v>
      </c>
      <c r="O3809" s="10">
        <f>0.515*M3809</f>
        <v>0</v>
      </c>
      <c r="P3809" s="11">
        <f>0.00073*M3809</f>
        <v>0</v>
      </c>
      <c r="Q3809" s="12"/>
      <c r="R3809" s="13" t="s">
        <v>12251</v>
      </c>
      <c r="S3809" s="13" t="s">
        <v>30</v>
      </c>
      <c r="T3809" s="14" t="s">
        <v>152</v>
      </c>
      <c r="U3809" s="3" t="str">
        <f>HYPERLINK("https://redcat-toys.ru/api/getInfo/image/4024e766-1684-11ef-a25d-00155d82e908")</f>
        <v>https://redcat-toys.ru/api/getInfo/image/4024e766-1684-11ef-a25d-00155d82e908</v>
      </c>
      <c r="V3809" s="3" t="s">
        <v>12252</v>
      </c>
      <c r="W3809" s="3" t="s">
        <v>32</v>
      </c>
    </row>
    <row r="3810" spans="1:23" ht="21" customHeight="1" outlineLevel="4" x14ac:dyDescent="0.2">
      <c r="A3810" s="36">
        <v>3033</v>
      </c>
      <c r="B3810" s="3" t="s">
        <v>12253</v>
      </c>
      <c r="C3810" s="43" t="s">
        <v>12254</v>
      </c>
      <c r="D3810" s="43"/>
      <c r="E3810" s="43"/>
      <c r="F3810" s="43"/>
      <c r="G3810" s="4" t="s">
        <v>12255</v>
      </c>
      <c r="H3810" s="5" t="s">
        <v>28</v>
      </c>
      <c r="I3810" s="6">
        <v>20</v>
      </c>
      <c r="J3810" s="6">
        <v>498</v>
      </c>
      <c r="K3810" s="2">
        <v>2</v>
      </c>
      <c r="L3810" s="7">
        <v>372.39</v>
      </c>
      <c r="M3810" s="8"/>
      <c r="N3810" s="9">
        <f t="shared" si="176"/>
        <v>0</v>
      </c>
      <c r="O3810" s="10">
        <f>0.506*M3810</f>
        <v>0</v>
      </c>
      <c r="P3810" s="11">
        <f>0.00066*M3810</f>
        <v>0</v>
      </c>
      <c r="Q3810" s="12"/>
      <c r="R3810" s="13" t="s">
        <v>12256</v>
      </c>
      <c r="S3810" s="13" t="s">
        <v>30</v>
      </c>
      <c r="T3810" s="14" t="s">
        <v>152</v>
      </c>
      <c r="U3810" s="3" t="str">
        <f>HYPERLINK("https://redcat-toys.ru/api/getInfo/image/6d209808-1684-11ef-a25d-00155d82e908")</f>
        <v>https://redcat-toys.ru/api/getInfo/image/6d209808-1684-11ef-a25d-00155d82e908</v>
      </c>
      <c r="V3810" s="3" t="s">
        <v>12257</v>
      </c>
      <c r="W3810" s="3" t="s">
        <v>32</v>
      </c>
    </row>
    <row r="3811" spans="1:23" ht="23.1" customHeight="1" outlineLevel="2" x14ac:dyDescent="0.2">
      <c r="A3811" s="42" t="s">
        <v>12258</v>
      </c>
      <c r="B3811" s="42"/>
      <c r="C3811" s="42"/>
      <c r="D3811" s="42"/>
      <c r="E3811" s="42"/>
      <c r="F3811" s="42"/>
    </row>
    <row r="3812" spans="1:23" ht="23.1" customHeight="1" outlineLevel="3" x14ac:dyDescent="0.2">
      <c r="A3812" s="44" t="s">
        <v>12259</v>
      </c>
      <c r="B3812" s="44"/>
      <c r="C3812" s="44"/>
      <c r="D3812" s="44"/>
      <c r="E3812" s="44"/>
      <c r="F3812" s="44"/>
    </row>
    <row r="3813" spans="1:23" ht="21" customHeight="1" outlineLevel="4" x14ac:dyDescent="0.2">
      <c r="A3813" s="36">
        <v>3034</v>
      </c>
      <c r="B3813" s="3" t="s">
        <v>12260</v>
      </c>
      <c r="C3813" s="43" t="s">
        <v>12261</v>
      </c>
      <c r="D3813" s="43"/>
      <c r="E3813" s="43"/>
      <c r="F3813" s="43"/>
      <c r="G3813" s="4" t="s">
        <v>12262</v>
      </c>
      <c r="H3813" s="5" t="s">
        <v>28</v>
      </c>
      <c r="I3813" s="6">
        <v>6</v>
      </c>
      <c r="J3813" s="6">
        <v>1</v>
      </c>
      <c r="K3813" s="2">
        <v>1</v>
      </c>
      <c r="L3813" s="7">
        <v>805.66</v>
      </c>
      <c r="M3813" s="8"/>
      <c r="N3813" s="9">
        <f>L3813*M3813</f>
        <v>0</v>
      </c>
      <c r="O3813" s="10">
        <f>0.378*M3813</f>
        <v>0</v>
      </c>
      <c r="P3813" s="11">
        <f>0.00472*M3813</f>
        <v>0</v>
      </c>
      <c r="Q3813" s="12"/>
      <c r="R3813" s="13" t="s">
        <v>12263</v>
      </c>
      <c r="S3813" s="13" t="s">
        <v>30</v>
      </c>
      <c r="T3813" s="14"/>
      <c r="U3813" s="3" t="str">
        <f>HYPERLINK("https://redcat-toys.ru/api/getInfo/image/3fedf8d9-c15e-11ed-a230-00155d82e902")</f>
        <v>https://redcat-toys.ru/api/getInfo/image/3fedf8d9-c15e-11ed-a230-00155d82e902</v>
      </c>
      <c r="V3813" s="3" t="s">
        <v>12264</v>
      </c>
      <c r="W3813" s="3" t="s">
        <v>32</v>
      </c>
    </row>
    <row r="3814" spans="1:23" ht="23.1" customHeight="1" outlineLevel="2" x14ac:dyDescent="0.2">
      <c r="A3814" s="42" t="s">
        <v>12265</v>
      </c>
      <c r="B3814" s="42"/>
      <c r="C3814" s="42"/>
      <c r="D3814" s="42"/>
      <c r="E3814" s="42"/>
      <c r="F3814" s="42"/>
    </row>
    <row r="3815" spans="1:23" ht="21" customHeight="1" outlineLevel="3" x14ac:dyDescent="0.2">
      <c r="A3815" s="36">
        <v>3035</v>
      </c>
      <c r="B3815" s="3" t="s">
        <v>12266</v>
      </c>
      <c r="C3815" s="43" t="s">
        <v>12267</v>
      </c>
      <c r="D3815" s="43"/>
      <c r="E3815" s="43"/>
      <c r="F3815" s="43"/>
      <c r="G3815" s="4" t="s">
        <v>12268</v>
      </c>
      <c r="H3815" s="5" t="s">
        <v>28</v>
      </c>
      <c r="I3815" s="6">
        <v>24</v>
      </c>
      <c r="J3815" s="6">
        <v>148</v>
      </c>
      <c r="K3815" s="2">
        <v>2</v>
      </c>
      <c r="L3815" s="7">
        <v>394.66</v>
      </c>
      <c r="M3815" s="8"/>
      <c r="N3815" s="9">
        <f>L3815*M3815</f>
        <v>0</v>
      </c>
      <c r="O3815" s="10">
        <f>0.364*M3815</f>
        <v>0</v>
      </c>
      <c r="P3815" s="11">
        <f>0.00228*M3815</f>
        <v>0</v>
      </c>
      <c r="Q3815" s="12"/>
      <c r="R3815" s="13" t="s">
        <v>12269</v>
      </c>
      <c r="S3815" s="13" t="s">
        <v>30</v>
      </c>
      <c r="T3815" s="14"/>
      <c r="U3815" s="3" t="str">
        <f>HYPERLINK("https://redcat-toys.ru/api/getInfo/image/6560724a-1e4a-11ef-a25e-00155d82e908")</f>
        <v>https://redcat-toys.ru/api/getInfo/image/6560724a-1e4a-11ef-a25e-00155d82e908</v>
      </c>
      <c r="V3815" s="3" t="s">
        <v>12270</v>
      </c>
      <c r="W3815" s="3" t="s">
        <v>32</v>
      </c>
    </row>
    <row r="3816" spans="1:23" ht="23.1" customHeight="1" outlineLevel="2" x14ac:dyDescent="0.2">
      <c r="A3816" s="42" t="s">
        <v>12271</v>
      </c>
      <c r="B3816" s="42"/>
      <c r="C3816" s="42"/>
      <c r="D3816" s="42"/>
      <c r="E3816" s="42"/>
      <c r="F3816" s="42"/>
    </row>
    <row r="3817" spans="1:23" ht="23.1" customHeight="1" outlineLevel="3" x14ac:dyDescent="0.2">
      <c r="A3817" s="44" t="s">
        <v>12272</v>
      </c>
      <c r="B3817" s="44"/>
      <c r="C3817" s="44"/>
      <c r="D3817" s="44"/>
      <c r="E3817" s="44"/>
      <c r="F3817" s="44"/>
    </row>
    <row r="3818" spans="1:23" ht="21" customHeight="1" outlineLevel="4" x14ac:dyDescent="0.2">
      <c r="A3818" s="36">
        <v>3036</v>
      </c>
      <c r="B3818" s="3" t="s">
        <v>12273</v>
      </c>
      <c r="C3818" s="43" t="s">
        <v>12274</v>
      </c>
      <c r="D3818" s="43"/>
      <c r="E3818" s="43"/>
      <c r="F3818" s="43"/>
      <c r="G3818" s="4" t="s">
        <v>12275</v>
      </c>
      <c r="H3818" s="5" t="s">
        <v>28</v>
      </c>
      <c r="I3818" s="6">
        <v>20</v>
      </c>
      <c r="J3818" s="6">
        <v>452</v>
      </c>
      <c r="K3818" s="2">
        <v>1</v>
      </c>
      <c r="L3818" s="7">
        <v>459</v>
      </c>
      <c r="M3818" s="8"/>
      <c r="N3818" s="9">
        <f>L3818*M3818</f>
        <v>0</v>
      </c>
      <c r="O3818" s="10">
        <f>0.292*M3818</f>
        <v>0</v>
      </c>
      <c r="P3818" s="11">
        <f>0.00402*M3818</f>
        <v>0</v>
      </c>
      <c r="Q3818" s="12"/>
      <c r="R3818" s="13" t="s">
        <v>12276</v>
      </c>
      <c r="S3818" s="13" t="s">
        <v>30</v>
      </c>
      <c r="T3818" s="14"/>
      <c r="U3818" s="3" t="str">
        <f>HYPERLINK("https://redcat-toys.ru/api/getInfo/image/5e89b383-67bf-11e8-84c9-5cf3fc4a2490")</f>
        <v>https://redcat-toys.ru/api/getInfo/image/5e89b383-67bf-11e8-84c9-5cf3fc4a2490</v>
      </c>
      <c r="V3818" s="3" t="s">
        <v>12277</v>
      </c>
      <c r="W3818" s="3" t="s">
        <v>32</v>
      </c>
    </row>
    <row r="3819" spans="1:23" ht="21" customHeight="1" outlineLevel="4" x14ac:dyDescent="0.2">
      <c r="A3819" s="36">
        <v>3037</v>
      </c>
      <c r="B3819" s="3" t="s">
        <v>12278</v>
      </c>
      <c r="C3819" s="43" t="s">
        <v>12279</v>
      </c>
      <c r="D3819" s="43"/>
      <c r="E3819" s="43"/>
      <c r="F3819" s="43"/>
      <c r="G3819" s="4" t="s">
        <v>12280</v>
      </c>
      <c r="H3819" s="5" t="s">
        <v>28</v>
      </c>
      <c r="I3819" s="6">
        <v>16</v>
      </c>
      <c r="J3819" s="9" t="s">
        <v>36</v>
      </c>
      <c r="K3819" s="2">
        <v>1</v>
      </c>
      <c r="L3819" s="7">
        <v>618.20000000000005</v>
      </c>
      <c r="M3819" s="8"/>
      <c r="N3819" s="9">
        <f>L3819*M3819</f>
        <v>0</v>
      </c>
      <c r="O3819" s="15">
        <f>0.42*M3819</f>
        <v>0</v>
      </c>
      <c r="P3819" s="11">
        <f>0.00494*M3819</f>
        <v>0</v>
      </c>
      <c r="Q3819" s="12"/>
      <c r="R3819" s="13" t="s">
        <v>12281</v>
      </c>
      <c r="S3819" s="13" t="s">
        <v>30</v>
      </c>
      <c r="T3819" s="14"/>
      <c r="U3819" s="3" t="str">
        <f>HYPERLINK("https://redcat-toys.ru/api/getInfo/image/29086f1c-f3e5-11e9-a235-ac1f6b442184")</f>
        <v>https://redcat-toys.ru/api/getInfo/image/29086f1c-f3e5-11e9-a235-ac1f6b442184</v>
      </c>
      <c r="V3819" s="3" t="s">
        <v>12282</v>
      </c>
      <c r="W3819" s="3" t="s">
        <v>32</v>
      </c>
    </row>
    <row r="3820" spans="1:23" ht="21" customHeight="1" outlineLevel="4" x14ac:dyDescent="0.2">
      <c r="A3820" s="36">
        <v>3038</v>
      </c>
      <c r="B3820" s="3" t="s">
        <v>12283</v>
      </c>
      <c r="C3820" s="43" t="s">
        <v>12284</v>
      </c>
      <c r="D3820" s="43"/>
      <c r="E3820" s="43"/>
      <c r="F3820" s="43"/>
      <c r="G3820" s="4" t="s">
        <v>12285</v>
      </c>
      <c r="H3820" s="5" t="s">
        <v>28</v>
      </c>
      <c r="I3820" s="6">
        <v>16</v>
      </c>
      <c r="J3820" s="9" t="s">
        <v>36</v>
      </c>
      <c r="K3820" s="2">
        <v>1</v>
      </c>
      <c r="L3820" s="7">
        <v>552.02</v>
      </c>
      <c r="M3820" s="8"/>
      <c r="N3820" s="9">
        <f>L3820*M3820</f>
        <v>0</v>
      </c>
      <c r="O3820" s="10">
        <f>0.388*M3820</f>
        <v>0</v>
      </c>
      <c r="P3820" s="11">
        <f>0.00504*M3820</f>
        <v>0</v>
      </c>
      <c r="Q3820" s="12"/>
      <c r="R3820" s="13" t="s">
        <v>12286</v>
      </c>
      <c r="S3820" s="13" t="s">
        <v>30</v>
      </c>
      <c r="T3820" s="14" t="s">
        <v>152</v>
      </c>
      <c r="U3820" s="3" t="str">
        <f>HYPERLINK("https://redcat-toys.ru/api/getInfo/image/1203d8c3-8b31-11e8-a208-ac1f6b442184")</f>
        <v>https://redcat-toys.ru/api/getInfo/image/1203d8c3-8b31-11e8-a208-ac1f6b442184</v>
      </c>
      <c r="V3820" s="3" t="s">
        <v>12287</v>
      </c>
      <c r="W3820" s="3" t="s">
        <v>32</v>
      </c>
    </row>
    <row r="3821" spans="1:23" ht="23.1" customHeight="1" outlineLevel="2" x14ac:dyDescent="0.2">
      <c r="A3821" s="42" t="s">
        <v>12288</v>
      </c>
      <c r="B3821" s="42"/>
      <c r="C3821" s="42"/>
      <c r="D3821" s="42"/>
      <c r="E3821" s="42"/>
      <c r="F3821" s="42"/>
    </row>
    <row r="3822" spans="1:23" ht="23.1" customHeight="1" outlineLevel="3" x14ac:dyDescent="0.2">
      <c r="A3822" s="44" t="s">
        <v>12289</v>
      </c>
      <c r="B3822" s="44"/>
      <c r="C3822" s="44"/>
      <c r="D3822" s="44"/>
      <c r="E3822" s="44"/>
      <c r="F3822" s="44"/>
    </row>
    <row r="3823" spans="1:23" ht="23.1" customHeight="1" outlineLevel="4" x14ac:dyDescent="0.2">
      <c r="A3823" s="45" t="s">
        <v>12290</v>
      </c>
      <c r="B3823" s="45"/>
      <c r="C3823" s="45"/>
      <c r="D3823" s="45"/>
      <c r="E3823" s="45"/>
      <c r="F3823" s="45"/>
    </row>
    <row r="3824" spans="1:23" ht="23.1" customHeight="1" outlineLevel="5" x14ac:dyDescent="0.2">
      <c r="A3824" s="46" t="s">
        <v>12291</v>
      </c>
      <c r="B3824" s="46"/>
      <c r="C3824" s="46"/>
      <c r="D3824" s="46"/>
      <c r="E3824" s="46"/>
      <c r="F3824" s="46"/>
    </row>
    <row r="3825" spans="1:23" ht="21" customHeight="1" outlineLevel="6" x14ac:dyDescent="0.2">
      <c r="A3825" s="36">
        <v>3039</v>
      </c>
      <c r="B3825" s="3" t="s">
        <v>12292</v>
      </c>
      <c r="C3825" s="43" t="s">
        <v>12293</v>
      </c>
      <c r="D3825" s="43"/>
      <c r="E3825" s="43"/>
      <c r="F3825" s="43"/>
      <c r="G3825" s="4" t="s">
        <v>12294</v>
      </c>
      <c r="H3825" s="5" t="s">
        <v>28</v>
      </c>
      <c r="I3825" s="6">
        <v>50</v>
      </c>
      <c r="J3825" s="9" t="s">
        <v>36</v>
      </c>
      <c r="K3825" s="2">
        <v>1</v>
      </c>
      <c r="L3825" s="7">
        <v>429.5</v>
      </c>
      <c r="M3825" s="8"/>
      <c r="N3825" s="9">
        <f t="shared" ref="N3825:N3837" si="177">L3825*M3825</f>
        <v>0</v>
      </c>
      <c r="O3825" s="10">
        <f>0.994*M3825</f>
        <v>0</v>
      </c>
      <c r="P3825" s="11">
        <f>0.00235*M3825</f>
        <v>0</v>
      </c>
      <c r="Q3825" s="12"/>
      <c r="R3825" s="13" t="s">
        <v>12295</v>
      </c>
      <c r="S3825" s="13" t="s">
        <v>151</v>
      </c>
      <c r="T3825" s="14"/>
      <c r="U3825" s="3" t="str">
        <f>HYPERLINK("https://redcat-toys.ru/api/getInfo/image/a1ae4a3a-9992-11e9-a227-ac1f6b442184")</f>
        <v>https://redcat-toys.ru/api/getInfo/image/a1ae4a3a-9992-11e9-a227-ac1f6b442184</v>
      </c>
      <c r="V3825" s="3" t="s">
        <v>12296</v>
      </c>
      <c r="W3825" s="3" t="s">
        <v>32</v>
      </c>
    </row>
    <row r="3826" spans="1:23" ht="21" customHeight="1" outlineLevel="6" x14ac:dyDescent="0.2">
      <c r="A3826" s="36">
        <v>3040</v>
      </c>
      <c r="B3826" s="3" t="s">
        <v>12297</v>
      </c>
      <c r="C3826" s="43" t="s">
        <v>12298</v>
      </c>
      <c r="D3826" s="43"/>
      <c r="E3826" s="43"/>
      <c r="F3826" s="43"/>
      <c r="G3826" s="4" t="s">
        <v>12299</v>
      </c>
      <c r="H3826" s="5" t="s">
        <v>28</v>
      </c>
      <c r="I3826" s="6">
        <v>40</v>
      </c>
      <c r="J3826" s="9" t="s">
        <v>36</v>
      </c>
      <c r="K3826" s="2">
        <v>1</v>
      </c>
      <c r="L3826" s="7">
        <v>540.74</v>
      </c>
      <c r="M3826" s="8"/>
      <c r="N3826" s="9">
        <f t="shared" si="177"/>
        <v>0</v>
      </c>
      <c r="O3826" s="10">
        <f>0.988*M3826</f>
        <v>0</v>
      </c>
      <c r="P3826" s="11">
        <f>0.00216*M3826</f>
        <v>0</v>
      </c>
      <c r="Q3826" s="12"/>
      <c r="R3826" s="13" t="s">
        <v>12300</v>
      </c>
      <c r="S3826" s="13" t="s">
        <v>151</v>
      </c>
      <c r="T3826" s="14"/>
      <c r="U3826" s="3" t="str">
        <f>HYPERLINK("https://redcat-toys.ru/api/getInfo/image/e0fb78e8-0bf1-11ec-a20e-ac1f6b442185")</f>
        <v>https://redcat-toys.ru/api/getInfo/image/e0fb78e8-0bf1-11ec-a20e-ac1f6b442185</v>
      </c>
      <c r="V3826" s="3" t="s">
        <v>12301</v>
      </c>
      <c r="W3826" s="3" t="s">
        <v>32</v>
      </c>
    </row>
    <row r="3827" spans="1:23" ht="21" customHeight="1" outlineLevel="6" x14ac:dyDescent="0.2">
      <c r="A3827" s="36">
        <v>3041</v>
      </c>
      <c r="B3827" s="3" t="s">
        <v>12297</v>
      </c>
      <c r="C3827" s="43" t="s">
        <v>12298</v>
      </c>
      <c r="D3827" s="43"/>
      <c r="E3827" s="43"/>
      <c r="F3827" s="43"/>
      <c r="G3827" s="4" t="s">
        <v>12299</v>
      </c>
      <c r="H3827" s="5" t="s">
        <v>28</v>
      </c>
      <c r="I3827" s="6">
        <v>20</v>
      </c>
      <c r="J3827" s="9" t="s">
        <v>36</v>
      </c>
      <c r="K3827" s="2">
        <v>1</v>
      </c>
      <c r="L3827" s="7">
        <v>540.74</v>
      </c>
      <c r="M3827" s="8"/>
      <c r="N3827" s="9">
        <f t="shared" si="177"/>
        <v>0</v>
      </c>
      <c r="O3827" s="10">
        <f>0.988*M3827</f>
        <v>0</v>
      </c>
      <c r="P3827" s="11">
        <f>0.00216*M3827</f>
        <v>0</v>
      </c>
      <c r="Q3827" s="12"/>
      <c r="R3827" s="13" t="s">
        <v>12300</v>
      </c>
      <c r="S3827" s="13" t="s">
        <v>151</v>
      </c>
      <c r="T3827" s="14"/>
      <c r="U3827" s="3" t="str">
        <f>HYPERLINK("https://redcat-toys.ru/api/getInfo/image/e0fb78e8-0bf1-11ec-a20e-ac1f6b442185")</f>
        <v>https://redcat-toys.ru/api/getInfo/image/e0fb78e8-0bf1-11ec-a20e-ac1f6b442185</v>
      </c>
      <c r="V3827" s="3" t="s">
        <v>12301</v>
      </c>
      <c r="W3827" s="3" t="s">
        <v>32</v>
      </c>
    </row>
    <row r="3828" spans="1:23" ht="21" customHeight="1" outlineLevel="6" x14ac:dyDescent="0.2">
      <c r="A3828" s="36">
        <v>3042</v>
      </c>
      <c r="B3828" s="3" t="s">
        <v>12302</v>
      </c>
      <c r="C3828" s="43" t="s">
        <v>12303</v>
      </c>
      <c r="D3828" s="43"/>
      <c r="E3828" s="43"/>
      <c r="F3828" s="43"/>
      <c r="G3828" s="4" t="s">
        <v>12304</v>
      </c>
      <c r="H3828" s="5" t="s">
        <v>28</v>
      </c>
      <c r="I3828" s="6">
        <v>50</v>
      </c>
      <c r="J3828" s="9" t="s">
        <v>36</v>
      </c>
      <c r="K3828" s="2">
        <v>1</v>
      </c>
      <c r="L3828" s="7">
        <v>499.9</v>
      </c>
      <c r="M3828" s="8"/>
      <c r="N3828" s="9">
        <f t="shared" si="177"/>
        <v>0</v>
      </c>
      <c r="O3828" s="10">
        <f>0.827*M3828</f>
        <v>0</v>
      </c>
      <c r="P3828" s="11">
        <f>0.00178*M3828</f>
        <v>0</v>
      </c>
      <c r="Q3828" s="12"/>
      <c r="R3828" s="13" t="s">
        <v>12305</v>
      </c>
      <c r="S3828" s="13" t="s">
        <v>151</v>
      </c>
      <c r="T3828" s="14"/>
      <c r="U3828" s="3" t="str">
        <f>HYPERLINK("https://redcat-toys.ru/api/getInfo/image/a159512e-0bf1-11ec-a20e-ac1f6b442185")</f>
        <v>https://redcat-toys.ru/api/getInfo/image/a159512e-0bf1-11ec-a20e-ac1f6b442185</v>
      </c>
      <c r="V3828" s="3" t="s">
        <v>12306</v>
      </c>
      <c r="W3828" s="3" t="s">
        <v>32</v>
      </c>
    </row>
    <row r="3829" spans="1:23" ht="21" customHeight="1" outlineLevel="6" x14ac:dyDescent="0.2">
      <c r="A3829" s="36">
        <v>3043</v>
      </c>
      <c r="B3829" s="3" t="s">
        <v>12302</v>
      </c>
      <c r="C3829" s="43" t="s">
        <v>12303</v>
      </c>
      <c r="D3829" s="43"/>
      <c r="E3829" s="43"/>
      <c r="F3829" s="43"/>
      <c r="G3829" s="4" t="s">
        <v>12304</v>
      </c>
      <c r="H3829" s="5" t="s">
        <v>28</v>
      </c>
      <c r="I3829" s="6">
        <v>20</v>
      </c>
      <c r="J3829" s="9" t="s">
        <v>36</v>
      </c>
      <c r="K3829" s="2">
        <v>1</v>
      </c>
      <c r="L3829" s="7">
        <v>499.9</v>
      </c>
      <c r="M3829" s="8"/>
      <c r="N3829" s="9">
        <f t="shared" si="177"/>
        <v>0</v>
      </c>
      <c r="O3829" s="10">
        <f>0.827*M3829</f>
        <v>0</v>
      </c>
      <c r="P3829" s="11">
        <f>0.00178*M3829</f>
        <v>0</v>
      </c>
      <c r="Q3829" s="12"/>
      <c r="R3829" s="13" t="s">
        <v>12305</v>
      </c>
      <c r="S3829" s="13" t="s">
        <v>151</v>
      </c>
      <c r="T3829" s="14"/>
      <c r="U3829" s="3" t="str">
        <f>HYPERLINK("https://redcat-toys.ru/api/getInfo/image/a159512e-0bf1-11ec-a20e-ac1f6b442185")</f>
        <v>https://redcat-toys.ru/api/getInfo/image/a159512e-0bf1-11ec-a20e-ac1f6b442185</v>
      </c>
      <c r="V3829" s="3" t="s">
        <v>12306</v>
      </c>
      <c r="W3829" s="3" t="s">
        <v>32</v>
      </c>
    </row>
    <row r="3830" spans="1:23" ht="21" customHeight="1" outlineLevel="6" x14ac:dyDescent="0.2">
      <c r="A3830" s="36">
        <v>3044</v>
      </c>
      <c r="B3830" s="3" t="s">
        <v>12307</v>
      </c>
      <c r="C3830" s="43" t="s">
        <v>12308</v>
      </c>
      <c r="D3830" s="43"/>
      <c r="E3830" s="43"/>
      <c r="F3830" s="43"/>
      <c r="G3830" s="4" t="s">
        <v>12309</v>
      </c>
      <c r="H3830" s="5" t="s">
        <v>28</v>
      </c>
      <c r="I3830" s="6">
        <v>50</v>
      </c>
      <c r="J3830" s="9" t="s">
        <v>36</v>
      </c>
      <c r="K3830" s="2">
        <v>1</v>
      </c>
      <c r="L3830" s="7">
        <v>484.5</v>
      </c>
      <c r="M3830" s="8"/>
      <c r="N3830" s="9">
        <f t="shared" si="177"/>
        <v>0</v>
      </c>
      <c r="O3830" s="15">
        <f>0.86*M3830</f>
        <v>0</v>
      </c>
      <c r="P3830" s="11">
        <f>0.00143*M3830</f>
        <v>0</v>
      </c>
      <c r="Q3830" s="12"/>
      <c r="R3830" s="13" t="s">
        <v>12310</v>
      </c>
      <c r="S3830" s="13" t="s">
        <v>151</v>
      </c>
      <c r="T3830" s="14"/>
      <c r="U3830" s="3" t="str">
        <f>HYPERLINK("https://redcat-toys.ru/api/getInfo/image/d033d526-0bf0-11ec-a20e-ac1f6b442185")</f>
        <v>https://redcat-toys.ru/api/getInfo/image/d033d526-0bf0-11ec-a20e-ac1f6b442185</v>
      </c>
      <c r="V3830" s="3" t="s">
        <v>12306</v>
      </c>
      <c r="W3830" s="3" t="s">
        <v>32</v>
      </c>
    </row>
    <row r="3831" spans="1:23" ht="21" customHeight="1" outlineLevel="6" x14ac:dyDescent="0.2">
      <c r="A3831" s="36">
        <v>3045</v>
      </c>
      <c r="B3831" s="3" t="s">
        <v>12307</v>
      </c>
      <c r="C3831" s="43" t="s">
        <v>12308</v>
      </c>
      <c r="D3831" s="43"/>
      <c r="E3831" s="43"/>
      <c r="F3831" s="43"/>
      <c r="G3831" s="4" t="s">
        <v>12309</v>
      </c>
      <c r="H3831" s="5" t="s">
        <v>28</v>
      </c>
      <c r="I3831" s="6">
        <v>20</v>
      </c>
      <c r="J3831" s="9" t="s">
        <v>36</v>
      </c>
      <c r="K3831" s="2">
        <v>1</v>
      </c>
      <c r="L3831" s="7">
        <v>484.5</v>
      </c>
      <c r="M3831" s="8"/>
      <c r="N3831" s="9">
        <f t="shared" si="177"/>
        <v>0</v>
      </c>
      <c r="O3831" s="15">
        <f>0.86*M3831</f>
        <v>0</v>
      </c>
      <c r="P3831" s="11">
        <f>0.00143*M3831</f>
        <v>0</v>
      </c>
      <c r="Q3831" s="12"/>
      <c r="R3831" s="13" t="s">
        <v>12310</v>
      </c>
      <c r="S3831" s="13" t="s">
        <v>151</v>
      </c>
      <c r="T3831" s="14"/>
      <c r="U3831" s="3" t="str">
        <f>HYPERLINK("https://redcat-toys.ru/api/getInfo/image/d033d526-0bf0-11ec-a20e-ac1f6b442185")</f>
        <v>https://redcat-toys.ru/api/getInfo/image/d033d526-0bf0-11ec-a20e-ac1f6b442185</v>
      </c>
      <c r="V3831" s="3" t="s">
        <v>12306</v>
      </c>
      <c r="W3831" s="3" t="s">
        <v>32</v>
      </c>
    </row>
    <row r="3832" spans="1:23" ht="21" customHeight="1" outlineLevel="6" x14ac:dyDescent="0.2">
      <c r="A3832" s="36">
        <v>3046</v>
      </c>
      <c r="B3832" s="3" t="s">
        <v>12311</v>
      </c>
      <c r="C3832" s="43" t="s">
        <v>12312</v>
      </c>
      <c r="D3832" s="43"/>
      <c r="E3832" s="43"/>
      <c r="F3832" s="43"/>
      <c r="G3832" s="4" t="s">
        <v>12313</v>
      </c>
      <c r="H3832" s="5" t="s">
        <v>28</v>
      </c>
      <c r="I3832" s="6">
        <v>40</v>
      </c>
      <c r="J3832" s="9" t="s">
        <v>36</v>
      </c>
      <c r="K3832" s="2">
        <v>1</v>
      </c>
      <c r="L3832" s="7">
        <v>609.29</v>
      </c>
      <c r="M3832" s="8"/>
      <c r="N3832" s="9">
        <f t="shared" si="177"/>
        <v>0</v>
      </c>
      <c r="O3832" s="10">
        <f>0.983*M3832</f>
        <v>0</v>
      </c>
      <c r="P3832" s="11">
        <f>0.00206*M3832</f>
        <v>0</v>
      </c>
      <c r="Q3832" s="12"/>
      <c r="R3832" s="13" t="s">
        <v>12314</v>
      </c>
      <c r="S3832" s="13" t="s">
        <v>151</v>
      </c>
      <c r="T3832" s="14"/>
      <c r="U3832" s="3" t="str">
        <f>HYPERLINK("https://redcat-toys.ru/api/getInfo/image/5f9da8b2-0bf2-11ec-a20e-ac1f6b442185")</f>
        <v>https://redcat-toys.ru/api/getInfo/image/5f9da8b2-0bf2-11ec-a20e-ac1f6b442185</v>
      </c>
      <c r="V3832" s="3" t="s">
        <v>12315</v>
      </c>
      <c r="W3832" s="3" t="s">
        <v>32</v>
      </c>
    </row>
    <row r="3833" spans="1:23" ht="21" customHeight="1" outlineLevel="6" x14ac:dyDescent="0.2">
      <c r="A3833" s="36">
        <v>3047</v>
      </c>
      <c r="B3833" s="3" t="s">
        <v>12311</v>
      </c>
      <c r="C3833" s="43" t="s">
        <v>12312</v>
      </c>
      <c r="D3833" s="43"/>
      <c r="E3833" s="43"/>
      <c r="F3833" s="43"/>
      <c r="G3833" s="4" t="s">
        <v>12313</v>
      </c>
      <c r="H3833" s="5" t="s">
        <v>28</v>
      </c>
      <c r="I3833" s="6">
        <v>20</v>
      </c>
      <c r="J3833" s="9" t="s">
        <v>36</v>
      </c>
      <c r="K3833" s="2">
        <v>1</v>
      </c>
      <c r="L3833" s="7">
        <v>609.29</v>
      </c>
      <c r="M3833" s="8"/>
      <c r="N3833" s="9">
        <f t="shared" si="177"/>
        <v>0</v>
      </c>
      <c r="O3833" s="10">
        <f>0.983*M3833</f>
        <v>0</v>
      </c>
      <c r="P3833" s="11">
        <f>0.00206*M3833</f>
        <v>0</v>
      </c>
      <c r="Q3833" s="12"/>
      <c r="R3833" s="13" t="s">
        <v>12314</v>
      </c>
      <c r="S3833" s="13" t="s">
        <v>151</v>
      </c>
      <c r="T3833" s="14"/>
      <c r="U3833" s="3" t="str">
        <f>HYPERLINK("https://redcat-toys.ru/api/getInfo/image/5f9da8b2-0bf2-11ec-a20e-ac1f6b442185")</f>
        <v>https://redcat-toys.ru/api/getInfo/image/5f9da8b2-0bf2-11ec-a20e-ac1f6b442185</v>
      </c>
      <c r="V3833" s="3" t="s">
        <v>12315</v>
      </c>
      <c r="W3833" s="3" t="s">
        <v>32</v>
      </c>
    </row>
    <row r="3834" spans="1:23" ht="21" customHeight="1" outlineLevel="6" x14ac:dyDescent="0.2">
      <c r="A3834" s="36">
        <v>3048</v>
      </c>
      <c r="B3834" s="3" t="s">
        <v>12316</v>
      </c>
      <c r="C3834" s="43" t="s">
        <v>12317</v>
      </c>
      <c r="D3834" s="43"/>
      <c r="E3834" s="43"/>
      <c r="F3834" s="43"/>
      <c r="G3834" s="4" t="s">
        <v>12318</v>
      </c>
      <c r="H3834" s="5" t="s">
        <v>28</v>
      </c>
      <c r="I3834" s="6">
        <v>40</v>
      </c>
      <c r="J3834" s="9" t="s">
        <v>36</v>
      </c>
      <c r="K3834" s="2">
        <v>1</v>
      </c>
      <c r="L3834" s="7">
        <v>510.46</v>
      </c>
      <c r="M3834" s="8"/>
      <c r="N3834" s="9">
        <f t="shared" si="177"/>
        <v>0</v>
      </c>
      <c r="O3834" s="10">
        <f>0.911*M3834</f>
        <v>0</v>
      </c>
      <c r="P3834" s="11">
        <f>0.00193*M3834</f>
        <v>0</v>
      </c>
      <c r="Q3834" s="12"/>
      <c r="R3834" s="13" t="s">
        <v>12319</v>
      </c>
      <c r="S3834" s="13" t="s">
        <v>151</v>
      </c>
      <c r="T3834" s="14"/>
      <c r="U3834" s="3" t="str">
        <f>HYPERLINK("https://redcat-toys.ru/api/getInfo/image/1c8a9efb-0bf1-11ec-a20e-ac1f6b442185")</f>
        <v>https://redcat-toys.ru/api/getInfo/image/1c8a9efb-0bf1-11ec-a20e-ac1f6b442185</v>
      </c>
      <c r="V3834" s="3" t="s">
        <v>12301</v>
      </c>
      <c r="W3834" s="3" t="s">
        <v>32</v>
      </c>
    </row>
    <row r="3835" spans="1:23" ht="21" customHeight="1" outlineLevel="6" x14ac:dyDescent="0.2">
      <c r="A3835" s="36">
        <v>3049</v>
      </c>
      <c r="B3835" s="3" t="s">
        <v>12316</v>
      </c>
      <c r="C3835" s="43" t="s">
        <v>12317</v>
      </c>
      <c r="D3835" s="43"/>
      <c r="E3835" s="43"/>
      <c r="F3835" s="43"/>
      <c r="G3835" s="4" t="s">
        <v>12318</v>
      </c>
      <c r="H3835" s="5" t="s">
        <v>28</v>
      </c>
      <c r="I3835" s="6">
        <v>20</v>
      </c>
      <c r="J3835" s="9" t="s">
        <v>36</v>
      </c>
      <c r="K3835" s="2">
        <v>1</v>
      </c>
      <c r="L3835" s="7">
        <v>510.46</v>
      </c>
      <c r="M3835" s="8"/>
      <c r="N3835" s="9">
        <f t="shared" si="177"/>
        <v>0</v>
      </c>
      <c r="O3835" s="10">
        <f>0.911*M3835</f>
        <v>0</v>
      </c>
      <c r="P3835" s="11">
        <f>0.00193*M3835</f>
        <v>0</v>
      </c>
      <c r="Q3835" s="12"/>
      <c r="R3835" s="13" t="s">
        <v>12319</v>
      </c>
      <c r="S3835" s="13" t="s">
        <v>151</v>
      </c>
      <c r="T3835" s="14"/>
      <c r="U3835" s="3" t="str">
        <f>HYPERLINK("https://redcat-toys.ru/api/getInfo/image/1c8a9efb-0bf1-11ec-a20e-ac1f6b442185")</f>
        <v>https://redcat-toys.ru/api/getInfo/image/1c8a9efb-0bf1-11ec-a20e-ac1f6b442185</v>
      </c>
      <c r="V3835" s="3" t="s">
        <v>12301</v>
      </c>
      <c r="W3835" s="3" t="s">
        <v>32</v>
      </c>
    </row>
    <row r="3836" spans="1:23" ht="21" customHeight="1" outlineLevel="6" x14ac:dyDescent="0.2">
      <c r="A3836" s="36">
        <v>3050</v>
      </c>
      <c r="B3836" s="3" t="s">
        <v>12320</v>
      </c>
      <c r="C3836" s="43" t="s">
        <v>12321</v>
      </c>
      <c r="D3836" s="43"/>
      <c r="E3836" s="43"/>
      <c r="F3836" s="43"/>
      <c r="G3836" s="4" t="s">
        <v>12322</v>
      </c>
      <c r="H3836" s="5" t="s">
        <v>28</v>
      </c>
      <c r="I3836" s="6">
        <v>40</v>
      </c>
      <c r="J3836" s="9" t="s">
        <v>36</v>
      </c>
      <c r="K3836" s="2">
        <v>1</v>
      </c>
      <c r="L3836" s="7">
        <v>519.11</v>
      </c>
      <c r="M3836" s="8"/>
      <c r="N3836" s="9">
        <f t="shared" si="177"/>
        <v>0</v>
      </c>
      <c r="O3836" s="10">
        <f>0.974*M3836</f>
        <v>0</v>
      </c>
      <c r="P3836" s="11">
        <f>0.00197*M3836</f>
        <v>0</v>
      </c>
      <c r="Q3836" s="12"/>
      <c r="R3836" s="13" t="s">
        <v>12323</v>
      </c>
      <c r="S3836" s="13" t="s">
        <v>151</v>
      </c>
      <c r="T3836" s="14"/>
      <c r="U3836" s="3" t="str">
        <f>HYPERLINK("https://redcat-toys.ru/api/getInfo/image/47b9164a-535f-11ec-a20f-ac1f6b442185")</f>
        <v>https://redcat-toys.ru/api/getInfo/image/47b9164a-535f-11ec-a20f-ac1f6b442185</v>
      </c>
      <c r="V3836" s="3" t="s">
        <v>12324</v>
      </c>
      <c r="W3836" s="3" t="s">
        <v>32</v>
      </c>
    </row>
    <row r="3837" spans="1:23" ht="21" customHeight="1" outlineLevel="6" x14ac:dyDescent="0.2">
      <c r="A3837" s="36">
        <v>3051</v>
      </c>
      <c r="B3837" s="3" t="s">
        <v>12320</v>
      </c>
      <c r="C3837" s="43" t="s">
        <v>12321</v>
      </c>
      <c r="D3837" s="43"/>
      <c r="E3837" s="43"/>
      <c r="F3837" s="43"/>
      <c r="G3837" s="4" t="s">
        <v>12322</v>
      </c>
      <c r="H3837" s="5" t="s">
        <v>28</v>
      </c>
      <c r="I3837" s="6">
        <v>20</v>
      </c>
      <c r="J3837" s="9" t="s">
        <v>36</v>
      </c>
      <c r="K3837" s="2">
        <v>1</v>
      </c>
      <c r="L3837" s="7">
        <v>519.11</v>
      </c>
      <c r="M3837" s="8"/>
      <c r="N3837" s="9">
        <f t="shared" si="177"/>
        <v>0</v>
      </c>
      <c r="O3837" s="10">
        <f>0.974*M3837</f>
        <v>0</v>
      </c>
      <c r="P3837" s="11">
        <f>0.00197*M3837</f>
        <v>0</v>
      </c>
      <c r="Q3837" s="12"/>
      <c r="R3837" s="13" t="s">
        <v>12323</v>
      </c>
      <c r="S3837" s="13" t="s">
        <v>151</v>
      </c>
      <c r="T3837" s="14"/>
      <c r="U3837" s="3" t="str">
        <f>HYPERLINK("https://redcat-toys.ru/api/getInfo/image/47b9164a-535f-11ec-a20f-ac1f6b442185")</f>
        <v>https://redcat-toys.ru/api/getInfo/image/47b9164a-535f-11ec-a20f-ac1f6b442185</v>
      </c>
      <c r="V3837" s="3" t="s">
        <v>12324</v>
      </c>
      <c r="W3837" s="3" t="s">
        <v>32</v>
      </c>
    </row>
    <row r="3838" spans="1:23" ht="23.1" customHeight="1" outlineLevel="5" x14ac:dyDescent="0.2">
      <c r="A3838" s="46" t="s">
        <v>12325</v>
      </c>
      <c r="B3838" s="46"/>
      <c r="C3838" s="46"/>
      <c r="D3838" s="46"/>
      <c r="E3838" s="46"/>
      <c r="F3838" s="46"/>
    </row>
    <row r="3839" spans="1:23" ht="21" customHeight="1" outlineLevel="6" x14ac:dyDescent="0.2">
      <c r="A3839" s="36">
        <v>3052</v>
      </c>
      <c r="B3839" s="3" t="s">
        <v>12326</v>
      </c>
      <c r="C3839" s="43" t="s">
        <v>12327</v>
      </c>
      <c r="D3839" s="43"/>
      <c r="E3839" s="43"/>
      <c r="F3839" s="43"/>
      <c r="G3839" s="4" t="s">
        <v>12328</v>
      </c>
      <c r="H3839" s="5"/>
      <c r="I3839" s="6">
        <v>300</v>
      </c>
      <c r="J3839" s="9" t="s">
        <v>36</v>
      </c>
      <c r="K3839" s="2">
        <v>15</v>
      </c>
      <c r="L3839" s="7">
        <v>89.9</v>
      </c>
      <c r="M3839" s="8"/>
      <c r="N3839" s="9">
        <f>L3839*M3839</f>
        <v>0</v>
      </c>
      <c r="O3839" s="10">
        <f>0.115*M3839</f>
        <v>0</v>
      </c>
      <c r="P3839" s="11">
        <f>0.00023*M3839</f>
        <v>0</v>
      </c>
      <c r="Q3839" s="12"/>
      <c r="R3839" s="13" t="s">
        <v>12329</v>
      </c>
      <c r="S3839" s="13" t="s">
        <v>151</v>
      </c>
      <c r="T3839" s="14"/>
      <c r="U3839" s="3" t="str">
        <f>HYPERLINK("https://redcat-toys.ru/api/getInfo/image/e354a7a8-a5d6-11e8-a208-ac1f6b442184")</f>
        <v>https://redcat-toys.ru/api/getInfo/image/e354a7a8-a5d6-11e8-a208-ac1f6b442184</v>
      </c>
      <c r="V3839" s="3" t="s">
        <v>12330</v>
      </c>
      <c r="W3839" s="3" t="s">
        <v>160</v>
      </c>
    </row>
    <row r="3840" spans="1:23" ht="21" customHeight="1" outlineLevel="6" x14ac:dyDescent="0.2">
      <c r="A3840" s="36">
        <v>3053</v>
      </c>
      <c r="B3840" s="3" t="s">
        <v>12331</v>
      </c>
      <c r="C3840" s="43" t="s">
        <v>12332</v>
      </c>
      <c r="D3840" s="43"/>
      <c r="E3840" s="43"/>
      <c r="F3840" s="43"/>
      <c r="G3840" s="4" t="s">
        <v>12333</v>
      </c>
      <c r="H3840" s="5"/>
      <c r="I3840" s="6">
        <v>60</v>
      </c>
      <c r="J3840" s="9" t="s">
        <v>36</v>
      </c>
      <c r="K3840" s="2">
        <v>2</v>
      </c>
      <c r="L3840" s="7">
        <v>409.05</v>
      </c>
      <c r="M3840" s="8"/>
      <c r="N3840" s="9">
        <f>L3840*M3840</f>
        <v>0</v>
      </c>
      <c r="O3840" s="10">
        <f>0.321*M3840</f>
        <v>0</v>
      </c>
      <c r="P3840" s="11">
        <f>0.00053*M3840</f>
        <v>0</v>
      </c>
      <c r="Q3840" s="12"/>
      <c r="R3840" s="13" t="s">
        <v>12334</v>
      </c>
      <c r="S3840" s="13" t="s">
        <v>151</v>
      </c>
      <c r="T3840" s="14"/>
      <c r="U3840" s="3" t="str">
        <f>HYPERLINK("https://redcat-toys.ru/api/getInfo/image/68da40d6-2228-11ea-a237-ac1f6b442184")</f>
        <v>https://redcat-toys.ru/api/getInfo/image/68da40d6-2228-11ea-a237-ac1f6b442184</v>
      </c>
      <c r="V3840" s="3" t="s">
        <v>12335</v>
      </c>
      <c r="W3840" s="3" t="s">
        <v>178</v>
      </c>
    </row>
    <row r="3841" spans="1:23" ht="21" customHeight="1" outlineLevel="6" x14ac:dyDescent="0.2">
      <c r="A3841" s="36">
        <v>3054</v>
      </c>
      <c r="B3841" s="3" t="s">
        <v>12336</v>
      </c>
      <c r="C3841" s="43" t="s">
        <v>12337</v>
      </c>
      <c r="D3841" s="43"/>
      <c r="E3841" s="43"/>
      <c r="F3841" s="43"/>
      <c r="G3841" s="4" t="s">
        <v>12338</v>
      </c>
      <c r="H3841" s="5"/>
      <c r="I3841" s="6">
        <v>500</v>
      </c>
      <c r="J3841" s="9" t="s">
        <v>36</v>
      </c>
      <c r="K3841" s="2">
        <v>10</v>
      </c>
      <c r="L3841" s="7">
        <v>74.27</v>
      </c>
      <c r="M3841" s="8"/>
      <c r="N3841" s="9">
        <f>L3841*M3841</f>
        <v>0</v>
      </c>
      <c r="O3841" s="10">
        <f>0.095*M3841</f>
        <v>0</v>
      </c>
      <c r="P3841" s="11">
        <f>0.00014*M3841</f>
        <v>0</v>
      </c>
      <c r="Q3841" s="12"/>
      <c r="R3841" s="13" t="s">
        <v>12339</v>
      </c>
      <c r="S3841" s="13" t="s">
        <v>151</v>
      </c>
      <c r="T3841" s="14"/>
      <c r="U3841" s="3" t="str">
        <f>HYPERLINK("https://redcat-toys.ru/api/getInfo/image/7cbe156f-2efa-11f0-a27c-00155d82e908")</f>
        <v>https://redcat-toys.ru/api/getInfo/image/7cbe156f-2efa-11f0-a27c-00155d82e908</v>
      </c>
      <c r="V3841" s="3" t="s">
        <v>12340</v>
      </c>
      <c r="W3841" s="3" t="s">
        <v>160</v>
      </c>
    </row>
    <row r="3842" spans="1:23" ht="21" customHeight="1" outlineLevel="6" x14ac:dyDescent="0.2">
      <c r="A3842" s="36">
        <v>3055</v>
      </c>
      <c r="B3842" s="3" t="s">
        <v>12336</v>
      </c>
      <c r="C3842" s="43" t="s">
        <v>12337</v>
      </c>
      <c r="D3842" s="43"/>
      <c r="E3842" s="43"/>
      <c r="F3842" s="43"/>
      <c r="G3842" s="4" t="s">
        <v>12338</v>
      </c>
      <c r="H3842" s="5"/>
      <c r="I3842" s="6">
        <v>300</v>
      </c>
      <c r="J3842" s="9" t="s">
        <v>36</v>
      </c>
      <c r="K3842" s="2">
        <v>10</v>
      </c>
      <c r="L3842" s="7">
        <v>74.27</v>
      </c>
      <c r="M3842" s="8"/>
      <c r="N3842" s="9">
        <f>L3842*M3842</f>
        <v>0</v>
      </c>
      <c r="O3842" s="10">
        <f>0.095*M3842</f>
        <v>0</v>
      </c>
      <c r="P3842" s="11">
        <f>0.00014*M3842</f>
        <v>0</v>
      </c>
      <c r="Q3842" s="12"/>
      <c r="R3842" s="13" t="s">
        <v>12339</v>
      </c>
      <c r="S3842" s="13" t="s">
        <v>151</v>
      </c>
      <c r="T3842" s="14"/>
      <c r="U3842" s="3" t="str">
        <f>HYPERLINK("https://redcat-toys.ru/api/getInfo/image/7cbe156f-2efa-11f0-a27c-00155d82e908")</f>
        <v>https://redcat-toys.ru/api/getInfo/image/7cbe156f-2efa-11f0-a27c-00155d82e908</v>
      </c>
      <c r="V3842" s="3" t="s">
        <v>12340</v>
      </c>
      <c r="W3842" s="3" t="s">
        <v>160</v>
      </c>
    </row>
    <row r="3843" spans="1:23" ht="23.1" customHeight="1" outlineLevel="5" x14ac:dyDescent="0.2">
      <c r="A3843" s="46" t="s">
        <v>12341</v>
      </c>
      <c r="B3843" s="46"/>
      <c r="C3843" s="46"/>
      <c r="D3843" s="46"/>
      <c r="E3843" s="46"/>
      <c r="F3843" s="46"/>
    </row>
    <row r="3844" spans="1:23" ht="21" customHeight="1" outlineLevel="6" x14ac:dyDescent="0.2">
      <c r="A3844" s="37">
        <v>3056</v>
      </c>
      <c r="B3844" s="18" t="s">
        <v>12342</v>
      </c>
      <c r="C3844" s="49" t="s">
        <v>12343</v>
      </c>
      <c r="D3844" s="49"/>
      <c r="E3844" s="49"/>
      <c r="F3844" s="49"/>
      <c r="G3844" s="19" t="s">
        <v>12344</v>
      </c>
      <c r="H3844" s="20"/>
      <c r="I3844" s="21">
        <v>72</v>
      </c>
      <c r="J3844" s="23" t="s">
        <v>36</v>
      </c>
      <c r="K3844" s="17">
        <v>1</v>
      </c>
      <c r="L3844" s="22">
        <v>359.9</v>
      </c>
      <c r="M3844" s="8"/>
      <c r="N3844" s="23">
        <f t="shared" ref="N3844:N3849" si="178">L3844*M3844</f>
        <v>0</v>
      </c>
      <c r="O3844" s="23">
        <v>0</v>
      </c>
      <c r="P3844" s="23">
        <v>0</v>
      </c>
      <c r="Q3844" s="26" t="s">
        <v>175</v>
      </c>
      <c r="R3844" s="27" t="s">
        <v>12345</v>
      </c>
      <c r="S3844" s="27" t="s">
        <v>151</v>
      </c>
      <c r="T3844" s="28"/>
      <c r="U3844" s="18"/>
      <c r="V3844" s="18" t="s">
        <v>12346</v>
      </c>
      <c r="W3844" s="18" t="s">
        <v>178</v>
      </c>
    </row>
    <row r="3845" spans="1:23" ht="21" customHeight="1" outlineLevel="6" x14ac:dyDescent="0.2">
      <c r="A3845" s="37">
        <v>3057</v>
      </c>
      <c r="B3845" s="18" t="s">
        <v>12347</v>
      </c>
      <c r="C3845" s="49" t="s">
        <v>12348</v>
      </c>
      <c r="D3845" s="49"/>
      <c r="E3845" s="49"/>
      <c r="F3845" s="49"/>
      <c r="G3845" s="19" t="s">
        <v>12349</v>
      </c>
      <c r="H3845" s="20"/>
      <c r="I3845" s="21">
        <v>72</v>
      </c>
      <c r="J3845" s="23" t="s">
        <v>36</v>
      </c>
      <c r="K3845" s="17">
        <v>1</v>
      </c>
      <c r="L3845" s="22">
        <v>359.9</v>
      </c>
      <c r="M3845" s="8"/>
      <c r="N3845" s="23">
        <f t="shared" si="178"/>
        <v>0</v>
      </c>
      <c r="O3845" s="23">
        <v>0</v>
      </c>
      <c r="P3845" s="23">
        <v>0</v>
      </c>
      <c r="Q3845" s="26" t="s">
        <v>175</v>
      </c>
      <c r="R3845" s="27" t="s">
        <v>12350</v>
      </c>
      <c r="S3845" s="27" t="s">
        <v>151</v>
      </c>
      <c r="T3845" s="28"/>
      <c r="U3845" s="18"/>
      <c r="V3845" s="18" t="s">
        <v>12346</v>
      </c>
      <c r="W3845" s="18" t="s">
        <v>178</v>
      </c>
    </row>
    <row r="3846" spans="1:23" ht="21" customHeight="1" outlineLevel="6" x14ac:dyDescent="0.2">
      <c r="A3846" s="37">
        <v>3058</v>
      </c>
      <c r="B3846" s="18" t="s">
        <v>12351</v>
      </c>
      <c r="C3846" s="49" t="s">
        <v>12352</v>
      </c>
      <c r="D3846" s="49"/>
      <c r="E3846" s="49"/>
      <c r="F3846" s="49"/>
      <c r="G3846" s="19" t="s">
        <v>12353</v>
      </c>
      <c r="H3846" s="20"/>
      <c r="I3846" s="21">
        <v>30</v>
      </c>
      <c r="J3846" s="23" t="s">
        <v>36</v>
      </c>
      <c r="K3846" s="17">
        <v>1</v>
      </c>
      <c r="L3846" s="22">
        <v>779.9</v>
      </c>
      <c r="M3846" s="8"/>
      <c r="N3846" s="23">
        <f t="shared" si="178"/>
        <v>0</v>
      </c>
      <c r="O3846" s="23">
        <v>0</v>
      </c>
      <c r="P3846" s="23">
        <v>0</v>
      </c>
      <c r="Q3846" s="26" t="s">
        <v>175</v>
      </c>
      <c r="R3846" s="27" t="s">
        <v>12354</v>
      </c>
      <c r="S3846" s="27" t="s">
        <v>151</v>
      </c>
      <c r="T3846" s="28"/>
      <c r="U3846" s="18"/>
      <c r="V3846" s="18" t="s">
        <v>12355</v>
      </c>
      <c r="W3846" s="18" t="s">
        <v>178</v>
      </c>
    </row>
    <row r="3847" spans="1:23" ht="21" customHeight="1" outlineLevel="6" x14ac:dyDescent="0.2">
      <c r="A3847" s="37">
        <v>3059</v>
      </c>
      <c r="B3847" s="18" t="s">
        <v>12356</v>
      </c>
      <c r="C3847" s="49" t="s">
        <v>12357</v>
      </c>
      <c r="D3847" s="49"/>
      <c r="E3847" s="49"/>
      <c r="F3847" s="49"/>
      <c r="G3847" s="19" t="s">
        <v>12358</v>
      </c>
      <c r="H3847" s="20"/>
      <c r="I3847" s="21">
        <v>30</v>
      </c>
      <c r="J3847" s="23" t="s">
        <v>36</v>
      </c>
      <c r="K3847" s="17">
        <v>1</v>
      </c>
      <c r="L3847" s="22">
        <v>779.9</v>
      </c>
      <c r="M3847" s="8"/>
      <c r="N3847" s="23">
        <f t="shared" si="178"/>
        <v>0</v>
      </c>
      <c r="O3847" s="23">
        <v>0</v>
      </c>
      <c r="P3847" s="23">
        <v>0</v>
      </c>
      <c r="Q3847" s="26" t="s">
        <v>175</v>
      </c>
      <c r="R3847" s="27" t="s">
        <v>12359</v>
      </c>
      <c r="S3847" s="27" t="s">
        <v>151</v>
      </c>
      <c r="T3847" s="28"/>
      <c r="U3847" s="18"/>
      <c r="V3847" s="18" t="s">
        <v>12360</v>
      </c>
      <c r="W3847" s="18" t="s">
        <v>178</v>
      </c>
    </row>
    <row r="3848" spans="1:23" ht="21" customHeight="1" outlineLevel="6" x14ac:dyDescent="0.2">
      <c r="A3848" s="37">
        <v>3060</v>
      </c>
      <c r="B3848" s="18" t="s">
        <v>12361</v>
      </c>
      <c r="C3848" s="49" t="s">
        <v>12362</v>
      </c>
      <c r="D3848" s="49"/>
      <c r="E3848" s="49"/>
      <c r="F3848" s="49"/>
      <c r="G3848" s="19" t="s">
        <v>12363</v>
      </c>
      <c r="H3848" s="20"/>
      <c r="I3848" s="21">
        <v>48</v>
      </c>
      <c r="J3848" s="23" t="s">
        <v>36</v>
      </c>
      <c r="K3848" s="17">
        <v>1</v>
      </c>
      <c r="L3848" s="22">
        <v>664.5</v>
      </c>
      <c r="M3848" s="8"/>
      <c r="N3848" s="23">
        <f t="shared" si="178"/>
        <v>0</v>
      </c>
      <c r="O3848" s="23">
        <v>0</v>
      </c>
      <c r="P3848" s="23">
        <v>0</v>
      </c>
      <c r="Q3848" s="26" t="s">
        <v>175</v>
      </c>
      <c r="R3848" s="27" t="s">
        <v>12364</v>
      </c>
      <c r="S3848" s="27" t="s">
        <v>151</v>
      </c>
      <c r="T3848" s="28"/>
      <c r="U3848" s="18"/>
      <c r="V3848" s="18" t="s">
        <v>12365</v>
      </c>
      <c r="W3848" s="18" t="s">
        <v>178</v>
      </c>
    </row>
    <row r="3849" spans="1:23" ht="21" customHeight="1" outlineLevel="6" x14ac:dyDescent="0.2">
      <c r="A3849" s="37">
        <v>3061</v>
      </c>
      <c r="B3849" s="18" t="s">
        <v>12366</v>
      </c>
      <c r="C3849" s="49" t="s">
        <v>12367</v>
      </c>
      <c r="D3849" s="49"/>
      <c r="E3849" s="49"/>
      <c r="F3849" s="49"/>
      <c r="G3849" s="19" t="s">
        <v>12368</v>
      </c>
      <c r="H3849" s="20"/>
      <c r="I3849" s="21">
        <v>48</v>
      </c>
      <c r="J3849" s="23" t="s">
        <v>36</v>
      </c>
      <c r="K3849" s="17">
        <v>1</v>
      </c>
      <c r="L3849" s="22">
        <v>664.5</v>
      </c>
      <c r="M3849" s="8"/>
      <c r="N3849" s="23">
        <f t="shared" si="178"/>
        <v>0</v>
      </c>
      <c r="O3849" s="23">
        <v>0</v>
      </c>
      <c r="P3849" s="23">
        <v>0</v>
      </c>
      <c r="Q3849" s="26" t="s">
        <v>175</v>
      </c>
      <c r="R3849" s="27" t="s">
        <v>12369</v>
      </c>
      <c r="S3849" s="27" t="s">
        <v>151</v>
      </c>
      <c r="T3849" s="28"/>
      <c r="U3849" s="18"/>
      <c r="V3849" s="18" t="s">
        <v>12365</v>
      </c>
      <c r="W3849" s="18" t="s">
        <v>178</v>
      </c>
    </row>
    <row r="3850" spans="1:23" ht="23.1" customHeight="1" outlineLevel="5" x14ac:dyDescent="0.2">
      <c r="A3850" s="46" t="s">
        <v>12370</v>
      </c>
      <c r="B3850" s="46"/>
      <c r="C3850" s="46"/>
      <c r="D3850" s="46"/>
      <c r="E3850" s="46"/>
      <c r="F3850" s="46"/>
    </row>
    <row r="3851" spans="1:23" ht="21" customHeight="1" outlineLevel="6" x14ac:dyDescent="0.2">
      <c r="A3851" s="36">
        <v>3062</v>
      </c>
      <c r="B3851" s="3" t="s">
        <v>12371</v>
      </c>
      <c r="C3851" s="43" t="s">
        <v>12372</v>
      </c>
      <c r="D3851" s="43"/>
      <c r="E3851" s="43"/>
      <c r="F3851" s="43"/>
      <c r="G3851" s="4" t="s">
        <v>12373</v>
      </c>
      <c r="H3851" s="5"/>
      <c r="I3851" s="6">
        <v>20</v>
      </c>
      <c r="J3851" s="9" t="s">
        <v>36</v>
      </c>
      <c r="K3851" s="2">
        <v>1</v>
      </c>
      <c r="L3851" s="32">
        <v>1465.06</v>
      </c>
      <c r="M3851" s="8"/>
      <c r="N3851" s="9">
        <f t="shared" ref="N3851:N3859" si="179">L3851*M3851</f>
        <v>0</v>
      </c>
      <c r="O3851" s="10">
        <f>0.593*M3851</f>
        <v>0</v>
      </c>
      <c r="P3851" s="11">
        <f>0.00142*M3851</f>
        <v>0</v>
      </c>
      <c r="Q3851" s="12"/>
      <c r="R3851" s="13" t="s">
        <v>12374</v>
      </c>
      <c r="S3851" s="13" t="s">
        <v>151</v>
      </c>
      <c r="T3851" s="14"/>
      <c r="U3851" s="3" t="str">
        <f>HYPERLINK("https://redcat-toys.ru/api/getInfo/image/01ed7ff6-d6df-11ee-a25a-00155d82e908")</f>
        <v>https://redcat-toys.ru/api/getInfo/image/01ed7ff6-d6df-11ee-a25a-00155d82e908</v>
      </c>
      <c r="V3851" s="3" t="s">
        <v>12375</v>
      </c>
      <c r="W3851" s="3" t="s">
        <v>178</v>
      </c>
    </row>
    <row r="3852" spans="1:23" ht="21" customHeight="1" outlineLevel="6" x14ac:dyDescent="0.2">
      <c r="A3852" s="36">
        <v>3063</v>
      </c>
      <c r="B3852" s="3" t="s">
        <v>12376</v>
      </c>
      <c r="C3852" s="43" t="s">
        <v>12377</v>
      </c>
      <c r="D3852" s="43"/>
      <c r="E3852" s="43"/>
      <c r="F3852" s="43"/>
      <c r="G3852" s="4" t="s">
        <v>12378</v>
      </c>
      <c r="H3852" s="5"/>
      <c r="I3852" s="6">
        <v>36</v>
      </c>
      <c r="J3852" s="6">
        <v>154</v>
      </c>
      <c r="K3852" s="2">
        <v>1</v>
      </c>
      <c r="L3852" s="32">
        <v>1228.43</v>
      </c>
      <c r="M3852" s="8"/>
      <c r="N3852" s="9">
        <f t="shared" si="179"/>
        <v>0</v>
      </c>
      <c r="O3852" s="10">
        <f>0.737*M3852</f>
        <v>0</v>
      </c>
      <c r="P3852" s="11">
        <f>0.00306*M3852</f>
        <v>0</v>
      </c>
      <c r="Q3852" s="12"/>
      <c r="R3852" s="13" t="s">
        <v>12379</v>
      </c>
      <c r="S3852" s="13" t="s">
        <v>151</v>
      </c>
      <c r="T3852" s="14" t="s">
        <v>152</v>
      </c>
      <c r="U3852" s="3" t="str">
        <f>HYPERLINK("https://redcat-toys.ru/api/getInfo/image/897ae435-2b04-11f0-a27b-00155d82e908")</f>
        <v>https://redcat-toys.ru/api/getInfo/image/897ae435-2b04-11f0-a27b-00155d82e908</v>
      </c>
      <c r="V3852" s="3" t="s">
        <v>12380</v>
      </c>
      <c r="W3852" s="3" t="s">
        <v>178</v>
      </c>
    </row>
    <row r="3853" spans="1:23" ht="21" customHeight="1" outlineLevel="6" x14ac:dyDescent="0.2">
      <c r="A3853" s="36">
        <v>3064</v>
      </c>
      <c r="B3853" s="3" t="s">
        <v>12381</v>
      </c>
      <c r="C3853" s="43" t="s">
        <v>12382</v>
      </c>
      <c r="D3853" s="43"/>
      <c r="E3853" s="43"/>
      <c r="F3853" s="43"/>
      <c r="G3853" s="4" t="s">
        <v>12383</v>
      </c>
      <c r="H3853" s="5"/>
      <c r="I3853" s="6">
        <v>24</v>
      </c>
      <c r="J3853" s="6">
        <v>84</v>
      </c>
      <c r="K3853" s="2">
        <v>1</v>
      </c>
      <c r="L3853" s="32">
        <v>1547.5</v>
      </c>
      <c r="M3853" s="8"/>
      <c r="N3853" s="9">
        <f t="shared" si="179"/>
        <v>0</v>
      </c>
      <c r="O3853" s="10">
        <f>1.138*M3853</f>
        <v>0</v>
      </c>
      <c r="P3853" s="11">
        <f>0.00392*M3853</f>
        <v>0</v>
      </c>
      <c r="Q3853" s="12"/>
      <c r="R3853" s="13" t="s">
        <v>12384</v>
      </c>
      <c r="S3853" s="13" t="s">
        <v>151</v>
      </c>
      <c r="T3853" s="14" t="s">
        <v>152</v>
      </c>
      <c r="U3853" s="3" t="str">
        <f>HYPERLINK("https://redcat-toys.ru/api/getInfo/image/01b37423-2b04-11f0-a27b-00155d82e908")</f>
        <v>https://redcat-toys.ru/api/getInfo/image/01b37423-2b04-11f0-a27b-00155d82e908</v>
      </c>
      <c r="V3853" s="3" t="s">
        <v>12385</v>
      </c>
      <c r="W3853" s="3" t="s">
        <v>178</v>
      </c>
    </row>
    <row r="3854" spans="1:23" ht="21" customHeight="1" outlineLevel="6" x14ac:dyDescent="0.2">
      <c r="A3854" s="36">
        <v>3065</v>
      </c>
      <c r="B3854" s="3" t="s">
        <v>12386</v>
      </c>
      <c r="C3854" s="43" t="s">
        <v>12387</v>
      </c>
      <c r="D3854" s="43"/>
      <c r="E3854" s="43"/>
      <c r="F3854" s="43"/>
      <c r="G3854" s="4" t="s">
        <v>12388</v>
      </c>
      <c r="H3854" s="5"/>
      <c r="I3854" s="6">
        <v>72</v>
      </c>
      <c r="J3854" s="9" t="s">
        <v>36</v>
      </c>
      <c r="K3854" s="2">
        <v>1</v>
      </c>
      <c r="L3854" s="7">
        <v>591.25</v>
      </c>
      <c r="M3854" s="8"/>
      <c r="N3854" s="9">
        <f t="shared" si="179"/>
        <v>0</v>
      </c>
      <c r="O3854" s="10">
        <f>0.441*M3854</f>
        <v>0</v>
      </c>
      <c r="P3854" s="11">
        <f>0.00178*M3854</f>
        <v>0</v>
      </c>
      <c r="Q3854" s="12"/>
      <c r="R3854" s="13" t="s">
        <v>12389</v>
      </c>
      <c r="S3854" s="13" t="s">
        <v>151</v>
      </c>
      <c r="T3854" s="14"/>
      <c r="U3854" s="3" t="str">
        <f>HYPERLINK("https://redcat-toys.ru/api/getInfo/image/7270faaf-a1d5-11eb-a201-ac1f6b442185")</f>
        <v>https://redcat-toys.ru/api/getInfo/image/7270faaf-a1d5-11eb-a201-ac1f6b442185</v>
      </c>
      <c r="V3854" s="3" t="s">
        <v>12390</v>
      </c>
      <c r="W3854" s="3" t="s">
        <v>178</v>
      </c>
    </row>
    <row r="3855" spans="1:23" ht="21" customHeight="1" outlineLevel="6" x14ac:dyDescent="0.2">
      <c r="A3855" s="36">
        <v>3066</v>
      </c>
      <c r="B3855" s="3" t="s">
        <v>12391</v>
      </c>
      <c r="C3855" s="43" t="s">
        <v>12392</v>
      </c>
      <c r="D3855" s="43"/>
      <c r="E3855" s="43"/>
      <c r="F3855" s="43"/>
      <c r="G3855" s="4" t="s">
        <v>12393</v>
      </c>
      <c r="H3855" s="5"/>
      <c r="I3855" s="6">
        <v>72</v>
      </c>
      <c r="J3855" s="9" t="s">
        <v>36</v>
      </c>
      <c r="K3855" s="2">
        <v>1</v>
      </c>
      <c r="L3855" s="7">
        <v>504.51</v>
      </c>
      <c r="M3855" s="8"/>
      <c r="N3855" s="9">
        <f t="shared" si="179"/>
        <v>0</v>
      </c>
      <c r="O3855" s="10">
        <f>0.437*M3855</f>
        <v>0</v>
      </c>
      <c r="P3855" s="16">
        <f>0.0017*M3855</f>
        <v>0</v>
      </c>
      <c r="Q3855" s="12"/>
      <c r="R3855" s="13" t="s">
        <v>12394</v>
      </c>
      <c r="S3855" s="13" t="s">
        <v>151</v>
      </c>
      <c r="T3855" s="14"/>
      <c r="U3855" s="3" t="str">
        <f>HYPERLINK("https://redcat-toys.ru/api/getInfo/image/31d60072-057d-11ec-a20e-ac1f6b442185")</f>
        <v>https://redcat-toys.ru/api/getInfo/image/31d60072-057d-11ec-a20e-ac1f6b442185</v>
      </c>
      <c r="V3855" s="3" t="s">
        <v>12395</v>
      </c>
      <c r="W3855" s="3" t="s">
        <v>178</v>
      </c>
    </row>
    <row r="3856" spans="1:23" ht="21" customHeight="1" outlineLevel="6" x14ac:dyDescent="0.2">
      <c r="A3856" s="36">
        <v>3067</v>
      </c>
      <c r="B3856" s="3" t="s">
        <v>12396</v>
      </c>
      <c r="C3856" s="43" t="s">
        <v>12397</v>
      </c>
      <c r="D3856" s="43"/>
      <c r="E3856" s="43"/>
      <c r="F3856" s="43"/>
      <c r="G3856" s="4" t="s">
        <v>12398</v>
      </c>
      <c r="H3856" s="5"/>
      <c r="I3856" s="6">
        <v>120</v>
      </c>
      <c r="J3856" s="9" t="s">
        <v>36</v>
      </c>
      <c r="K3856" s="2">
        <v>2</v>
      </c>
      <c r="L3856" s="7">
        <v>405.9</v>
      </c>
      <c r="M3856" s="8"/>
      <c r="N3856" s="9">
        <f t="shared" si="179"/>
        <v>0</v>
      </c>
      <c r="O3856" s="10">
        <f>0.296*M3856</f>
        <v>0</v>
      </c>
      <c r="P3856" s="16">
        <f>0.0012*M3856</f>
        <v>0</v>
      </c>
      <c r="Q3856" s="12"/>
      <c r="R3856" s="13" t="s">
        <v>12399</v>
      </c>
      <c r="S3856" s="13" t="s">
        <v>151</v>
      </c>
      <c r="T3856" s="14"/>
      <c r="U3856" s="3" t="str">
        <f>HYPERLINK("https://redcat-toys.ru/api/getInfo/image/e2c8b591-057c-11ec-a20e-ac1f6b442185")</f>
        <v>https://redcat-toys.ru/api/getInfo/image/e2c8b591-057c-11ec-a20e-ac1f6b442185</v>
      </c>
      <c r="V3856" s="3" t="s">
        <v>12400</v>
      </c>
      <c r="W3856" s="3" t="s">
        <v>160</v>
      </c>
    </row>
    <row r="3857" spans="1:23" ht="21" customHeight="1" outlineLevel="6" x14ac:dyDescent="0.2">
      <c r="A3857" s="36">
        <v>3068</v>
      </c>
      <c r="B3857" s="3" t="s">
        <v>12401</v>
      </c>
      <c r="C3857" s="43" t="s">
        <v>12402</v>
      </c>
      <c r="D3857" s="43"/>
      <c r="E3857" s="43"/>
      <c r="F3857" s="43"/>
      <c r="G3857" s="4" t="s">
        <v>12403</v>
      </c>
      <c r="H3857" s="5"/>
      <c r="I3857" s="6">
        <v>120</v>
      </c>
      <c r="J3857" s="9" t="s">
        <v>36</v>
      </c>
      <c r="K3857" s="2">
        <v>1</v>
      </c>
      <c r="L3857" s="7">
        <v>449.5</v>
      </c>
      <c r="M3857" s="8"/>
      <c r="N3857" s="9">
        <f t="shared" si="179"/>
        <v>0</v>
      </c>
      <c r="O3857" s="10">
        <f>0.282*M3857</f>
        <v>0</v>
      </c>
      <c r="P3857" s="11">
        <f>0.00103*M3857</f>
        <v>0</v>
      </c>
      <c r="Q3857" s="12"/>
      <c r="R3857" s="13" t="s">
        <v>12404</v>
      </c>
      <c r="S3857" s="13" t="s">
        <v>151</v>
      </c>
      <c r="T3857" s="14"/>
      <c r="U3857" s="3" t="str">
        <f>HYPERLINK("https://redcat-toys.ru/api/getInfo/image/6acbb8a0-0578-11ec-a20e-ac1f6b442185")</f>
        <v>https://redcat-toys.ru/api/getInfo/image/6acbb8a0-0578-11ec-a20e-ac1f6b442185</v>
      </c>
      <c r="V3857" s="3" t="s">
        <v>12405</v>
      </c>
      <c r="W3857" s="3" t="s">
        <v>178</v>
      </c>
    </row>
    <row r="3858" spans="1:23" ht="21" customHeight="1" outlineLevel="6" x14ac:dyDescent="0.2">
      <c r="A3858" s="36">
        <v>3069</v>
      </c>
      <c r="B3858" s="3" t="s">
        <v>12406</v>
      </c>
      <c r="C3858" s="43" t="s">
        <v>12407</v>
      </c>
      <c r="D3858" s="43"/>
      <c r="E3858" s="43"/>
      <c r="F3858" s="43"/>
      <c r="G3858" s="4" t="s">
        <v>12408</v>
      </c>
      <c r="H3858" s="5"/>
      <c r="I3858" s="6">
        <v>25</v>
      </c>
      <c r="J3858" s="9" t="s">
        <v>36</v>
      </c>
      <c r="K3858" s="2">
        <v>1</v>
      </c>
      <c r="L3858" s="32">
        <v>1292.5</v>
      </c>
      <c r="M3858" s="8"/>
      <c r="N3858" s="9">
        <f t="shared" si="179"/>
        <v>0</v>
      </c>
      <c r="O3858" s="10">
        <f>0.663*M3858</f>
        <v>0</v>
      </c>
      <c r="P3858" s="11">
        <f>0.00265*M3858</f>
        <v>0</v>
      </c>
      <c r="Q3858" s="12"/>
      <c r="R3858" s="13" t="s">
        <v>12409</v>
      </c>
      <c r="S3858" s="13" t="s">
        <v>151</v>
      </c>
      <c r="T3858" s="14"/>
      <c r="U3858" s="3" t="str">
        <f>HYPERLINK("https://redcat-toys.ru/api/getInfo/image/9ef3e04d-2831-11e8-ba06-5cf3fc4a2490")</f>
        <v>https://redcat-toys.ru/api/getInfo/image/9ef3e04d-2831-11e8-ba06-5cf3fc4a2490</v>
      </c>
      <c r="V3858" s="3" t="s">
        <v>12410</v>
      </c>
      <c r="W3858" s="3" t="s">
        <v>178</v>
      </c>
    </row>
    <row r="3859" spans="1:23" ht="21" customHeight="1" outlineLevel="6" x14ac:dyDescent="0.2">
      <c r="A3859" s="36">
        <v>3070</v>
      </c>
      <c r="B3859" s="3" t="s">
        <v>12406</v>
      </c>
      <c r="C3859" s="43" t="s">
        <v>12407</v>
      </c>
      <c r="D3859" s="43"/>
      <c r="E3859" s="43"/>
      <c r="F3859" s="43"/>
      <c r="G3859" s="4" t="s">
        <v>12408</v>
      </c>
      <c r="H3859" s="5"/>
      <c r="I3859" s="6">
        <v>20</v>
      </c>
      <c r="J3859" s="9" t="s">
        <v>36</v>
      </c>
      <c r="K3859" s="2">
        <v>1</v>
      </c>
      <c r="L3859" s="32">
        <v>1292.5</v>
      </c>
      <c r="M3859" s="8"/>
      <c r="N3859" s="9">
        <f t="shared" si="179"/>
        <v>0</v>
      </c>
      <c r="O3859" s="10">
        <f>0.663*M3859</f>
        <v>0</v>
      </c>
      <c r="P3859" s="11">
        <f>0.00265*M3859</f>
        <v>0</v>
      </c>
      <c r="Q3859" s="12"/>
      <c r="R3859" s="13" t="s">
        <v>12409</v>
      </c>
      <c r="S3859" s="13" t="s">
        <v>151</v>
      </c>
      <c r="T3859" s="14"/>
      <c r="U3859" s="3" t="str">
        <f>HYPERLINK("https://redcat-toys.ru/api/getInfo/image/9ef3e04d-2831-11e8-ba06-5cf3fc4a2490")</f>
        <v>https://redcat-toys.ru/api/getInfo/image/9ef3e04d-2831-11e8-ba06-5cf3fc4a2490</v>
      </c>
      <c r="V3859" s="3" t="s">
        <v>12410</v>
      </c>
      <c r="W3859" s="3" t="s">
        <v>178</v>
      </c>
    </row>
    <row r="3860" spans="1:23" ht="23.1" customHeight="1" outlineLevel="5" x14ac:dyDescent="0.2">
      <c r="A3860" s="46" t="s">
        <v>12411</v>
      </c>
      <c r="B3860" s="46"/>
      <c r="C3860" s="46"/>
      <c r="D3860" s="46"/>
      <c r="E3860" s="46"/>
      <c r="F3860" s="46"/>
    </row>
    <row r="3861" spans="1:23" ht="23.1" customHeight="1" outlineLevel="6" x14ac:dyDescent="0.2">
      <c r="A3861" s="47" t="s">
        <v>12412</v>
      </c>
      <c r="B3861" s="47"/>
      <c r="C3861" s="47"/>
      <c r="D3861" s="47"/>
      <c r="E3861" s="47"/>
      <c r="F3861" s="47"/>
    </row>
    <row r="3862" spans="1:23" ht="21" customHeight="1" outlineLevel="7" x14ac:dyDescent="0.2">
      <c r="A3862" s="36">
        <v>3071</v>
      </c>
      <c r="B3862" s="3" t="s">
        <v>12413</v>
      </c>
      <c r="C3862" s="43" t="s">
        <v>12414</v>
      </c>
      <c r="D3862" s="43"/>
      <c r="E3862" s="43"/>
      <c r="F3862" s="43"/>
      <c r="G3862" s="4" t="s">
        <v>12415</v>
      </c>
      <c r="H3862" s="5"/>
      <c r="I3862" s="6">
        <v>36</v>
      </c>
      <c r="J3862" s="6">
        <v>72</v>
      </c>
      <c r="K3862" s="2">
        <v>1</v>
      </c>
      <c r="L3862" s="32">
        <v>1136.69</v>
      </c>
      <c r="M3862" s="8"/>
      <c r="N3862" s="9">
        <f t="shared" ref="N3862:N3871" si="180">L3862*M3862</f>
        <v>0</v>
      </c>
      <c r="O3862" s="10">
        <f>0.683*M3862</f>
        <v>0</v>
      </c>
      <c r="P3862" s="11">
        <f>0.00305*M3862</f>
        <v>0</v>
      </c>
      <c r="Q3862" s="12"/>
      <c r="R3862" s="13" t="s">
        <v>12416</v>
      </c>
      <c r="S3862" s="13" t="s">
        <v>151</v>
      </c>
      <c r="T3862" s="14" t="s">
        <v>152</v>
      </c>
      <c r="U3862" s="3" t="str">
        <f>HYPERLINK("https://redcat-toys.ru/api/getInfo/image/2508fe72-2b07-11f0-a27b-00155d82e908")</f>
        <v>https://redcat-toys.ru/api/getInfo/image/2508fe72-2b07-11f0-a27b-00155d82e908</v>
      </c>
      <c r="V3862" s="3" t="s">
        <v>12417</v>
      </c>
      <c r="W3862" s="3" t="s">
        <v>178</v>
      </c>
    </row>
    <row r="3863" spans="1:23" ht="21" customHeight="1" outlineLevel="7" x14ac:dyDescent="0.2">
      <c r="A3863" s="36">
        <v>3072</v>
      </c>
      <c r="B3863" s="3" t="s">
        <v>12418</v>
      </c>
      <c r="C3863" s="43" t="s">
        <v>12419</v>
      </c>
      <c r="D3863" s="43"/>
      <c r="E3863" s="43"/>
      <c r="F3863" s="43"/>
      <c r="G3863" s="4" t="s">
        <v>12420</v>
      </c>
      <c r="H3863" s="5"/>
      <c r="I3863" s="6">
        <v>120</v>
      </c>
      <c r="J3863" s="9" t="s">
        <v>36</v>
      </c>
      <c r="K3863" s="2">
        <v>1</v>
      </c>
      <c r="L3863" s="7">
        <v>405.07</v>
      </c>
      <c r="M3863" s="8"/>
      <c r="N3863" s="9">
        <f t="shared" si="180"/>
        <v>0</v>
      </c>
      <c r="O3863" s="10">
        <f>0.387*M3863</f>
        <v>0</v>
      </c>
      <c r="P3863" s="16">
        <f>0.0012*M3863</f>
        <v>0</v>
      </c>
      <c r="Q3863" s="12"/>
      <c r="R3863" s="13" t="s">
        <v>12421</v>
      </c>
      <c r="S3863" s="13" t="s">
        <v>151</v>
      </c>
      <c r="T3863" s="14"/>
      <c r="U3863" s="3" t="str">
        <f>HYPERLINK("https://redcat-toys.ru/api/getInfo/image/79037f80-057d-11ec-a20e-ac1f6b442185")</f>
        <v>https://redcat-toys.ru/api/getInfo/image/79037f80-057d-11ec-a20e-ac1f6b442185</v>
      </c>
      <c r="V3863" s="3" t="s">
        <v>12422</v>
      </c>
      <c r="W3863" s="3" t="s">
        <v>178</v>
      </c>
    </row>
    <row r="3864" spans="1:23" ht="21" customHeight="1" outlineLevel="7" x14ac:dyDescent="0.2">
      <c r="A3864" s="36">
        <v>3073</v>
      </c>
      <c r="B3864" s="3" t="s">
        <v>12423</v>
      </c>
      <c r="C3864" s="43" t="s">
        <v>12424</v>
      </c>
      <c r="D3864" s="43"/>
      <c r="E3864" s="43"/>
      <c r="F3864" s="43"/>
      <c r="G3864" s="4" t="s">
        <v>12425</v>
      </c>
      <c r="H3864" s="5"/>
      <c r="I3864" s="6">
        <v>72</v>
      </c>
      <c r="J3864" s="9" t="s">
        <v>36</v>
      </c>
      <c r="K3864" s="2">
        <v>1</v>
      </c>
      <c r="L3864" s="7">
        <v>503.8</v>
      </c>
      <c r="M3864" s="8"/>
      <c r="N3864" s="9">
        <f t="shared" si="180"/>
        <v>0</v>
      </c>
      <c r="O3864" s="10">
        <f>0.387*M3864</f>
        <v>0</v>
      </c>
      <c r="P3864" s="11">
        <f>0.00156*M3864</f>
        <v>0</v>
      </c>
      <c r="Q3864" s="12"/>
      <c r="R3864" s="13" t="s">
        <v>12426</v>
      </c>
      <c r="S3864" s="13" t="s">
        <v>151</v>
      </c>
      <c r="T3864" s="14"/>
      <c r="U3864" s="3" t="str">
        <f>HYPERLINK("https://redcat-toys.ru/api/getInfo/image/8893d854-a1d6-11eb-a201-ac1f6b442185")</f>
        <v>https://redcat-toys.ru/api/getInfo/image/8893d854-a1d6-11eb-a201-ac1f6b442185</v>
      </c>
      <c r="V3864" s="3" t="s">
        <v>12427</v>
      </c>
      <c r="W3864" s="3" t="s">
        <v>178</v>
      </c>
    </row>
    <row r="3865" spans="1:23" ht="21" customHeight="1" outlineLevel="7" x14ac:dyDescent="0.2">
      <c r="A3865" s="36">
        <v>3074</v>
      </c>
      <c r="B3865" s="3" t="s">
        <v>12428</v>
      </c>
      <c r="C3865" s="43" t="s">
        <v>12429</v>
      </c>
      <c r="D3865" s="43"/>
      <c r="E3865" s="43"/>
      <c r="F3865" s="43"/>
      <c r="G3865" s="4" t="s">
        <v>12430</v>
      </c>
      <c r="H3865" s="5"/>
      <c r="I3865" s="6">
        <v>72</v>
      </c>
      <c r="J3865" s="9" t="s">
        <v>36</v>
      </c>
      <c r="K3865" s="2">
        <v>1</v>
      </c>
      <c r="L3865" s="7">
        <v>459.8</v>
      </c>
      <c r="M3865" s="8"/>
      <c r="N3865" s="9">
        <f t="shared" si="180"/>
        <v>0</v>
      </c>
      <c r="O3865" s="10">
        <f>0.441*M3865</f>
        <v>0</v>
      </c>
      <c r="P3865" s="11">
        <f>0.00145*M3865</f>
        <v>0</v>
      </c>
      <c r="Q3865" s="12"/>
      <c r="R3865" s="13" t="s">
        <v>12431</v>
      </c>
      <c r="S3865" s="13" t="s">
        <v>151</v>
      </c>
      <c r="T3865" s="14"/>
      <c r="U3865" s="3" t="str">
        <f>HYPERLINK("https://redcat-toys.ru/api/getInfo/image/fd3f8094-ab49-11ec-a211-ac1f6b442185")</f>
        <v>https://redcat-toys.ru/api/getInfo/image/fd3f8094-ab49-11ec-a211-ac1f6b442185</v>
      </c>
      <c r="V3865" s="3" t="s">
        <v>12432</v>
      </c>
      <c r="W3865" s="3" t="s">
        <v>178</v>
      </c>
    </row>
    <row r="3866" spans="1:23" ht="21" customHeight="1" outlineLevel="7" x14ac:dyDescent="0.2">
      <c r="A3866" s="36">
        <v>3075</v>
      </c>
      <c r="B3866" s="3" t="s">
        <v>12433</v>
      </c>
      <c r="C3866" s="43" t="s">
        <v>12434</v>
      </c>
      <c r="D3866" s="43"/>
      <c r="E3866" s="43"/>
      <c r="F3866" s="43"/>
      <c r="G3866" s="4" t="s">
        <v>12435</v>
      </c>
      <c r="H3866" s="5"/>
      <c r="I3866" s="6">
        <v>48</v>
      </c>
      <c r="J3866" s="6">
        <v>326</v>
      </c>
      <c r="K3866" s="2">
        <v>1</v>
      </c>
      <c r="L3866" s="32">
        <v>1236.4000000000001</v>
      </c>
      <c r="M3866" s="8"/>
      <c r="N3866" s="9">
        <f t="shared" si="180"/>
        <v>0</v>
      </c>
      <c r="O3866" s="10">
        <f>0.701*M3866</f>
        <v>0</v>
      </c>
      <c r="P3866" s="11">
        <f>0.00217*M3866</f>
        <v>0</v>
      </c>
      <c r="Q3866" s="12"/>
      <c r="R3866" s="13" t="s">
        <v>12436</v>
      </c>
      <c r="S3866" s="13" t="s">
        <v>151</v>
      </c>
      <c r="T3866" s="14" t="s">
        <v>152</v>
      </c>
      <c r="U3866" s="3" t="str">
        <f>HYPERLINK("https://redcat-toys.ru/api/getInfo/image/975a9ff3-2b07-11f0-a27b-00155d82e908")</f>
        <v>https://redcat-toys.ru/api/getInfo/image/975a9ff3-2b07-11f0-a27b-00155d82e908</v>
      </c>
      <c r="V3866" s="3" t="s">
        <v>12437</v>
      </c>
      <c r="W3866" s="3" t="s">
        <v>178</v>
      </c>
    </row>
    <row r="3867" spans="1:23" ht="21" customHeight="1" outlineLevel="7" x14ac:dyDescent="0.2">
      <c r="A3867" s="36">
        <v>3076</v>
      </c>
      <c r="B3867" s="3" t="s">
        <v>12438</v>
      </c>
      <c r="C3867" s="43" t="s">
        <v>12439</v>
      </c>
      <c r="D3867" s="43"/>
      <c r="E3867" s="43"/>
      <c r="F3867" s="43"/>
      <c r="G3867" s="4" t="s">
        <v>12440</v>
      </c>
      <c r="H3867" s="5"/>
      <c r="I3867" s="6">
        <v>36</v>
      </c>
      <c r="J3867" s="6">
        <v>209</v>
      </c>
      <c r="K3867" s="2">
        <v>1</v>
      </c>
      <c r="L3867" s="32">
        <v>1555.48</v>
      </c>
      <c r="M3867" s="8"/>
      <c r="N3867" s="9">
        <f t="shared" si="180"/>
        <v>0</v>
      </c>
      <c r="O3867" s="10">
        <f>0.807*M3867</f>
        <v>0</v>
      </c>
      <c r="P3867" s="11">
        <f>0.00314*M3867</f>
        <v>0</v>
      </c>
      <c r="Q3867" s="12"/>
      <c r="R3867" s="13" t="s">
        <v>12441</v>
      </c>
      <c r="S3867" s="13" t="s">
        <v>151</v>
      </c>
      <c r="T3867" s="14" t="s">
        <v>152</v>
      </c>
      <c r="U3867" s="3" t="str">
        <f>HYPERLINK("https://redcat-toys.ru/api/getInfo/image/097f3d9a-2b08-11f0-a27b-00155d82e908")</f>
        <v>https://redcat-toys.ru/api/getInfo/image/097f3d9a-2b08-11f0-a27b-00155d82e908</v>
      </c>
      <c r="V3867" s="3" t="s">
        <v>12442</v>
      </c>
      <c r="W3867" s="3" t="s">
        <v>178</v>
      </c>
    </row>
    <row r="3868" spans="1:23" ht="21" customHeight="1" outlineLevel="7" x14ac:dyDescent="0.2">
      <c r="A3868" s="36">
        <v>3077</v>
      </c>
      <c r="B3868" s="3" t="s">
        <v>12443</v>
      </c>
      <c r="C3868" s="43" t="s">
        <v>12444</v>
      </c>
      <c r="D3868" s="43"/>
      <c r="E3868" s="43"/>
      <c r="F3868" s="43"/>
      <c r="G3868" s="4" t="s">
        <v>12445</v>
      </c>
      <c r="H3868" s="5"/>
      <c r="I3868" s="6">
        <v>18</v>
      </c>
      <c r="J3868" s="9" t="s">
        <v>36</v>
      </c>
      <c r="K3868" s="2">
        <v>1</v>
      </c>
      <c r="L3868" s="32">
        <v>1067.3</v>
      </c>
      <c r="M3868" s="8"/>
      <c r="N3868" s="9">
        <f t="shared" si="180"/>
        <v>0</v>
      </c>
      <c r="O3868" s="15">
        <f>0.51*M3868</f>
        <v>0</v>
      </c>
      <c r="P3868" s="11">
        <f>0.00211*M3868</f>
        <v>0</v>
      </c>
      <c r="Q3868" s="12"/>
      <c r="R3868" s="13" t="s">
        <v>12446</v>
      </c>
      <c r="S3868" s="13" t="s">
        <v>151</v>
      </c>
      <c r="T3868" s="14"/>
      <c r="U3868" s="3" t="str">
        <f>HYPERLINK("https://redcat-toys.ru/api/getInfo/image/8fd040ff-5c93-11e7-977d-5cf3fc4a2490")</f>
        <v>https://redcat-toys.ru/api/getInfo/image/8fd040ff-5c93-11e7-977d-5cf3fc4a2490</v>
      </c>
      <c r="V3868" s="3" t="s">
        <v>12447</v>
      </c>
      <c r="W3868" s="3" t="s">
        <v>178</v>
      </c>
    </row>
    <row r="3869" spans="1:23" ht="21" customHeight="1" outlineLevel="7" x14ac:dyDescent="0.2">
      <c r="A3869" s="36">
        <v>3078</v>
      </c>
      <c r="B3869" s="3" t="s">
        <v>12443</v>
      </c>
      <c r="C3869" s="43" t="s">
        <v>12444</v>
      </c>
      <c r="D3869" s="43"/>
      <c r="E3869" s="43"/>
      <c r="F3869" s="43"/>
      <c r="G3869" s="4" t="s">
        <v>12445</v>
      </c>
      <c r="H3869" s="5"/>
      <c r="I3869" s="6">
        <v>10</v>
      </c>
      <c r="J3869" s="9" t="s">
        <v>36</v>
      </c>
      <c r="K3869" s="2">
        <v>1</v>
      </c>
      <c r="L3869" s="32">
        <v>1067.3</v>
      </c>
      <c r="M3869" s="8"/>
      <c r="N3869" s="9">
        <f t="shared" si="180"/>
        <v>0</v>
      </c>
      <c r="O3869" s="15">
        <f>0.51*M3869</f>
        <v>0</v>
      </c>
      <c r="P3869" s="11">
        <f>0.00211*M3869</f>
        <v>0</v>
      </c>
      <c r="Q3869" s="12"/>
      <c r="R3869" s="13" t="s">
        <v>12446</v>
      </c>
      <c r="S3869" s="13" t="s">
        <v>151</v>
      </c>
      <c r="T3869" s="14"/>
      <c r="U3869" s="3" t="str">
        <f>HYPERLINK("https://redcat-toys.ru/api/getInfo/image/8fd040ff-5c93-11e7-977d-5cf3fc4a2490")</f>
        <v>https://redcat-toys.ru/api/getInfo/image/8fd040ff-5c93-11e7-977d-5cf3fc4a2490</v>
      </c>
      <c r="V3869" s="3" t="s">
        <v>12447</v>
      </c>
      <c r="W3869" s="3" t="s">
        <v>178</v>
      </c>
    </row>
    <row r="3870" spans="1:23" ht="21" customHeight="1" outlineLevel="7" x14ac:dyDescent="0.2">
      <c r="A3870" s="36">
        <v>3079</v>
      </c>
      <c r="B3870" s="3" t="s">
        <v>12443</v>
      </c>
      <c r="C3870" s="43" t="s">
        <v>12444</v>
      </c>
      <c r="D3870" s="43"/>
      <c r="E3870" s="43"/>
      <c r="F3870" s="43"/>
      <c r="G3870" s="4" t="s">
        <v>12445</v>
      </c>
      <c r="H3870" s="5"/>
      <c r="I3870" s="6">
        <v>20</v>
      </c>
      <c r="J3870" s="9" t="s">
        <v>36</v>
      </c>
      <c r="K3870" s="2">
        <v>1</v>
      </c>
      <c r="L3870" s="32">
        <v>1067.3</v>
      </c>
      <c r="M3870" s="8"/>
      <c r="N3870" s="9">
        <f t="shared" si="180"/>
        <v>0</v>
      </c>
      <c r="O3870" s="15">
        <f>0.51*M3870</f>
        <v>0</v>
      </c>
      <c r="P3870" s="11">
        <f>0.00211*M3870</f>
        <v>0</v>
      </c>
      <c r="Q3870" s="12"/>
      <c r="R3870" s="13" t="s">
        <v>12446</v>
      </c>
      <c r="S3870" s="13" t="s">
        <v>151</v>
      </c>
      <c r="T3870" s="14"/>
      <c r="U3870" s="3" t="str">
        <f>HYPERLINK("https://redcat-toys.ru/api/getInfo/image/8fd040ff-5c93-11e7-977d-5cf3fc4a2490")</f>
        <v>https://redcat-toys.ru/api/getInfo/image/8fd040ff-5c93-11e7-977d-5cf3fc4a2490</v>
      </c>
      <c r="V3870" s="3" t="s">
        <v>12447</v>
      </c>
      <c r="W3870" s="3" t="s">
        <v>178</v>
      </c>
    </row>
    <row r="3871" spans="1:23" ht="21" customHeight="1" outlineLevel="7" x14ac:dyDescent="0.2">
      <c r="A3871" s="36">
        <v>3080</v>
      </c>
      <c r="B3871" s="3" t="s">
        <v>12448</v>
      </c>
      <c r="C3871" s="43" t="s">
        <v>12449</v>
      </c>
      <c r="D3871" s="43"/>
      <c r="E3871" s="43"/>
      <c r="F3871" s="43"/>
      <c r="G3871" s="4" t="s">
        <v>12450</v>
      </c>
      <c r="H3871" s="5"/>
      <c r="I3871" s="6">
        <v>20</v>
      </c>
      <c r="J3871" s="9" t="s">
        <v>36</v>
      </c>
      <c r="K3871" s="2">
        <v>1</v>
      </c>
      <c r="L3871" s="7">
        <v>878.21</v>
      </c>
      <c r="M3871" s="8"/>
      <c r="N3871" s="9">
        <f t="shared" si="180"/>
        <v>0</v>
      </c>
      <c r="O3871" s="10">
        <f>0.386*M3871</f>
        <v>0</v>
      </c>
      <c r="P3871" s="16">
        <f>0.0013*M3871</f>
        <v>0</v>
      </c>
      <c r="Q3871" s="12"/>
      <c r="R3871" s="13" t="s">
        <v>12451</v>
      </c>
      <c r="S3871" s="13" t="s">
        <v>151</v>
      </c>
      <c r="T3871" s="14"/>
      <c r="U3871" s="3" t="str">
        <f>HYPERLINK("https://redcat-toys.ru/api/getInfo/image/d4a1a9b9-a3e8-11ee-a258-00155d82e908")</f>
        <v>https://redcat-toys.ru/api/getInfo/image/d4a1a9b9-a3e8-11ee-a258-00155d82e908</v>
      </c>
      <c r="V3871" s="3" t="s">
        <v>12452</v>
      </c>
      <c r="W3871" s="3" t="s">
        <v>178</v>
      </c>
    </row>
    <row r="3872" spans="1:23" ht="23.1" customHeight="1" outlineLevel="6" x14ac:dyDescent="0.2">
      <c r="A3872" s="47" t="s">
        <v>12453</v>
      </c>
      <c r="B3872" s="47"/>
      <c r="C3872" s="47"/>
      <c r="D3872" s="47"/>
      <c r="E3872" s="47"/>
      <c r="F3872" s="47"/>
    </row>
    <row r="3873" spans="1:23" ht="23.1" customHeight="1" outlineLevel="7" x14ac:dyDescent="0.2">
      <c r="A3873" s="48" t="s">
        <v>12453</v>
      </c>
      <c r="B3873" s="48"/>
      <c r="C3873" s="48"/>
      <c r="D3873" s="48"/>
      <c r="E3873" s="48"/>
      <c r="F3873" s="48"/>
    </row>
    <row r="3874" spans="1:23" ht="21" customHeight="1" outlineLevel="7" x14ac:dyDescent="0.2">
      <c r="A3874" s="36">
        <v>3081</v>
      </c>
      <c r="B3874" s="3" t="s">
        <v>12454</v>
      </c>
      <c r="C3874" s="43" t="s">
        <v>12455</v>
      </c>
      <c r="D3874" s="43"/>
      <c r="E3874" s="43"/>
      <c r="F3874" s="43"/>
      <c r="G3874" s="4" t="s">
        <v>12456</v>
      </c>
      <c r="H3874" s="5"/>
      <c r="I3874" s="6">
        <v>20</v>
      </c>
      <c r="J3874" s="9" t="s">
        <v>36</v>
      </c>
      <c r="K3874" s="2">
        <v>1</v>
      </c>
      <c r="L3874" s="7">
        <v>729.9</v>
      </c>
      <c r="M3874" s="8"/>
      <c r="N3874" s="9">
        <f>L3874*M3874</f>
        <v>0</v>
      </c>
      <c r="O3874" s="10">
        <f>0.374*M3874</f>
        <v>0</v>
      </c>
      <c r="P3874" s="11">
        <f>0.00204*M3874</f>
        <v>0</v>
      </c>
      <c r="Q3874" s="12"/>
      <c r="R3874" s="13" t="s">
        <v>12457</v>
      </c>
      <c r="S3874" s="13" t="s">
        <v>151</v>
      </c>
      <c r="T3874" s="14"/>
      <c r="U3874" s="3" t="str">
        <f>HYPERLINK("https://redcat-toys.ru/api/getInfo/image/fb04ff27-5c91-11e7-977d-5cf3fc4a2490")</f>
        <v>https://redcat-toys.ru/api/getInfo/image/fb04ff27-5c91-11e7-977d-5cf3fc4a2490</v>
      </c>
      <c r="V3874" s="3" t="s">
        <v>12458</v>
      </c>
      <c r="W3874" s="3" t="s">
        <v>178</v>
      </c>
    </row>
    <row r="3875" spans="1:23" ht="21" customHeight="1" outlineLevel="7" x14ac:dyDescent="0.2">
      <c r="A3875" s="36">
        <v>3082</v>
      </c>
      <c r="B3875" s="3" t="s">
        <v>12454</v>
      </c>
      <c r="C3875" s="43" t="s">
        <v>12455</v>
      </c>
      <c r="D3875" s="43"/>
      <c r="E3875" s="43"/>
      <c r="F3875" s="43"/>
      <c r="G3875" s="4" t="s">
        <v>12456</v>
      </c>
      <c r="H3875" s="5"/>
      <c r="I3875" s="6">
        <v>10</v>
      </c>
      <c r="J3875" s="9" t="s">
        <v>36</v>
      </c>
      <c r="K3875" s="2">
        <v>1</v>
      </c>
      <c r="L3875" s="7">
        <v>729.9</v>
      </c>
      <c r="M3875" s="8"/>
      <c r="N3875" s="9">
        <f>L3875*M3875</f>
        <v>0</v>
      </c>
      <c r="O3875" s="10">
        <f>0.374*M3875</f>
        <v>0</v>
      </c>
      <c r="P3875" s="11">
        <f>0.00204*M3875</f>
        <v>0</v>
      </c>
      <c r="Q3875" s="12"/>
      <c r="R3875" s="13" t="s">
        <v>12457</v>
      </c>
      <c r="S3875" s="13" t="s">
        <v>151</v>
      </c>
      <c r="T3875" s="14"/>
      <c r="U3875" s="3" t="str">
        <f>HYPERLINK("https://redcat-toys.ru/api/getInfo/image/fb04ff27-5c91-11e7-977d-5cf3fc4a2490")</f>
        <v>https://redcat-toys.ru/api/getInfo/image/fb04ff27-5c91-11e7-977d-5cf3fc4a2490</v>
      </c>
      <c r="V3875" s="3" t="s">
        <v>12458</v>
      </c>
      <c r="W3875" s="3" t="s">
        <v>178</v>
      </c>
    </row>
    <row r="3876" spans="1:23" ht="21" customHeight="1" outlineLevel="7" x14ac:dyDescent="0.2">
      <c r="A3876" s="36">
        <v>3083</v>
      </c>
      <c r="B3876" s="3" t="s">
        <v>12459</v>
      </c>
      <c r="C3876" s="43" t="s">
        <v>12460</v>
      </c>
      <c r="D3876" s="43"/>
      <c r="E3876" s="43"/>
      <c r="F3876" s="43"/>
      <c r="G3876" s="4" t="s">
        <v>12461</v>
      </c>
      <c r="H3876" s="5"/>
      <c r="I3876" s="6">
        <v>20</v>
      </c>
      <c r="J3876" s="9" t="s">
        <v>36</v>
      </c>
      <c r="K3876" s="2">
        <v>1</v>
      </c>
      <c r="L3876" s="7">
        <v>697.53</v>
      </c>
      <c r="M3876" s="8"/>
      <c r="N3876" s="9">
        <f>L3876*M3876</f>
        <v>0</v>
      </c>
      <c r="O3876" s="10">
        <f>0.308*M3876</f>
        <v>0</v>
      </c>
      <c r="P3876" s="11">
        <f>0.00127*M3876</f>
        <v>0</v>
      </c>
      <c r="Q3876" s="12"/>
      <c r="R3876" s="13" t="s">
        <v>12462</v>
      </c>
      <c r="S3876" s="13" t="s">
        <v>151</v>
      </c>
      <c r="T3876" s="14"/>
      <c r="U3876" s="3" t="str">
        <f>HYPERLINK("https://redcat-toys.ru/api/getInfo/image/57939c9f-a3e9-11ee-a258-00155d82e908")</f>
        <v>https://redcat-toys.ru/api/getInfo/image/57939c9f-a3e9-11ee-a258-00155d82e908</v>
      </c>
      <c r="V3876" s="3" t="s">
        <v>12463</v>
      </c>
      <c r="W3876" s="3" t="s">
        <v>32</v>
      </c>
    </row>
    <row r="3877" spans="1:23" ht="23.1" customHeight="1" outlineLevel="4" x14ac:dyDescent="0.2">
      <c r="A3877" s="45" t="s">
        <v>7383</v>
      </c>
      <c r="B3877" s="45"/>
      <c r="C3877" s="45"/>
      <c r="D3877" s="45"/>
      <c r="E3877" s="45"/>
      <c r="F3877" s="45"/>
    </row>
    <row r="3878" spans="1:23" ht="23.1" customHeight="1" outlineLevel="5" x14ac:dyDescent="0.2">
      <c r="A3878" s="46" t="s">
        <v>12325</v>
      </c>
      <c r="B3878" s="46"/>
      <c r="C3878" s="46"/>
      <c r="D3878" s="46"/>
      <c r="E3878" s="46"/>
      <c r="F3878" s="46"/>
    </row>
    <row r="3879" spans="1:23" ht="21" customHeight="1" outlineLevel="6" x14ac:dyDescent="0.2">
      <c r="A3879" s="36">
        <v>3084</v>
      </c>
      <c r="B3879" s="3" t="s">
        <v>12464</v>
      </c>
      <c r="C3879" s="43" t="s">
        <v>12465</v>
      </c>
      <c r="D3879" s="43"/>
      <c r="E3879" s="43"/>
      <c r="F3879" s="43"/>
      <c r="G3879" s="4" t="s">
        <v>12466</v>
      </c>
      <c r="H3879" s="5"/>
      <c r="I3879" s="6">
        <v>100</v>
      </c>
      <c r="J3879" s="9" t="s">
        <v>36</v>
      </c>
      <c r="K3879" s="2">
        <v>3</v>
      </c>
      <c r="L3879" s="7">
        <v>265.89999999999998</v>
      </c>
      <c r="M3879" s="8"/>
      <c r="N3879" s="9">
        <f t="shared" ref="N3879:N3893" si="181">L3879*M3879</f>
        <v>0</v>
      </c>
      <c r="O3879" s="10">
        <f>0.229*M3879</f>
        <v>0</v>
      </c>
      <c r="P3879" s="11">
        <f>0.00037*M3879</f>
        <v>0</v>
      </c>
      <c r="Q3879" s="12"/>
      <c r="R3879" s="13" t="s">
        <v>12467</v>
      </c>
      <c r="S3879" s="13" t="s">
        <v>151</v>
      </c>
      <c r="T3879" s="14"/>
      <c r="U3879" s="3" t="str">
        <f>HYPERLINK("https://redcat-toys.ru/api/getInfo/image/6f9ac2c4-1742-11ee-a23b-00155d82e902")</f>
        <v>https://redcat-toys.ru/api/getInfo/image/6f9ac2c4-1742-11ee-a23b-00155d82e902</v>
      </c>
      <c r="V3879" s="3" t="s">
        <v>12468</v>
      </c>
      <c r="W3879" s="3" t="s">
        <v>178</v>
      </c>
    </row>
    <row r="3880" spans="1:23" ht="21" customHeight="1" outlineLevel="6" x14ac:dyDescent="0.2">
      <c r="A3880" s="36">
        <v>3085</v>
      </c>
      <c r="B3880" s="3" t="s">
        <v>12469</v>
      </c>
      <c r="C3880" s="43" t="s">
        <v>12470</v>
      </c>
      <c r="D3880" s="43"/>
      <c r="E3880" s="43"/>
      <c r="F3880" s="43"/>
      <c r="G3880" s="4" t="s">
        <v>12471</v>
      </c>
      <c r="H3880" s="5"/>
      <c r="I3880" s="6">
        <v>200</v>
      </c>
      <c r="J3880" s="9" t="s">
        <v>36</v>
      </c>
      <c r="K3880" s="2">
        <v>5</v>
      </c>
      <c r="L3880" s="7">
        <v>159.9</v>
      </c>
      <c r="M3880" s="8"/>
      <c r="N3880" s="9">
        <f t="shared" si="181"/>
        <v>0</v>
      </c>
      <c r="O3880" s="10">
        <f>0.146*M3880</f>
        <v>0</v>
      </c>
      <c r="P3880" s="11">
        <f>0.00034*M3880</f>
        <v>0</v>
      </c>
      <c r="Q3880" s="12"/>
      <c r="R3880" s="13" t="s">
        <v>12472</v>
      </c>
      <c r="S3880" s="13" t="s">
        <v>151</v>
      </c>
      <c r="T3880" s="14"/>
      <c r="U3880" s="3" t="str">
        <f>HYPERLINK("https://redcat-toys.ru/api/getInfo/image/2d45126e-2224-11ea-a237-ac1f6b442184")</f>
        <v>https://redcat-toys.ru/api/getInfo/image/2d45126e-2224-11ea-a237-ac1f6b442184</v>
      </c>
      <c r="V3880" s="3" t="s">
        <v>12473</v>
      </c>
      <c r="W3880" s="3" t="s">
        <v>178</v>
      </c>
    </row>
    <row r="3881" spans="1:23" ht="21" customHeight="1" outlineLevel="6" x14ac:dyDescent="0.2">
      <c r="A3881" s="36">
        <v>3086</v>
      </c>
      <c r="B3881" s="3" t="s">
        <v>12474</v>
      </c>
      <c r="C3881" s="43" t="s">
        <v>12475</v>
      </c>
      <c r="D3881" s="43"/>
      <c r="E3881" s="43"/>
      <c r="F3881" s="43"/>
      <c r="G3881" s="4" t="s">
        <v>12476</v>
      </c>
      <c r="H3881" s="5"/>
      <c r="I3881" s="6">
        <v>100</v>
      </c>
      <c r="J3881" s="9" t="s">
        <v>36</v>
      </c>
      <c r="K3881" s="2">
        <v>4</v>
      </c>
      <c r="L3881" s="7">
        <v>181.96</v>
      </c>
      <c r="M3881" s="8"/>
      <c r="N3881" s="9">
        <f t="shared" si="181"/>
        <v>0</v>
      </c>
      <c r="O3881" s="10">
        <f>0.207*M3881</f>
        <v>0</v>
      </c>
      <c r="P3881" s="11">
        <f>0.00025*M3881</f>
        <v>0</v>
      </c>
      <c r="Q3881" s="12"/>
      <c r="R3881" s="13" t="s">
        <v>12477</v>
      </c>
      <c r="S3881" s="13" t="s">
        <v>151</v>
      </c>
      <c r="T3881" s="14"/>
      <c r="U3881" s="3" t="str">
        <f>HYPERLINK("https://redcat-toys.ru/api/getInfo/image/0504026d-a98e-11ea-a248-ac1f6b442184")</f>
        <v>https://redcat-toys.ru/api/getInfo/image/0504026d-a98e-11ea-a248-ac1f6b442184</v>
      </c>
      <c r="V3881" s="3" t="s">
        <v>12478</v>
      </c>
      <c r="W3881" s="3" t="s">
        <v>178</v>
      </c>
    </row>
    <row r="3882" spans="1:23" ht="21" customHeight="1" outlineLevel="6" x14ac:dyDescent="0.2">
      <c r="A3882" s="36">
        <v>3087</v>
      </c>
      <c r="B3882" s="3" t="s">
        <v>12479</v>
      </c>
      <c r="C3882" s="43" t="s">
        <v>12480</v>
      </c>
      <c r="D3882" s="43"/>
      <c r="E3882" s="43"/>
      <c r="F3882" s="43"/>
      <c r="G3882" s="4" t="s">
        <v>12481</v>
      </c>
      <c r="H3882" s="5"/>
      <c r="I3882" s="6">
        <v>60</v>
      </c>
      <c r="J3882" s="9" t="s">
        <v>36</v>
      </c>
      <c r="K3882" s="2">
        <v>2</v>
      </c>
      <c r="L3882" s="7">
        <v>342.32</v>
      </c>
      <c r="M3882" s="8"/>
      <c r="N3882" s="9">
        <f t="shared" si="181"/>
        <v>0</v>
      </c>
      <c r="O3882" s="15">
        <f>0.37*M3882</f>
        <v>0</v>
      </c>
      <c r="P3882" s="11">
        <f>0.00033*M3882</f>
        <v>0</v>
      </c>
      <c r="Q3882" s="12"/>
      <c r="R3882" s="13" t="s">
        <v>12482</v>
      </c>
      <c r="S3882" s="13" t="s">
        <v>151</v>
      </c>
      <c r="T3882" s="14"/>
      <c r="U3882" s="3"/>
      <c r="V3882" s="3"/>
      <c r="W3882" s="3" t="s">
        <v>178</v>
      </c>
    </row>
    <row r="3883" spans="1:23" ht="21" customHeight="1" outlineLevel="6" x14ac:dyDescent="0.2">
      <c r="A3883" s="36">
        <v>3088</v>
      </c>
      <c r="B3883" s="3" t="s">
        <v>12483</v>
      </c>
      <c r="C3883" s="43" t="s">
        <v>12484</v>
      </c>
      <c r="D3883" s="43"/>
      <c r="E3883" s="43"/>
      <c r="F3883" s="43"/>
      <c r="G3883" s="4" t="s">
        <v>12485</v>
      </c>
      <c r="H3883" s="5"/>
      <c r="I3883" s="6">
        <v>100</v>
      </c>
      <c r="J3883" s="9" t="s">
        <v>36</v>
      </c>
      <c r="K3883" s="2">
        <v>3</v>
      </c>
      <c r="L3883" s="7">
        <v>238.41</v>
      </c>
      <c r="M3883" s="8"/>
      <c r="N3883" s="9">
        <f t="shared" si="181"/>
        <v>0</v>
      </c>
      <c r="O3883" s="10">
        <f>0.194*M3883</f>
        <v>0</v>
      </c>
      <c r="P3883" s="11">
        <f>0.00041*M3883</f>
        <v>0</v>
      </c>
      <c r="Q3883" s="12"/>
      <c r="R3883" s="13" t="s">
        <v>12486</v>
      </c>
      <c r="S3883" s="13" t="s">
        <v>151</v>
      </c>
      <c r="T3883" s="14"/>
      <c r="U3883" s="3" t="str">
        <f>HYPERLINK("https://redcat-toys.ru/api/getInfo/image/89cd8ec0-a98e-11ea-a248-ac1f6b442184")</f>
        <v>https://redcat-toys.ru/api/getInfo/image/89cd8ec0-a98e-11ea-a248-ac1f6b442184</v>
      </c>
      <c r="V3883" s="3" t="s">
        <v>12487</v>
      </c>
      <c r="W3883" s="3" t="s">
        <v>178</v>
      </c>
    </row>
    <row r="3884" spans="1:23" ht="21" customHeight="1" outlineLevel="6" x14ac:dyDescent="0.2">
      <c r="A3884" s="36">
        <v>3089</v>
      </c>
      <c r="B3884" s="3" t="s">
        <v>12488</v>
      </c>
      <c r="C3884" s="43" t="s">
        <v>12489</v>
      </c>
      <c r="D3884" s="43"/>
      <c r="E3884" s="43"/>
      <c r="F3884" s="43"/>
      <c r="G3884" s="4" t="s">
        <v>12490</v>
      </c>
      <c r="H3884" s="5"/>
      <c r="I3884" s="6">
        <v>60</v>
      </c>
      <c r="J3884" s="9" t="s">
        <v>36</v>
      </c>
      <c r="K3884" s="2">
        <v>2</v>
      </c>
      <c r="L3884" s="7">
        <v>282.63</v>
      </c>
      <c r="M3884" s="8"/>
      <c r="N3884" s="9">
        <f t="shared" si="181"/>
        <v>0</v>
      </c>
      <c r="O3884" s="10">
        <f>0.285*M3884</f>
        <v>0</v>
      </c>
      <c r="P3884" s="11">
        <f>0.00026*M3884</f>
        <v>0</v>
      </c>
      <c r="Q3884" s="12"/>
      <c r="R3884" s="13" t="s">
        <v>12491</v>
      </c>
      <c r="S3884" s="13" t="s">
        <v>151</v>
      </c>
      <c r="T3884" s="14"/>
      <c r="U3884" s="3" t="str">
        <f>HYPERLINK("https://redcat-toys.ru/api/getInfo/image/f67c6f8c-a98e-11ea-a248-ac1f6b442184")</f>
        <v>https://redcat-toys.ru/api/getInfo/image/f67c6f8c-a98e-11ea-a248-ac1f6b442184</v>
      </c>
      <c r="V3884" s="3" t="s">
        <v>12492</v>
      </c>
      <c r="W3884" s="3" t="s">
        <v>178</v>
      </c>
    </row>
    <row r="3885" spans="1:23" ht="21" customHeight="1" outlineLevel="6" x14ac:dyDescent="0.2">
      <c r="A3885" s="36">
        <v>3090</v>
      </c>
      <c r="B3885" s="3" t="s">
        <v>12493</v>
      </c>
      <c r="C3885" s="43" t="s">
        <v>12494</v>
      </c>
      <c r="D3885" s="43"/>
      <c r="E3885" s="43"/>
      <c r="F3885" s="43"/>
      <c r="G3885" s="4" t="s">
        <v>12495</v>
      </c>
      <c r="H3885" s="5"/>
      <c r="I3885" s="6">
        <v>40</v>
      </c>
      <c r="J3885" s="9" t="s">
        <v>36</v>
      </c>
      <c r="K3885" s="2">
        <v>2</v>
      </c>
      <c r="L3885" s="7">
        <v>343.19</v>
      </c>
      <c r="M3885" s="8"/>
      <c r="N3885" s="9">
        <f t="shared" si="181"/>
        <v>0</v>
      </c>
      <c r="O3885" s="10">
        <f>0.393*M3885</f>
        <v>0</v>
      </c>
      <c r="P3885" s="11">
        <f>0.00053*M3885</f>
        <v>0</v>
      </c>
      <c r="Q3885" s="12"/>
      <c r="R3885" s="13" t="s">
        <v>12496</v>
      </c>
      <c r="S3885" s="13" t="s">
        <v>151</v>
      </c>
      <c r="T3885" s="14"/>
      <c r="U3885" s="3" t="str">
        <f>HYPERLINK("https://redcat-toys.ru/api/getInfo/image/c44f0e01-a98f-11ea-a248-ac1f6b442184")</f>
        <v>https://redcat-toys.ru/api/getInfo/image/c44f0e01-a98f-11ea-a248-ac1f6b442184</v>
      </c>
      <c r="V3885" s="3" t="s">
        <v>12497</v>
      </c>
      <c r="W3885" s="3" t="s">
        <v>178</v>
      </c>
    </row>
    <row r="3886" spans="1:23" ht="21" customHeight="1" outlineLevel="6" x14ac:dyDescent="0.2">
      <c r="A3886" s="36">
        <v>3091</v>
      </c>
      <c r="B3886" s="3" t="s">
        <v>12498</v>
      </c>
      <c r="C3886" s="43" t="s">
        <v>12499</v>
      </c>
      <c r="D3886" s="43"/>
      <c r="E3886" s="43"/>
      <c r="F3886" s="43"/>
      <c r="G3886" s="4" t="s">
        <v>12500</v>
      </c>
      <c r="H3886" s="5"/>
      <c r="I3886" s="6">
        <v>24</v>
      </c>
      <c r="J3886" s="9" t="s">
        <v>36</v>
      </c>
      <c r="K3886" s="2">
        <v>1</v>
      </c>
      <c r="L3886" s="7">
        <v>532.86</v>
      </c>
      <c r="M3886" s="8"/>
      <c r="N3886" s="9">
        <f t="shared" si="181"/>
        <v>0</v>
      </c>
      <c r="O3886" s="9">
        <v>0</v>
      </c>
      <c r="P3886" s="9">
        <v>0</v>
      </c>
      <c r="Q3886" s="12"/>
      <c r="R3886" s="13" t="s">
        <v>12501</v>
      </c>
      <c r="S3886" s="13" t="s">
        <v>151</v>
      </c>
      <c r="T3886" s="14"/>
      <c r="U3886" s="3"/>
      <c r="V3886" s="3"/>
      <c r="W3886" s="3" t="s">
        <v>178</v>
      </c>
    </row>
    <row r="3887" spans="1:23" ht="21" customHeight="1" outlineLevel="6" x14ac:dyDescent="0.2">
      <c r="A3887" s="36">
        <v>3092</v>
      </c>
      <c r="B3887" s="3" t="s">
        <v>12502</v>
      </c>
      <c r="C3887" s="43" t="s">
        <v>12503</v>
      </c>
      <c r="D3887" s="43"/>
      <c r="E3887" s="43"/>
      <c r="F3887" s="43"/>
      <c r="G3887" s="4" t="s">
        <v>12504</v>
      </c>
      <c r="H3887" s="5"/>
      <c r="I3887" s="6">
        <v>24</v>
      </c>
      <c r="J3887" s="9" t="s">
        <v>36</v>
      </c>
      <c r="K3887" s="2">
        <v>1</v>
      </c>
      <c r="L3887" s="7">
        <v>434.48</v>
      </c>
      <c r="M3887" s="8"/>
      <c r="N3887" s="9">
        <f t="shared" si="181"/>
        <v>0</v>
      </c>
      <c r="O3887" s="10">
        <f>0.524*M3887</f>
        <v>0</v>
      </c>
      <c r="P3887" s="11">
        <f>0.00118*M3887</f>
        <v>0</v>
      </c>
      <c r="Q3887" s="12"/>
      <c r="R3887" s="13" t="s">
        <v>12505</v>
      </c>
      <c r="S3887" s="13" t="s">
        <v>151</v>
      </c>
      <c r="T3887" s="14"/>
      <c r="U3887" s="3" t="str">
        <f>HYPERLINK("https://redcat-toys.ru/api/getInfo/image/ef9434b7-2224-11ea-a237-ac1f6b442184")</f>
        <v>https://redcat-toys.ru/api/getInfo/image/ef9434b7-2224-11ea-a237-ac1f6b442184</v>
      </c>
      <c r="V3887" s="3" t="s">
        <v>12506</v>
      </c>
      <c r="W3887" s="3" t="s">
        <v>178</v>
      </c>
    </row>
    <row r="3888" spans="1:23" ht="21" customHeight="1" outlineLevel="6" x14ac:dyDescent="0.2">
      <c r="A3888" s="36">
        <v>3093</v>
      </c>
      <c r="B3888" s="3" t="s">
        <v>12507</v>
      </c>
      <c r="C3888" s="43" t="s">
        <v>12508</v>
      </c>
      <c r="D3888" s="43"/>
      <c r="E3888" s="43"/>
      <c r="F3888" s="43"/>
      <c r="G3888" s="4" t="s">
        <v>12509</v>
      </c>
      <c r="H3888" s="5"/>
      <c r="I3888" s="6">
        <v>240</v>
      </c>
      <c r="J3888" s="9" t="s">
        <v>36</v>
      </c>
      <c r="K3888" s="2">
        <v>7</v>
      </c>
      <c r="L3888" s="7">
        <v>82.63</v>
      </c>
      <c r="M3888" s="8"/>
      <c r="N3888" s="9">
        <f t="shared" si="181"/>
        <v>0</v>
      </c>
      <c r="O3888" s="10">
        <f>0.105*M3888</f>
        <v>0</v>
      </c>
      <c r="P3888" s="11">
        <f>0.00021*M3888</f>
        <v>0</v>
      </c>
      <c r="Q3888" s="12"/>
      <c r="R3888" s="13" t="s">
        <v>12510</v>
      </c>
      <c r="S3888" s="13" t="s">
        <v>151</v>
      </c>
      <c r="T3888" s="14"/>
      <c r="U3888" s="3" t="str">
        <f>HYPERLINK("https://redcat-toys.ru/api/getInfo/image/b403a964-2ef6-11f0-a27c-00155d82e908")</f>
        <v>https://redcat-toys.ru/api/getInfo/image/b403a964-2ef6-11f0-a27c-00155d82e908</v>
      </c>
      <c r="V3888" s="3" t="s">
        <v>12511</v>
      </c>
      <c r="W3888" s="3" t="s">
        <v>178</v>
      </c>
    </row>
    <row r="3889" spans="1:23" ht="21" customHeight="1" outlineLevel="6" x14ac:dyDescent="0.2">
      <c r="A3889" s="36">
        <v>3094</v>
      </c>
      <c r="B3889" s="3" t="s">
        <v>12512</v>
      </c>
      <c r="C3889" s="43" t="s">
        <v>12513</v>
      </c>
      <c r="D3889" s="43"/>
      <c r="E3889" s="43"/>
      <c r="F3889" s="43"/>
      <c r="G3889" s="4" t="s">
        <v>12514</v>
      </c>
      <c r="H3889" s="5"/>
      <c r="I3889" s="6">
        <v>200</v>
      </c>
      <c r="J3889" s="9" t="s">
        <v>36</v>
      </c>
      <c r="K3889" s="2">
        <v>5</v>
      </c>
      <c r="L3889" s="7">
        <v>149.9</v>
      </c>
      <c r="M3889" s="8"/>
      <c r="N3889" s="9">
        <f t="shared" si="181"/>
        <v>0</v>
      </c>
      <c r="O3889" s="10">
        <f>0.183*M3889</f>
        <v>0</v>
      </c>
      <c r="P3889" s="11">
        <f>0.00038*M3889</f>
        <v>0</v>
      </c>
      <c r="Q3889" s="12"/>
      <c r="R3889" s="13" t="s">
        <v>12515</v>
      </c>
      <c r="S3889" s="13" t="s">
        <v>151</v>
      </c>
      <c r="T3889" s="14"/>
      <c r="U3889" s="3" t="str">
        <f>HYPERLINK("https://redcat-toys.ru/api/getInfo/image/7940ab52-2ef9-11f0-a27c-00155d82e908")</f>
        <v>https://redcat-toys.ru/api/getInfo/image/7940ab52-2ef9-11f0-a27c-00155d82e908</v>
      </c>
      <c r="V3889" s="3" t="s">
        <v>12516</v>
      </c>
      <c r="W3889" s="3" t="s">
        <v>178</v>
      </c>
    </row>
    <row r="3890" spans="1:23" ht="21" customHeight="1" outlineLevel="6" x14ac:dyDescent="0.2">
      <c r="A3890" s="36">
        <v>3095</v>
      </c>
      <c r="B3890" s="3" t="s">
        <v>12517</v>
      </c>
      <c r="C3890" s="43" t="s">
        <v>12518</v>
      </c>
      <c r="D3890" s="43"/>
      <c r="E3890" s="43"/>
      <c r="F3890" s="43"/>
      <c r="G3890" s="4" t="s">
        <v>12519</v>
      </c>
      <c r="H3890" s="5"/>
      <c r="I3890" s="6">
        <v>200</v>
      </c>
      <c r="J3890" s="9" t="s">
        <v>36</v>
      </c>
      <c r="K3890" s="2">
        <v>5</v>
      </c>
      <c r="L3890" s="7">
        <v>149.9</v>
      </c>
      <c r="M3890" s="8"/>
      <c r="N3890" s="9">
        <f t="shared" si="181"/>
        <v>0</v>
      </c>
      <c r="O3890" s="15">
        <f>0.15*M3890</f>
        <v>0</v>
      </c>
      <c r="P3890" s="11">
        <f>0.00036*M3890</f>
        <v>0</v>
      </c>
      <c r="Q3890" s="12"/>
      <c r="R3890" s="13" t="s">
        <v>12520</v>
      </c>
      <c r="S3890" s="13" t="s">
        <v>151</v>
      </c>
      <c r="T3890" s="14"/>
      <c r="U3890" s="3" t="str">
        <f>HYPERLINK("https://redcat-toys.ru/api/getInfo/image/1fed1afd-2efb-11f0-a27c-00155d82e908")</f>
        <v>https://redcat-toys.ru/api/getInfo/image/1fed1afd-2efb-11f0-a27c-00155d82e908</v>
      </c>
      <c r="V3890" s="3" t="s">
        <v>12521</v>
      </c>
      <c r="W3890" s="3" t="s">
        <v>178</v>
      </c>
    </row>
    <row r="3891" spans="1:23" ht="21" customHeight="1" outlineLevel="6" x14ac:dyDescent="0.2">
      <c r="A3891" s="36">
        <v>3096</v>
      </c>
      <c r="B3891" s="3" t="s">
        <v>12522</v>
      </c>
      <c r="C3891" s="43" t="s">
        <v>12523</v>
      </c>
      <c r="D3891" s="43"/>
      <c r="E3891" s="43"/>
      <c r="F3891" s="43"/>
      <c r="G3891" s="4" t="s">
        <v>12524</v>
      </c>
      <c r="H3891" s="5"/>
      <c r="I3891" s="6">
        <v>60</v>
      </c>
      <c r="J3891" s="6">
        <v>44</v>
      </c>
      <c r="K3891" s="2">
        <v>1</v>
      </c>
      <c r="L3891" s="7">
        <v>470.1</v>
      </c>
      <c r="M3891" s="8"/>
      <c r="N3891" s="9">
        <f t="shared" si="181"/>
        <v>0</v>
      </c>
      <c r="O3891" s="10">
        <f>0.434*M3891</f>
        <v>0</v>
      </c>
      <c r="P3891" s="11">
        <f>0.00057*M3891</f>
        <v>0</v>
      </c>
      <c r="Q3891" s="12"/>
      <c r="R3891" s="13" t="s">
        <v>12525</v>
      </c>
      <c r="S3891" s="13" t="s">
        <v>151</v>
      </c>
      <c r="T3891" s="14"/>
      <c r="U3891" s="3" t="str">
        <f>HYPERLINK("https://redcat-toys.ru/api/getInfo/image/b5e072f0-2efc-11f0-a27c-00155d82e908")</f>
        <v>https://redcat-toys.ru/api/getInfo/image/b5e072f0-2efc-11f0-a27c-00155d82e908</v>
      </c>
      <c r="V3891" s="3" t="s">
        <v>12526</v>
      </c>
      <c r="W3891" s="3" t="s">
        <v>178</v>
      </c>
    </row>
    <row r="3892" spans="1:23" ht="21" customHeight="1" outlineLevel="6" x14ac:dyDescent="0.2">
      <c r="A3892" s="36">
        <v>3097</v>
      </c>
      <c r="B3892" s="3" t="s">
        <v>12527</v>
      </c>
      <c r="C3892" s="43" t="s">
        <v>12528</v>
      </c>
      <c r="D3892" s="43"/>
      <c r="E3892" s="43"/>
      <c r="F3892" s="43"/>
      <c r="G3892" s="4" t="s">
        <v>12529</v>
      </c>
      <c r="H3892" s="5"/>
      <c r="I3892" s="6">
        <v>30</v>
      </c>
      <c r="J3892" s="6">
        <v>480</v>
      </c>
      <c r="K3892" s="2">
        <v>2</v>
      </c>
      <c r="L3892" s="7">
        <v>389</v>
      </c>
      <c r="M3892" s="8"/>
      <c r="N3892" s="9">
        <f t="shared" si="181"/>
        <v>0</v>
      </c>
      <c r="O3892" s="10">
        <f>0.497*M3892</f>
        <v>0</v>
      </c>
      <c r="P3892" s="16">
        <f>0.0006*M3892</f>
        <v>0</v>
      </c>
      <c r="Q3892" s="12"/>
      <c r="R3892" s="13" t="s">
        <v>12530</v>
      </c>
      <c r="S3892" s="13" t="s">
        <v>151</v>
      </c>
      <c r="T3892" s="14"/>
      <c r="U3892" s="3" t="str">
        <f>HYPERLINK("https://redcat-toys.ru/api/getInfo/image/920756e6-2efb-11f0-a27c-00155d82e908")</f>
        <v>https://redcat-toys.ru/api/getInfo/image/920756e6-2efb-11f0-a27c-00155d82e908</v>
      </c>
      <c r="V3892" s="3" t="s">
        <v>12531</v>
      </c>
      <c r="W3892" s="3" t="s">
        <v>178</v>
      </c>
    </row>
    <row r="3893" spans="1:23" ht="21" customHeight="1" outlineLevel="6" x14ac:dyDescent="0.2">
      <c r="A3893" s="36">
        <v>3098</v>
      </c>
      <c r="B3893" s="3" t="s">
        <v>12532</v>
      </c>
      <c r="C3893" s="43" t="s">
        <v>12533</v>
      </c>
      <c r="D3893" s="43"/>
      <c r="E3893" s="43"/>
      <c r="F3893" s="43"/>
      <c r="G3893" s="4" t="s">
        <v>12534</v>
      </c>
      <c r="H3893" s="5"/>
      <c r="I3893" s="6">
        <v>60</v>
      </c>
      <c r="J3893" s="9" t="s">
        <v>36</v>
      </c>
      <c r="K3893" s="2">
        <v>2</v>
      </c>
      <c r="L3893" s="7">
        <v>281.73</v>
      </c>
      <c r="M3893" s="8"/>
      <c r="N3893" s="9">
        <f t="shared" si="181"/>
        <v>0</v>
      </c>
      <c r="O3893" s="10">
        <f>0.321*M3893</f>
        <v>0</v>
      </c>
      <c r="P3893" s="11">
        <f>0.00038*M3893</f>
        <v>0</v>
      </c>
      <c r="Q3893" s="12"/>
      <c r="R3893" s="13" t="s">
        <v>12535</v>
      </c>
      <c r="S3893" s="13" t="s">
        <v>151</v>
      </c>
      <c r="T3893" s="14"/>
      <c r="U3893" s="3"/>
      <c r="V3893" s="3"/>
      <c r="W3893" s="3" t="s">
        <v>178</v>
      </c>
    </row>
    <row r="3894" spans="1:23" ht="23.1" customHeight="1" outlineLevel="5" x14ac:dyDescent="0.2">
      <c r="A3894" s="46" t="s">
        <v>12341</v>
      </c>
      <c r="B3894" s="46"/>
      <c r="C3894" s="46"/>
      <c r="D3894" s="46"/>
      <c r="E3894" s="46"/>
      <c r="F3894" s="46"/>
    </row>
    <row r="3895" spans="1:23" ht="21" customHeight="1" outlineLevel="6" x14ac:dyDescent="0.2">
      <c r="A3895" s="36">
        <v>3099</v>
      </c>
      <c r="B3895" s="3" t="s">
        <v>12536</v>
      </c>
      <c r="C3895" s="43" t="s">
        <v>12537</v>
      </c>
      <c r="D3895" s="43"/>
      <c r="E3895" s="43"/>
      <c r="F3895" s="43"/>
      <c r="G3895" s="4" t="s">
        <v>12538</v>
      </c>
      <c r="H3895" s="5"/>
      <c r="I3895" s="6">
        <v>30</v>
      </c>
      <c r="J3895" s="9" t="s">
        <v>36</v>
      </c>
      <c r="K3895" s="2">
        <v>1</v>
      </c>
      <c r="L3895" s="7">
        <v>839.71</v>
      </c>
      <c r="M3895" s="8"/>
      <c r="N3895" s="9">
        <f t="shared" ref="N3895:N3900" si="182">L3895*M3895</f>
        <v>0</v>
      </c>
      <c r="O3895" s="10">
        <f>0.569*M3895</f>
        <v>0</v>
      </c>
      <c r="P3895" s="11">
        <f>0.00272*M3895</f>
        <v>0</v>
      </c>
      <c r="Q3895" s="12"/>
      <c r="R3895" s="13" t="s">
        <v>12539</v>
      </c>
      <c r="S3895" s="13" t="s">
        <v>151</v>
      </c>
      <c r="T3895" s="14"/>
      <c r="U3895" s="3" t="str">
        <f>HYPERLINK("https://redcat-toys.ru/api/getInfo/image/b87beb47-219b-11ea-a237-ac1f6b442184")</f>
        <v>https://redcat-toys.ru/api/getInfo/image/b87beb47-219b-11ea-a237-ac1f6b442184</v>
      </c>
      <c r="V3895" s="3" t="s">
        <v>12540</v>
      </c>
      <c r="W3895" s="3" t="s">
        <v>178</v>
      </c>
    </row>
    <row r="3896" spans="1:23" ht="21" customHeight="1" outlineLevel="6" x14ac:dyDescent="0.2">
      <c r="A3896" s="36">
        <v>3100</v>
      </c>
      <c r="B3896" s="3" t="s">
        <v>12541</v>
      </c>
      <c r="C3896" s="43" t="s">
        <v>12542</v>
      </c>
      <c r="D3896" s="43"/>
      <c r="E3896" s="43"/>
      <c r="F3896" s="43"/>
      <c r="G3896" s="4" t="s">
        <v>12543</v>
      </c>
      <c r="H3896" s="5"/>
      <c r="I3896" s="6">
        <v>120</v>
      </c>
      <c r="J3896" s="9" t="s">
        <v>36</v>
      </c>
      <c r="K3896" s="2">
        <v>2</v>
      </c>
      <c r="L3896" s="7">
        <v>317.7</v>
      </c>
      <c r="M3896" s="8"/>
      <c r="N3896" s="9">
        <f t="shared" si="182"/>
        <v>0</v>
      </c>
      <c r="O3896" s="10">
        <f>0.303*M3896</f>
        <v>0</v>
      </c>
      <c r="P3896" s="11">
        <f>0.00127*M3896</f>
        <v>0</v>
      </c>
      <c r="Q3896" s="12"/>
      <c r="R3896" s="13" t="s">
        <v>12544</v>
      </c>
      <c r="S3896" s="13" t="s">
        <v>151</v>
      </c>
      <c r="T3896" s="14"/>
      <c r="U3896" s="3" t="str">
        <f>HYPERLINK("https://redcat-toys.ru/api/getInfo/image/4fa69c14-2223-11ea-a237-ac1f6b442184")</f>
        <v>https://redcat-toys.ru/api/getInfo/image/4fa69c14-2223-11ea-a237-ac1f6b442184</v>
      </c>
      <c r="V3896" s="3" t="s">
        <v>12545</v>
      </c>
      <c r="W3896" s="3" t="s">
        <v>178</v>
      </c>
    </row>
    <row r="3897" spans="1:23" ht="21" customHeight="1" outlineLevel="6" x14ac:dyDescent="0.2">
      <c r="A3897" s="36">
        <v>3101</v>
      </c>
      <c r="B3897" s="3" t="s">
        <v>12546</v>
      </c>
      <c r="C3897" s="43" t="s">
        <v>12547</v>
      </c>
      <c r="D3897" s="43"/>
      <c r="E3897" s="43"/>
      <c r="F3897" s="43"/>
      <c r="G3897" s="4" t="s">
        <v>12548</v>
      </c>
      <c r="H3897" s="5"/>
      <c r="I3897" s="6">
        <v>30</v>
      </c>
      <c r="J3897" s="6">
        <v>296</v>
      </c>
      <c r="K3897" s="2">
        <v>1</v>
      </c>
      <c r="L3897" s="32">
        <v>1385.19</v>
      </c>
      <c r="M3897" s="8"/>
      <c r="N3897" s="9">
        <f t="shared" si="182"/>
        <v>0</v>
      </c>
      <c r="O3897" s="10">
        <f>1.075*M3897</f>
        <v>0</v>
      </c>
      <c r="P3897" s="11">
        <f>0.00439*M3897</f>
        <v>0</v>
      </c>
      <c r="Q3897" s="12"/>
      <c r="R3897" s="13" t="s">
        <v>12549</v>
      </c>
      <c r="S3897" s="13" t="s">
        <v>151</v>
      </c>
      <c r="T3897" s="14"/>
      <c r="U3897" s="3"/>
      <c r="V3897" s="3"/>
      <c r="W3897" s="3" t="s">
        <v>178</v>
      </c>
    </row>
    <row r="3898" spans="1:23" ht="21" customHeight="1" outlineLevel="6" x14ac:dyDescent="0.2">
      <c r="A3898" s="36">
        <v>3102</v>
      </c>
      <c r="B3898" s="3" t="s">
        <v>12550</v>
      </c>
      <c r="C3898" s="43" t="s">
        <v>12551</v>
      </c>
      <c r="D3898" s="43"/>
      <c r="E3898" s="43"/>
      <c r="F3898" s="43"/>
      <c r="G3898" s="4" t="s">
        <v>12552</v>
      </c>
      <c r="H3898" s="5"/>
      <c r="I3898" s="6">
        <v>30</v>
      </c>
      <c r="J3898" s="6">
        <v>296</v>
      </c>
      <c r="K3898" s="2">
        <v>1</v>
      </c>
      <c r="L3898" s="32">
        <v>1385.19</v>
      </c>
      <c r="M3898" s="8"/>
      <c r="N3898" s="9">
        <f t="shared" si="182"/>
        <v>0</v>
      </c>
      <c r="O3898" s="10">
        <f>1.087*M3898</f>
        <v>0</v>
      </c>
      <c r="P3898" s="11">
        <f>0.00342*M3898</f>
        <v>0</v>
      </c>
      <c r="Q3898" s="12"/>
      <c r="R3898" s="13" t="s">
        <v>12553</v>
      </c>
      <c r="S3898" s="13" t="s">
        <v>151</v>
      </c>
      <c r="T3898" s="14"/>
      <c r="U3898" s="3"/>
      <c r="V3898" s="3"/>
      <c r="W3898" s="3" t="s">
        <v>178</v>
      </c>
    </row>
    <row r="3899" spans="1:23" ht="21" customHeight="1" outlineLevel="6" x14ac:dyDescent="0.2">
      <c r="A3899" s="36">
        <v>3103</v>
      </c>
      <c r="B3899" s="3" t="s">
        <v>12554</v>
      </c>
      <c r="C3899" s="43" t="s">
        <v>12555</v>
      </c>
      <c r="D3899" s="43"/>
      <c r="E3899" s="43"/>
      <c r="F3899" s="43"/>
      <c r="G3899" s="4" t="s">
        <v>12556</v>
      </c>
      <c r="H3899" s="5"/>
      <c r="I3899" s="6">
        <v>30</v>
      </c>
      <c r="J3899" s="6">
        <v>296</v>
      </c>
      <c r="K3899" s="2">
        <v>1</v>
      </c>
      <c r="L3899" s="32">
        <v>1385.19</v>
      </c>
      <c r="M3899" s="8"/>
      <c r="N3899" s="9">
        <f t="shared" si="182"/>
        <v>0</v>
      </c>
      <c r="O3899" s="34">
        <f>0.9*M3899</f>
        <v>0</v>
      </c>
      <c r="P3899" s="11">
        <f>0.00306*M3899</f>
        <v>0</v>
      </c>
      <c r="Q3899" s="12"/>
      <c r="R3899" s="13" t="s">
        <v>12557</v>
      </c>
      <c r="S3899" s="13" t="s">
        <v>151</v>
      </c>
      <c r="T3899" s="14"/>
      <c r="U3899" s="3"/>
      <c r="V3899" s="3"/>
      <c r="W3899" s="3" t="s">
        <v>178</v>
      </c>
    </row>
    <row r="3900" spans="1:23" ht="21" customHeight="1" outlineLevel="6" x14ac:dyDescent="0.2">
      <c r="A3900" s="36">
        <v>3104</v>
      </c>
      <c r="B3900" s="3" t="s">
        <v>12558</v>
      </c>
      <c r="C3900" s="43" t="s">
        <v>12559</v>
      </c>
      <c r="D3900" s="43"/>
      <c r="E3900" s="43"/>
      <c r="F3900" s="43"/>
      <c r="G3900" s="4" t="s">
        <v>12560</v>
      </c>
      <c r="H3900" s="5"/>
      <c r="I3900" s="6">
        <v>30</v>
      </c>
      <c r="J3900" s="9" t="s">
        <v>36</v>
      </c>
      <c r="K3900" s="2">
        <v>1</v>
      </c>
      <c r="L3900" s="7">
        <v>928</v>
      </c>
      <c r="M3900" s="8"/>
      <c r="N3900" s="9">
        <f t="shared" si="182"/>
        <v>0</v>
      </c>
      <c r="O3900" s="10">
        <f>0.581*M3900</f>
        <v>0</v>
      </c>
      <c r="P3900" s="11">
        <f>0.00282*M3900</f>
        <v>0</v>
      </c>
      <c r="Q3900" s="12"/>
      <c r="R3900" s="13" t="s">
        <v>12561</v>
      </c>
      <c r="S3900" s="13" t="s">
        <v>151</v>
      </c>
      <c r="T3900" s="14"/>
      <c r="U3900" s="3" t="str">
        <f>HYPERLINK("https://redcat-toys.ru/api/getInfo/image/af5de660-a98c-11ea-a248-ac1f6b442184")</f>
        <v>https://redcat-toys.ru/api/getInfo/image/af5de660-a98c-11ea-a248-ac1f6b442184</v>
      </c>
      <c r="V3900" s="3" t="s">
        <v>12562</v>
      </c>
      <c r="W3900" s="3" t="s">
        <v>178</v>
      </c>
    </row>
    <row r="3901" spans="1:23" ht="23.1" customHeight="1" outlineLevel="5" x14ac:dyDescent="0.2">
      <c r="A3901" s="46" t="s">
        <v>12563</v>
      </c>
      <c r="B3901" s="46"/>
      <c r="C3901" s="46"/>
      <c r="D3901" s="46"/>
      <c r="E3901" s="46"/>
      <c r="F3901" s="46"/>
    </row>
    <row r="3902" spans="1:23" ht="21" customHeight="1" outlineLevel="6" x14ac:dyDescent="0.2">
      <c r="A3902" s="36">
        <v>3105</v>
      </c>
      <c r="B3902" s="3" t="s">
        <v>12564</v>
      </c>
      <c r="C3902" s="43" t="s">
        <v>12565</v>
      </c>
      <c r="D3902" s="43"/>
      <c r="E3902" s="43"/>
      <c r="F3902" s="43"/>
      <c r="G3902" s="4" t="s">
        <v>12566</v>
      </c>
      <c r="H3902" s="5"/>
      <c r="I3902" s="6">
        <v>36</v>
      </c>
      <c r="J3902" s="6">
        <v>68</v>
      </c>
      <c r="K3902" s="2">
        <v>1</v>
      </c>
      <c r="L3902" s="32">
        <v>2041</v>
      </c>
      <c r="M3902" s="8"/>
      <c r="N3902" s="9">
        <f t="shared" ref="N3902:N3914" si="183">L3902*M3902</f>
        <v>0</v>
      </c>
      <c r="O3902" s="10">
        <f>0.904*M3902</f>
        <v>0</v>
      </c>
      <c r="P3902" s="11">
        <f>0.00302*M3902</f>
        <v>0</v>
      </c>
      <c r="Q3902" s="12"/>
      <c r="R3902" s="13" t="s">
        <v>12567</v>
      </c>
      <c r="S3902" s="13" t="s">
        <v>151</v>
      </c>
      <c r="T3902" s="14"/>
      <c r="U3902" s="3" t="str">
        <f>HYPERLINK("https://redcat-toys.ru/api/getInfo/image/6b5f9d51-2b03-11f0-a27b-00155d82e908")</f>
        <v>https://redcat-toys.ru/api/getInfo/image/6b5f9d51-2b03-11f0-a27b-00155d82e908</v>
      </c>
      <c r="V3902" s="3" t="s">
        <v>12568</v>
      </c>
      <c r="W3902" s="3" t="s">
        <v>178</v>
      </c>
    </row>
    <row r="3903" spans="1:23" ht="21" customHeight="1" outlineLevel="6" x14ac:dyDescent="0.2">
      <c r="A3903" s="36">
        <v>3106</v>
      </c>
      <c r="B3903" s="3" t="s">
        <v>12569</v>
      </c>
      <c r="C3903" s="43" t="s">
        <v>12570</v>
      </c>
      <c r="D3903" s="43"/>
      <c r="E3903" s="43"/>
      <c r="F3903" s="43"/>
      <c r="G3903" s="4" t="s">
        <v>12571</v>
      </c>
      <c r="H3903" s="5"/>
      <c r="I3903" s="6">
        <v>14</v>
      </c>
      <c r="J3903" s="6">
        <v>140</v>
      </c>
      <c r="K3903" s="2">
        <v>1</v>
      </c>
      <c r="L3903" s="32">
        <v>3601.65</v>
      </c>
      <c r="M3903" s="8"/>
      <c r="N3903" s="9">
        <f t="shared" si="183"/>
        <v>0</v>
      </c>
      <c r="O3903" s="9">
        <v>0</v>
      </c>
      <c r="P3903" s="9">
        <v>0</v>
      </c>
      <c r="Q3903" s="12"/>
      <c r="R3903" s="13" t="s">
        <v>12572</v>
      </c>
      <c r="S3903" s="13" t="s">
        <v>151</v>
      </c>
      <c r="T3903" s="14"/>
      <c r="U3903" s="3"/>
      <c r="V3903" s="3"/>
      <c r="W3903" s="3" t="s">
        <v>178</v>
      </c>
    </row>
    <row r="3904" spans="1:23" ht="21" customHeight="1" outlineLevel="6" x14ac:dyDescent="0.2">
      <c r="A3904" s="36">
        <v>3107</v>
      </c>
      <c r="B3904" s="3" t="s">
        <v>12573</v>
      </c>
      <c r="C3904" s="43" t="s">
        <v>12574</v>
      </c>
      <c r="D3904" s="43"/>
      <c r="E3904" s="43"/>
      <c r="F3904" s="43"/>
      <c r="G3904" s="4" t="s">
        <v>12575</v>
      </c>
      <c r="H3904" s="5"/>
      <c r="I3904" s="6">
        <v>48</v>
      </c>
      <c r="J3904" s="9" t="s">
        <v>36</v>
      </c>
      <c r="K3904" s="2">
        <v>1</v>
      </c>
      <c r="L3904" s="7">
        <v>833.4</v>
      </c>
      <c r="M3904" s="8"/>
      <c r="N3904" s="9">
        <f t="shared" si="183"/>
        <v>0</v>
      </c>
      <c r="O3904" s="15">
        <f>0.61*M3904</f>
        <v>0</v>
      </c>
      <c r="P3904" s="11">
        <f>0.00146*M3904</f>
        <v>0</v>
      </c>
      <c r="Q3904" s="12"/>
      <c r="R3904" s="13" t="s">
        <v>12576</v>
      </c>
      <c r="S3904" s="13" t="s">
        <v>151</v>
      </c>
      <c r="T3904" s="14"/>
      <c r="U3904" s="3" t="str">
        <f>HYPERLINK("https://redcat-toys.ru/api/getInfo/image/ce0a1366-2b05-11f0-a27b-00155d82e908")</f>
        <v>https://redcat-toys.ru/api/getInfo/image/ce0a1366-2b05-11f0-a27b-00155d82e908</v>
      </c>
      <c r="V3904" s="3" t="s">
        <v>12577</v>
      </c>
      <c r="W3904" s="3" t="s">
        <v>178</v>
      </c>
    </row>
    <row r="3905" spans="1:23" ht="21" customHeight="1" outlineLevel="6" x14ac:dyDescent="0.2">
      <c r="A3905" s="36">
        <v>3108</v>
      </c>
      <c r="B3905" s="3" t="s">
        <v>12578</v>
      </c>
      <c r="C3905" s="43" t="s">
        <v>12579</v>
      </c>
      <c r="D3905" s="43"/>
      <c r="E3905" s="43"/>
      <c r="F3905" s="43"/>
      <c r="G3905" s="4" t="s">
        <v>12580</v>
      </c>
      <c r="H3905" s="5"/>
      <c r="I3905" s="6">
        <v>60</v>
      </c>
      <c r="J3905" s="6">
        <v>356</v>
      </c>
      <c r="K3905" s="2">
        <v>1</v>
      </c>
      <c r="L3905" s="32">
        <v>1261.1500000000001</v>
      </c>
      <c r="M3905" s="8"/>
      <c r="N3905" s="9">
        <f t="shared" si="183"/>
        <v>0</v>
      </c>
      <c r="O3905" s="10">
        <f>0.618*M3905</f>
        <v>0</v>
      </c>
      <c r="P3905" s="11">
        <f>0.00206*M3905</f>
        <v>0</v>
      </c>
      <c r="Q3905" s="12"/>
      <c r="R3905" s="13" t="s">
        <v>12581</v>
      </c>
      <c r="S3905" s="13" t="s">
        <v>151</v>
      </c>
      <c r="T3905" s="14"/>
      <c r="U3905" s="3"/>
      <c r="V3905" s="3"/>
      <c r="W3905" s="3" t="s">
        <v>178</v>
      </c>
    </row>
    <row r="3906" spans="1:23" ht="21" customHeight="1" outlineLevel="6" x14ac:dyDescent="0.2">
      <c r="A3906" s="36">
        <v>3109</v>
      </c>
      <c r="B3906" s="3" t="s">
        <v>12582</v>
      </c>
      <c r="C3906" s="43" t="s">
        <v>12583</v>
      </c>
      <c r="D3906" s="43"/>
      <c r="E3906" s="43"/>
      <c r="F3906" s="43"/>
      <c r="G3906" s="4" t="s">
        <v>12584</v>
      </c>
      <c r="H3906" s="5"/>
      <c r="I3906" s="6">
        <v>48</v>
      </c>
      <c r="J3906" s="6">
        <v>236</v>
      </c>
      <c r="K3906" s="2">
        <v>1</v>
      </c>
      <c r="L3906" s="32">
        <v>1612.61</v>
      </c>
      <c r="M3906" s="8"/>
      <c r="N3906" s="9">
        <f t="shared" si="183"/>
        <v>0</v>
      </c>
      <c r="O3906" s="10">
        <f>0.793*M3906</f>
        <v>0</v>
      </c>
      <c r="P3906" s="11">
        <f>0.00274*M3906</f>
        <v>0</v>
      </c>
      <c r="Q3906" s="12"/>
      <c r="R3906" s="13" t="s">
        <v>12585</v>
      </c>
      <c r="S3906" s="13" t="s">
        <v>151</v>
      </c>
      <c r="T3906" s="14"/>
      <c r="U3906" s="3"/>
      <c r="V3906" s="3"/>
      <c r="W3906" s="3" t="s">
        <v>178</v>
      </c>
    </row>
    <row r="3907" spans="1:23" ht="21" customHeight="1" outlineLevel="6" x14ac:dyDescent="0.2">
      <c r="A3907" s="36">
        <v>3110</v>
      </c>
      <c r="B3907" s="3" t="s">
        <v>12586</v>
      </c>
      <c r="C3907" s="43" t="s">
        <v>12587</v>
      </c>
      <c r="D3907" s="43"/>
      <c r="E3907" s="43"/>
      <c r="F3907" s="43"/>
      <c r="G3907" s="4" t="s">
        <v>12588</v>
      </c>
      <c r="H3907" s="5"/>
      <c r="I3907" s="6">
        <v>36</v>
      </c>
      <c r="J3907" s="6">
        <v>248</v>
      </c>
      <c r="K3907" s="2">
        <v>1</v>
      </c>
      <c r="L3907" s="32">
        <v>1984.76</v>
      </c>
      <c r="M3907" s="8"/>
      <c r="N3907" s="9">
        <f t="shared" si="183"/>
        <v>0</v>
      </c>
      <c r="O3907" s="10">
        <f>1.032*M3907</f>
        <v>0</v>
      </c>
      <c r="P3907" s="11">
        <f>0.00339*M3907</f>
        <v>0</v>
      </c>
      <c r="Q3907" s="12"/>
      <c r="R3907" s="13" t="s">
        <v>12589</v>
      </c>
      <c r="S3907" s="13" t="s">
        <v>151</v>
      </c>
      <c r="T3907" s="14"/>
      <c r="U3907" s="3"/>
      <c r="V3907" s="3"/>
      <c r="W3907" s="3" t="s">
        <v>178</v>
      </c>
    </row>
    <row r="3908" spans="1:23" ht="21" customHeight="1" outlineLevel="6" x14ac:dyDescent="0.2">
      <c r="A3908" s="36">
        <v>3111</v>
      </c>
      <c r="B3908" s="3" t="s">
        <v>12590</v>
      </c>
      <c r="C3908" s="43" t="s">
        <v>12591</v>
      </c>
      <c r="D3908" s="43"/>
      <c r="E3908" s="43"/>
      <c r="F3908" s="43"/>
      <c r="G3908" s="4" t="s">
        <v>12592</v>
      </c>
      <c r="H3908" s="5"/>
      <c r="I3908" s="6">
        <v>48</v>
      </c>
      <c r="J3908" s="9" t="s">
        <v>36</v>
      </c>
      <c r="K3908" s="2">
        <v>1</v>
      </c>
      <c r="L3908" s="7">
        <v>743.45</v>
      </c>
      <c r="M3908" s="8"/>
      <c r="N3908" s="9">
        <f t="shared" si="183"/>
        <v>0</v>
      </c>
      <c r="O3908" s="10">
        <f>0.565*M3908</f>
        <v>0</v>
      </c>
      <c r="P3908" s="11">
        <f>0.00263*M3908</f>
        <v>0</v>
      </c>
      <c r="Q3908" s="12"/>
      <c r="R3908" s="13" t="s">
        <v>12593</v>
      </c>
      <c r="S3908" s="13" t="s">
        <v>151</v>
      </c>
      <c r="T3908" s="14"/>
      <c r="U3908" s="3" t="str">
        <f>HYPERLINK("https://redcat-toys.ru/api/getInfo/image/d84eca89-223f-11ea-a237-ac1f6b442184")</f>
        <v>https://redcat-toys.ru/api/getInfo/image/d84eca89-223f-11ea-a237-ac1f6b442184</v>
      </c>
      <c r="V3908" s="3" t="s">
        <v>12594</v>
      </c>
      <c r="W3908" s="3" t="s">
        <v>178</v>
      </c>
    </row>
    <row r="3909" spans="1:23" ht="21" customHeight="1" outlineLevel="6" x14ac:dyDescent="0.2">
      <c r="A3909" s="36">
        <v>3112</v>
      </c>
      <c r="B3909" s="3" t="s">
        <v>12595</v>
      </c>
      <c r="C3909" s="43" t="s">
        <v>12596</v>
      </c>
      <c r="D3909" s="43"/>
      <c r="E3909" s="43"/>
      <c r="F3909" s="43"/>
      <c r="G3909" s="4" t="s">
        <v>12597</v>
      </c>
      <c r="H3909" s="5"/>
      <c r="I3909" s="6">
        <v>48</v>
      </c>
      <c r="J3909" s="9" t="s">
        <v>36</v>
      </c>
      <c r="K3909" s="2">
        <v>1</v>
      </c>
      <c r="L3909" s="7">
        <v>689.31</v>
      </c>
      <c r="M3909" s="8"/>
      <c r="N3909" s="9">
        <f t="shared" si="183"/>
        <v>0</v>
      </c>
      <c r="O3909" s="10">
        <f>0.638*M3909</f>
        <v>0</v>
      </c>
      <c r="P3909" s="11">
        <f>0.00263*M3909</f>
        <v>0</v>
      </c>
      <c r="Q3909" s="12"/>
      <c r="R3909" s="13" t="s">
        <v>12598</v>
      </c>
      <c r="S3909" s="13" t="s">
        <v>151</v>
      </c>
      <c r="T3909" s="14"/>
      <c r="U3909" s="3" t="str">
        <f>HYPERLINK("https://redcat-toys.ru/api/getInfo/image/eb1834e6-223d-11ea-a237-ac1f6b442184")</f>
        <v>https://redcat-toys.ru/api/getInfo/image/eb1834e6-223d-11ea-a237-ac1f6b442184</v>
      </c>
      <c r="V3909" s="3" t="s">
        <v>12599</v>
      </c>
      <c r="W3909" s="3" t="s">
        <v>178</v>
      </c>
    </row>
    <row r="3910" spans="1:23" ht="21" customHeight="1" outlineLevel="6" x14ac:dyDescent="0.2">
      <c r="A3910" s="36">
        <v>3113</v>
      </c>
      <c r="B3910" s="3" t="s">
        <v>12600</v>
      </c>
      <c r="C3910" s="43" t="s">
        <v>12601</v>
      </c>
      <c r="D3910" s="43"/>
      <c r="E3910" s="43"/>
      <c r="F3910" s="43"/>
      <c r="G3910" s="4" t="s">
        <v>12602</v>
      </c>
      <c r="H3910" s="5"/>
      <c r="I3910" s="6">
        <v>72</v>
      </c>
      <c r="J3910" s="9" t="s">
        <v>36</v>
      </c>
      <c r="K3910" s="2">
        <v>1</v>
      </c>
      <c r="L3910" s="32">
        <v>1165.3800000000001</v>
      </c>
      <c r="M3910" s="8"/>
      <c r="N3910" s="9">
        <f t="shared" si="183"/>
        <v>0</v>
      </c>
      <c r="O3910" s="10">
        <f>0.439*M3910</f>
        <v>0</v>
      </c>
      <c r="P3910" s="11">
        <f>0.00143*M3910</f>
        <v>0</v>
      </c>
      <c r="Q3910" s="12"/>
      <c r="R3910" s="13" t="s">
        <v>12603</v>
      </c>
      <c r="S3910" s="13" t="s">
        <v>151</v>
      </c>
      <c r="T3910" s="14"/>
      <c r="U3910" s="3" t="str">
        <f>HYPERLINK("https://redcat-toys.ru/api/getInfo/image/d9adcebe-a53c-11e8-a208-ac1f6b442184")</f>
        <v>https://redcat-toys.ru/api/getInfo/image/d9adcebe-a53c-11e8-a208-ac1f6b442184</v>
      </c>
      <c r="V3910" s="3" t="s">
        <v>12604</v>
      </c>
      <c r="W3910" s="3" t="s">
        <v>178</v>
      </c>
    </row>
    <row r="3911" spans="1:23" ht="21" customHeight="1" outlineLevel="6" x14ac:dyDescent="0.2">
      <c r="A3911" s="36">
        <v>3114</v>
      </c>
      <c r="B3911" s="3" t="s">
        <v>12605</v>
      </c>
      <c r="C3911" s="43" t="s">
        <v>12606</v>
      </c>
      <c r="D3911" s="43"/>
      <c r="E3911" s="43"/>
      <c r="F3911" s="43"/>
      <c r="G3911" s="4" t="s">
        <v>12607</v>
      </c>
      <c r="H3911" s="5"/>
      <c r="I3911" s="6">
        <v>90</v>
      </c>
      <c r="J3911" s="9" t="s">
        <v>36</v>
      </c>
      <c r="K3911" s="2">
        <v>2</v>
      </c>
      <c r="L3911" s="7">
        <v>387.08</v>
      </c>
      <c r="M3911" s="8"/>
      <c r="N3911" s="9">
        <f t="shared" si="183"/>
        <v>0</v>
      </c>
      <c r="O3911" s="10">
        <f>0.272*M3911</f>
        <v>0</v>
      </c>
      <c r="P3911" s="16">
        <f>0.0012*M3911</f>
        <v>0</v>
      </c>
      <c r="Q3911" s="12"/>
      <c r="R3911" s="13" t="s">
        <v>12608</v>
      </c>
      <c r="S3911" s="13" t="s">
        <v>151</v>
      </c>
      <c r="T3911" s="14"/>
      <c r="U3911" s="3" t="str">
        <f>HYPERLINK("https://redcat-toys.ru/api/getInfo/image/c2f11dfd-2240-11ea-a237-ac1f6b442184")</f>
        <v>https://redcat-toys.ru/api/getInfo/image/c2f11dfd-2240-11ea-a237-ac1f6b442184</v>
      </c>
      <c r="V3911" s="3" t="s">
        <v>12609</v>
      </c>
      <c r="W3911" s="3" t="s">
        <v>160</v>
      </c>
    </row>
    <row r="3912" spans="1:23" ht="21" customHeight="1" outlineLevel="6" x14ac:dyDescent="0.2">
      <c r="A3912" s="36">
        <v>3115</v>
      </c>
      <c r="B3912" s="3" t="s">
        <v>12610</v>
      </c>
      <c r="C3912" s="43" t="s">
        <v>12611</v>
      </c>
      <c r="D3912" s="43"/>
      <c r="E3912" s="43"/>
      <c r="F3912" s="43"/>
      <c r="G3912" s="4" t="s">
        <v>12612</v>
      </c>
      <c r="H3912" s="5"/>
      <c r="I3912" s="6">
        <v>42</v>
      </c>
      <c r="J3912" s="9" t="s">
        <v>36</v>
      </c>
      <c r="K3912" s="2">
        <v>1</v>
      </c>
      <c r="L3912" s="7">
        <v>729.61</v>
      </c>
      <c r="M3912" s="8"/>
      <c r="N3912" s="9">
        <f t="shared" si="183"/>
        <v>0</v>
      </c>
      <c r="O3912" s="15">
        <f>0.57*M3912</f>
        <v>0</v>
      </c>
      <c r="P3912" s="11">
        <f>0.00235*M3912</f>
        <v>0</v>
      </c>
      <c r="Q3912" s="12"/>
      <c r="R3912" s="13" t="s">
        <v>12613</v>
      </c>
      <c r="S3912" s="13" t="s">
        <v>151</v>
      </c>
      <c r="T3912" s="14"/>
      <c r="U3912" s="3" t="str">
        <f>HYPERLINK("https://redcat-toys.ru/api/getInfo/image/c47aca4e-2242-11ea-a237-ac1f6b442184")</f>
        <v>https://redcat-toys.ru/api/getInfo/image/c47aca4e-2242-11ea-a237-ac1f6b442184</v>
      </c>
      <c r="V3912" s="3" t="s">
        <v>12614</v>
      </c>
      <c r="W3912" s="3" t="s">
        <v>178</v>
      </c>
    </row>
    <row r="3913" spans="1:23" ht="21" customHeight="1" outlineLevel="6" x14ac:dyDescent="0.2">
      <c r="A3913" s="36">
        <v>3116</v>
      </c>
      <c r="B3913" s="3" t="s">
        <v>12615</v>
      </c>
      <c r="C3913" s="43" t="s">
        <v>12616</v>
      </c>
      <c r="D3913" s="43"/>
      <c r="E3913" s="43"/>
      <c r="F3913" s="43"/>
      <c r="G3913" s="4" t="s">
        <v>12617</v>
      </c>
      <c r="H3913" s="5"/>
      <c r="I3913" s="6">
        <v>60</v>
      </c>
      <c r="J3913" s="9" t="s">
        <v>36</v>
      </c>
      <c r="K3913" s="2">
        <v>1</v>
      </c>
      <c r="L3913" s="7">
        <v>576.77</v>
      </c>
      <c r="M3913" s="8"/>
      <c r="N3913" s="9">
        <f t="shared" si="183"/>
        <v>0</v>
      </c>
      <c r="O3913" s="10">
        <f>0.417*M3913</f>
        <v>0</v>
      </c>
      <c r="P3913" s="11">
        <f>0.00167*M3913</f>
        <v>0</v>
      </c>
      <c r="Q3913" s="12"/>
      <c r="R3913" s="13" t="s">
        <v>12618</v>
      </c>
      <c r="S3913" s="13" t="s">
        <v>151</v>
      </c>
      <c r="T3913" s="14"/>
      <c r="U3913" s="3" t="str">
        <f>HYPERLINK("https://redcat-toys.ru/api/getInfo/image/a94c966d-2241-11ea-a237-ac1f6b442184")</f>
        <v>https://redcat-toys.ru/api/getInfo/image/a94c966d-2241-11ea-a237-ac1f6b442184</v>
      </c>
      <c r="V3913" s="3" t="s">
        <v>12619</v>
      </c>
      <c r="W3913" s="3" t="s">
        <v>178</v>
      </c>
    </row>
    <row r="3914" spans="1:23" ht="21" customHeight="1" outlineLevel="6" x14ac:dyDescent="0.2">
      <c r="A3914" s="36">
        <v>3117</v>
      </c>
      <c r="B3914" s="3" t="s">
        <v>12620</v>
      </c>
      <c r="C3914" s="43" t="s">
        <v>12621</v>
      </c>
      <c r="D3914" s="43"/>
      <c r="E3914" s="43"/>
      <c r="F3914" s="43"/>
      <c r="G3914" s="4" t="s">
        <v>12622</v>
      </c>
      <c r="H3914" s="5"/>
      <c r="I3914" s="6">
        <v>60</v>
      </c>
      <c r="J3914" s="9" t="s">
        <v>36</v>
      </c>
      <c r="K3914" s="2">
        <v>1</v>
      </c>
      <c r="L3914" s="32">
        <v>1358.29</v>
      </c>
      <c r="M3914" s="8"/>
      <c r="N3914" s="9">
        <f t="shared" si="183"/>
        <v>0</v>
      </c>
      <c r="O3914" s="10">
        <f>0.627*M3914</f>
        <v>0</v>
      </c>
      <c r="P3914" s="11">
        <f>0.00212*M3914</f>
        <v>0</v>
      </c>
      <c r="Q3914" s="12"/>
      <c r="R3914" s="13" t="s">
        <v>12623</v>
      </c>
      <c r="S3914" s="13" t="s">
        <v>151</v>
      </c>
      <c r="T3914" s="14"/>
      <c r="U3914" s="3" t="str">
        <f>HYPERLINK("https://redcat-toys.ru/api/getInfo/image/3eb7dd8c-a53d-11e8-a208-ac1f6b442184")</f>
        <v>https://redcat-toys.ru/api/getInfo/image/3eb7dd8c-a53d-11e8-a208-ac1f6b442184</v>
      </c>
      <c r="V3914" s="3" t="s">
        <v>12624</v>
      </c>
      <c r="W3914" s="3" t="s">
        <v>178</v>
      </c>
    </row>
    <row r="3915" spans="1:23" ht="23.1" customHeight="1" outlineLevel="5" x14ac:dyDescent="0.2">
      <c r="A3915" s="46" t="s">
        <v>12625</v>
      </c>
      <c r="B3915" s="46"/>
      <c r="C3915" s="46"/>
      <c r="D3915" s="46"/>
      <c r="E3915" s="46"/>
      <c r="F3915" s="46"/>
    </row>
    <row r="3916" spans="1:23" ht="21" customHeight="1" outlineLevel="6" x14ac:dyDescent="0.2">
      <c r="A3916" s="36">
        <v>3118</v>
      </c>
      <c r="B3916" s="3" t="s">
        <v>12626</v>
      </c>
      <c r="C3916" s="43" t="s">
        <v>12627</v>
      </c>
      <c r="D3916" s="43"/>
      <c r="E3916" s="43"/>
      <c r="F3916" s="43"/>
      <c r="G3916" s="4" t="s">
        <v>12628</v>
      </c>
      <c r="H3916" s="5"/>
      <c r="I3916" s="6">
        <v>60</v>
      </c>
      <c r="J3916" s="9" t="s">
        <v>36</v>
      </c>
      <c r="K3916" s="2">
        <v>1</v>
      </c>
      <c r="L3916" s="7">
        <v>884.13</v>
      </c>
      <c r="M3916" s="8"/>
      <c r="N3916" s="9">
        <f>L3916*M3916</f>
        <v>0</v>
      </c>
      <c r="O3916" s="10">
        <f>0.459*M3916</f>
        <v>0</v>
      </c>
      <c r="P3916" s="11">
        <f>0.00221*M3916</f>
        <v>0</v>
      </c>
      <c r="Q3916" s="12"/>
      <c r="R3916" s="13" t="s">
        <v>12629</v>
      </c>
      <c r="S3916" s="13" t="s">
        <v>151</v>
      </c>
      <c r="T3916" s="14"/>
      <c r="U3916" s="3" t="str">
        <f>HYPERLINK("https://redcat-toys.ru/api/getInfo/image/49c70dff-2b06-11f0-a27b-00155d82e908")</f>
        <v>https://redcat-toys.ru/api/getInfo/image/49c70dff-2b06-11f0-a27b-00155d82e908</v>
      </c>
      <c r="V3916" s="3" t="s">
        <v>12630</v>
      </c>
      <c r="W3916" s="3" t="s">
        <v>178</v>
      </c>
    </row>
    <row r="3917" spans="1:23" ht="21" customHeight="1" outlineLevel="6" x14ac:dyDescent="0.2">
      <c r="A3917" s="36">
        <v>3119</v>
      </c>
      <c r="B3917" s="3" t="s">
        <v>12631</v>
      </c>
      <c r="C3917" s="43" t="s">
        <v>12632</v>
      </c>
      <c r="D3917" s="43"/>
      <c r="E3917" s="43"/>
      <c r="F3917" s="43"/>
      <c r="G3917" s="4" t="s">
        <v>12633</v>
      </c>
      <c r="H3917" s="5"/>
      <c r="I3917" s="6">
        <v>36</v>
      </c>
      <c r="J3917" s="6">
        <v>320</v>
      </c>
      <c r="K3917" s="2">
        <v>1</v>
      </c>
      <c r="L3917" s="32">
        <v>1488.57</v>
      </c>
      <c r="M3917" s="8"/>
      <c r="N3917" s="9">
        <f>L3917*M3917</f>
        <v>0</v>
      </c>
      <c r="O3917" s="10">
        <f>0.716*M3917</f>
        <v>0</v>
      </c>
      <c r="P3917" s="11">
        <f>0.00339*M3917</f>
        <v>0</v>
      </c>
      <c r="Q3917" s="12"/>
      <c r="R3917" s="13" t="s">
        <v>12634</v>
      </c>
      <c r="S3917" s="13" t="s">
        <v>151</v>
      </c>
      <c r="T3917" s="14"/>
      <c r="U3917" s="3"/>
      <c r="V3917" s="3"/>
      <c r="W3917" s="3" t="s">
        <v>178</v>
      </c>
    </row>
    <row r="3918" spans="1:23" ht="21" customHeight="1" outlineLevel="6" x14ac:dyDescent="0.2">
      <c r="A3918" s="36">
        <v>3120</v>
      </c>
      <c r="B3918" s="3" t="s">
        <v>12635</v>
      </c>
      <c r="C3918" s="43" t="s">
        <v>12636</v>
      </c>
      <c r="D3918" s="43"/>
      <c r="E3918" s="43"/>
      <c r="F3918" s="43"/>
      <c r="G3918" s="4" t="s">
        <v>12637</v>
      </c>
      <c r="H3918" s="5"/>
      <c r="I3918" s="6">
        <v>12</v>
      </c>
      <c r="J3918" s="6">
        <v>236</v>
      </c>
      <c r="K3918" s="2">
        <v>1</v>
      </c>
      <c r="L3918" s="32">
        <v>2067.4499999999998</v>
      </c>
      <c r="M3918" s="8"/>
      <c r="N3918" s="9">
        <f>L3918*M3918</f>
        <v>0</v>
      </c>
      <c r="O3918" s="34">
        <f>1.1*M3918</f>
        <v>0</v>
      </c>
      <c r="P3918" s="11">
        <f>0.00671*M3918</f>
        <v>0</v>
      </c>
      <c r="Q3918" s="12"/>
      <c r="R3918" s="13" t="s">
        <v>12638</v>
      </c>
      <c r="S3918" s="13" t="s">
        <v>151</v>
      </c>
      <c r="T3918" s="14"/>
      <c r="U3918" s="3"/>
      <c r="V3918" s="3"/>
      <c r="W3918" s="3" t="s">
        <v>178</v>
      </c>
    </row>
    <row r="3919" spans="1:23" ht="21" customHeight="1" outlineLevel="6" x14ac:dyDescent="0.2">
      <c r="A3919" s="36">
        <v>3121</v>
      </c>
      <c r="B3919" s="3" t="s">
        <v>12639</v>
      </c>
      <c r="C3919" s="43" t="s">
        <v>12640</v>
      </c>
      <c r="D3919" s="43"/>
      <c r="E3919" s="43"/>
      <c r="F3919" s="43"/>
      <c r="G3919" s="4" t="s">
        <v>12641</v>
      </c>
      <c r="H3919" s="5"/>
      <c r="I3919" s="6">
        <v>60</v>
      </c>
      <c r="J3919" s="9" t="s">
        <v>36</v>
      </c>
      <c r="K3919" s="2">
        <v>1</v>
      </c>
      <c r="L3919" s="7">
        <v>884.13</v>
      </c>
      <c r="M3919" s="8"/>
      <c r="N3919" s="9">
        <f>L3919*M3919</f>
        <v>0</v>
      </c>
      <c r="O3919" s="10">
        <f>0.445*M3919</f>
        <v>0</v>
      </c>
      <c r="P3919" s="11">
        <f>0.00209*M3919</f>
        <v>0</v>
      </c>
      <c r="Q3919" s="12"/>
      <c r="R3919" s="13" t="s">
        <v>12642</v>
      </c>
      <c r="S3919" s="13" t="s">
        <v>151</v>
      </c>
      <c r="T3919" s="14"/>
      <c r="U3919" s="3"/>
      <c r="V3919" s="3"/>
      <c r="W3919" s="3" t="s">
        <v>178</v>
      </c>
    </row>
    <row r="3920" spans="1:23" ht="21" customHeight="1" outlineLevel="6" x14ac:dyDescent="0.2">
      <c r="A3920" s="36">
        <v>3122</v>
      </c>
      <c r="B3920" s="3" t="s">
        <v>12643</v>
      </c>
      <c r="C3920" s="43" t="s">
        <v>12644</v>
      </c>
      <c r="D3920" s="43"/>
      <c r="E3920" s="43"/>
      <c r="F3920" s="43"/>
      <c r="G3920" s="4" t="s">
        <v>12645</v>
      </c>
      <c r="H3920" s="5"/>
      <c r="I3920" s="6">
        <v>36</v>
      </c>
      <c r="J3920" s="6">
        <v>320</v>
      </c>
      <c r="K3920" s="2">
        <v>1</v>
      </c>
      <c r="L3920" s="32">
        <v>1488.57</v>
      </c>
      <c r="M3920" s="8"/>
      <c r="N3920" s="9">
        <f>L3920*M3920</f>
        <v>0</v>
      </c>
      <c r="O3920" s="10">
        <f>0.683*M3920</f>
        <v>0</v>
      </c>
      <c r="P3920" s="11">
        <f>0.00356*M3920</f>
        <v>0</v>
      </c>
      <c r="Q3920" s="12"/>
      <c r="R3920" s="13" t="s">
        <v>12646</v>
      </c>
      <c r="S3920" s="13" t="s">
        <v>151</v>
      </c>
      <c r="T3920" s="14"/>
      <c r="U3920" s="3"/>
      <c r="V3920" s="3"/>
      <c r="W3920" s="3" t="s">
        <v>178</v>
      </c>
    </row>
    <row r="3921" spans="1:23" ht="23.1" customHeight="1" outlineLevel="5" x14ac:dyDescent="0.2">
      <c r="A3921" s="46" t="s">
        <v>12647</v>
      </c>
      <c r="B3921" s="46"/>
      <c r="C3921" s="46"/>
      <c r="D3921" s="46"/>
      <c r="E3921" s="46"/>
      <c r="F3921" s="46"/>
    </row>
    <row r="3922" spans="1:23" ht="21" customHeight="1" outlineLevel="6" x14ac:dyDescent="0.2">
      <c r="A3922" s="36">
        <v>3123</v>
      </c>
      <c r="B3922" s="3" t="s">
        <v>12648</v>
      </c>
      <c r="C3922" s="43" t="s">
        <v>12649</v>
      </c>
      <c r="D3922" s="43"/>
      <c r="E3922" s="43"/>
      <c r="F3922" s="43"/>
      <c r="G3922" s="4" t="s">
        <v>12650</v>
      </c>
      <c r="H3922" s="5"/>
      <c r="I3922" s="6">
        <v>48</v>
      </c>
      <c r="J3922" s="9" t="s">
        <v>36</v>
      </c>
      <c r="K3922" s="2">
        <v>1</v>
      </c>
      <c r="L3922" s="7">
        <v>669.41</v>
      </c>
      <c r="M3922" s="8"/>
      <c r="N3922" s="9">
        <f t="shared" ref="N3922:N3927" si="184">L3922*M3922</f>
        <v>0</v>
      </c>
      <c r="O3922" s="15">
        <f>0.53*M3922</f>
        <v>0</v>
      </c>
      <c r="P3922" s="11">
        <f>0.00264*M3922</f>
        <v>0</v>
      </c>
      <c r="Q3922" s="12"/>
      <c r="R3922" s="13" t="s">
        <v>12651</v>
      </c>
      <c r="S3922" s="13" t="s">
        <v>151</v>
      </c>
      <c r="T3922" s="14"/>
      <c r="U3922" s="3" t="str">
        <f>HYPERLINK("https://redcat-toys.ru/api/getInfo/image/f8e64ee2-223b-11ea-a237-ac1f6b442184")</f>
        <v>https://redcat-toys.ru/api/getInfo/image/f8e64ee2-223b-11ea-a237-ac1f6b442184</v>
      </c>
      <c r="V3922" s="3" t="s">
        <v>12652</v>
      </c>
      <c r="W3922" s="3" t="s">
        <v>178</v>
      </c>
    </row>
    <row r="3923" spans="1:23" ht="21" customHeight="1" outlineLevel="6" x14ac:dyDescent="0.2">
      <c r="A3923" s="36">
        <v>3124</v>
      </c>
      <c r="B3923" s="3" t="s">
        <v>12653</v>
      </c>
      <c r="C3923" s="43" t="s">
        <v>12654</v>
      </c>
      <c r="D3923" s="43"/>
      <c r="E3923" s="43"/>
      <c r="F3923" s="43"/>
      <c r="G3923" s="4" t="s">
        <v>12655</v>
      </c>
      <c r="H3923" s="5"/>
      <c r="I3923" s="6">
        <v>48</v>
      </c>
      <c r="J3923" s="6">
        <v>2</v>
      </c>
      <c r="K3923" s="2">
        <v>1</v>
      </c>
      <c r="L3923" s="7">
        <v>545.4</v>
      </c>
      <c r="M3923" s="8"/>
      <c r="N3923" s="9">
        <f t="shared" si="184"/>
        <v>0</v>
      </c>
      <c r="O3923" s="10">
        <f>0.524*M3923</f>
        <v>0</v>
      </c>
      <c r="P3923" s="11">
        <f>0.00229*M3923</f>
        <v>0</v>
      </c>
      <c r="Q3923" s="12"/>
      <c r="R3923" s="13" t="s">
        <v>12656</v>
      </c>
      <c r="S3923" s="13" t="s">
        <v>151</v>
      </c>
      <c r="T3923" s="14"/>
      <c r="U3923" s="3" t="str">
        <f>HYPERLINK("https://redcat-toys.ru/api/getInfo/image/7f7e7e74-2238-11ea-a237-ac1f6b442184")</f>
        <v>https://redcat-toys.ru/api/getInfo/image/7f7e7e74-2238-11ea-a237-ac1f6b442184</v>
      </c>
      <c r="V3923" s="3" t="s">
        <v>12657</v>
      </c>
      <c r="W3923" s="3" t="s">
        <v>178</v>
      </c>
    </row>
    <row r="3924" spans="1:23" ht="21" customHeight="1" outlineLevel="6" x14ac:dyDescent="0.2">
      <c r="A3924" s="36">
        <v>3125</v>
      </c>
      <c r="B3924" s="3" t="s">
        <v>12658</v>
      </c>
      <c r="C3924" s="43" t="s">
        <v>12659</v>
      </c>
      <c r="D3924" s="43"/>
      <c r="E3924" s="43"/>
      <c r="F3924" s="43"/>
      <c r="G3924" s="4" t="s">
        <v>12660</v>
      </c>
      <c r="H3924" s="5"/>
      <c r="I3924" s="6">
        <v>72</v>
      </c>
      <c r="J3924" s="9" t="s">
        <v>36</v>
      </c>
      <c r="K3924" s="2">
        <v>1</v>
      </c>
      <c r="L3924" s="32">
        <v>1167</v>
      </c>
      <c r="M3924" s="8"/>
      <c r="N3924" s="9">
        <f t="shared" si="184"/>
        <v>0</v>
      </c>
      <c r="O3924" s="10">
        <f>0.431*M3924</f>
        <v>0</v>
      </c>
      <c r="P3924" s="11">
        <f>0.00143*M3924</f>
        <v>0</v>
      </c>
      <c r="Q3924" s="12"/>
      <c r="R3924" s="13" t="s">
        <v>12661</v>
      </c>
      <c r="S3924" s="13" t="s">
        <v>151</v>
      </c>
      <c r="T3924" s="14"/>
      <c r="U3924" s="3" t="str">
        <f>HYPERLINK("https://redcat-toys.ru/api/getInfo/image/e013acfb-1743-11ee-a23b-00155d82e902")</f>
        <v>https://redcat-toys.ru/api/getInfo/image/e013acfb-1743-11ee-a23b-00155d82e902</v>
      </c>
      <c r="V3924" s="3" t="s">
        <v>12662</v>
      </c>
      <c r="W3924" s="3" t="s">
        <v>178</v>
      </c>
    </row>
    <row r="3925" spans="1:23" ht="21" customHeight="1" outlineLevel="6" x14ac:dyDescent="0.2">
      <c r="A3925" s="36">
        <v>3126</v>
      </c>
      <c r="B3925" s="3" t="s">
        <v>12663</v>
      </c>
      <c r="C3925" s="43" t="s">
        <v>12664</v>
      </c>
      <c r="D3925" s="43"/>
      <c r="E3925" s="43"/>
      <c r="F3925" s="43"/>
      <c r="G3925" s="4" t="s">
        <v>12665</v>
      </c>
      <c r="H3925" s="5"/>
      <c r="I3925" s="6">
        <v>48</v>
      </c>
      <c r="J3925" s="9" t="s">
        <v>36</v>
      </c>
      <c r="K3925" s="2">
        <v>1</v>
      </c>
      <c r="L3925" s="32">
        <v>1657.58</v>
      </c>
      <c r="M3925" s="8"/>
      <c r="N3925" s="9">
        <f t="shared" si="184"/>
        <v>0</v>
      </c>
      <c r="O3925" s="10">
        <f>0.659*M3925</f>
        <v>0</v>
      </c>
      <c r="P3925" s="11">
        <f>0.00243*M3925</f>
        <v>0</v>
      </c>
      <c r="Q3925" s="12"/>
      <c r="R3925" s="13" t="s">
        <v>12666</v>
      </c>
      <c r="S3925" s="13" t="s">
        <v>151</v>
      </c>
      <c r="T3925" s="14"/>
      <c r="U3925" s="3" t="str">
        <f>HYPERLINK("https://redcat-toys.ru/api/getInfo/image/9c563a6e-1744-11ee-a23b-00155d82e902")</f>
        <v>https://redcat-toys.ru/api/getInfo/image/9c563a6e-1744-11ee-a23b-00155d82e902</v>
      </c>
      <c r="V3925" s="3" t="s">
        <v>12667</v>
      </c>
      <c r="W3925" s="3" t="s">
        <v>178</v>
      </c>
    </row>
    <row r="3926" spans="1:23" ht="21" customHeight="1" outlineLevel="6" x14ac:dyDescent="0.2">
      <c r="A3926" s="36">
        <v>3127</v>
      </c>
      <c r="B3926" s="3" t="s">
        <v>12668</v>
      </c>
      <c r="C3926" s="43" t="s">
        <v>12669</v>
      </c>
      <c r="D3926" s="43"/>
      <c r="E3926" s="43"/>
      <c r="F3926" s="43"/>
      <c r="G3926" s="4" t="s">
        <v>12670</v>
      </c>
      <c r="H3926" s="5"/>
      <c r="I3926" s="6">
        <v>48</v>
      </c>
      <c r="J3926" s="6">
        <v>338</v>
      </c>
      <c r="K3926" s="2">
        <v>1</v>
      </c>
      <c r="L3926" s="7">
        <v>743.3</v>
      </c>
      <c r="M3926" s="8"/>
      <c r="N3926" s="9">
        <f t="shared" si="184"/>
        <v>0</v>
      </c>
      <c r="O3926" s="10">
        <f>0.501*M3926</f>
        <v>0</v>
      </c>
      <c r="P3926" s="11">
        <f>0.00142*M3926</f>
        <v>0</v>
      </c>
      <c r="Q3926" s="12"/>
      <c r="R3926" s="13" t="s">
        <v>12671</v>
      </c>
      <c r="S3926" s="13" t="s">
        <v>151</v>
      </c>
      <c r="T3926" s="14"/>
      <c r="U3926" s="3" t="str">
        <f>HYPERLINK("https://redcat-toys.ru/api/getInfo/image/8d1902ec-2b09-11f0-a27b-00155d82e908")</f>
        <v>https://redcat-toys.ru/api/getInfo/image/8d1902ec-2b09-11f0-a27b-00155d82e908</v>
      </c>
      <c r="V3926" s="3" t="s">
        <v>12672</v>
      </c>
      <c r="W3926" s="3" t="s">
        <v>178</v>
      </c>
    </row>
    <row r="3927" spans="1:23" ht="21" customHeight="1" outlineLevel="6" x14ac:dyDescent="0.2">
      <c r="A3927" s="36">
        <v>3128</v>
      </c>
      <c r="B3927" s="3" t="s">
        <v>12673</v>
      </c>
      <c r="C3927" s="43" t="s">
        <v>12674</v>
      </c>
      <c r="D3927" s="43"/>
      <c r="E3927" s="43"/>
      <c r="F3927" s="43"/>
      <c r="G3927" s="4" t="s">
        <v>12675</v>
      </c>
      <c r="H3927" s="5"/>
      <c r="I3927" s="6">
        <v>72</v>
      </c>
      <c r="J3927" s="9" t="s">
        <v>36</v>
      </c>
      <c r="K3927" s="2">
        <v>2</v>
      </c>
      <c r="L3927" s="7">
        <v>386.62</v>
      </c>
      <c r="M3927" s="8"/>
      <c r="N3927" s="9">
        <f t="shared" si="184"/>
        <v>0</v>
      </c>
      <c r="O3927" s="10">
        <f>0.322*M3927</f>
        <v>0</v>
      </c>
      <c r="P3927" s="11">
        <f>0.00112*M3927</f>
        <v>0</v>
      </c>
      <c r="Q3927" s="12"/>
      <c r="R3927" s="13" t="s">
        <v>12676</v>
      </c>
      <c r="S3927" s="13" t="s">
        <v>151</v>
      </c>
      <c r="T3927" s="14"/>
      <c r="U3927" s="3" t="str">
        <f>HYPERLINK("https://redcat-toys.ru/api/getInfo/image/01bee690-1748-11ee-a23b-00155d82e902")</f>
        <v>https://redcat-toys.ru/api/getInfo/image/01bee690-1748-11ee-a23b-00155d82e902</v>
      </c>
      <c r="V3927" s="3" t="s">
        <v>12677</v>
      </c>
      <c r="W3927" s="3" t="s">
        <v>178</v>
      </c>
    </row>
    <row r="3928" spans="1:23" ht="23.1" customHeight="1" outlineLevel="5" x14ac:dyDescent="0.2">
      <c r="A3928" s="46" t="s">
        <v>12678</v>
      </c>
      <c r="B3928" s="46"/>
      <c r="C3928" s="46"/>
      <c r="D3928" s="46"/>
      <c r="E3928" s="46"/>
      <c r="F3928" s="46"/>
    </row>
    <row r="3929" spans="1:23" ht="21" customHeight="1" outlineLevel="6" x14ac:dyDescent="0.2">
      <c r="A3929" s="36">
        <v>3129</v>
      </c>
      <c r="B3929" s="3" t="s">
        <v>12679</v>
      </c>
      <c r="C3929" s="43" t="s">
        <v>12680</v>
      </c>
      <c r="D3929" s="43"/>
      <c r="E3929" s="43"/>
      <c r="F3929" s="43"/>
      <c r="G3929" s="4" t="s">
        <v>12681</v>
      </c>
      <c r="H3929" s="5"/>
      <c r="I3929" s="6">
        <v>120</v>
      </c>
      <c r="J3929" s="9" t="s">
        <v>36</v>
      </c>
      <c r="K3929" s="2">
        <v>2</v>
      </c>
      <c r="L3929" s="7">
        <v>295.36</v>
      </c>
      <c r="M3929" s="8"/>
      <c r="N3929" s="9">
        <f t="shared" ref="N3929:N3934" si="185">L3929*M3929</f>
        <v>0</v>
      </c>
      <c r="O3929" s="10">
        <f>0.209*M3929</f>
        <v>0</v>
      </c>
      <c r="P3929" s="11">
        <f>0.00105*M3929</f>
        <v>0</v>
      </c>
      <c r="Q3929" s="12"/>
      <c r="R3929" s="13" t="s">
        <v>12682</v>
      </c>
      <c r="S3929" s="13" t="s">
        <v>151</v>
      </c>
      <c r="T3929" s="14"/>
      <c r="U3929" s="3" t="str">
        <f>HYPERLINK("https://redcat-toys.ru/api/getInfo/image/f7f53284-b7ae-11ea-a249-ac1f6b442184")</f>
        <v>https://redcat-toys.ru/api/getInfo/image/f7f53284-b7ae-11ea-a249-ac1f6b442184</v>
      </c>
      <c r="V3929" s="3" t="s">
        <v>12683</v>
      </c>
      <c r="W3929" s="3" t="s">
        <v>178</v>
      </c>
    </row>
    <row r="3930" spans="1:23" ht="21" customHeight="1" outlineLevel="6" x14ac:dyDescent="0.2">
      <c r="A3930" s="36">
        <v>3130</v>
      </c>
      <c r="B3930" s="3" t="s">
        <v>12684</v>
      </c>
      <c r="C3930" s="43" t="s">
        <v>12685</v>
      </c>
      <c r="D3930" s="43"/>
      <c r="E3930" s="43"/>
      <c r="F3930" s="43"/>
      <c r="G3930" s="4" t="s">
        <v>12686</v>
      </c>
      <c r="H3930" s="5"/>
      <c r="I3930" s="6">
        <v>72</v>
      </c>
      <c r="J3930" s="9" t="s">
        <v>36</v>
      </c>
      <c r="K3930" s="2">
        <v>2</v>
      </c>
      <c r="L3930" s="7">
        <v>365.14</v>
      </c>
      <c r="M3930" s="8"/>
      <c r="N3930" s="9">
        <f t="shared" si="185"/>
        <v>0</v>
      </c>
      <c r="O3930" s="10">
        <f>0.287*M3930</f>
        <v>0</v>
      </c>
      <c r="P3930" s="11">
        <f>0.00155*M3930</f>
        <v>0</v>
      </c>
      <c r="Q3930" s="12"/>
      <c r="R3930" s="13" t="s">
        <v>12687</v>
      </c>
      <c r="S3930" s="13" t="s">
        <v>151</v>
      </c>
      <c r="T3930" s="14"/>
      <c r="U3930" s="3" t="str">
        <f>HYPERLINK("https://redcat-toys.ru/api/getInfo/image/d73662ec-b7af-11ea-a249-ac1f6b442184")</f>
        <v>https://redcat-toys.ru/api/getInfo/image/d73662ec-b7af-11ea-a249-ac1f6b442184</v>
      </c>
      <c r="V3930" s="3" t="s">
        <v>12688</v>
      </c>
      <c r="W3930" s="3" t="s">
        <v>178</v>
      </c>
    </row>
    <row r="3931" spans="1:23" ht="21" customHeight="1" outlineLevel="6" x14ac:dyDescent="0.2">
      <c r="A3931" s="36">
        <v>3131</v>
      </c>
      <c r="B3931" s="3" t="s">
        <v>12689</v>
      </c>
      <c r="C3931" s="43" t="s">
        <v>12690</v>
      </c>
      <c r="D3931" s="43"/>
      <c r="E3931" s="43"/>
      <c r="F3931" s="43"/>
      <c r="G3931" s="4" t="s">
        <v>12691</v>
      </c>
      <c r="H3931" s="5"/>
      <c r="I3931" s="6">
        <v>48</v>
      </c>
      <c r="J3931" s="9" t="s">
        <v>36</v>
      </c>
      <c r="K3931" s="2">
        <v>1</v>
      </c>
      <c r="L3931" s="7">
        <v>494.15</v>
      </c>
      <c r="M3931" s="8"/>
      <c r="N3931" s="9">
        <f t="shared" si="185"/>
        <v>0</v>
      </c>
      <c r="O3931" s="10">
        <f>0.386*M3931</f>
        <v>0</v>
      </c>
      <c r="P3931" s="11">
        <f>0.00232*M3931</f>
        <v>0</v>
      </c>
      <c r="Q3931" s="12"/>
      <c r="R3931" s="13" t="s">
        <v>12692</v>
      </c>
      <c r="S3931" s="13" t="s">
        <v>151</v>
      </c>
      <c r="T3931" s="14"/>
      <c r="U3931" s="3" t="str">
        <f>HYPERLINK("https://redcat-toys.ru/api/getInfo/image/92723595-b7b0-11ea-a249-ac1f6b442184")</f>
        <v>https://redcat-toys.ru/api/getInfo/image/92723595-b7b0-11ea-a249-ac1f6b442184</v>
      </c>
      <c r="V3931" s="3" t="s">
        <v>12693</v>
      </c>
      <c r="W3931" s="3" t="s">
        <v>178</v>
      </c>
    </row>
    <row r="3932" spans="1:23" ht="21" customHeight="1" outlineLevel="6" x14ac:dyDescent="0.2">
      <c r="A3932" s="36">
        <v>3132</v>
      </c>
      <c r="B3932" s="3" t="s">
        <v>12694</v>
      </c>
      <c r="C3932" s="43" t="s">
        <v>12695</v>
      </c>
      <c r="D3932" s="43"/>
      <c r="E3932" s="43"/>
      <c r="F3932" s="43"/>
      <c r="G3932" s="4" t="s">
        <v>12696</v>
      </c>
      <c r="H3932" s="5"/>
      <c r="I3932" s="6">
        <v>72</v>
      </c>
      <c r="J3932" s="9" t="s">
        <v>36</v>
      </c>
      <c r="K3932" s="2">
        <v>2</v>
      </c>
      <c r="L3932" s="7">
        <v>369.72</v>
      </c>
      <c r="M3932" s="8"/>
      <c r="N3932" s="9">
        <f t="shared" si="185"/>
        <v>0</v>
      </c>
      <c r="O3932" s="10">
        <f>0.286*M3932</f>
        <v>0</v>
      </c>
      <c r="P3932" s="11">
        <f>0.00138*M3932</f>
        <v>0</v>
      </c>
      <c r="Q3932" s="12"/>
      <c r="R3932" s="13" t="s">
        <v>12697</v>
      </c>
      <c r="S3932" s="13" t="s">
        <v>151</v>
      </c>
      <c r="T3932" s="14"/>
      <c r="U3932" s="3" t="str">
        <f>HYPERLINK("https://redcat-toys.ru/api/getInfo/image/0058d766-35f9-11ea-a23b-ac1f6b442184")</f>
        <v>https://redcat-toys.ru/api/getInfo/image/0058d766-35f9-11ea-a23b-ac1f6b442184</v>
      </c>
      <c r="V3932" s="3" t="s">
        <v>12698</v>
      </c>
      <c r="W3932" s="3" t="s">
        <v>178</v>
      </c>
    </row>
    <row r="3933" spans="1:23" ht="21" customHeight="1" outlineLevel="6" x14ac:dyDescent="0.2">
      <c r="A3933" s="36">
        <v>3133</v>
      </c>
      <c r="B3933" s="3" t="s">
        <v>12699</v>
      </c>
      <c r="C3933" s="43" t="s">
        <v>12700</v>
      </c>
      <c r="D3933" s="43"/>
      <c r="E3933" s="43"/>
      <c r="F3933" s="43"/>
      <c r="G3933" s="4" t="s">
        <v>12701</v>
      </c>
      <c r="H3933" s="5"/>
      <c r="I3933" s="6">
        <v>48</v>
      </c>
      <c r="J3933" s="9" t="s">
        <v>36</v>
      </c>
      <c r="K3933" s="2">
        <v>1</v>
      </c>
      <c r="L3933" s="7">
        <v>494.6</v>
      </c>
      <c r="M3933" s="8"/>
      <c r="N3933" s="9">
        <f t="shared" si="185"/>
        <v>0</v>
      </c>
      <c r="O3933" s="10">
        <f>0.383*M3933</f>
        <v>0</v>
      </c>
      <c r="P3933" s="16">
        <f>0.0024*M3933</f>
        <v>0</v>
      </c>
      <c r="Q3933" s="12"/>
      <c r="R3933" s="13" t="s">
        <v>12702</v>
      </c>
      <c r="S3933" s="13" t="s">
        <v>151</v>
      </c>
      <c r="T3933" s="14"/>
      <c r="U3933" s="3" t="str">
        <f>HYPERLINK("https://redcat-toys.ru/api/getInfo/image/cd98dc61-d28c-11eb-a209-ac1f6b442185")</f>
        <v>https://redcat-toys.ru/api/getInfo/image/cd98dc61-d28c-11eb-a209-ac1f6b442185</v>
      </c>
      <c r="V3933" s="3" t="s">
        <v>12703</v>
      </c>
      <c r="W3933" s="3" t="s">
        <v>178</v>
      </c>
    </row>
    <row r="3934" spans="1:23" ht="21" customHeight="1" outlineLevel="6" x14ac:dyDescent="0.2">
      <c r="A3934" s="36">
        <v>3134</v>
      </c>
      <c r="B3934" s="3" t="s">
        <v>12704</v>
      </c>
      <c r="C3934" s="43" t="s">
        <v>12705</v>
      </c>
      <c r="D3934" s="43"/>
      <c r="E3934" s="43"/>
      <c r="F3934" s="43"/>
      <c r="G3934" s="4" t="s">
        <v>12706</v>
      </c>
      <c r="H3934" s="5"/>
      <c r="I3934" s="6">
        <v>120</v>
      </c>
      <c r="J3934" s="9" t="s">
        <v>36</v>
      </c>
      <c r="K3934" s="2">
        <v>2</v>
      </c>
      <c r="L3934" s="7">
        <v>304.7</v>
      </c>
      <c r="M3934" s="8"/>
      <c r="N3934" s="9">
        <f t="shared" si="185"/>
        <v>0</v>
      </c>
      <c r="O3934" s="10">
        <f>0.217*M3934</f>
        <v>0</v>
      </c>
      <c r="P3934" s="11">
        <f>0.00106*M3934</f>
        <v>0</v>
      </c>
      <c r="Q3934" s="12"/>
      <c r="R3934" s="13" t="s">
        <v>12707</v>
      </c>
      <c r="S3934" s="13" t="s">
        <v>151</v>
      </c>
      <c r="T3934" s="14"/>
      <c r="U3934" s="3" t="str">
        <f>HYPERLINK("https://redcat-toys.ru/api/getInfo/image/6a845db6-35f6-11ea-a23b-ac1f6b442184")</f>
        <v>https://redcat-toys.ru/api/getInfo/image/6a845db6-35f6-11ea-a23b-ac1f6b442184</v>
      </c>
      <c r="V3934" s="3" t="s">
        <v>12708</v>
      </c>
      <c r="W3934" s="3" t="s">
        <v>178</v>
      </c>
    </row>
    <row r="3935" spans="1:23" ht="23.1" customHeight="1" outlineLevel="3" x14ac:dyDescent="0.2">
      <c r="A3935" s="44" t="s">
        <v>12709</v>
      </c>
      <c r="B3935" s="44"/>
      <c r="C3935" s="44"/>
      <c r="D3935" s="44"/>
      <c r="E3935" s="44"/>
      <c r="F3935" s="44"/>
    </row>
    <row r="3936" spans="1:23" ht="23.1" customHeight="1" outlineLevel="4" x14ac:dyDescent="0.2">
      <c r="A3936" s="45" t="s">
        <v>12710</v>
      </c>
      <c r="B3936" s="45"/>
      <c r="C3936" s="45"/>
      <c r="D3936" s="45"/>
      <c r="E3936" s="45"/>
      <c r="F3936" s="45"/>
    </row>
    <row r="3937" spans="1:23" ht="23.1" customHeight="1" outlineLevel="5" x14ac:dyDescent="0.2">
      <c r="A3937" s="46" t="s">
        <v>12711</v>
      </c>
      <c r="B3937" s="46"/>
      <c r="C3937" s="46"/>
      <c r="D3937" s="46"/>
      <c r="E3937" s="46"/>
      <c r="F3937" s="46"/>
    </row>
    <row r="3938" spans="1:23" ht="21" customHeight="1" outlineLevel="6" x14ac:dyDescent="0.2">
      <c r="A3938" s="36">
        <v>3135</v>
      </c>
      <c r="B3938" s="3" t="s">
        <v>12712</v>
      </c>
      <c r="C3938" s="43" t="s">
        <v>12713</v>
      </c>
      <c r="D3938" s="43"/>
      <c r="E3938" s="43"/>
      <c r="F3938" s="43"/>
      <c r="G3938" s="4" t="s">
        <v>12714</v>
      </c>
      <c r="H3938" s="5" t="s">
        <v>28</v>
      </c>
      <c r="I3938" s="6">
        <v>25</v>
      </c>
      <c r="J3938" s="9" t="s">
        <v>36</v>
      </c>
      <c r="K3938" s="2">
        <v>3</v>
      </c>
      <c r="L3938" s="7">
        <v>222.3</v>
      </c>
      <c r="M3938" s="8"/>
      <c r="N3938" s="9">
        <f>L3938*M3938</f>
        <v>0</v>
      </c>
      <c r="O3938" s="10">
        <f>0.081*M3938</f>
        <v>0</v>
      </c>
      <c r="P3938" s="11">
        <f>0.00152*M3938</f>
        <v>0</v>
      </c>
      <c r="Q3938" s="12"/>
      <c r="R3938" s="13" t="s">
        <v>12715</v>
      </c>
      <c r="S3938" s="13" t="s">
        <v>30</v>
      </c>
      <c r="T3938" s="14"/>
      <c r="U3938" s="3" t="str">
        <f>HYPERLINK("https://redcat-toys.ru/api/getInfo/image/29176f88-0f7e-11e5-aad1-5cf3fc4a2490")</f>
        <v>https://redcat-toys.ru/api/getInfo/image/29176f88-0f7e-11e5-aad1-5cf3fc4a2490</v>
      </c>
      <c r="V3938" s="3" t="s">
        <v>12716</v>
      </c>
      <c r="W3938" s="3" t="s">
        <v>32</v>
      </c>
    </row>
    <row r="3939" spans="1:23" ht="21" customHeight="1" outlineLevel="6" x14ac:dyDescent="0.2">
      <c r="A3939" s="36">
        <v>3136</v>
      </c>
      <c r="B3939" s="3" t="s">
        <v>12717</v>
      </c>
      <c r="C3939" s="43" t="s">
        <v>12718</v>
      </c>
      <c r="D3939" s="43"/>
      <c r="E3939" s="43"/>
      <c r="F3939" s="43"/>
      <c r="G3939" s="4" t="s">
        <v>12719</v>
      </c>
      <c r="H3939" s="5"/>
      <c r="I3939" s="6">
        <v>50</v>
      </c>
      <c r="J3939" s="9" t="s">
        <v>36</v>
      </c>
      <c r="K3939" s="2">
        <v>5</v>
      </c>
      <c r="L3939" s="7">
        <v>128</v>
      </c>
      <c r="M3939" s="8"/>
      <c r="N3939" s="9">
        <f>L3939*M3939</f>
        <v>0</v>
      </c>
      <c r="O3939" s="10">
        <f>0.147*M3939</f>
        <v>0</v>
      </c>
      <c r="P3939" s="11">
        <f>0.00025*M3939</f>
        <v>0</v>
      </c>
      <c r="Q3939" s="12"/>
      <c r="R3939" s="13" t="s">
        <v>12720</v>
      </c>
      <c r="S3939" s="13" t="s">
        <v>151</v>
      </c>
      <c r="T3939" s="14"/>
      <c r="U3939" s="3" t="str">
        <f>HYPERLINK("https://redcat-toys.ru/api/getInfo/image/8a8cc7e7-c612-11e7-bf5c-5cf3fc4a2490")</f>
        <v>https://redcat-toys.ru/api/getInfo/image/8a8cc7e7-c612-11e7-bf5c-5cf3fc4a2490</v>
      </c>
      <c r="V3939" s="3" t="s">
        <v>12721</v>
      </c>
      <c r="W3939" s="3" t="s">
        <v>160</v>
      </c>
    </row>
    <row r="3940" spans="1:23" ht="21" customHeight="1" outlineLevel="6" x14ac:dyDescent="0.2">
      <c r="A3940" s="36">
        <v>3137</v>
      </c>
      <c r="B3940" s="3" t="s">
        <v>12722</v>
      </c>
      <c r="C3940" s="43" t="s">
        <v>12723</v>
      </c>
      <c r="D3940" s="43"/>
      <c r="E3940" s="43"/>
      <c r="F3940" s="43"/>
      <c r="G3940" s="4" t="s">
        <v>12724</v>
      </c>
      <c r="H3940" s="5"/>
      <c r="I3940" s="6">
        <v>48</v>
      </c>
      <c r="J3940" s="6">
        <v>2</v>
      </c>
      <c r="K3940" s="2">
        <v>1</v>
      </c>
      <c r="L3940" s="7">
        <v>876.08</v>
      </c>
      <c r="M3940" s="8"/>
      <c r="N3940" s="9">
        <f>L3940*M3940</f>
        <v>0</v>
      </c>
      <c r="O3940" s="15">
        <f>0.36*M3940</f>
        <v>0</v>
      </c>
      <c r="P3940" s="11">
        <f>0.00092*M3940</f>
        <v>0</v>
      </c>
      <c r="Q3940" s="12"/>
      <c r="R3940" s="13" t="s">
        <v>12725</v>
      </c>
      <c r="S3940" s="13" t="s">
        <v>151</v>
      </c>
      <c r="T3940" s="14" t="s">
        <v>152</v>
      </c>
      <c r="U3940" s="3" t="str">
        <f>HYPERLINK("https://redcat-toys.ru/api/getInfo/image/e4f0d385-5a6c-11e7-977d-5cf3fc4a2490")</f>
        <v>https://redcat-toys.ru/api/getInfo/image/e4f0d385-5a6c-11e7-977d-5cf3fc4a2490</v>
      </c>
      <c r="V3940" s="3" t="s">
        <v>12726</v>
      </c>
      <c r="W3940" s="3" t="s">
        <v>178</v>
      </c>
    </row>
    <row r="3941" spans="1:23" ht="23.1" customHeight="1" outlineLevel="5" x14ac:dyDescent="0.2">
      <c r="A3941" s="46" t="s">
        <v>12727</v>
      </c>
      <c r="B3941" s="46"/>
      <c r="C3941" s="46"/>
      <c r="D3941" s="46"/>
      <c r="E3941" s="46"/>
      <c r="F3941" s="46"/>
    </row>
    <row r="3942" spans="1:23" ht="21" customHeight="1" outlineLevel="6" x14ac:dyDescent="0.2">
      <c r="A3942" s="36">
        <v>3138</v>
      </c>
      <c r="B3942" s="3" t="s">
        <v>12728</v>
      </c>
      <c r="C3942" s="43" t="s">
        <v>12729</v>
      </c>
      <c r="D3942" s="43"/>
      <c r="E3942" s="43"/>
      <c r="F3942" s="43"/>
      <c r="G3942" s="4" t="s">
        <v>12730</v>
      </c>
      <c r="H3942" s="5" t="s">
        <v>28</v>
      </c>
      <c r="I3942" s="6">
        <v>25</v>
      </c>
      <c r="J3942" s="9" t="s">
        <v>36</v>
      </c>
      <c r="K3942" s="2">
        <v>4</v>
      </c>
      <c r="L3942" s="7">
        <v>183.4</v>
      </c>
      <c r="M3942" s="8"/>
      <c r="N3942" s="9">
        <f>L3942*M3942</f>
        <v>0</v>
      </c>
      <c r="O3942" s="10">
        <f>0.067*M3942</f>
        <v>0</v>
      </c>
      <c r="P3942" s="16">
        <f>0.0012*M3942</f>
        <v>0</v>
      </c>
      <c r="Q3942" s="12"/>
      <c r="R3942" s="13" t="s">
        <v>12731</v>
      </c>
      <c r="S3942" s="13" t="s">
        <v>30</v>
      </c>
      <c r="T3942" s="14"/>
      <c r="U3942" s="3" t="str">
        <f>HYPERLINK("https://redcat-toys.ru/api/getInfo/image/8a637aa9-0f7e-11e5-aad1-5cf3fc4a2490")</f>
        <v>https://redcat-toys.ru/api/getInfo/image/8a637aa9-0f7e-11e5-aad1-5cf3fc4a2490</v>
      </c>
      <c r="V3942" s="3" t="s">
        <v>12732</v>
      </c>
      <c r="W3942" s="3" t="s">
        <v>32</v>
      </c>
    </row>
    <row r="3943" spans="1:23" ht="23.1" customHeight="1" outlineLevel="5" x14ac:dyDescent="0.2">
      <c r="A3943" s="46" t="s">
        <v>12733</v>
      </c>
      <c r="B3943" s="46"/>
      <c r="C3943" s="46"/>
      <c r="D3943" s="46"/>
      <c r="E3943" s="46"/>
      <c r="F3943" s="46"/>
    </row>
    <row r="3944" spans="1:23" ht="21" customHeight="1" outlineLevel="6" x14ac:dyDescent="0.2">
      <c r="A3944" s="36">
        <v>3139</v>
      </c>
      <c r="B3944" s="3" t="s">
        <v>12734</v>
      </c>
      <c r="C3944" s="43" t="s">
        <v>12735</v>
      </c>
      <c r="D3944" s="43"/>
      <c r="E3944" s="43"/>
      <c r="F3944" s="43"/>
      <c r="G3944" s="4" t="s">
        <v>12736</v>
      </c>
      <c r="H3944" s="5" t="s">
        <v>28</v>
      </c>
      <c r="I3944" s="6">
        <v>30</v>
      </c>
      <c r="J3944" s="9" t="s">
        <v>36</v>
      </c>
      <c r="K3944" s="2">
        <v>6</v>
      </c>
      <c r="L3944" s="7">
        <v>111.72</v>
      </c>
      <c r="M3944" s="8"/>
      <c r="N3944" s="9">
        <f>L3944*M3944</f>
        <v>0</v>
      </c>
      <c r="O3944" s="10">
        <f>0.031*M3944</f>
        <v>0</v>
      </c>
      <c r="P3944" s="11">
        <f>0.00105*M3944</f>
        <v>0</v>
      </c>
      <c r="Q3944" s="12"/>
      <c r="R3944" s="13" t="s">
        <v>12737</v>
      </c>
      <c r="S3944" s="13" t="s">
        <v>30</v>
      </c>
      <c r="T3944" s="14"/>
      <c r="U3944" s="3" t="str">
        <f>HYPERLINK("https://redcat-toys.ru/api/getInfo/image/2d5a5035-8409-11e8-a207-ac1f6b442184")</f>
        <v>https://redcat-toys.ru/api/getInfo/image/2d5a5035-8409-11e8-a207-ac1f6b442184</v>
      </c>
      <c r="V3944" s="3" t="s">
        <v>12738</v>
      </c>
      <c r="W3944" s="3" t="s">
        <v>32</v>
      </c>
    </row>
    <row r="3945" spans="1:23" ht="21" customHeight="1" outlineLevel="6" x14ac:dyDescent="0.2">
      <c r="A3945" s="36">
        <v>3140</v>
      </c>
      <c r="B3945" s="3" t="s">
        <v>12734</v>
      </c>
      <c r="C3945" s="43" t="s">
        <v>12735</v>
      </c>
      <c r="D3945" s="43"/>
      <c r="E3945" s="43"/>
      <c r="F3945" s="43"/>
      <c r="G3945" s="4" t="s">
        <v>12736</v>
      </c>
      <c r="H3945" s="5" t="s">
        <v>28</v>
      </c>
      <c r="I3945" s="6">
        <v>25</v>
      </c>
      <c r="J3945" s="9" t="s">
        <v>36</v>
      </c>
      <c r="K3945" s="2">
        <v>6</v>
      </c>
      <c r="L3945" s="7">
        <v>111.72</v>
      </c>
      <c r="M3945" s="8"/>
      <c r="N3945" s="9">
        <f>L3945*M3945</f>
        <v>0</v>
      </c>
      <c r="O3945" s="10">
        <f>0.031*M3945</f>
        <v>0</v>
      </c>
      <c r="P3945" s="11">
        <f>0.00105*M3945</f>
        <v>0</v>
      </c>
      <c r="Q3945" s="12"/>
      <c r="R3945" s="13" t="s">
        <v>12737</v>
      </c>
      <c r="S3945" s="13" t="s">
        <v>30</v>
      </c>
      <c r="T3945" s="14"/>
      <c r="U3945" s="3" t="str">
        <f>HYPERLINK("https://redcat-toys.ru/api/getInfo/image/2d5a5035-8409-11e8-a207-ac1f6b442184")</f>
        <v>https://redcat-toys.ru/api/getInfo/image/2d5a5035-8409-11e8-a207-ac1f6b442184</v>
      </c>
      <c r="V3945" s="3" t="s">
        <v>12738</v>
      </c>
      <c r="W3945" s="3" t="s">
        <v>32</v>
      </c>
    </row>
    <row r="3946" spans="1:23" ht="21" customHeight="1" outlineLevel="6" x14ac:dyDescent="0.2">
      <c r="A3946" s="36">
        <v>3141</v>
      </c>
      <c r="B3946" s="3" t="s">
        <v>12739</v>
      </c>
      <c r="C3946" s="43" t="s">
        <v>12740</v>
      </c>
      <c r="D3946" s="43"/>
      <c r="E3946" s="43"/>
      <c r="F3946" s="43"/>
      <c r="G3946" s="4" t="s">
        <v>12741</v>
      </c>
      <c r="H3946" s="5"/>
      <c r="I3946" s="6">
        <v>50</v>
      </c>
      <c r="J3946" s="6">
        <v>184</v>
      </c>
      <c r="K3946" s="2">
        <v>50</v>
      </c>
      <c r="L3946" s="7">
        <v>72.680000000000007</v>
      </c>
      <c r="M3946" s="8"/>
      <c r="N3946" s="9">
        <f>L3946*M3946</f>
        <v>0</v>
      </c>
      <c r="O3946" s="10">
        <f>0.043*M3946</f>
        <v>0</v>
      </c>
      <c r="P3946" s="11">
        <f>0.00041*M3946</f>
        <v>0</v>
      </c>
      <c r="Q3946" s="12"/>
      <c r="R3946" s="13" t="s">
        <v>12742</v>
      </c>
      <c r="S3946" s="13" t="s">
        <v>151</v>
      </c>
      <c r="T3946" s="14"/>
      <c r="U3946" s="3" t="str">
        <f>HYPERLINK("https://redcat-toys.ru/api/getInfo/image/1bc9bb5b-d4fa-11e3-b0d8-5cf3fc4a2490")</f>
        <v>https://redcat-toys.ru/api/getInfo/image/1bc9bb5b-d4fa-11e3-b0d8-5cf3fc4a2490</v>
      </c>
      <c r="V3946" s="3" t="s">
        <v>12743</v>
      </c>
      <c r="W3946" s="3" t="s">
        <v>178</v>
      </c>
    </row>
    <row r="3947" spans="1:23" ht="23.1" customHeight="1" outlineLevel="4" x14ac:dyDescent="0.2">
      <c r="A3947" s="45" t="s">
        <v>12744</v>
      </c>
      <c r="B3947" s="45"/>
      <c r="C3947" s="45"/>
      <c r="D3947" s="45"/>
      <c r="E3947" s="45"/>
      <c r="F3947" s="45"/>
    </row>
    <row r="3948" spans="1:23" ht="23.1" customHeight="1" outlineLevel="5" x14ac:dyDescent="0.2">
      <c r="A3948" s="46" t="s">
        <v>12370</v>
      </c>
      <c r="B3948" s="46"/>
      <c r="C3948" s="46"/>
      <c r="D3948" s="46"/>
      <c r="E3948" s="46"/>
      <c r="F3948" s="46"/>
    </row>
    <row r="3949" spans="1:23" ht="21" customHeight="1" outlineLevel="6" x14ac:dyDescent="0.2">
      <c r="A3949" s="36">
        <v>3142</v>
      </c>
      <c r="B3949" s="3" t="s">
        <v>12745</v>
      </c>
      <c r="C3949" s="43" t="s">
        <v>12746</v>
      </c>
      <c r="D3949" s="43"/>
      <c r="E3949" s="43"/>
      <c r="F3949" s="43"/>
      <c r="G3949" s="4" t="s">
        <v>12747</v>
      </c>
      <c r="H3949" s="5"/>
      <c r="I3949" s="6">
        <v>48</v>
      </c>
      <c r="J3949" s="6">
        <v>1</v>
      </c>
      <c r="K3949" s="2">
        <v>1</v>
      </c>
      <c r="L3949" s="7">
        <v>637.98</v>
      </c>
      <c r="M3949" s="8"/>
      <c r="N3949" s="9">
        <f>L3949*M3949</f>
        <v>0</v>
      </c>
      <c r="O3949" s="10">
        <f>0.523*M3949</f>
        <v>0</v>
      </c>
      <c r="P3949" s="11">
        <f>0.00164*M3949</f>
        <v>0</v>
      </c>
      <c r="Q3949" s="12"/>
      <c r="R3949" s="13" t="s">
        <v>12748</v>
      </c>
      <c r="S3949" s="13" t="s">
        <v>151</v>
      </c>
      <c r="T3949" s="14"/>
      <c r="U3949" s="3" t="str">
        <f>HYPERLINK("https://redcat-toys.ru/api/getInfo/image/12e1c20d-25c5-11f0-a279-00155d82e908")</f>
        <v>https://redcat-toys.ru/api/getInfo/image/12e1c20d-25c5-11f0-a279-00155d82e908</v>
      </c>
      <c r="V3949" s="3" t="s">
        <v>12749</v>
      </c>
      <c r="W3949" s="3" t="s">
        <v>178</v>
      </c>
    </row>
    <row r="3950" spans="1:23" ht="21" customHeight="1" outlineLevel="6" x14ac:dyDescent="0.2">
      <c r="A3950" s="36">
        <v>3143</v>
      </c>
      <c r="B3950" s="3" t="s">
        <v>12750</v>
      </c>
      <c r="C3950" s="43" t="s">
        <v>12751</v>
      </c>
      <c r="D3950" s="43"/>
      <c r="E3950" s="43"/>
      <c r="F3950" s="43"/>
      <c r="G3950" s="4" t="s">
        <v>12752</v>
      </c>
      <c r="H3950" s="5"/>
      <c r="I3950" s="6">
        <v>60</v>
      </c>
      <c r="J3950" s="6">
        <v>496</v>
      </c>
      <c r="K3950" s="2">
        <v>1</v>
      </c>
      <c r="L3950" s="7">
        <v>955.5</v>
      </c>
      <c r="M3950" s="8"/>
      <c r="N3950" s="9">
        <f>L3950*M3950</f>
        <v>0</v>
      </c>
      <c r="O3950" s="10">
        <f>0.522*M3950</f>
        <v>0</v>
      </c>
      <c r="P3950" s="11">
        <f>0.00152*M3950</f>
        <v>0</v>
      </c>
      <c r="Q3950" s="12"/>
      <c r="R3950" s="13" t="s">
        <v>12753</v>
      </c>
      <c r="S3950" s="13" t="s">
        <v>151</v>
      </c>
      <c r="T3950" s="14"/>
      <c r="U3950" s="3" t="str">
        <f>HYPERLINK("https://redcat-toys.ru/api/getInfo/image/a71b8001-1745-11ee-a23b-00155d82e902")</f>
        <v>https://redcat-toys.ru/api/getInfo/image/a71b8001-1745-11ee-a23b-00155d82e902</v>
      </c>
      <c r="V3950" s="3" t="s">
        <v>12754</v>
      </c>
      <c r="W3950" s="3" t="s">
        <v>178</v>
      </c>
    </row>
    <row r="3951" spans="1:23" ht="21" customHeight="1" outlineLevel="6" x14ac:dyDescent="0.2">
      <c r="A3951" s="36">
        <v>3144</v>
      </c>
      <c r="B3951" s="3" t="s">
        <v>12755</v>
      </c>
      <c r="C3951" s="43" t="s">
        <v>12756</v>
      </c>
      <c r="D3951" s="43"/>
      <c r="E3951" s="43"/>
      <c r="F3951" s="43"/>
      <c r="G3951" s="4" t="s">
        <v>12757</v>
      </c>
      <c r="H3951" s="5"/>
      <c r="I3951" s="6">
        <v>48</v>
      </c>
      <c r="J3951" s="6">
        <v>3</v>
      </c>
      <c r="K3951" s="2">
        <v>1</v>
      </c>
      <c r="L3951" s="7">
        <v>468.81</v>
      </c>
      <c r="M3951" s="8"/>
      <c r="N3951" s="9">
        <f>L3951*M3951</f>
        <v>0</v>
      </c>
      <c r="O3951" s="10">
        <f>0.417*M3951</f>
        <v>0</v>
      </c>
      <c r="P3951" s="11">
        <f>0.00153*M3951</f>
        <v>0</v>
      </c>
      <c r="Q3951" s="12"/>
      <c r="R3951" s="13" t="s">
        <v>12758</v>
      </c>
      <c r="S3951" s="13" t="s">
        <v>151</v>
      </c>
      <c r="T3951" s="14" t="s">
        <v>152</v>
      </c>
      <c r="U3951" s="3" t="str">
        <f>HYPERLINK("https://redcat-toys.ru/api/getInfo/image/99214946-1749-11ee-a23b-00155d82e902")</f>
        <v>https://redcat-toys.ru/api/getInfo/image/99214946-1749-11ee-a23b-00155d82e902</v>
      </c>
      <c r="V3951" s="3" t="s">
        <v>12759</v>
      </c>
      <c r="W3951" s="3" t="s">
        <v>178</v>
      </c>
    </row>
    <row r="3952" spans="1:23" ht="21" customHeight="1" outlineLevel="6" x14ac:dyDescent="0.2">
      <c r="A3952" s="36">
        <v>3145</v>
      </c>
      <c r="B3952" s="3" t="s">
        <v>12760</v>
      </c>
      <c r="C3952" s="43" t="s">
        <v>12761</v>
      </c>
      <c r="D3952" s="43"/>
      <c r="E3952" s="43"/>
      <c r="F3952" s="43"/>
      <c r="G3952" s="4" t="s">
        <v>12762</v>
      </c>
      <c r="H3952" s="5"/>
      <c r="I3952" s="6">
        <v>48</v>
      </c>
      <c r="J3952" s="6">
        <v>230</v>
      </c>
      <c r="K3952" s="2">
        <v>1</v>
      </c>
      <c r="L3952" s="32">
        <v>1122.1500000000001</v>
      </c>
      <c r="M3952" s="8"/>
      <c r="N3952" s="9">
        <f>L3952*M3952</f>
        <v>0</v>
      </c>
      <c r="O3952" s="10">
        <f>0.724*M3952</f>
        <v>0</v>
      </c>
      <c r="P3952" s="11">
        <f>0.00298*M3952</f>
        <v>0</v>
      </c>
      <c r="Q3952" s="12"/>
      <c r="R3952" s="13" t="s">
        <v>12763</v>
      </c>
      <c r="S3952" s="13" t="s">
        <v>151</v>
      </c>
      <c r="T3952" s="14"/>
      <c r="U3952" s="3" t="str">
        <f>HYPERLINK("https://redcat-toys.ru/api/getInfo/image/05974739-1746-11ee-a23b-00155d82e902")</f>
        <v>https://redcat-toys.ru/api/getInfo/image/05974739-1746-11ee-a23b-00155d82e902</v>
      </c>
      <c r="V3952" s="3" t="s">
        <v>12764</v>
      </c>
      <c r="W3952" s="3" t="s">
        <v>178</v>
      </c>
    </row>
    <row r="3953" spans="1:23" ht="23.1" customHeight="1" outlineLevel="2" x14ac:dyDescent="0.2">
      <c r="A3953" s="42" t="s">
        <v>12765</v>
      </c>
      <c r="B3953" s="42"/>
      <c r="C3953" s="42"/>
      <c r="D3953" s="42"/>
      <c r="E3953" s="42"/>
      <c r="F3953" s="42"/>
    </row>
    <row r="3954" spans="1:23" ht="21" customHeight="1" outlineLevel="3" x14ac:dyDescent="0.2">
      <c r="A3954" s="36">
        <v>3146</v>
      </c>
      <c r="B3954" s="3" t="s">
        <v>12766</v>
      </c>
      <c r="C3954" s="43" t="s">
        <v>12767</v>
      </c>
      <c r="D3954" s="43"/>
      <c r="E3954" s="43"/>
      <c r="F3954" s="43"/>
      <c r="G3954" s="4" t="s">
        <v>12768</v>
      </c>
      <c r="H3954" s="5"/>
      <c r="I3954" s="35">
        <v>5000</v>
      </c>
      <c r="J3954" s="9" t="s">
        <v>36</v>
      </c>
      <c r="K3954" s="2">
        <v>100</v>
      </c>
      <c r="L3954" s="7">
        <v>4.9400000000000004</v>
      </c>
      <c r="M3954" s="8"/>
      <c r="N3954" s="9">
        <f t="shared" ref="N3954:N3961" si="186">L3954*M3954</f>
        <v>0</v>
      </c>
      <c r="O3954" s="15">
        <f>0.13*M3954</f>
        <v>0</v>
      </c>
      <c r="P3954" s="11">
        <f>0.00062*M3954</f>
        <v>0</v>
      </c>
      <c r="Q3954" s="12"/>
      <c r="R3954" s="13"/>
      <c r="S3954" s="13" t="s">
        <v>151</v>
      </c>
      <c r="T3954" s="14" t="s">
        <v>152</v>
      </c>
      <c r="U3954" s="3" t="str">
        <f>HYPERLINK("https://redcat-toys.ru/api/getInfo/image/b64c68f4-9fd2-11e8-a208-ac1f6b442184")</f>
        <v>https://redcat-toys.ru/api/getInfo/image/b64c68f4-9fd2-11e8-a208-ac1f6b442184</v>
      </c>
      <c r="V3954" s="3" t="s">
        <v>12769</v>
      </c>
      <c r="W3954" s="3" t="s">
        <v>178</v>
      </c>
    </row>
    <row r="3955" spans="1:23" ht="21" customHeight="1" outlineLevel="3" x14ac:dyDescent="0.2">
      <c r="A3955" s="36">
        <v>3147</v>
      </c>
      <c r="B3955" s="3" t="s">
        <v>12770</v>
      </c>
      <c r="C3955" s="43" t="s">
        <v>12771</v>
      </c>
      <c r="D3955" s="43"/>
      <c r="E3955" s="43"/>
      <c r="F3955" s="43"/>
      <c r="G3955" s="4" t="s">
        <v>12772</v>
      </c>
      <c r="H3955" s="5"/>
      <c r="I3955" s="35">
        <v>5000</v>
      </c>
      <c r="J3955" s="9" t="s">
        <v>36</v>
      </c>
      <c r="K3955" s="2">
        <v>100</v>
      </c>
      <c r="L3955" s="7">
        <v>4.9400000000000004</v>
      </c>
      <c r="M3955" s="8"/>
      <c r="N3955" s="9">
        <f t="shared" si="186"/>
        <v>0</v>
      </c>
      <c r="O3955" s="15">
        <f>0.13*M3955</f>
        <v>0</v>
      </c>
      <c r="P3955" s="11">
        <f>0.00062*M3955</f>
        <v>0</v>
      </c>
      <c r="Q3955" s="12"/>
      <c r="R3955" s="13"/>
      <c r="S3955" s="13" t="s">
        <v>151</v>
      </c>
      <c r="T3955" s="14" t="s">
        <v>152</v>
      </c>
      <c r="U3955" s="3" t="str">
        <f>HYPERLINK("https://redcat-toys.ru/api/getInfo/image/99be21a9-9fd2-11e8-a208-ac1f6b442184")</f>
        <v>https://redcat-toys.ru/api/getInfo/image/99be21a9-9fd2-11e8-a208-ac1f6b442184</v>
      </c>
      <c r="V3955" s="3" t="s">
        <v>12773</v>
      </c>
      <c r="W3955" s="3" t="s">
        <v>178</v>
      </c>
    </row>
    <row r="3956" spans="1:23" ht="21" customHeight="1" outlineLevel="3" x14ac:dyDescent="0.2">
      <c r="A3956" s="36">
        <v>3148</v>
      </c>
      <c r="B3956" s="3" t="s">
        <v>12774</v>
      </c>
      <c r="C3956" s="43" t="s">
        <v>12775</v>
      </c>
      <c r="D3956" s="43"/>
      <c r="E3956" s="43"/>
      <c r="F3956" s="43"/>
      <c r="G3956" s="4" t="s">
        <v>12776</v>
      </c>
      <c r="H3956" s="5"/>
      <c r="I3956" s="35">
        <v>15000</v>
      </c>
      <c r="J3956" s="9" t="s">
        <v>36</v>
      </c>
      <c r="K3956" s="2">
        <v>500</v>
      </c>
      <c r="L3956" s="7">
        <v>6.78</v>
      </c>
      <c r="M3956" s="8"/>
      <c r="N3956" s="9">
        <f t="shared" si="186"/>
        <v>0</v>
      </c>
      <c r="O3956" s="10">
        <f t="shared" ref="O3956:O3961" si="187">0.001*M3956</f>
        <v>0</v>
      </c>
      <c r="P3956" s="9">
        <v>0</v>
      </c>
      <c r="Q3956" s="12"/>
      <c r="R3956" s="13"/>
      <c r="S3956" s="13" t="s">
        <v>151</v>
      </c>
      <c r="T3956" s="14" t="s">
        <v>152</v>
      </c>
      <c r="U3956" s="3" t="str">
        <f>HYPERLINK("https://redcat-toys.ru/api/getInfo/image/e4d05dd1-2eb7-11e9-a21f-ac1f6b442184")</f>
        <v>https://redcat-toys.ru/api/getInfo/image/e4d05dd1-2eb7-11e9-a21f-ac1f6b442184</v>
      </c>
      <c r="V3956" s="3" t="s">
        <v>12777</v>
      </c>
      <c r="W3956" s="3" t="s">
        <v>178</v>
      </c>
    </row>
    <row r="3957" spans="1:23" ht="21" customHeight="1" outlineLevel="3" x14ac:dyDescent="0.2">
      <c r="A3957" s="36">
        <v>3149</v>
      </c>
      <c r="B3957" s="3" t="s">
        <v>12778</v>
      </c>
      <c r="C3957" s="43" t="s">
        <v>12779</v>
      </c>
      <c r="D3957" s="43"/>
      <c r="E3957" s="43"/>
      <c r="F3957" s="43"/>
      <c r="G3957" s="4" t="s">
        <v>12780</v>
      </c>
      <c r="H3957" s="5"/>
      <c r="I3957" s="35">
        <v>15000</v>
      </c>
      <c r="J3957" s="9" t="s">
        <v>36</v>
      </c>
      <c r="K3957" s="2">
        <v>500</v>
      </c>
      <c r="L3957" s="7">
        <v>6.78</v>
      </c>
      <c r="M3957" s="8"/>
      <c r="N3957" s="9">
        <f t="shared" si="186"/>
        <v>0</v>
      </c>
      <c r="O3957" s="10">
        <f t="shared" si="187"/>
        <v>0</v>
      </c>
      <c r="P3957" s="9">
        <v>0</v>
      </c>
      <c r="Q3957" s="12"/>
      <c r="R3957" s="13"/>
      <c r="S3957" s="13" t="s">
        <v>151</v>
      </c>
      <c r="T3957" s="14" t="s">
        <v>152</v>
      </c>
      <c r="U3957" s="3" t="str">
        <f>HYPERLINK("https://redcat-toys.ru/api/getInfo/image/c0aa7889-2eb7-11e9-a21f-ac1f6b442184")</f>
        <v>https://redcat-toys.ru/api/getInfo/image/c0aa7889-2eb7-11e9-a21f-ac1f6b442184</v>
      </c>
      <c r="V3957" s="3" t="s">
        <v>12781</v>
      </c>
      <c r="W3957" s="3" t="s">
        <v>178</v>
      </c>
    </row>
    <row r="3958" spans="1:23" ht="21" customHeight="1" outlineLevel="3" x14ac:dyDescent="0.2">
      <c r="A3958" s="36">
        <v>3150</v>
      </c>
      <c r="B3958" s="3" t="s">
        <v>12782</v>
      </c>
      <c r="C3958" s="43" t="s">
        <v>12783</v>
      </c>
      <c r="D3958" s="43"/>
      <c r="E3958" s="43"/>
      <c r="F3958" s="43"/>
      <c r="G3958" s="4" t="s">
        <v>12784</v>
      </c>
      <c r="H3958" s="5"/>
      <c r="I3958" s="35">
        <v>15000</v>
      </c>
      <c r="J3958" s="9" t="s">
        <v>36</v>
      </c>
      <c r="K3958" s="2">
        <v>500</v>
      </c>
      <c r="L3958" s="7">
        <v>6.78</v>
      </c>
      <c r="M3958" s="8"/>
      <c r="N3958" s="9">
        <f t="shared" si="186"/>
        <v>0</v>
      </c>
      <c r="O3958" s="10">
        <f t="shared" si="187"/>
        <v>0</v>
      </c>
      <c r="P3958" s="9">
        <v>0</v>
      </c>
      <c r="Q3958" s="12"/>
      <c r="R3958" s="13"/>
      <c r="S3958" s="13" t="s">
        <v>151</v>
      </c>
      <c r="T3958" s="14" t="s">
        <v>152</v>
      </c>
      <c r="U3958" s="3" t="str">
        <f>HYPERLINK("https://redcat-toys.ru/api/getInfo/image/f4dcb349-2eb7-11e9-a21f-ac1f6b442184")</f>
        <v>https://redcat-toys.ru/api/getInfo/image/f4dcb349-2eb7-11e9-a21f-ac1f6b442184</v>
      </c>
      <c r="V3958" s="3" t="s">
        <v>12785</v>
      </c>
      <c r="W3958" s="3" t="s">
        <v>178</v>
      </c>
    </row>
    <row r="3959" spans="1:23" ht="21" customHeight="1" outlineLevel="3" x14ac:dyDescent="0.2">
      <c r="A3959" s="36">
        <v>3151</v>
      </c>
      <c r="B3959" s="3" t="s">
        <v>12786</v>
      </c>
      <c r="C3959" s="43" t="s">
        <v>12787</v>
      </c>
      <c r="D3959" s="43"/>
      <c r="E3959" s="43"/>
      <c r="F3959" s="43"/>
      <c r="G3959" s="4" t="s">
        <v>12788</v>
      </c>
      <c r="H3959" s="5"/>
      <c r="I3959" s="35">
        <v>15000</v>
      </c>
      <c r="J3959" s="9" t="s">
        <v>36</v>
      </c>
      <c r="K3959" s="2">
        <v>500</v>
      </c>
      <c r="L3959" s="7">
        <v>6.78</v>
      </c>
      <c r="M3959" s="8"/>
      <c r="N3959" s="9">
        <f t="shared" si="186"/>
        <v>0</v>
      </c>
      <c r="O3959" s="10">
        <f t="shared" si="187"/>
        <v>0</v>
      </c>
      <c r="P3959" s="9">
        <v>0</v>
      </c>
      <c r="Q3959" s="12"/>
      <c r="R3959" s="13"/>
      <c r="S3959" s="13" t="s">
        <v>151</v>
      </c>
      <c r="T3959" s="14" t="s">
        <v>152</v>
      </c>
      <c r="U3959" s="3" t="str">
        <f>HYPERLINK("https://redcat-toys.ru/api/getInfo/image/a4577b80-2eb7-11e9-a21f-ac1f6b442184")</f>
        <v>https://redcat-toys.ru/api/getInfo/image/a4577b80-2eb7-11e9-a21f-ac1f6b442184</v>
      </c>
      <c r="V3959" s="3" t="s">
        <v>12789</v>
      </c>
      <c r="W3959" s="3" t="s">
        <v>178</v>
      </c>
    </row>
    <row r="3960" spans="1:23" ht="21" customHeight="1" outlineLevel="3" x14ac:dyDescent="0.2">
      <c r="A3960" s="36">
        <v>3152</v>
      </c>
      <c r="B3960" s="3" t="s">
        <v>12790</v>
      </c>
      <c r="C3960" s="43" t="s">
        <v>12791</v>
      </c>
      <c r="D3960" s="43"/>
      <c r="E3960" s="43"/>
      <c r="F3960" s="43"/>
      <c r="G3960" s="4" t="s">
        <v>12792</v>
      </c>
      <c r="H3960" s="5"/>
      <c r="I3960" s="35">
        <v>15000</v>
      </c>
      <c r="J3960" s="9" t="s">
        <v>36</v>
      </c>
      <c r="K3960" s="2">
        <v>500</v>
      </c>
      <c r="L3960" s="7">
        <v>6.78</v>
      </c>
      <c r="M3960" s="8"/>
      <c r="N3960" s="9">
        <f t="shared" si="186"/>
        <v>0</v>
      </c>
      <c r="O3960" s="10">
        <f t="shared" si="187"/>
        <v>0</v>
      </c>
      <c r="P3960" s="9">
        <v>0</v>
      </c>
      <c r="Q3960" s="12"/>
      <c r="R3960" s="13"/>
      <c r="S3960" s="13" t="s">
        <v>151</v>
      </c>
      <c r="T3960" s="14" t="s">
        <v>152</v>
      </c>
      <c r="U3960" s="3" t="str">
        <f>HYPERLINK("https://redcat-toys.ru/api/getInfo/image/b1ebf384-2eb7-11e9-a21f-ac1f6b442184")</f>
        <v>https://redcat-toys.ru/api/getInfo/image/b1ebf384-2eb7-11e9-a21f-ac1f6b442184</v>
      </c>
      <c r="V3960" s="3" t="s">
        <v>12793</v>
      </c>
      <c r="W3960" s="3" t="s">
        <v>178</v>
      </c>
    </row>
    <row r="3961" spans="1:23" ht="21" customHeight="1" outlineLevel="3" x14ac:dyDescent="0.2">
      <c r="A3961" s="36">
        <v>3153</v>
      </c>
      <c r="B3961" s="3" t="s">
        <v>12794</v>
      </c>
      <c r="C3961" s="43" t="s">
        <v>12795</v>
      </c>
      <c r="D3961" s="43"/>
      <c r="E3961" s="43"/>
      <c r="F3961" s="43"/>
      <c r="G3961" s="4" t="s">
        <v>12796</v>
      </c>
      <c r="H3961" s="5"/>
      <c r="I3961" s="35">
        <v>15000</v>
      </c>
      <c r="J3961" s="9" t="s">
        <v>36</v>
      </c>
      <c r="K3961" s="2">
        <v>500</v>
      </c>
      <c r="L3961" s="7">
        <v>6.78</v>
      </c>
      <c r="M3961" s="8"/>
      <c r="N3961" s="9">
        <f t="shared" si="186"/>
        <v>0</v>
      </c>
      <c r="O3961" s="10">
        <f t="shared" si="187"/>
        <v>0</v>
      </c>
      <c r="P3961" s="9">
        <v>0</v>
      </c>
      <c r="Q3961" s="12"/>
      <c r="R3961" s="13"/>
      <c r="S3961" s="13" t="s">
        <v>151</v>
      </c>
      <c r="T3961" s="14" t="s">
        <v>152</v>
      </c>
      <c r="U3961" s="3" t="str">
        <f>HYPERLINK("https://redcat-toys.ru/api/getInfo/image/d06f468a-2eb7-11e9-a21f-ac1f6b442184")</f>
        <v>https://redcat-toys.ru/api/getInfo/image/d06f468a-2eb7-11e9-a21f-ac1f6b442184</v>
      </c>
      <c r="V3961" s="3" t="s">
        <v>12797</v>
      </c>
      <c r="W3961" s="3" t="s">
        <v>178</v>
      </c>
    </row>
    <row r="3962" spans="1:23" ht="23.1" customHeight="1" outlineLevel="1" x14ac:dyDescent="0.2">
      <c r="A3962" s="41" t="s">
        <v>12798</v>
      </c>
      <c r="B3962" s="41"/>
      <c r="C3962" s="41"/>
      <c r="D3962" s="41"/>
      <c r="E3962" s="41"/>
      <c r="F3962" s="41"/>
    </row>
    <row r="3963" spans="1:23" ht="23.1" customHeight="1" outlineLevel="2" x14ac:dyDescent="0.2">
      <c r="A3963" s="42" t="s">
        <v>12799</v>
      </c>
      <c r="B3963" s="42"/>
      <c r="C3963" s="42"/>
      <c r="D3963" s="42"/>
      <c r="E3963" s="42"/>
      <c r="F3963" s="42"/>
    </row>
    <row r="3964" spans="1:23" ht="23.1" customHeight="1" outlineLevel="3" x14ac:dyDescent="0.2">
      <c r="A3964" s="44" t="s">
        <v>12800</v>
      </c>
      <c r="B3964" s="44"/>
      <c r="C3964" s="44"/>
      <c r="D3964" s="44"/>
      <c r="E3964" s="44"/>
      <c r="F3964" s="44"/>
    </row>
    <row r="3965" spans="1:23" ht="21" customHeight="1" outlineLevel="4" x14ac:dyDescent="0.2">
      <c r="A3965" s="36">
        <v>3154</v>
      </c>
      <c r="B3965" s="3" t="s">
        <v>12801</v>
      </c>
      <c r="C3965" s="43" t="s">
        <v>12802</v>
      </c>
      <c r="D3965" s="43"/>
      <c r="E3965" s="43"/>
      <c r="F3965" s="43"/>
      <c r="G3965" s="4" t="s">
        <v>12803</v>
      </c>
      <c r="H3965" s="5" t="s">
        <v>28</v>
      </c>
      <c r="I3965" s="6">
        <v>60</v>
      </c>
      <c r="J3965" s="6">
        <v>268</v>
      </c>
      <c r="K3965" s="2">
        <v>2</v>
      </c>
      <c r="L3965" s="7">
        <v>320.36</v>
      </c>
      <c r="M3965" s="8"/>
      <c r="N3965" s="9">
        <f t="shared" ref="N3965:N3972" si="188">L3965*M3965</f>
        <v>0</v>
      </c>
      <c r="O3965" s="10">
        <f>0.221*M3965</f>
        <v>0</v>
      </c>
      <c r="P3965" s="11">
        <f>0.00206*M3965</f>
        <v>0</v>
      </c>
      <c r="Q3965" s="12"/>
      <c r="R3965" s="13" t="s">
        <v>12804</v>
      </c>
      <c r="S3965" s="13" t="s">
        <v>30</v>
      </c>
      <c r="T3965" s="14"/>
      <c r="U3965" s="3" t="str">
        <f>HYPERLINK("https://redcat-toys.ru/api/getInfo/image/bdbb9130-dab1-11ee-a25a-00155d82e908")</f>
        <v>https://redcat-toys.ru/api/getInfo/image/bdbb9130-dab1-11ee-a25a-00155d82e908</v>
      </c>
      <c r="V3965" s="3" t="s">
        <v>12805</v>
      </c>
      <c r="W3965" s="3" t="s">
        <v>32</v>
      </c>
    </row>
    <row r="3966" spans="1:23" ht="21" customHeight="1" outlineLevel="4" x14ac:dyDescent="0.2">
      <c r="A3966" s="36">
        <v>3155</v>
      </c>
      <c r="B3966" s="3" t="s">
        <v>12801</v>
      </c>
      <c r="C3966" s="43" t="s">
        <v>12802</v>
      </c>
      <c r="D3966" s="43"/>
      <c r="E3966" s="43"/>
      <c r="F3966" s="43"/>
      <c r="G3966" s="4" t="s">
        <v>12803</v>
      </c>
      <c r="H3966" s="5" t="s">
        <v>28</v>
      </c>
      <c r="I3966" s="6">
        <v>120</v>
      </c>
      <c r="J3966" s="6">
        <v>268</v>
      </c>
      <c r="K3966" s="2">
        <v>2</v>
      </c>
      <c r="L3966" s="7">
        <v>320.36</v>
      </c>
      <c r="M3966" s="8"/>
      <c r="N3966" s="9">
        <f t="shared" si="188"/>
        <v>0</v>
      </c>
      <c r="O3966" s="10">
        <f>0.221*M3966</f>
        <v>0</v>
      </c>
      <c r="P3966" s="11">
        <f>0.00206*M3966</f>
        <v>0</v>
      </c>
      <c r="Q3966" s="12"/>
      <c r="R3966" s="13" t="s">
        <v>12804</v>
      </c>
      <c r="S3966" s="13" t="s">
        <v>30</v>
      </c>
      <c r="T3966" s="14"/>
      <c r="U3966" s="3" t="str">
        <f>HYPERLINK("https://redcat-toys.ru/api/getInfo/image/bdbb9130-dab1-11ee-a25a-00155d82e908")</f>
        <v>https://redcat-toys.ru/api/getInfo/image/bdbb9130-dab1-11ee-a25a-00155d82e908</v>
      </c>
      <c r="V3966" s="3" t="s">
        <v>12805</v>
      </c>
      <c r="W3966" s="3" t="s">
        <v>32</v>
      </c>
    </row>
    <row r="3967" spans="1:23" ht="21" customHeight="1" outlineLevel="4" x14ac:dyDescent="0.2">
      <c r="A3967" s="36">
        <v>3156</v>
      </c>
      <c r="B3967" s="3" t="s">
        <v>12806</v>
      </c>
      <c r="C3967" s="43" t="s">
        <v>12807</v>
      </c>
      <c r="D3967" s="43"/>
      <c r="E3967" s="43"/>
      <c r="F3967" s="43"/>
      <c r="G3967" s="4" t="s">
        <v>12808</v>
      </c>
      <c r="H3967" s="5" t="s">
        <v>28</v>
      </c>
      <c r="I3967" s="6">
        <v>36</v>
      </c>
      <c r="J3967" s="9" t="s">
        <v>36</v>
      </c>
      <c r="K3967" s="2">
        <v>1</v>
      </c>
      <c r="L3967" s="7">
        <v>624.70000000000005</v>
      </c>
      <c r="M3967" s="8"/>
      <c r="N3967" s="9">
        <f t="shared" si="188"/>
        <v>0</v>
      </c>
      <c r="O3967" s="10">
        <f>0.305*M3967</f>
        <v>0</v>
      </c>
      <c r="P3967" s="11">
        <f>0.00568*M3967</f>
        <v>0</v>
      </c>
      <c r="Q3967" s="12"/>
      <c r="R3967" s="13" t="s">
        <v>12809</v>
      </c>
      <c r="S3967" s="13" t="s">
        <v>30</v>
      </c>
      <c r="T3967" s="14"/>
      <c r="U3967" s="3" t="str">
        <f>HYPERLINK("https://redcat-toys.ru/api/getInfo/image/490946ec-dab1-11ee-a25a-00155d82e908")</f>
        <v>https://redcat-toys.ru/api/getInfo/image/490946ec-dab1-11ee-a25a-00155d82e908</v>
      </c>
      <c r="V3967" s="3" t="s">
        <v>12810</v>
      </c>
      <c r="W3967" s="3" t="s">
        <v>32</v>
      </c>
    </row>
    <row r="3968" spans="1:23" ht="21" customHeight="1" outlineLevel="4" x14ac:dyDescent="0.2">
      <c r="A3968" s="36">
        <v>3157</v>
      </c>
      <c r="B3968" s="3" t="s">
        <v>12806</v>
      </c>
      <c r="C3968" s="43" t="s">
        <v>12807</v>
      </c>
      <c r="D3968" s="43"/>
      <c r="E3968" s="43"/>
      <c r="F3968" s="43"/>
      <c r="G3968" s="4" t="s">
        <v>12808</v>
      </c>
      <c r="H3968" s="5" t="s">
        <v>28</v>
      </c>
      <c r="I3968" s="6">
        <v>72</v>
      </c>
      <c r="J3968" s="9" t="s">
        <v>36</v>
      </c>
      <c r="K3968" s="2">
        <v>1</v>
      </c>
      <c r="L3968" s="7">
        <v>624.70000000000005</v>
      </c>
      <c r="M3968" s="8"/>
      <c r="N3968" s="9">
        <f t="shared" si="188"/>
        <v>0</v>
      </c>
      <c r="O3968" s="10">
        <f>0.305*M3968</f>
        <v>0</v>
      </c>
      <c r="P3968" s="11">
        <f>0.00568*M3968</f>
        <v>0</v>
      </c>
      <c r="Q3968" s="12"/>
      <c r="R3968" s="13" t="s">
        <v>12809</v>
      </c>
      <c r="S3968" s="13" t="s">
        <v>30</v>
      </c>
      <c r="T3968" s="14"/>
      <c r="U3968" s="3" t="str">
        <f>HYPERLINK("https://redcat-toys.ru/api/getInfo/image/490946ec-dab1-11ee-a25a-00155d82e908")</f>
        <v>https://redcat-toys.ru/api/getInfo/image/490946ec-dab1-11ee-a25a-00155d82e908</v>
      </c>
      <c r="V3968" s="3" t="s">
        <v>12810</v>
      </c>
      <c r="W3968" s="3" t="s">
        <v>32</v>
      </c>
    </row>
    <row r="3969" spans="1:23" ht="21" customHeight="1" outlineLevel="4" x14ac:dyDescent="0.2">
      <c r="A3969" s="36">
        <v>3158</v>
      </c>
      <c r="B3969" s="3" t="s">
        <v>12811</v>
      </c>
      <c r="C3969" s="43" t="s">
        <v>12812</v>
      </c>
      <c r="D3969" s="43"/>
      <c r="E3969" s="43"/>
      <c r="F3969" s="43"/>
      <c r="G3969" s="4" t="s">
        <v>12813</v>
      </c>
      <c r="H3969" s="5" t="s">
        <v>28</v>
      </c>
      <c r="I3969" s="6">
        <v>36</v>
      </c>
      <c r="J3969" s="9" t="s">
        <v>36</v>
      </c>
      <c r="K3969" s="2">
        <v>1</v>
      </c>
      <c r="L3969" s="7">
        <v>555.29</v>
      </c>
      <c r="M3969" s="8"/>
      <c r="N3969" s="9">
        <f t="shared" si="188"/>
        <v>0</v>
      </c>
      <c r="O3969" s="10">
        <f>0.266*M3969</f>
        <v>0</v>
      </c>
      <c r="P3969" s="11">
        <f>0.00702*M3969</f>
        <v>0</v>
      </c>
      <c r="Q3969" s="12"/>
      <c r="R3969" s="13" t="s">
        <v>12814</v>
      </c>
      <c r="S3969" s="13" t="s">
        <v>30</v>
      </c>
      <c r="T3969" s="14"/>
      <c r="U3969" s="3" t="str">
        <f>HYPERLINK("https://redcat-toys.ru/api/getInfo/image/cd9132bf-dab0-11ee-a25a-00155d82e908")</f>
        <v>https://redcat-toys.ru/api/getInfo/image/cd9132bf-dab0-11ee-a25a-00155d82e908</v>
      </c>
      <c r="V3969" s="3" t="s">
        <v>12810</v>
      </c>
      <c r="W3969" s="3" t="s">
        <v>32</v>
      </c>
    </row>
    <row r="3970" spans="1:23" ht="21" customHeight="1" outlineLevel="4" x14ac:dyDescent="0.2">
      <c r="A3970" s="36">
        <v>3159</v>
      </c>
      <c r="B3970" s="3" t="s">
        <v>12811</v>
      </c>
      <c r="C3970" s="43" t="s">
        <v>12812</v>
      </c>
      <c r="D3970" s="43"/>
      <c r="E3970" s="43"/>
      <c r="F3970" s="43"/>
      <c r="G3970" s="4" t="s">
        <v>12813</v>
      </c>
      <c r="H3970" s="5" t="s">
        <v>28</v>
      </c>
      <c r="I3970" s="6">
        <v>72</v>
      </c>
      <c r="J3970" s="9" t="s">
        <v>36</v>
      </c>
      <c r="K3970" s="2">
        <v>1</v>
      </c>
      <c r="L3970" s="7">
        <v>555.29</v>
      </c>
      <c r="M3970" s="8"/>
      <c r="N3970" s="9">
        <f t="shared" si="188"/>
        <v>0</v>
      </c>
      <c r="O3970" s="10">
        <f>0.266*M3970</f>
        <v>0</v>
      </c>
      <c r="P3970" s="11">
        <f>0.00702*M3970</f>
        <v>0</v>
      </c>
      <c r="Q3970" s="12"/>
      <c r="R3970" s="13" t="s">
        <v>12814</v>
      </c>
      <c r="S3970" s="13" t="s">
        <v>30</v>
      </c>
      <c r="T3970" s="14"/>
      <c r="U3970" s="3" t="str">
        <f>HYPERLINK("https://redcat-toys.ru/api/getInfo/image/cd9132bf-dab0-11ee-a25a-00155d82e908")</f>
        <v>https://redcat-toys.ru/api/getInfo/image/cd9132bf-dab0-11ee-a25a-00155d82e908</v>
      </c>
      <c r="V3970" s="3" t="s">
        <v>12810</v>
      </c>
      <c r="W3970" s="3" t="s">
        <v>32</v>
      </c>
    </row>
    <row r="3971" spans="1:23" ht="21" customHeight="1" outlineLevel="4" x14ac:dyDescent="0.2">
      <c r="A3971" s="36">
        <v>3160</v>
      </c>
      <c r="B3971" s="3" t="s">
        <v>12815</v>
      </c>
      <c r="C3971" s="43" t="s">
        <v>12816</v>
      </c>
      <c r="D3971" s="43"/>
      <c r="E3971" s="43"/>
      <c r="F3971" s="43"/>
      <c r="G3971" s="4" t="s">
        <v>12817</v>
      </c>
      <c r="H3971" s="5" t="s">
        <v>28</v>
      </c>
      <c r="I3971" s="6">
        <v>24</v>
      </c>
      <c r="J3971" s="9" t="s">
        <v>36</v>
      </c>
      <c r="K3971" s="2">
        <v>1</v>
      </c>
      <c r="L3971" s="7">
        <v>891.66</v>
      </c>
      <c r="M3971" s="8"/>
      <c r="N3971" s="9">
        <f t="shared" si="188"/>
        <v>0</v>
      </c>
      <c r="O3971" s="15">
        <f>0.46*M3971</f>
        <v>0</v>
      </c>
      <c r="P3971" s="11">
        <f>0.00818*M3971</f>
        <v>0</v>
      </c>
      <c r="Q3971" s="12"/>
      <c r="R3971" s="13" t="s">
        <v>12818</v>
      </c>
      <c r="S3971" s="13" t="s">
        <v>30</v>
      </c>
      <c r="T3971" s="14"/>
      <c r="U3971" s="3" t="str">
        <f>HYPERLINK("https://redcat-toys.ru/api/getInfo/image/2c4f9c4c-dab2-11ee-a25a-00155d82e908")</f>
        <v>https://redcat-toys.ru/api/getInfo/image/2c4f9c4c-dab2-11ee-a25a-00155d82e908</v>
      </c>
      <c r="V3971" s="3" t="s">
        <v>12819</v>
      </c>
      <c r="W3971" s="3" t="s">
        <v>32</v>
      </c>
    </row>
    <row r="3972" spans="1:23" ht="21" customHeight="1" outlineLevel="4" x14ac:dyDescent="0.2">
      <c r="A3972" s="36">
        <v>3161</v>
      </c>
      <c r="B3972" s="3" t="s">
        <v>12815</v>
      </c>
      <c r="C3972" s="43" t="s">
        <v>12816</v>
      </c>
      <c r="D3972" s="43"/>
      <c r="E3972" s="43"/>
      <c r="F3972" s="43"/>
      <c r="G3972" s="4" t="s">
        <v>12817</v>
      </c>
      <c r="H3972" s="5" t="s">
        <v>28</v>
      </c>
      <c r="I3972" s="6">
        <v>48</v>
      </c>
      <c r="J3972" s="9" t="s">
        <v>36</v>
      </c>
      <c r="K3972" s="2">
        <v>1</v>
      </c>
      <c r="L3972" s="7">
        <v>891.66</v>
      </c>
      <c r="M3972" s="8"/>
      <c r="N3972" s="9">
        <f t="shared" si="188"/>
        <v>0</v>
      </c>
      <c r="O3972" s="15">
        <f>0.46*M3972</f>
        <v>0</v>
      </c>
      <c r="P3972" s="11">
        <f>0.00818*M3972</f>
        <v>0</v>
      </c>
      <c r="Q3972" s="12"/>
      <c r="R3972" s="13" t="s">
        <v>12818</v>
      </c>
      <c r="S3972" s="13" t="s">
        <v>30</v>
      </c>
      <c r="T3972" s="14"/>
      <c r="U3972" s="3" t="str">
        <f>HYPERLINK("https://redcat-toys.ru/api/getInfo/image/2c4f9c4c-dab2-11ee-a25a-00155d82e908")</f>
        <v>https://redcat-toys.ru/api/getInfo/image/2c4f9c4c-dab2-11ee-a25a-00155d82e908</v>
      </c>
      <c r="V3972" s="3" t="s">
        <v>12819</v>
      </c>
      <c r="W3972" s="3" t="s">
        <v>32</v>
      </c>
    </row>
    <row r="3973" spans="1:23" ht="23.1" customHeight="1" outlineLevel="3" x14ac:dyDescent="0.2">
      <c r="A3973" s="44" t="s">
        <v>12820</v>
      </c>
      <c r="B3973" s="44"/>
      <c r="C3973" s="44"/>
      <c r="D3973" s="44"/>
      <c r="E3973" s="44"/>
      <c r="F3973" s="44"/>
    </row>
    <row r="3974" spans="1:23" ht="21" customHeight="1" outlineLevel="4" x14ac:dyDescent="0.2">
      <c r="A3974" s="36">
        <v>3162</v>
      </c>
      <c r="B3974" s="3" t="s">
        <v>12821</v>
      </c>
      <c r="C3974" s="43" t="s">
        <v>12822</v>
      </c>
      <c r="D3974" s="43"/>
      <c r="E3974" s="43"/>
      <c r="F3974" s="43"/>
      <c r="G3974" s="4" t="s">
        <v>12823</v>
      </c>
      <c r="H3974" s="5" t="s">
        <v>28</v>
      </c>
      <c r="I3974" s="6">
        <v>120</v>
      </c>
      <c r="J3974" s="6">
        <v>235</v>
      </c>
      <c r="K3974" s="2">
        <v>2</v>
      </c>
      <c r="L3974" s="7">
        <v>347.3</v>
      </c>
      <c r="M3974" s="8"/>
      <c r="N3974" s="9">
        <f>L3974*M3974</f>
        <v>0</v>
      </c>
      <c r="O3974" s="10">
        <f>0.319*M3974</f>
        <v>0</v>
      </c>
      <c r="P3974" s="11">
        <f>0.00147*M3974</f>
        <v>0</v>
      </c>
      <c r="Q3974" s="12"/>
      <c r="R3974" s="13" t="s">
        <v>12824</v>
      </c>
      <c r="S3974" s="13" t="s">
        <v>30</v>
      </c>
      <c r="T3974" s="14"/>
      <c r="U3974" s="3" t="str">
        <f>HYPERLINK("https://redcat-toys.ru/api/getInfo/image/36fe6d3d-c4c0-11ee-a25a-00155d82e908")</f>
        <v>https://redcat-toys.ru/api/getInfo/image/36fe6d3d-c4c0-11ee-a25a-00155d82e908</v>
      </c>
      <c r="V3974" s="3" t="s">
        <v>12825</v>
      </c>
      <c r="W3974" s="3" t="s">
        <v>32</v>
      </c>
    </row>
    <row r="3975" spans="1:23" ht="23.1" customHeight="1" outlineLevel="2" x14ac:dyDescent="0.2">
      <c r="A3975" s="42" t="s">
        <v>12826</v>
      </c>
      <c r="B3975" s="42"/>
      <c r="C3975" s="42"/>
      <c r="D3975" s="42"/>
      <c r="E3975" s="42"/>
      <c r="F3975" s="42"/>
    </row>
    <row r="3976" spans="1:23" ht="21" customHeight="1" outlineLevel="3" x14ac:dyDescent="0.2">
      <c r="A3976" s="36">
        <v>3163</v>
      </c>
      <c r="B3976" s="3" t="s">
        <v>12827</v>
      </c>
      <c r="C3976" s="43" t="s">
        <v>12828</v>
      </c>
      <c r="D3976" s="43"/>
      <c r="E3976" s="43"/>
      <c r="F3976" s="43"/>
      <c r="G3976" s="4" t="s">
        <v>12829</v>
      </c>
      <c r="H3976" s="5" t="s">
        <v>28</v>
      </c>
      <c r="I3976" s="6">
        <v>18</v>
      </c>
      <c r="J3976" s="6">
        <v>10</v>
      </c>
      <c r="K3976" s="2">
        <v>1</v>
      </c>
      <c r="L3976" s="32">
        <v>1525.62</v>
      </c>
      <c r="M3976" s="8"/>
      <c r="N3976" s="9">
        <f t="shared" ref="N3976:N3984" si="189">L3976*M3976</f>
        <v>0</v>
      </c>
      <c r="O3976" s="10">
        <f>1.131*M3976</f>
        <v>0</v>
      </c>
      <c r="P3976" s="11">
        <f>0.00614*M3976</f>
        <v>0</v>
      </c>
      <c r="Q3976" s="12"/>
      <c r="R3976" s="13" t="s">
        <v>12830</v>
      </c>
      <c r="S3976" s="13" t="s">
        <v>30</v>
      </c>
      <c r="T3976" s="14"/>
      <c r="U3976" s="3" t="str">
        <f>HYPERLINK("https://redcat-toys.ru/api/getInfo/image/e7f57a11-17ee-11ed-a215-ac1f6b442185")</f>
        <v>https://redcat-toys.ru/api/getInfo/image/e7f57a11-17ee-11ed-a215-ac1f6b442185</v>
      </c>
      <c r="V3976" s="3" t="s">
        <v>12831</v>
      </c>
      <c r="W3976" s="3" t="s">
        <v>32</v>
      </c>
    </row>
    <row r="3977" spans="1:23" ht="21" customHeight="1" outlineLevel="3" x14ac:dyDescent="0.2">
      <c r="A3977" s="36">
        <v>3164</v>
      </c>
      <c r="B3977" s="3" t="s">
        <v>12832</v>
      </c>
      <c r="C3977" s="43" t="s">
        <v>12833</v>
      </c>
      <c r="D3977" s="43"/>
      <c r="E3977" s="43"/>
      <c r="F3977" s="43"/>
      <c r="G3977" s="4" t="s">
        <v>12834</v>
      </c>
      <c r="H3977" s="5"/>
      <c r="I3977" s="6">
        <v>60</v>
      </c>
      <c r="J3977" s="6">
        <v>288</v>
      </c>
      <c r="K3977" s="2">
        <v>3</v>
      </c>
      <c r="L3977" s="7">
        <v>263.06</v>
      </c>
      <c r="M3977" s="8"/>
      <c r="N3977" s="9">
        <f t="shared" si="189"/>
        <v>0</v>
      </c>
      <c r="O3977" s="10">
        <f>0.249*M3977</f>
        <v>0</v>
      </c>
      <c r="P3977" s="11">
        <f>0.00201*M3977</f>
        <v>0</v>
      </c>
      <c r="Q3977" s="12"/>
      <c r="R3977" s="13" t="s">
        <v>12835</v>
      </c>
      <c r="S3977" s="13" t="s">
        <v>151</v>
      </c>
      <c r="T3977" s="14"/>
      <c r="U3977" s="3" t="str">
        <f>HYPERLINK("https://redcat-toys.ru/api/getInfo/image/5222a3ec-224d-11eb-a25d-ac1f6b442184")</f>
        <v>https://redcat-toys.ru/api/getInfo/image/5222a3ec-224d-11eb-a25d-ac1f6b442184</v>
      </c>
      <c r="V3977" s="3" t="s">
        <v>12836</v>
      </c>
      <c r="W3977" s="3" t="s">
        <v>178</v>
      </c>
    </row>
    <row r="3978" spans="1:23" ht="21" customHeight="1" outlineLevel="3" x14ac:dyDescent="0.2">
      <c r="A3978" s="36">
        <v>3165</v>
      </c>
      <c r="B3978" s="3" t="s">
        <v>12832</v>
      </c>
      <c r="C3978" s="43" t="s">
        <v>12833</v>
      </c>
      <c r="D3978" s="43"/>
      <c r="E3978" s="43"/>
      <c r="F3978" s="43"/>
      <c r="G3978" s="4" t="s">
        <v>12834</v>
      </c>
      <c r="H3978" s="5"/>
      <c r="I3978" s="6">
        <v>120</v>
      </c>
      <c r="J3978" s="6">
        <v>288</v>
      </c>
      <c r="K3978" s="2">
        <v>3</v>
      </c>
      <c r="L3978" s="7">
        <v>263.06</v>
      </c>
      <c r="M3978" s="8"/>
      <c r="N3978" s="9">
        <f t="shared" si="189"/>
        <v>0</v>
      </c>
      <c r="O3978" s="10">
        <f>0.249*M3978</f>
        <v>0</v>
      </c>
      <c r="P3978" s="11">
        <f>0.00201*M3978</f>
        <v>0</v>
      </c>
      <c r="Q3978" s="12"/>
      <c r="R3978" s="13" t="s">
        <v>12835</v>
      </c>
      <c r="S3978" s="13" t="s">
        <v>151</v>
      </c>
      <c r="T3978" s="14"/>
      <c r="U3978" s="3" t="str">
        <f>HYPERLINK("https://redcat-toys.ru/api/getInfo/image/5222a3ec-224d-11eb-a25d-ac1f6b442184")</f>
        <v>https://redcat-toys.ru/api/getInfo/image/5222a3ec-224d-11eb-a25d-ac1f6b442184</v>
      </c>
      <c r="V3978" s="3" t="s">
        <v>12836</v>
      </c>
      <c r="W3978" s="3" t="s">
        <v>178</v>
      </c>
    </row>
    <row r="3979" spans="1:23" ht="21" customHeight="1" outlineLevel="3" x14ac:dyDescent="0.2">
      <c r="A3979" s="36">
        <v>3166</v>
      </c>
      <c r="B3979" s="3" t="s">
        <v>12837</v>
      </c>
      <c r="C3979" s="43" t="s">
        <v>12838</v>
      </c>
      <c r="D3979" s="43"/>
      <c r="E3979" s="43"/>
      <c r="F3979" s="43"/>
      <c r="G3979" s="4" t="s">
        <v>12839</v>
      </c>
      <c r="H3979" s="5"/>
      <c r="I3979" s="6">
        <v>30</v>
      </c>
      <c r="J3979" s="6">
        <v>90</v>
      </c>
      <c r="K3979" s="2">
        <v>1</v>
      </c>
      <c r="L3979" s="7">
        <v>574.76</v>
      </c>
      <c r="M3979" s="8"/>
      <c r="N3979" s="9">
        <f t="shared" si="189"/>
        <v>0</v>
      </c>
      <c r="O3979" s="10">
        <f>0.528*M3979</f>
        <v>0</v>
      </c>
      <c r="P3979" s="16">
        <f>0.0038*M3979</f>
        <v>0</v>
      </c>
      <c r="Q3979" s="12"/>
      <c r="R3979" s="13" t="s">
        <v>12840</v>
      </c>
      <c r="S3979" s="13" t="s">
        <v>151</v>
      </c>
      <c r="T3979" s="14"/>
      <c r="U3979" s="3" t="str">
        <f>HYPERLINK("https://redcat-toys.ru/api/getInfo/image/1a3a9807-0c86-11ec-a20e-ac1f6b442185")</f>
        <v>https://redcat-toys.ru/api/getInfo/image/1a3a9807-0c86-11ec-a20e-ac1f6b442185</v>
      </c>
      <c r="V3979" s="3" t="s">
        <v>12841</v>
      </c>
      <c r="W3979" s="3" t="s">
        <v>178</v>
      </c>
    </row>
    <row r="3980" spans="1:23" ht="21" customHeight="1" outlineLevel="3" x14ac:dyDescent="0.2">
      <c r="A3980" s="36">
        <v>3167</v>
      </c>
      <c r="B3980" s="3" t="s">
        <v>12837</v>
      </c>
      <c r="C3980" s="43" t="s">
        <v>12838</v>
      </c>
      <c r="D3980" s="43"/>
      <c r="E3980" s="43"/>
      <c r="F3980" s="43"/>
      <c r="G3980" s="4" t="s">
        <v>12839</v>
      </c>
      <c r="H3980" s="5"/>
      <c r="I3980" s="6">
        <v>60</v>
      </c>
      <c r="J3980" s="6">
        <v>90</v>
      </c>
      <c r="K3980" s="2">
        <v>1</v>
      </c>
      <c r="L3980" s="7">
        <v>574.76</v>
      </c>
      <c r="M3980" s="8"/>
      <c r="N3980" s="9">
        <f t="shared" si="189"/>
        <v>0</v>
      </c>
      <c r="O3980" s="10">
        <f>0.528*M3980</f>
        <v>0</v>
      </c>
      <c r="P3980" s="16">
        <f>0.0038*M3980</f>
        <v>0</v>
      </c>
      <c r="Q3980" s="12"/>
      <c r="R3980" s="13" t="s">
        <v>12840</v>
      </c>
      <c r="S3980" s="13" t="s">
        <v>151</v>
      </c>
      <c r="T3980" s="14"/>
      <c r="U3980" s="3" t="str">
        <f>HYPERLINK("https://redcat-toys.ru/api/getInfo/image/1a3a9807-0c86-11ec-a20e-ac1f6b442185")</f>
        <v>https://redcat-toys.ru/api/getInfo/image/1a3a9807-0c86-11ec-a20e-ac1f6b442185</v>
      </c>
      <c r="V3980" s="3" t="s">
        <v>12841</v>
      </c>
      <c r="W3980" s="3" t="s">
        <v>178</v>
      </c>
    </row>
    <row r="3981" spans="1:23" ht="21" customHeight="1" outlineLevel="3" x14ac:dyDescent="0.2">
      <c r="A3981" s="36">
        <v>3168</v>
      </c>
      <c r="B3981" s="3" t="s">
        <v>12842</v>
      </c>
      <c r="C3981" s="43" t="s">
        <v>12843</v>
      </c>
      <c r="D3981" s="43"/>
      <c r="E3981" s="43"/>
      <c r="F3981" s="43"/>
      <c r="G3981" s="4" t="s">
        <v>12844</v>
      </c>
      <c r="H3981" s="5" t="s">
        <v>28</v>
      </c>
      <c r="I3981" s="6">
        <v>12</v>
      </c>
      <c r="J3981" s="6">
        <v>280</v>
      </c>
      <c r="K3981" s="2">
        <v>1</v>
      </c>
      <c r="L3981" s="32">
        <v>1068.0999999999999</v>
      </c>
      <c r="M3981" s="8"/>
      <c r="N3981" s="9">
        <f t="shared" si="189"/>
        <v>0</v>
      </c>
      <c r="O3981" s="15">
        <f>0.95*M3981</f>
        <v>0</v>
      </c>
      <c r="P3981" s="11">
        <f>0.00725*M3981</f>
        <v>0</v>
      </c>
      <c r="Q3981" s="12"/>
      <c r="R3981" s="13" t="s">
        <v>12845</v>
      </c>
      <c r="S3981" s="13" t="s">
        <v>151</v>
      </c>
      <c r="T3981" s="14"/>
      <c r="U3981" s="3" t="str">
        <f>HYPERLINK("https://redcat-toys.ru/api/getInfo/image/9e334703-6c8e-11ed-a22a-00155d82e902")</f>
        <v>https://redcat-toys.ru/api/getInfo/image/9e334703-6c8e-11ed-a22a-00155d82e902</v>
      </c>
      <c r="V3981" s="3" t="s">
        <v>12846</v>
      </c>
      <c r="W3981" s="3" t="s">
        <v>178</v>
      </c>
    </row>
    <row r="3982" spans="1:23" ht="21" customHeight="1" outlineLevel="3" x14ac:dyDescent="0.2">
      <c r="A3982" s="36">
        <v>3169</v>
      </c>
      <c r="B3982" s="3" t="s">
        <v>12842</v>
      </c>
      <c r="C3982" s="43" t="s">
        <v>12843</v>
      </c>
      <c r="D3982" s="43"/>
      <c r="E3982" s="43"/>
      <c r="F3982" s="43"/>
      <c r="G3982" s="4" t="s">
        <v>12844</v>
      </c>
      <c r="H3982" s="5" t="s">
        <v>28</v>
      </c>
      <c r="I3982" s="6">
        <v>24</v>
      </c>
      <c r="J3982" s="6">
        <v>280</v>
      </c>
      <c r="K3982" s="2">
        <v>1</v>
      </c>
      <c r="L3982" s="32">
        <v>1068.0999999999999</v>
      </c>
      <c r="M3982" s="8"/>
      <c r="N3982" s="9">
        <f t="shared" si="189"/>
        <v>0</v>
      </c>
      <c r="O3982" s="15">
        <f>0.95*M3982</f>
        <v>0</v>
      </c>
      <c r="P3982" s="11">
        <f>0.00725*M3982</f>
        <v>0</v>
      </c>
      <c r="Q3982" s="12"/>
      <c r="R3982" s="13" t="s">
        <v>12845</v>
      </c>
      <c r="S3982" s="13" t="s">
        <v>151</v>
      </c>
      <c r="T3982" s="14"/>
      <c r="U3982" s="3" t="str">
        <f>HYPERLINK("https://redcat-toys.ru/api/getInfo/image/9e334703-6c8e-11ed-a22a-00155d82e902")</f>
        <v>https://redcat-toys.ru/api/getInfo/image/9e334703-6c8e-11ed-a22a-00155d82e902</v>
      </c>
      <c r="V3982" s="3" t="s">
        <v>12846</v>
      </c>
      <c r="W3982" s="3" t="s">
        <v>178</v>
      </c>
    </row>
    <row r="3983" spans="1:23" ht="21" customHeight="1" outlineLevel="3" x14ac:dyDescent="0.2">
      <c r="A3983" s="36">
        <v>3170</v>
      </c>
      <c r="B3983" s="3" t="s">
        <v>12847</v>
      </c>
      <c r="C3983" s="43" t="s">
        <v>12848</v>
      </c>
      <c r="D3983" s="43"/>
      <c r="E3983" s="43"/>
      <c r="F3983" s="43"/>
      <c r="G3983" s="4" t="s">
        <v>12849</v>
      </c>
      <c r="H3983" s="5"/>
      <c r="I3983" s="6">
        <v>9</v>
      </c>
      <c r="J3983" s="6">
        <v>127</v>
      </c>
      <c r="K3983" s="2">
        <v>1</v>
      </c>
      <c r="L3983" s="32">
        <v>1463.9</v>
      </c>
      <c r="M3983" s="8"/>
      <c r="N3983" s="9">
        <f t="shared" si="189"/>
        <v>0</v>
      </c>
      <c r="O3983" s="10">
        <f>1.519*M3983</f>
        <v>0</v>
      </c>
      <c r="P3983" s="11">
        <f>0.01354*M3983</f>
        <v>0</v>
      </c>
      <c r="Q3983" s="12"/>
      <c r="R3983" s="13" t="s">
        <v>12850</v>
      </c>
      <c r="S3983" s="13" t="s">
        <v>151</v>
      </c>
      <c r="T3983" s="14"/>
      <c r="U3983" s="3" t="str">
        <f>HYPERLINK("https://redcat-toys.ru/api/getInfo/image/da8a88b4-6c8e-11ed-a22a-00155d82e902")</f>
        <v>https://redcat-toys.ru/api/getInfo/image/da8a88b4-6c8e-11ed-a22a-00155d82e902</v>
      </c>
      <c r="V3983" s="3" t="s">
        <v>12851</v>
      </c>
      <c r="W3983" s="3" t="s">
        <v>178</v>
      </c>
    </row>
    <row r="3984" spans="1:23" ht="21" customHeight="1" outlineLevel="3" x14ac:dyDescent="0.2">
      <c r="A3984" s="36">
        <v>3171</v>
      </c>
      <c r="B3984" s="3" t="s">
        <v>12847</v>
      </c>
      <c r="C3984" s="43" t="s">
        <v>12848</v>
      </c>
      <c r="D3984" s="43"/>
      <c r="E3984" s="43"/>
      <c r="F3984" s="43"/>
      <c r="G3984" s="4" t="s">
        <v>12849</v>
      </c>
      <c r="H3984" s="5"/>
      <c r="I3984" s="6">
        <v>18</v>
      </c>
      <c r="J3984" s="6">
        <v>127</v>
      </c>
      <c r="K3984" s="2">
        <v>1</v>
      </c>
      <c r="L3984" s="32">
        <v>1463.9</v>
      </c>
      <c r="M3984" s="8"/>
      <c r="N3984" s="9">
        <f t="shared" si="189"/>
        <v>0</v>
      </c>
      <c r="O3984" s="10">
        <f>1.519*M3984</f>
        <v>0</v>
      </c>
      <c r="P3984" s="11">
        <f>0.01354*M3984</f>
        <v>0</v>
      </c>
      <c r="Q3984" s="12"/>
      <c r="R3984" s="13" t="s">
        <v>12850</v>
      </c>
      <c r="S3984" s="13" t="s">
        <v>151</v>
      </c>
      <c r="T3984" s="14"/>
      <c r="U3984" s="3" t="str">
        <f>HYPERLINK("https://redcat-toys.ru/api/getInfo/image/da8a88b4-6c8e-11ed-a22a-00155d82e902")</f>
        <v>https://redcat-toys.ru/api/getInfo/image/da8a88b4-6c8e-11ed-a22a-00155d82e902</v>
      </c>
      <c r="V3984" s="3" t="s">
        <v>12851</v>
      </c>
      <c r="W3984" s="3" t="s">
        <v>178</v>
      </c>
    </row>
    <row r="3985" spans="1:23" ht="23.1" customHeight="1" outlineLevel="2" x14ac:dyDescent="0.2">
      <c r="A3985" s="42" t="s">
        <v>12852</v>
      </c>
      <c r="B3985" s="42"/>
      <c r="C3985" s="42"/>
      <c r="D3985" s="42"/>
      <c r="E3985" s="42"/>
      <c r="F3985" s="42"/>
    </row>
    <row r="3986" spans="1:23" ht="21" customHeight="1" outlineLevel="3" x14ac:dyDescent="0.2">
      <c r="A3986" s="36">
        <v>3172</v>
      </c>
      <c r="B3986" s="3" t="s">
        <v>12853</v>
      </c>
      <c r="C3986" s="43" t="s">
        <v>12854</v>
      </c>
      <c r="D3986" s="43"/>
      <c r="E3986" s="43"/>
      <c r="F3986" s="43"/>
      <c r="G3986" s="4" t="s">
        <v>12855</v>
      </c>
      <c r="H3986" s="5" t="s">
        <v>28</v>
      </c>
      <c r="I3986" s="6">
        <v>30</v>
      </c>
      <c r="J3986" s="6">
        <v>61</v>
      </c>
      <c r="K3986" s="2">
        <v>1</v>
      </c>
      <c r="L3986" s="7">
        <v>932.45</v>
      </c>
      <c r="M3986" s="8"/>
      <c r="N3986" s="9">
        <f t="shared" ref="N3986:N3991" si="190">L3986*M3986</f>
        <v>0</v>
      </c>
      <c r="O3986" s="10">
        <f>0.574*M3986</f>
        <v>0</v>
      </c>
      <c r="P3986" s="11">
        <f>0.00319*M3986</f>
        <v>0</v>
      </c>
      <c r="Q3986" s="12"/>
      <c r="R3986" s="13" t="s">
        <v>12856</v>
      </c>
      <c r="S3986" s="13" t="s">
        <v>30</v>
      </c>
      <c r="T3986" s="14"/>
      <c r="U3986" s="3" t="str">
        <f>HYPERLINK("https://redcat-toys.ru/api/getInfo/image/7b2e0a8d-38ad-11ed-a216-ac1f6b442185")</f>
        <v>https://redcat-toys.ru/api/getInfo/image/7b2e0a8d-38ad-11ed-a216-ac1f6b442185</v>
      </c>
      <c r="V3986" s="3" t="s">
        <v>12857</v>
      </c>
      <c r="W3986" s="3" t="s">
        <v>32</v>
      </c>
    </row>
    <row r="3987" spans="1:23" ht="21" customHeight="1" outlineLevel="3" x14ac:dyDescent="0.2">
      <c r="A3987" s="36">
        <v>3173</v>
      </c>
      <c r="B3987" s="3" t="s">
        <v>12853</v>
      </c>
      <c r="C3987" s="43" t="s">
        <v>12854</v>
      </c>
      <c r="D3987" s="43"/>
      <c r="E3987" s="43"/>
      <c r="F3987" s="43"/>
      <c r="G3987" s="4" t="s">
        <v>12855</v>
      </c>
      <c r="H3987" s="5" t="s">
        <v>28</v>
      </c>
      <c r="I3987" s="6">
        <v>60</v>
      </c>
      <c r="J3987" s="6">
        <v>61</v>
      </c>
      <c r="K3987" s="2">
        <v>1</v>
      </c>
      <c r="L3987" s="7">
        <v>932.45</v>
      </c>
      <c r="M3987" s="8"/>
      <c r="N3987" s="9">
        <f t="shared" si="190"/>
        <v>0</v>
      </c>
      <c r="O3987" s="10">
        <f>0.574*M3987</f>
        <v>0</v>
      </c>
      <c r="P3987" s="11">
        <f>0.00319*M3987</f>
        <v>0</v>
      </c>
      <c r="Q3987" s="12"/>
      <c r="R3987" s="13" t="s">
        <v>12856</v>
      </c>
      <c r="S3987" s="13" t="s">
        <v>30</v>
      </c>
      <c r="T3987" s="14"/>
      <c r="U3987" s="3" t="str">
        <f>HYPERLINK("https://redcat-toys.ru/api/getInfo/image/7b2e0a8d-38ad-11ed-a216-ac1f6b442185")</f>
        <v>https://redcat-toys.ru/api/getInfo/image/7b2e0a8d-38ad-11ed-a216-ac1f6b442185</v>
      </c>
      <c r="V3987" s="3" t="s">
        <v>12857</v>
      </c>
      <c r="W3987" s="3" t="s">
        <v>32</v>
      </c>
    </row>
    <row r="3988" spans="1:23" ht="21" customHeight="1" outlineLevel="3" x14ac:dyDescent="0.2">
      <c r="A3988" s="36">
        <v>3174</v>
      </c>
      <c r="B3988" s="3" t="s">
        <v>12858</v>
      </c>
      <c r="C3988" s="43" t="s">
        <v>12859</v>
      </c>
      <c r="D3988" s="43"/>
      <c r="E3988" s="43"/>
      <c r="F3988" s="43"/>
      <c r="G3988" s="4" t="s">
        <v>12860</v>
      </c>
      <c r="H3988" s="5" t="s">
        <v>28</v>
      </c>
      <c r="I3988" s="6">
        <v>48</v>
      </c>
      <c r="J3988" s="6">
        <v>169</v>
      </c>
      <c r="K3988" s="2">
        <v>1</v>
      </c>
      <c r="L3988" s="7">
        <v>544.44000000000005</v>
      </c>
      <c r="M3988" s="8"/>
      <c r="N3988" s="9">
        <f t="shared" si="190"/>
        <v>0</v>
      </c>
      <c r="O3988" s="10">
        <f>0.382*M3988</f>
        <v>0</v>
      </c>
      <c r="P3988" s="11">
        <f>0.00217*M3988</f>
        <v>0</v>
      </c>
      <c r="Q3988" s="12"/>
      <c r="R3988" s="13" t="s">
        <v>12861</v>
      </c>
      <c r="S3988" s="13" t="s">
        <v>30</v>
      </c>
      <c r="T3988" s="14"/>
      <c r="U3988" s="3" t="str">
        <f>HYPERLINK("https://redcat-toys.ru/api/getInfo/image/21dee6db-38ac-11ed-a216-ac1f6b442185")</f>
        <v>https://redcat-toys.ru/api/getInfo/image/21dee6db-38ac-11ed-a216-ac1f6b442185</v>
      </c>
      <c r="V3988" s="3" t="s">
        <v>12862</v>
      </c>
      <c r="W3988" s="3" t="s">
        <v>32</v>
      </c>
    </row>
    <row r="3989" spans="1:23" ht="21" customHeight="1" outlineLevel="3" x14ac:dyDescent="0.2">
      <c r="A3989" s="36">
        <v>3175</v>
      </c>
      <c r="B3989" s="3" t="s">
        <v>12858</v>
      </c>
      <c r="C3989" s="43" t="s">
        <v>12859</v>
      </c>
      <c r="D3989" s="43"/>
      <c r="E3989" s="43"/>
      <c r="F3989" s="43"/>
      <c r="G3989" s="4" t="s">
        <v>12860</v>
      </c>
      <c r="H3989" s="5" t="s">
        <v>28</v>
      </c>
      <c r="I3989" s="6">
        <v>96</v>
      </c>
      <c r="J3989" s="6">
        <v>169</v>
      </c>
      <c r="K3989" s="2">
        <v>1</v>
      </c>
      <c r="L3989" s="7">
        <v>544.44000000000005</v>
      </c>
      <c r="M3989" s="8"/>
      <c r="N3989" s="9">
        <f t="shared" si="190"/>
        <v>0</v>
      </c>
      <c r="O3989" s="10">
        <f>0.382*M3989</f>
        <v>0</v>
      </c>
      <c r="P3989" s="11">
        <f>0.00217*M3989</f>
        <v>0</v>
      </c>
      <c r="Q3989" s="12"/>
      <c r="R3989" s="13" t="s">
        <v>12861</v>
      </c>
      <c r="S3989" s="13" t="s">
        <v>30</v>
      </c>
      <c r="T3989" s="14"/>
      <c r="U3989" s="3" t="str">
        <f>HYPERLINK("https://redcat-toys.ru/api/getInfo/image/21dee6db-38ac-11ed-a216-ac1f6b442185")</f>
        <v>https://redcat-toys.ru/api/getInfo/image/21dee6db-38ac-11ed-a216-ac1f6b442185</v>
      </c>
      <c r="V3989" s="3" t="s">
        <v>12862</v>
      </c>
      <c r="W3989" s="3" t="s">
        <v>32</v>
      </c>
    </row>
    <row r="3990" spans="1:23" ht="21" customHeight="1" outlineLevel="3" x14ac:dyDescent="0.2">
      <c r="A3990" s="36">
        <v>3176</v>
      </c>
      <c r="B3990" s="3" t="s">
        <v>12863</v>
      </c>
      <c r="C3990" s="43" t="s">
        <v>12864</v>
      </c>
      <c r="D3990" s="43"/>
      <c r="E3990" s="43"/>
      <c r="F3990" s="43"/>
      <c r="G3990" s="4" t="s">
        <v>12865</v>
      </c>
      <c r="H3990" s="5" t="s">
        <v>28</v>
      </c>
      <c r="I3990" s="6">
        <v>24</v>
      </c>
      <c r="J3990" s="6">
        <v>2</v>
      </c>
      <c r="K3990" s="2">
        <v>2</v>
      </c>
      <c r="L3990" s="7">
        <v>327.08</v>
      </c>
      <c r="M3990" s="8"/>
      <c r="N3990" s="9">
        <f t="shared" si="190"/>
        <v>0</v>
      </c>
      <c r="O3990" s="10">
        <f>0.308*M3990</f>
        <v>0</v>
      </c>
      <c r="P3990" s="11">
        <f>0.00424*M3990</f>
        <v>0</v>
      </c>
      <c r="Q3990" s="12"/>
      <c r="R3990" s="13" t="s">
        <v>12866</v>
      </c>
      <c r="S3990" s="13" t="s">
        <v>30</v>
      </c>
      <c r="T3990" s="14"/>
      <c r="U3990" s="3" t="str">
        <f>HYPERLINK("https://redcat-toys.ru/api/getInfo/image/b2490751-6c8d-11ed-a22a-00155d82e902")</f>
        <v>https://redcat-toys.ru/api/getInfo/image/b2490751-6c8d-11ed-a22a-00155d82e902</v>
      </c>
      <c r="V3990" s="3" t="s">
        <v>12867</v>
      </c>
      <c r="W3990" s="3" t="s">
        <v>32</v>
      </c>
    </row>
    <row r="3991" spans="1:23" ht="21" customHeight="1" outlineLevel="3" x14ac:dyDescent="0.2">
      <c r="A3991" s="36">
        <v>3177</v>
      </c>
      <c r="B3991" s="3" t="s">
        <v>12863</v>
      </c>
      <c r="C3991" s="43" t="s">
        <v>12864</v>
      </c>
      <c r="D3991" s="43"/>
      <c r="E3991" s="43"/>
      <c r="F3991" s="43"/>
      <c r="G3991" s="4" t="s">
        <v>12865</v>
      </c>
      <c r="H3991" s="5" t="s">
        <v>28</v>
      </c>
      <c r="I3991" s="6">
        <v>48</v>
      </c>
      <c r="J3991" s="6">
        <v>2</v>
      </c>
      <c r="K3991" s="2">
        <v>2</v>
      </c>
      <c r="L3991" s="7">
        <v>327.08</v>
      </c>
      <c r="M3991" s="8"/>
      <c r="N3991" s="9">
        <f t="shared" si="190"/>
        <v>0</v>
      </c>
      <c r="O3991" s="10">
        <f>0.308*M3991</f>
        <v>0</v>
      </c>
      <c r="P3991" s="11">
        <f>0.00424*M3991</f>
        <v>0</v>
      </c>
      <c r="Q3991" s="12"/>
      <c r="R3991" s="13" t="s">
        <v>12866</v>
      </c>
      <c r="S3991" s="13" t="s">
        <v>30</v>
      </c>
      <c r="T3991" s="14"/>
      <c r="U3991" s="3" t="str">
        <f>HYPERLINK("https://redcat-toys.ru/api/getInfo/image/b2490751-6c8d-11ed-a22a-00155d82e902")</f>
        <v>https://redcat-toys.ru/api/getInfo/image/b2490751-6c8d-11ed-a22a-00155d82e902</v>
      </c>
      <c r="V3991" s="3" t="s">
        <v>12867</v>
      </c>
      <c r="W3991" s="3" t="s">
        <v>32</v>
      </c>
    </row>
    <row r="3992" spans="1:23" ht="23.1" customHeight="1" outlineLevel="1" x14ac:dyDescent="0.2">
      <c r="A3992" s="41" t="s">
        <v>12868</v>
      </c>
      <c r="B3992" s="41"/>
      <c r="C3992" s="41"/>
      <c r="D3992" s="41"/>
      <c r="E3992" s="41"/>
      <c r="F3992" s="41"/>
    </row>
    <row r="3993" spans="1:23" ht="23.1" customHeight="1" outlineLevel="2" x14ac:dyDescent="0.2">
      <c r="A3993" s="42" t="s">
        <v>12869</v>
      </c>
      <c r="B3993" s="42"/>
      <c r="C3993" s="42"/>
      <c r="D3993" s="42"/>
      <c r="E3993" s="42"/>
      <c r="F3993" s="42"/>
    </row>
    <row r="3994" spans="1:23" ht="23.1" customHeight="1" outlineLevel="3" x14ac:dyDescent="0.2">
      <c r="A3994" s="44" t="s">
        <v>12870</v>
      </c>
      <c r="B3994" s="44"/>
      <c r="C3994" s="44"/>
      <c r="D3994" s="44"/>
      <c r="E3994" s="44"/>
      <c r="F3994" s="44"/>
    </row>
    <row r="3995" spans="1:23" ht="21" customHeight="1" outlineLevel="4" x14ac:dyDescent="0.2">
      <c r="A3995" s="36">
        <v>3178</v>
      </c>
      <c r="B3995" s="3" t="s">
        <v>12871</v>
      </c>
      <c r="C3995" s="43" t="s">
        <v>12872</v>
      </c>
      <c r="D3995" s="43"/>
      <c r="E3995" s="43"/>
      <c r="F3995" s="43"/>
      <c r="G3995" s="4" t="s">
        <v>12873</v>
      </c>
      <c r="H3995" s="5"/>
      <c r="I3995" s="6">
        <v>48</v>
      </c>
      <c r="J3995" s="9" t="s">
        <v>36</v>
      </c>
      <c r="K3995" s="2">
        <v>10</v>
      </c>
      <c r="L3995" s="7">
        <v>77.569999999999993</v>
      </c>
      <c r="M3995" s="8"/>
      <c r="N3995" s="9">
        <f t="shared" ref="N3995:N4001" si="191">L3995*M3995</f>
        <v>0</v>
      </c>
      <c r="O3995" s="34">
        <f>0.1*M3995</f>
        <v>0</v>
      </c>
      <c r="P3995" s="11">
        <f>0.00041*M3995</f>
        <v>0</v>
      </c>
      <c r="Q3995" s="12"/>
      <c r="R3995" s="13" t="s">
        <v>12874</v>
      </c>
      <c r="S3995" s="13" t="s">
        <v>151</v>
      </c>
      <c r="T3995" s="14"/>
      <c r="U3995" s="3" t="str">
        <f>HYPERLINK("https://redcat-toys.ru/api/getInfo/image/8f08b416-a8e1-11e6-a48a-5cf3fc4a2490")</f>
        <v>https://redcat-toys.ru/api/getInfo/image/8f08b416-a8e1-11e6-a48a-5cf3fc4a2490</v>
      </c>
      <c r="V3995" s="3" t="s">
        <v>12875</v>
      </c>
      <c r="W3995" s="3" t="s">
        <v>178</v>
      </c>
    </row>
    <row r="3996" spans="1:23" ht="21" customHeight="1" outlineLevel="4" x14ac:dyDescent="0.2">
      <c r="A3996" s="36">
        <v>3179</v>
      </c>
      <c r="B3996" s="3" t="s">
        <v>12876</v>
      </c>
      <c r="C3996" s="43" t="s">
        <v>12877</v>
      </c>
      <c r="D3996" s="43"/>
      <c r="E3996" s="43"/>
      <c r="F3996" s="43"/>
      <c r="G3996" s="4" t="s">
        <v>12878</v>
      </c>
      <c r="H3996" s="5"/>
      <c r="I3996" s="6">
        <v>24</v>
      </c>
      <c r="J3996" s="6">
        <v>313</v>
      </c>
      <c r="K3996" s="2">
        <v>6</v>
      </c>
      <c r="L3996" s="7">
        <v>103.58</v>
      </c>
      <c r="M3996" s="8"/>
      <c r="N3996" s="9">
        <f t="shared" si="191"/>
        <v>0</v>
      </c>
      <c r="O3996" s="10">
        <f>0.125*M3996</f>
        <v>0</v>
      </c>
      <c r="P3996" s="11">
        <f>0.00093*M3996</f>
        <v>0</v>
      </c>
      <c r="Q3996" s="12"/>
      <c r="R3996" s="13" t="s">
        <v>12879</v>
      </c>
      <c r="S3996" s="13" t="s">
        <v>151</v>
      </c>
      <c r="T3996" s="14"/>
      <c r="U3996" s="3" t="str">
        <f>HYPERLINK("https://redcat-toys.ru/api/getInfo/image/e20a5126-7ce0-11e7-8697-5cf3fc4a2490")</f>
        <v>https://redcat-toys.ru/api/getInfo/image/e20a5126-7ce0-11e7-8697-5cf3fc4a2490</v>
      </c>
      <c r="V3996" s="3" t="s">
        <v>12880</v>
      </c>
      <c r="W3996" s="3" t="s">
        <v>178</v>
      </c>
    </row>
    <row r="3997" spans="1:23" ht="21" customHeight="1" outlineLevel="4" x14ac:dyDescent="0.2">
      <c r="A3997" s="36">
        <v>3180</v>
      </c>
      <c r="B3997" s="3" t="s">
        <v>12881</v>
      </c>
      <c r="C3997" s="43" t="s">
        <v>12882</v>
      </c>
      <c r="D3997" s="43"/>
      <c r="E3997" s="43"/>
      <c r="F3997" s="43"/>
      <c r="G3997" s="4" t="s">
        <v>12883</v>
      </c>
      <c r="H3997" s="5"/>
      <c r="I3997" s="6">
        <v>24</v>
      </c>
      <c r="J3997" s="6">
        <v>178</v>
      </c>
      <c r="K3997" s="2">
        <v>5</v>
      </c>
      <c r="L3997" s="7">
        <v>129.9</v>
      </c>
      <c r="M3997" s="8"/>
      <c r="N3997" s="9">
        <f t="shared" si="191"/>
        <v>0</v>
      </c>
      <c r="O3997" s="10">
        <f>0.131*M3997</f>
        <v>0</v>
      </c>
      <c r="P3997" s="11">
        <f>0.00008*M3997</f>
        <v>0</v>
      </c>
      <c r="Q3997" s="12"/>
      <c r="R3997" s="13" t="s">
        <v>12884</v>
      </c>
      <c r="S3997" s="13" t="s">
        <v>151</v>
      </c>
      <c r="T3997" s="14" t="s">
        <v>152</v>
      </c>
      <c r="U3997" s="3" t="str">
        <f>HYPERLINK("https://redcat-toys.ru/api/getInfo/image/96f2f25f-d63e-11e6-b747-5cf3fc4a2490")</f>
        <v>https://redcat-toys.ru/api/getInfo/image/96f2f25f-d63e-11e6-b747-5cf3fc4a2490</v>
      </c>
      <c r="V3997" s="3" t="s">
        <v>12885</v>
      </c>
      <c r="W3997" s="3" t="s">
        <v>178</v>
      </c>
    </row>
    <row r="3998" spans="1:23" ht="21" customHeight="1" outlineLevel="4" x14ac:dyDescent="0.2">
      <c r="A3998" s="36">
        <v>3181</v>
      </c>
      <c r="B3998" s="3" t="s">
        <v>12886</v>
      </c>
      <c r="C3998" s="43" t="s">
        <v>12887</v>
      </c>
      <c r="D3998" s="43"/>
      <c r="E3998" s="43"/>
      <c r="F3998" s="43"/>
      <c r="G3998" s="4" t="s">
        <v>12888</v>
      </c>
      <c r="H3998" s="5"/>
      <c r="I3998" s="6">
        <v>24</v>
      </c>
      <c r="J3998" s="6">
        <v>191</v>
      </c>
      <c r="K3998" s="2">
        <v>5</v>
      </c>
      <c r="L3998" s="7">
        <v>123.2</v>
      </c>
      <c r="M3998" s="8"/>
      <c r="N3998" s="9">
        <f t="shared" si="191"/>
        <v>0</v>
      </c>
      <c r="O3998" s="10">
        <f>0.127*M3998</f>
        <v>0</v>
      </c>
      <c r="P3998" s="11">
        <f>0.00094*M3998</f>
        <v>0</v>
      </c>
      <c r="Q3998" s="12"/>
      <c r="R3998" s="13" t="s">
        <v>12889</v>
      </c>
      <c r="S3998" s="13" t="s">
        <v>151</v>
      </c>
      <c r="T3998" s="14"/>
      <c r="U3998" s="3" t="str">
        <f>HYPERLINK("https://redcat-toys.ru/api/getInfo/image/64c8d278-d63e-11e6-b747-5cf3fc4a2490")</f>
        <v>https://redcat-toys.ru/api/getInfo/image/64c8d278-d63e-11e6-b747-5cf3fc4a2490</v>
      </c>
      <c r="V3998" s="3" t="s">
        <v>12890</v>
      </c>
      <c r="W3998" s="3" t="s">
        <v>178</v>
      </c>
    </row>
    <row r="3999" spans="1:23" ht="21" customHeight="1" outlineLevel="4" x14ac:dyDescent="0.2">
      <c r="A3999" s="36">
        <v>3182</v>
      </c>
      <c r="B3999" s="3" t="s">
        <v>12891</v>
      </c>
      <c r="C3999" s="43" t="s">
        <v>12892</v>
      </c>
      <c r="D3999" s="43"/>
      <c r="E3999" s="43"/>
      <c r="F3999" s="43"/>
      <c r="G3999" s="4" t="s">
        <v>12893</v>
      </c>
      <c r="H3999" s="5"/>
      <c r="I3999" s="6">
        <v>24</v>
      </c>
      <c r="J3999" s="6">
        <v>351</v>
      </c>
      <c r="K3999" s="2">
        <v>4</v>
      </c>
      <c r="L3999" s="7">
        <v>165.5</v>
      </c>
      <c r="M3999" s="8"/>
      <c r="N3999" s="9">
        <f t="shared" si="191"/>
        <v>0</v>
      </c>
      <c r="O3999" s="10">
        <f>0.175*M3999</f>
        <v>0</v>
      </c>
      <c r="P3999" s="11">
        <f>0.00177*M3999</f>
        <v>0</v>
      </c>
      <c r="Q3999" s="12"/>
      <c r="R3999" s="13" t="s">
        <v>12894</v>
      </c>
      <c r="S3999" s="13" t="s">
        <v>151</v>
      </c>
      <c r="T3999" s="14" t="s">
        <v>152</v>
      </c>
      <c r="U3999" s="3" t="str">
        <f>HYPERLINK("https://redcat-toys.ru/api/getInfo/image/bbf0b10e-ef60-11e6-81a9-5cf3fc4a2490")</f>
        <v>https://redcat-toys.ru/api/getInfo/image/bbf0b10e-ef60-11e6-81a9-5cf3fc4a2490</v>
      </c>
      <c r="V3999" s="3" t="s">
        <v>12895</v>
      </c>
      <c r="W3999" s="3" t="s">
        <v>178</v>
      </c>
    </row>
    <row r="4000" spans="1:23" ht="21" customHeight="1" outlineLevel="4" x14ac:dyDescent="0.2">
      <c r="A4000" s="36">
        <v>3183</v>
      </c>
      <c r="B4000" s="3" t="s">
        <v>12896</v>
      </c>
      <c r="C4000" s="43" t="s">
        <v>12897</v>
      </c>
      <c r="D4000" s="43"/>
      <c r="E4000" s="43"/>
      <c r="F4000" s="43"/>
      <c r="G4000" s="4" t="s">
        <v>12898</v>
      </c>
      <c r="H4000" s="5"/>
      <c r="I4000" s="6">
        <v>24</v>
      </c>
      <c r="J4000" s="6">
        <v>21</v>
      </c>
      <c r="K4000" s="2">
        <v>5</v>
      </c>
      <c r="L4000" s="7">
        <v>159.5</v>
      </c>
      <c r="M4000" s="8"/>
      <c r="N4000" s="9">
        <f t="shared" si="191"/>
        <v>0</v>
      </c>
      <c r="O4000" s="10">
        <f>0.235*M4000</f>
        <v>0</v>
      </c>
      <c r="P4000" s="11">
        <f>0.00231*M4000</f>
        <v>0</v>
      </c>
      <c r="Q4000" s="12"/>
      <c r="R4000" s="13" t="s">
        <v>12899</v>
      </c>
      <c r="S4000" s="13" t="s">
        <v>151</v>
      </c>
      <c r="T4000" s="14" t="s">
        <v>152</v>
      </c>
      <c r="U4000" s="3" t="str">
        <f>HYPERLINK("https://redcat-toys.ru/api/getInfo/image/b5a4114e-a8e1-11e6-a48a-5cf3fc4a2490")</f>
        <v>https://redcat-toys.ru/api/getInfo/image/b5a4114e-a8e1-11e6-a48a-5cf3fc4a2490</v>
      </c>
      <c r="V4000" s="3" t="s">
        <v>12900</v>
      </c>
      <c r="W4000" s="3" t="s">
        <v>178</v>
      </c>
    </row>
    <row r="4001" spans="1:23" ht="21" customHeight="1" outlineLevel="4" x14ac:dyDescent="0.2">
      <c r="A4001" s="36">
        <v>3184</v>
      </c>
      <c r="B4001" s="3" t="s">
        <v>12901</v>
      </c>
      <c r="C4001" s="43" t="s">
        <v>12902</v>
      </c>
      <c r="D4001" s="43"/>
      <c r="E4001" s="43"/>
      <c r="F4001" s="43"/>
      <c r="G4001" s="4" t="s">
        <v>12903</v>
      </c>
      <c r="H4001" s="5"/>
      <c r="I4001" s="6">
        <v>24</v>
      </c>
      <c r="J4001" s="9" t="s">
        <v>36</v>
      </c>
      <c r="K4001" s="2">
        <v>2</v>
      </c>
      <c r="L4001" s="7">
        <v>286.95999999999998</v>
      </c>
      <c r="M4001" s="8"/>
      <c r="N4001" s="9">
        <f t="shared" si="191"/>
        <v>0</v>
      </c>
      <c r="O4001" s="15">
        <f>0.42*M4001</f>
        <v>0</v>
      </c>
      <c r="P4001" s="10">
        <f>0.004*M4001</f>
        <v>0</v>
      </c>
      <c r="Q4001" s="12"/>
      <c r="R4001" s="13" t="s">
        <v>12904</v>
      </c>
      <c r="S4001" s="13" t="s">
        <v>151</v>
      </c>
      <c r="T4001" s="14" t="s">
        <v>152</v>
      </c>
      <c r="U4001" s="3" t="str">
        <f>HYPERLINK("https://redcat-toys.ru/api/getInfo/image/02642edc-d63f-11e6-b747-5cf3fc4a2490")</f>
        <v>https://redcat-toys.ru/api/getInfo/image/02642edc-d63f-11e6-b747-5cf3fc4a2490</v>
      </c>
      <c r="V4001" s="3" t="s">
        <v>12905</v>
      </c>
      <c r="W4001" s="3" t="s">
        <v>178</v>
      </c>
    </row>
    <row r="4002" spans="1:23" ht="23.1" customHeight="1" outlineLevel="3" x14ac:dyDescent="0.2">
      <c r="A4002" s="44" t="s">
        <v>12906</v>
      </c>
      <c r="B4002" s="44"/>
      <c r="C4002" s="44"/>
      <c r="D4002" s="44"/>
      <c r="E4002" s="44"/>
      <c r="F4002" s="44"/>
    </row>
    <row r="4003" spans="1:23" ht="23.1" customHeight="1" outlineLevel="4" x14ac:dyDescent="0.2">
      <c r="A4003" s="45" t="s">
        <v>12907</v>
      </c>
      <c r="B4003" s="45"/>
      <c r="C4003" s="45"/>
      <c r="D4003" s="45"/>
      <c r="E4003" s="45"/>
      <c r="F4003" s="45"/>
    </row>
    <row r="4004" spans="1:23" ht="21" customHeight="1" outlineLevel="5" x14ac:dyDescent="0.2">
      <c r="A4004" s="36">
        <v>3185</v>
      </c>
      <c r="B4004" s="3" t="s">
        <v>12908</v>
      </c>
      <c r="C4004" s="43" t="s">
        <v>12909</v>
      </c>
      <c r="D4004" s="43"/>
      <c r="E4004" s="43"/>
      <c r="F4004" s="43"/>
      <c r="G4004" s="4" t="s">
        <v>12910</v>
      </c>
      <c r="H4004" s="5"/>
      <c r="I4004" s="6">
        <v>10</v>
      </c>
      <c r="J4004" s="6">
        <v>1</v>
      </c>
      <c r="K4004" s="2">
        <v>1</v>
      </c>
      <c r="L4004" s="7">
        <v>548.11</v>
      </c>
      <c r="M4004" s="8"/>
      <c r="N4004" s="9">
        <f>L4004*M4004</f>
        <v>0</v>
      </c>
      <c r="O4004" s="10">
        <f>0.566*M4004</f>
        <v>0</v>
      </c>
      <c r="P4004" s="11">
        <f>0.00363*M4004</f>
        <v>0</v>
      </c>
      <c r="Q4004" s="12"/>
      <c r="R4004" s="13" t="s">
        <v>12911</v>
      </c>
      <c r="S4004" s="13" t="s">
        <v>151</v>
      </c>
      <c r="T4004" s="14" t="s">
        <v>152</v>
      </c>
      <c r="U4004" s="3" t="str">
        <f>HYPERLINK("https://redcat-toys.ru/api/getInfo/image/66c17fde-9d83-11ee-a256-00155d82e908")</f>
        <v>https://redcat-toys.ru/api/getInfo/image/66c17fde-9d83-11ee-a256-00155d82e908</v>
      </c>
      <c r="V4004" s="3" t="s">
        <v>12912</v>
      </c>
      <c r="W4004" s="3" t="s">
        <v>160</v>
      </c>
    </row>
    <row r="4005" spans="1:23" ht="23.1" customHeight="1" outlineLevel="5" x14ac:dyDescent="0.2">
      <c r="A4005" s="46" t="s">
        <v>12913</v>
      </c>
      <c r="B4005" s="46"/>
      <c r="C4005" s="46"/>
      <c r="D4005" s="46"/>
      <c r="E4005" s="46"/>
      <c r="F4005" s="46"/>
    </row>
    <row r="4006" spans="1:23" ht="21" customHeight="1" outlineLevel="6" x14ac:dyDescent="0.2">
      <c r="A4006" s="36">
        <v>3186</v>
      </c>
      <c r="B4006" s="3" t="s">
        <v>12914</v>
      </c>
      <c r="C4006" s="43" t="s">
        <v>12915</v>
      </c>
      <c r="D4006" s="43"/>
      <c r="E4006" s="43"/>
      <c r="F4006" s="43"/>
      <c r="G4006" s="4" t="s">
        <v>12916</v>
      </c>
      <c r="H4006" s="5"/>
      <c r="I4006" s="6">
        <v>10</v>
      </c>
      <c r="J4006" s="6">
        <v>83</v>
      </c>
      <c r="K4006" s="2">
        <v>1</v>
      </c>
      <c r="L4006" s="7">
        <v>548.11</v>
      </c>
      <c r="M4006" s="8"/>
      <c r="N4006" s="9">
        <f>L4006*M4006</f>
        <v>0</v>
      </c>
      <c r="O4006" s="10">
        <f>0.527*M4006</f>
        <v>0</v>
      </c>
      <c r="P4006" s="11">
        <f>0.00364*M4006</f>
        <v>0</v>
      </c>
      <c r="Q4006" s="12"/>
      <c r="R4006" s="13" t="s">
        <v>12917</v>
      </c>
      <c r="S4006" s="13" t="s">
        <v>151</v>
      </c>
      <c r="T4006" s="14" t="s">
        <v>152</v>
      </c>
      <c r="U4006" s="3" t="str">
        <f>HYPERLINK("https://redcat-toys.ru/api/getInfo/image/52a6eddb-9d84-11ee-a256-00155d82e908")</f>
        <v>https://redcat-toys.ru/api/getInfo/image/52a6eddb-9d84-11ee-a256-00155d82e908</v>
      </c>
      <c r="V4006" s="3" t="s">
        <v>12912</v>
      </c>
      <c r="W4006" s="3" t="s">
        <v>160</v>
      </c>
    </row>
    <row r="4007" spans="1:23" ht="21" customHeight="1" outlineLevel="6" x14ac:dyDescent="0.2">
      <c r="A4007" s="36">
        <v>3187</v>
      </c>
      <c r="B4007" s="3" t="s">
        <v>12918</v>
      </c>
      <c r="C4007" s="43" t="s">
        <v>12919</v>
      </c>
      <c r="D4007" s="43"/>
      <c r="E4007" s="43"/>
      <c r="F4007" s="43"/>
      <c r="G4007" s="4" t="s">
        <v>12920</v>
      </c>
      <c r="H4007" s="5"/>
      <c r="I4007" s="6">
        <v>10</v>
      </c>
      <c r="J4007" s="6">
        <v>69</v>
      </c>
      <c r="K4007" s="2">
        <v>1</v>
      </c>
      <c r="L4007" s="7">
        <v>548.11</v>
      </c>
      <c r="M4007" s="8"/>
      <c r="N4007" s="9">
        <f>L4007*M4007</f>
        <v>0</v>
      </c>
      <c r="O4007" s="15">
        <f>0.57*M4007</f>
        <v>0</v>
      </c>
      <c r="P4007" s="11">
        <f>0.00308*M4007</f>
        <v>0</v>
      </c>
      <c r="Q4007" s="12"/>
      <c r="R4007" s="13" t="s">
        <v>12921</v>
      </c>
      <c r="S4007" s="13" t="s">
        <v>151</v>
      </c>
      <c r="T4007" s="14" t="s">
        <v>152</v>
      </c>
      <c r="U4007" s="3" t="str">
        <f>HYPERLINK("https://redcat-toys.ru/api/getInfo/image/952fc238-9d84-11ee-a256-00155d82e908")</f>
        <v>https://redcat-toys.ru/api/getInfo/image/952fc238-9d84-11ee-a256-00155d82e908</v>
      </c>
      <c r="V4007" s="3" t="s">
        <v>12912</v>
      </c>
      <c r="W4007" s="3" t="s">
        <v>160</v>
      </c>
    </row>
    <row r="4008" spans="1:23" ht="23.1" customHeight="1" outlineLevel="5" x14ac:dyDescent="0.2">
      <c r="A4008" s="46" t="s">
        <v>12922</v>
      </c>
      <c r="B4008" s="46"/>
      <c r="C4008" s="46"/>
      <c r="D4008" s="46"/>
      <c r="E4008" s="46"/>
      <c r="F4008" s="46"/>
    </row>
    <row r="4009" spans="1:23" ht="21" customHeight="1" outlineLevel="6" x14ac:dyDescent="0.2">
      <c r="A4009" s="36">
        <v>3188</v>
      </c>
      <c r="B4009" s="3" t="s">
        <v>12923</v>
      </c>
      <c r="C4009" s="43" t="s">
        <v>12924</v>
      </c>
      <c r="D4009" s="43"/>
      <c r="E4009" s="43"/>
      <c r="F4009" s="43"/>
      <c r="G4009" s="4" t="s">
        <v>12925</v>
      </c>
      <c r="H4009" s="5"/>
      <c r="I4009" s="6">
        <v>10</v>
      </c>
      <c r="J4009" s="6">
        <v>154</v>
      </c>
      <c r="K4009" s="2">
        <v>1</v>
      </c>
      <c r="L4009" s="7">
        <v>548.11</v>
      </c>
      <c r="M4009" s="8"/>
      <c r="N4009" s="9">
        <f>L4009*M4009</f>
        <v>0</v>
      </c>
      <c r="O4009" s="10">
        <f>0.542*M4009</f>
        <v>0</v>
      </c>
      <c r="P4009" s="11">
        <f>0.00365*M4009</f>
        <v>0</v>
      </c>
      <c r="Q4009" s="12"/>
      <c r="R4009" s="13" t="s">
        <v>12926</v>
      </c>
      <c r="S4009" s="13" t="s">
        <v>151</v>
      </c>
      <c r="T4009" s="14" t="s">
        <v>152</v>
      </c>
      <c r="U4009" s="3" t="str">
        <f>HYPERLINK("https://redcat-toys.ru/api/getInfo/image/1a6ef8bf-9d83-11ee-a256-00155d82e908")</f>
        <v>https://redcat-toys.ru/api/getInfo/image/1a6ef8bf-9d83-11ee-a256-00155d82e908</v>
      </c>
      <c r="V4009" s="3" t="s">
        <v>12912</v>
      </c>
      <c r="W4009" s="3" t="s">
        <v>160</v>
      </c>
    </row>
    <row r="4010" spans="1:23" ht="21" customHeight="1" outlineLevel="6" x14ac:dyDescent="0.2">
      <c r="A4010" s="36">
        <v>3189</v>
      </c>
      <c r="B4010" s="3" t="s">
        <v>12927</v>
      </c>
      <c r="C4010" s="43" t="s">
        <v>12928</v>
      </c>
      <c r="D4010" s="43"/>
      <c r="E4010" s="43"/>
      <c r="F4010" s="43"/>
      <c r="G4010" s="4" t="s">
        <v>12929</v>
      </c>
      <c r="H4010" s="5"/>
      <c r="I4010" s="6">
        <v>10</v>
      </c>
      <c r="J4010" s="6">
        <v>146</v>
      </c>
      <c r="K4010" s="2">
        <v>1</v>
      </c>
      <c r="L4010" s="7">
        <v>548.11</v>
      </c>
      <c r="M4010" s="8"/>
      <c r="N4010" s="9">
        <f>L4010*M4010</f>
        <v>0</v>
      </c>
      <c r="O4010" s="10">
        <f>0.562*M4010</f>
        <v>0</v>
      </c>
      <c r="P4010" s="11">
        <f>0.00378*M4010</f>
        <v>0</v>
      </c>
      <c r="Q4010" s="12"/>
      <c r="R4010" s="13" t="s">
        <v>12930</v>
      </c>
      <c r="S4010" s="13" t="s">
        <v>151</v>
      </c>
      <c r="T4010" s="14" t="s">
        <v>152</v>
      </c>
      <c r="U4010" s="3" t="str">
        <f>HYPERLINK("https://redcat-toys.ru/api/getInfo/image/be96082b-9d82-11ee-a256-00155d82e908")</f>
        <v>https://redcat-toys.ru/api/getInfo/image/be96082b-9d82-11ee-a256-00155d82e908</v>
      </c>
      <c r="V4010" s="3" t="s">
        <v>12912</v>
      </c>
      <c r="W4010" s="3" t="s">
        <v>160</v>
      </c>
    </row>
    <row r="4011" spans="1:23" ht="21" customHeight="1" outlineLevel="6" x14ac:dyDescent="0.2">
      <c r="A4011" s="36">
        <v>3190</v>
      </c>
      <c r="B4011" s="3" t="s">
        <v>12931</v>
      </c>
      <c r="C4011" s="43" t="s">
        <v>12932</v>
      </c>
      <c r="D4011" s="43"/>
      <c r="E4011" s="43"/>
      <c r="F4011" s="43"/>
      <c r="G4011" s="4" t="s">
        <v>12933</v>
      </c>
      <c r="H4011" s="5"/>
      <c r="I4011" s="6">
        <v>10</v>
      </c>
      <c r="J4011" s="6">
        <v>127</v>
      </c>
      <c r="K4011" s="2">
        <v>1</v>
      </c>
      <c r="L4011" s="7">
        <v>548.11</v>
      </c>
      <c r="M4011" s="8"/>
      <c r="N4011" s="9">
        <f>L4011*M4011</f>
        <v>0</v>
      </c>
      <c r="O4011" s="10">
        <f>0.554*M4011</f>
        <v>0</v>
      </c>
      <c r="P4011" s="16">
        <f>0.0035*M4011</f>
        <v>0</v>
      </c>
      <c r="Q4011" s="12"/>
      <c r="R4011" s="13" t="s">
        <v>12934</v>
      </c>
      <c r="S4011" s="13" t="s">
        <v>151</v>
      </c>
      <c r="T4011" s="14" t="s">
        <v>152</v>
      </c>
      <c r="U4011" s="3" t="str">
        <f>HYPERLINK("https://redcat-toys.ru/api/getInfo/image/a28c1277-9d83-11ee-a256-00155d82e908")</f>
        <v>https://redcat-toys.ru/api/getInfo/image/a28c1277-9d83-11ee-a256-00155d82e908</v>
      </c>
      <c r="V4011" s="3" t="s">
        <v>12912</v>
      </c>
      <c r="W4011" s="3" t="s">
        <v>160</v>
      </c>
    </row>
    <row r="4012" spans="1:23" ht="21" customHeight="1" outlineLevel="6" x14ac:dyDescent="0.2">
      <c r="A4012" s="36">
        <v>3191</v>
      </c>
      <c r="B4012" s="3" t="s">
        <v>12935</v>
      </c>
      <c r="C4012" s="43" t="s">
        <v>12936</v>
      </c>
      <c r="D4012" s="43"/>
      <c r="E4012" s="43"/>
      <c r="F4012" s="43"/>
      <c r="G4012" s="4" t="s">
        <v>12937</v>
      </c>
      <c r="H4012" s="5"/>
      <c r="I4012" s="6">
        <v>10</v>
      </c>
      <c r="J4012" s="6">
        <v>103</v>
      </c>
      <c r="K4012" s="2">
        <v>1</v>
      </c>
      <c r="L4012" s="7">
        <v>548.11</v>
      </c>
      <c r="M4012" s="8"/>
      <c r="N4012" s="9">
        <f>L4012*M4012</f>
        <v>0</v>
      </c>
      <c r="O4012" s="10">
        <f>0.541*M4012</f>
        <v>0</v>
      </c>
      <c r="P4012" s="11">
        <f>0.00364*M4012</f>
        <v>0</v>
      </c>
      <c r="Q4012" s="12"/>
      <c r="R4012" s="13" t="s">
        <v>12938</v>
      </c>
      <c r="S4012" s="13" t="s">
        <v>151</v>
      </c>
      <c r="T4012" s="14" t="s">
        <v>152</v>
      </c>
      <c r="U4012" s="3" t="str">
        <f>HYPERLINK("https://redcat-toys.ru/api/getInfo/image/ccb1b07c-9d84-11ee-a256-00155d82e908")</f>
        <v>https://redcat-toys.ru/api/getInfo/image/ccb1b07c-9d84-11ee-a256-00155d82e908</v>
      </c>
      <c r="V4012" s="3" t="s">
        <v>12912</v>
      </c>
      <c r="W4012" s="3" t="s">
        <v>160</v>
      </c>
    </row>
    <row r="4013" spans="1:23" ht="23.1" customHeight="1" outlineLevel="5" x14ac:dyDescent="0.2">
      <c r="A4013" s="46" t="s">
        <v>10554</v>
      </c>
      <c r="B4013" s="46"/>
      <c r="C4013" s="46"/>
      <c r="D4013" s="46"/>
      <c r="E4013" s="46"/>
      <c r="F4013" s="46"/>
    </row>
    <row r="4014" spans="1:23" ht="21" customHeight="1" outlineLevel="6" x14ac:dyDescent="0.2">
      <c r="A4014" s="36">
        <v>3192</v>
      </c>
      <c r="B4014" s="3" t="s">
        <v>12939</v>
      </c>
      <c r="C4014" s="43" t="s">
        <v>12940</v>
      </c>
      <c r="D4014" s="43"/>
      <c r="E4014" s="43"/>
      <c r="F4014" s="43"/>
      <c r="G4014" s="4" t="s">
        <v>12941</v>
      </c>
      <c r="H4014" s="5"/>
      <c r="I4014" s="6">
        <v>10</v>
      </c>
      <c r="J4014" s="6">
        <v>121</v>
      </c>
      <c r="K4014" s="2">
        <v>1</v>
      </c>
      <c r="L4014" s="7">
        <v>548.11</v>
      </c>
      <c r="M4014" s="8"/>
      <c r="N4014" s="9">
        <f>L4014*M4014</f>
        <v>0</v>
      </c>
      <c r="O4014" s="10">
        <f>0.555*M4014</f>
        <v>0</v>
      </c>
      <c r="P4014" s="11">
        <f>0.00362*M4014</f>
        <v>0</v>
      </c>
      <c r="Q4014" s="12"/>
      <c r="R4014" s="13" t="s">
        <v>12942</v>
      </c>
      <c r="S4014" s="13" t="s">
        <v>151</v>
      </c>
      <c r="T4014" s="14" t="s">
        <v>152</v>
      </c>
      <c r="U4014" s="3" t="str">
        <f>HYPERLINK("https://redcat-toys.ru/api/getInfo/image/2e92b69a-9d70-11ee-a256-00155d82e908")</f>
        <v>https://redcat-toys.ru/api/getInfo/image/2e92b69a-9d70-11ee-a256-00155d82e908</v>
      </c>
      <c r="V4014" s="3" t="s">
        <v>12912</v>
      </c>
      <c r="W4014" s="3" t="s">
        <v>160</v>
      </c>
    </row>
    <row r="4015" spans="1:23" ht="21" customHeight="1" outlineLevel="6" x14ac:dyDescent="0.2">
      <c r="A4015" s="36">
        <v>3193</v>
      </c>
      <c r="B4015" s="3" t="s">
        <v>12943</v>
      </c>
      <c r="C4015" s="43" t="s">
        <v>12944</v>
      </c>
      <c r="D4015" s="43"/>
      <c r="E4015" s="43"/>
      <c r="F4015" s="43"/>
      <c r="G4015" s="4" t="s">
        <v>12945</v>
      </c>
      <c r="H4015" s="5"/>
      <c r="I4015" s="6">
        <v>10</v>
      </c>
      <c r="J4015" s="6">
        <v>112</v>
      </c>
      <c r="K4015" s="2">
        <v>1</v>
      </c>
      <c r="L4015" s="7">
        <v>548.11</v>
      </c>
      <c r="M4015" s="8"/>
      <c r="N4015" s="9">
        <f>L4015*M4015</f>
        <v>0</v>
      </c>
      <c r="O4015" s="10">
        <f>0.553*M4015</f>
        <v>0</v>
      </c>
      <c r="P4015" s="11">
        <f>0.00324*M4015</f>
        <v>0</v>
      </c>
      <c r="Q4015" s="12"/>
      <c r="R4015" s="13" t="s">
        <v>12946</v>
      </c>
      <c r="S4015" s="13" t="s">
        <v>151</v>
      </c>
      <c r="T4015" s="14" t="s">
        <v>152</v>
      </c>
      <c r="U4015" s="3" t="str">
        <f>HYPERLINK("https://redcat-toys.ru/api/getInfo/image/7fc20548-9d6d-11ee-a256-00155d82e908")</f>
        <v>https://redcat-toys.ru/api/getInfo/image/7fc20548-9d6d-11ee-a256-00155d82e908</v>
      </c>
      <c r="V4015" s="3" t="s">
        <v>12912</v>
      </c>
      <c r="W4015" s="3" t="s">
        <v>160</v>
      </c>
    </row>
    <row r="4016" spans="1:23" ht="23.1" customHeight="1" outlineLevel="5" x14ac:dyDescent="0.2">
      <c r="A4016" s="46" t="s">
        <v>11197</v>
      </c>
      <c r="B4016" s="46"/>
      <c r="C4016" s="46"/>
      <c r="D4016" s="46"/>
      <c r="E4016" s="46"/>
      <c r="F4016" s="46"/>
    </row>
    <row r="4017" spans="1:23" ht="21" customHeight="1" outlineLevel="6" x14ac:dyDescent="0.2">
      <c r="A4017" s="36">
        <v>3194</v>
      </c>
      <c r="B4017" s="3" t="s">
        <v>12947</v>
      </c>
      <c r="C4017" s="43" t="s">
        <v>12948</v>
      </c>
      <c r="D4017" s="43"/>
      <c r="E4017" s="43"/>
      <c r="F4017" s="43"/>
      <c r="G4017" s="4" t="s">
        <v>12949</v>
      </c>
      <c r="H4017" s="5"/>
      <c r="I4017" s="6">
        <v>10</v>
      </c>
      <c r="J4017" s="6">
        <v>67</v>
      </c>
      <c r="K4017" s="2">
        <v>1</v>
      </c>
      <c r="L4017" s="7">
        <v>548.11</v>
      </c>
      <c r="M4017" s="8"/>
      <c r="N4017" s="9">
        <f>L4017*M4017</f>
        <v>0</v>
      </c>
      <c r="O4017" s="10">
        <f>0.544*M4017</f>
        <v>0</v>
      </c>
      <c r="P4017" s="11">
        <f>0.00363*M4017</f>
        <v>0</v>
      </c>
      <c r="Q4017" s="12"/>
      <c r="R4017" s="13" t="s">
        <v>12950</v>
      </c>
      <c r="S4017" s="13" t="s">
        <v>151</v>
      </c>
      <c r="T4017" s="14" t="s">
        <v>152</v>
      </c>
      <c r="U4017" s="3" t="str">
        <f>HYPERLINK("https://redcat-toys.ru/api/getInfo/image/78458b7a-9d7e-11ee-a256-00155d82e908")</f>
        <v>https://redcat-toys.ru/api/getInfo/image/78458b7a-9d7e-11ee-a256-00155d82e908</v>
      </c>
      <c r="V4017" s="3" t="s">
        <v>12912</v>
      </c>
      <c r="W4017" s="3" t="s">
        <v>160</v>
      </c>
    </row>
    <row r="4018" spans="1:23" ht="23.1" customHeight="1" outlineLevel="4" x14ac:dyDescent="0.2">
      <c r="A4018" s="45" t="s">
        <v>12951</v>
      </c>
      <c r="B4018" s="45"/>
      <c r="C4018" s="45"/>
      <c r="D4018" s="45"/>
      <c r="E4018" s="45"/>
      <c r="F4018" s="45"/>
    </row>
    <row r="4019" spans="1:23" ht="21" customHeight="1" outlineLevel="5" x14ac:dyDescent="0.2">
      <c r="A4019" s="36">
        <v>3195</v>
      </c>
      <c r="B4019" s="3" t="s">
        <v>12952</v>
      </c>
      <c r="C4019" s="43" t="s">
        <v>12953</v>
      </c>
      <c r="D4019" s="43"/>
      <c r="E4019" s="43"/>
      <c r="F4019" s="43"/>
      <c r="G4019" s="4" t="s">
        <v>12954</v>
      </c>
      <c r="H4019" s="5"/>
      <c r="I4019" s="6">
        <v>10</v>
      </c>
      <c r="J4019" s="6">
        <v>45</v>
      </c>
      <c r="K4019" s="2">
        <v>1</v>
      </c>
      <c r="L4019" s="7">
        <v>548.11</v>
      </c>
      <c r="M4019" s="8"/>
      <c r="N4019" s="9">
        <f>L4019*M4019</f>
        <v>0</v>
      </c>
      <c r="O4019" s="10">
        <f>0.584*M4019</f>
        <v>0</v>
      </c>
      <c r="P4019" s="11">
        <f>0.00206*M4019</f>
        <v>0</v>
      </c>
      <c r="Q4019" s="12"/>
      <c r="R4019" s="13" t="s">
        <v>12955</v>
      </c>
      <c r="S4019" s="13" t="s">
        <v>151</v>
      </c>
      <c r="T4019" s="14" t="s">
        <v>152</v>
      </c>
      <c r="U4019" s="3" t="str">
        <f>HYPERLINK("https://redcat-toys.ru/api/getInfo/image/9273c88b-8935-11ee-a24a-00155d82e902")</f>
        <v>https://redcat-toys.ru/api/getInfo/image/9273c88b-8935-11ee-a24a-00155d82e902</v>
      </c>
      <c r="V4019" s="3" t="s">
        <v>12956</v>
      </c>
      <c r="W4019" s="3" t="s">
        <v>160</v>
      </c>
    </row>
    <row r="4020" spans="1:23" ht="21" customHeight="1" outlineLevel="5" x14ac:dyDescent="0.2">
      <c r="A4020" s="36">
        <v>3196</v>
      </c>
      <c r="B4020" s="3" t="s">
        <v>12957</v>
      </c>
      <c r="C4020" s="43" t="s">
        <v>12958</v>
      </c>
      <c r="D4020" s="43"/>
      <c r="E4020" s="43"/>
      <c r="F4020" s="43"/>
      <c r="G4020" s="4" t="s">
        <v>12959</v>
      </c>
      <c r="H4020" s="5"/>
      <c r="I4020" s="6">
        <v>10</v>
      </c>
      <c r="J4020" s="6">
        <v>52</v>
      </c>
      <c r="K4020" s="2">
        <v>1</v>
      </c>
      <c r="L4020" s="7">
        <v>548.11</v>
      </c>
      <c r="M4020" s="8"/>
      <c r="N4020" s="9">
        <f>L4020*M4020</f>
        <v>0</v>
      </c>
      <c r="O4020" s="10">
        <f>0.534*M4020</f>
        <v>0</v>
      </c>
      <c r="P4020" s="11">
        <f>0.00353*M4020</f>
        <v>0</v>
      </c>
      <c r="Q4020" s="12"/>
      <c r="R4020" s="13" t="s">
        <v>12960</v>
      </c>
      <c r="S4020" s="13" t="s">
        <v>151</v>
      </c>
      <c r="T4020" s="14" t="s">
        <v>152</v>
      </c>
      <c r="U4020" s="3" t="str">
        <f>HYPERLINK("https://redcat-toys.ru/api/getInfo/image/d925416e-8934-11ee-a24a-00155d82e902")</f>
        <v>https://redcat-toys.ru/api/getInfo/image/d925416e-8934-11ee-a24a-00155d82e902</v>
      </c>
      <c r="V4020" s="3" t="s">
        <v>12956</v>
      </c>
      <c r="W4020" s="3" t="s">
        <v>160</v>
      </c>
    </row>
    <row r="4021" spans="1:23" ht="23.1" customHeight="1" outlineLevel="4" x14ac:dyDescent="0.2">
      <c r="A4021" s="45" t="s">
        <v>12913</v>
      </c>
      <c r="B4021" s="45"/>
      <c r="C4021" s="45"/>
      <c r="D4021" s="45"/>
      <c r="E4021" s="45"/>
      <c r="F4021" s="45"/>
    </row>
    <row r="4022" spans="1:23" ht="21" customHeight="1" outlineLevel="5" x14ac:dyDescent="0.2">
      <c r="A4022" s="36">
        <v>3197</v>
      </c>
      <c r="B4022" s="3" t="s">
        <v>12961</v>
      </c>
      <c r="C4022" s="43" t="s">
        <v>12962</v>
      </c>
      <c r="D4022" s="43"/>
      <c r="E4022" s="43"/>
      <c r="F4022" s="43"/>
      <c r="G4022" s="4" t="s">
        <v>12963</v>
      </c>
      <c r="H4022" s="5"/>
      <c r="I4022" s="6">
        <v>10</v>
      </c>
      <c r="J4022" s="6">
        <v>189</v>
      </c>
      <c r="K4022" s="2">
        <v>1</v>
      </c>
      <c r="L4022" s="7">
        <v>548.11</v>
      </c>
      <c r="M4022" s="8"/>
      <c r="N4022" s="9">
        <f t="shared" ref="N4022:N4027" si="192">L4022*M4022</f>
        <v>0</v>
      </c>
      <c r="O4022" s="10">
        <f>0.531*M4022</f>
        <v>0</v>
      </c>
      <c r="P4022" s="11">
        <f>0.00294*M4022</f>
        <v>0</v>
      </c>
      <c r="Q4022" s="12"/>
      <c r="R4022" s="13" t="s">
        <v>12964</v>
      </c>
      <c r="S4022" s="13" t="s">
        <v>151</v>
      </c>
      <c r="T4022" s="14" t="s">
        <v>152</v>
      </c>
      <c r="U4022" s="3" t="str">
        <f>HYPERLINK("https://redcat-toys.ru/api/getInfo/image/b2159486-fde9-11ed-a23a-00155d82e902")</f>
        <v>https://redcat-toys.ru/api/getInfo/image/b2159486-fde9-11ed-a23a-00155d82e902</v>
      </c>
      <c r="V4022" s="3" t="s">
        <v>12956</v>
      </c>
      <c r="W4022" s="3" t="s">
        <v>160</v>
      </c>
    </row>
    <row r="4023" spans="1:23" ht="21" customHeight="1" outlineLevel="5" x14ac:dyDescent="0.2">
      <c r="A4023" s="36">
        <v>3198</v>
      </c>
      <c r="B4023" s="3" t="s">
        <v>12965</v>
      </c>
      <c r="C4023" s="43" t="s">
        <v>12966</v>
      </c>
      <c r="D4023" s="43"/>
      <c r="E4023" s="43"/>
      <c r="F4023" s="43"/>
      <c r="G4023" s="4" t="s">
        <v>12967</v>
      </c>
      <c r="H4023" s="5"/>
      <c r="I4023" s="6">
        <v>10</v>
      </c>
      <c r="J4023" s="6">
        <v>37</v>
      </c>
      <c r="K4023" s="2">
        <v>1</v>
      </c>
      <c r="L4023" s="7">
        <v>548.11</v>
      </c>
      <c r="M4023" s="8"/>
      <c r="N4023" s="9">
        <f t="shared" si="192"/>
        <v>0</v>
      </c>
      <c r="O4023" s="10">
        <f>0.523*M4023</f>
        <v>0</v>
      </c>
      <c r="P4023" s="11">
        <f>0.00284*M4023</f>
        <v>0</v>
      </c>
      <c r="Q4023" s="12"/>
      <c r="R4023" s="13" t="s">
        <v>12968</v>
      </c>
      <c r="S4023" s="13" t="s">
        <v>151</v>
      </c>
      <c r="T4023" s="14" t="s">
        <v>152</v>
      </c>
      <c r="U4023" s="3" t="str">
        <f>HYPERLINK("https://redcat-toys.ru/api/getInfo/image/426eaeff-fde8-11ed-a23a-00155d82e902")</f>
        <v>https://redcat-toys.ru/api/getInfo/image/426eaeff-fde8-11ed-a23a-00155d82e902</v>
      </c>
      <c r="V4023" s="3" t="s">
        <v>12956</v>
      </c>
      <c r="W4023" s="3" t="s">
        <v>160</v>
      </c>
    </row>
    <row r="4024" spans="1:23" ht="21" customHeight="1" outlineLevel="5" x14ac:dyDescent="0.2">
      <c r="A4024" s="36">
        <v>3199</v>
      </c>
      <c r="B4024" s="3" t="s">
        <v>12969</v>
      </c>
      <c r="C4024" s="43" t="s">
        <v>12970</v>
      </c>
      <c r="D4024" s="43"/>
      <c r="E4024" s="43"/>
      <c r="F4024" s="43"/>
      <c r="G4024" s="4" t="s">
        <v>12971</v>
      </c>
      <c r="H4024" s="5"/>
      <c r="I4024" s="6">
        <v>10</v>
      </c>
      <c r="J4024" s="6">
        <v>151</v>
      </c>
      <c r="K4024" s="2">
        <v>1</v>
      </c>
      <c r="L4024" s="7">
        <v>548.11</v>
      </c>
      <c r="M4024" s="8"/>
      <c r="N4024" s="9">
        <f t="shared" si="192"/>
        <v>0</v>
      </c>
      <c r="O4024" s="34">
        <f>0.5*M4024</f>
        <v>0</v>
      </c>
      <c r="P4024" s="11">
        <f>0.00265*M4024</f>
        <v>0</v>
      </c>
      <c r="Q4024" s="12"/>
      <c r="R4024" s="13" t="s">
        <v>12972</v>
      </c>
      <c r="S4024" s="13" t="s">
        <v>151</v>
      </c>
      <c r="T4024" s="14" t="s">
        <v>152</v>
      </c>
      <c r="U4024" s="3" t="str">
        <f>HYPERLINK("https://redcat-toys.ru/api/getInfo/image/2eea4b24-fde7-11ed-a23a-00155d82e902")</f>
        <v>https://redcat-toys.ru/api/getInfo/image/2eea4b24-fde7-11ed-a23a-00155d82e902</v>
      </c>
      <c r="V4024" s="3" t="s">
        <v>12956</v>
      </c>
      <c r="W4024" s="3" t="s">
        <v>160</v>
      </c>
    </row>
    <row r="4025" spans="1:23" ht="21" customHeight="1" outlineLevel="5" x14ac:dyDescent="0.2">
      <c r="A4025" s="36">
        <v>3200</v>
      </c>
      <c r="B4025" s="3" t="s">
        <v>12973</v>
      </c>
      <c r="C4025" s="43" t="s">
        <v>12974</v>
      </c>
      <c r="D4025" s="43"/>
      <c r="E4025" s="43"/>
      <c r="F4025" s="43"/>
      <c r="G4025" s="4" t="s">
        <v>12975</v>
      </c>
      <c r="H4025" s="5"/>
      <c r="I4025" s="6">
        <v>10</v>
      </c>
      <c r="J4025" s="6">
        <v>64</v>
      </c>
      <c r="K4025" s="2">
        <v>1</v>
      </c>
      <c r="L4025" s="7">
        <v>548.11</v>
      </c>
      <c r="M4025" s="8"/>
      <c r="N4025" s="9">
        <f t="shared" si="192"/>
        <v>0</v>
      </c>
      <c r="O4025" s="15">
        <f>0.58*M4025</f>
        <v>0</v>
      </c>
      <c r="P4025" s="11">
        <f>0.00191*M4025</f>
        <v>0</v>
      </c>
      <c r="Q4025" s="12"/>
      <c r="R4025" s="13" t="s">
        <v>12976</v>
      </c>
      <c r="S4025" s="13" t="s">
        <v>151</v>
      </c>
      <c r="T4025" s="14" t="s">
        <v>152</v>
      </c>
      <c r="U4025" s="3" t="str">
        <f>HYPERLINK("https://redcat-toys.ru/api/getInfo/image/72f3c5d9-8937-11ee-a24a-00155d82e902")</f>
        <v>https://redcat-toys.ru/api/getInfo/image/72f3c5d9-8937-11ee-a24a-00155d82e902</v>
      </c>
      <c r="V4025" s="3" t="s">
        <v>12956</v>
      </c>
      <c r="W4025" s="3" t="s">
        <v>160</v>
      </c>
    </row>
    <row r="4026" spans="1:23" ht="21" customHeight="1" outlineLevel="5" x14ac:dyDescent="0.2">
      <c r="A4026" s="36">
        <v>3201</v>
      </c>
      <c r="B4026" s="3" t="s">
        <v>12977</v>
      </c>
      <c r="C4026" s="43" t="s">
        <v>12978</v>
      </c>
      <c r="D4026" s="43"/>
      <c r="E4026" s="43"/>
      <c r="F4026" s="43"/>
      <c r="G4026" s="4" t="s">
        <v>12979</v>
      </c>
      <c r="H4026" s="5"/>
      <c r="I4026" s="6">
        <v>10</v>
      </c>
      <c r="J4026" s="6">
        <v>41</v>
      </c>
      <c r="K4026" s="2">
        <v>1</v>
      </c>
      <c r="L4026" s="7">
        <v>548.11</v>
      </c>
      <c r="M4026" s="8"/>
      <c r="N4026" s="9">
        <f t="shared" si="192"/>
        <v>0</v>
      </c>
      <c r="O4026" s="15">
        <f>0.57*M4026</f>
        <v>0</v>
      </c>
      <c r="P4026" s="11">
        <f>0.00321*M4026</f>
        <v>0</v>
      </c>
      <c r="Q4026" s="12"/>
      <c r="R4026" s="13" t="s">
        <v>12980</v>
      </c>
      <c r="S4026" s="13" t="s">
        <v>151</v>
      </c>
      <c r="T4026" s="14" t="s">
        <v>152</v>
      </c>
      <c r="U4026" s="3" t="str">
        <f>HYPERLINK("https://redcat-toys.ru/api/getInfo/image/22faa37b-8937-11ee-a24a-00155d82e902")</f>
        <v>https://redcat-toys.ru/api/getInfo/image/22faa37b-8937-11ee-a24a-00155d82e902</v>
      </c>
      <c r="V4026" s="3" t="s">
        <v>12956</v>
      </c>
      <c r="W4026" s="3" t="s">
        <v>160</v>
      </c>
    </row>
    <row r="4027" spans="1:23" ht="21" customHeight="1" outlineLevel="5" x14ac:dyDescent="0.2">
      <c r="A4027" s="36">
        <v>3202</v>
      </c>
      <c r="B4027" s="3" t="s">
        <v>12981</v>
      </c>
      <c r="C4027" s="43" t="s">
        <v>12982</v>
      </c>
      <c r="D4027" s="43"/>
      <c r="E4027" s="43"/>
      <c r="F4027" s="43"/>
      <c r="G4027" s="4" t="s">
        <v>12983</v>
      </c>
      <c r="H4027" s="5"/>
      <c r="I4027" s="6">
        <v>10</v>
      </c>
      <c r="J4027" s="6">
        <v>19</v>
      </c>
      <c r="K4027" s="2">
        <v>1</v>
      </c>
      <c r="L4027" s="7">
        <v>548.11</v>
      </c>
      <c r="M4027" s="8"/>
      <c r="N4027" s="9">
        <f t="shared" si="192"/>
        <v>0</v>
      </c>
      <c r="O4027" s="10">
        <f>0.575*M4027</f>
        <v>0</v>
      </c>
      <c r="P4027" s="11">
        <f>0.00191*M4027</f>
        <v>0</v>
      </c>
      <c r="Q4027" s="12"/>
      <c r="R4027" s="13" t="s">
        <v>12984</v>
      </c>
      <c r="S4027" s="13" t="s">
        <v>151</v>
      </c>
      <c r="T4027" s="14" t="s">
        <v>152</v>
      </c>
      <c r="U4027" s="3" t="str">
        <f>HYPERLINK("https://redcat-toys.ru/api/getInfo/image/dad07e44-8937-11ee-a24a-00155d82e902")</f>
        <v>https://redcat-toys.ru/api/getInfo/image/dad07e44-8937-11ee-a24a-00155d82e902</v>
      </c>
      <c r="V4027" s="3" t="s">
        <v>12956</v>
      </c>
      <c r="W4027" s="3" t="s">
        <v>160</v>
      </c>
    </row>
    <row r="4028" spans="1:23" ht="23.1" customHeight="1" outlineLevel="4" x14ac:dyDescent="0.2">
      <c r="A4028" s="45" t="s">
        <v>12922</v>
      </c>
      <c r="B4028" s="45"/>
      <c r="C4028" s="45"/>
      <c r="D4028" s="45"/>
      <c r="E4028" s="45"/>
      <c r="F4028" s="45"/>
    </row>
    <row r="4029" spans="1:23" ht="21" customHeight="1" outlineLevel="5" x14ac:dyDescent="0.2">
      <c r="A4029" s="36">
        <v>3203</v>
      </c>
      <c r="B4029" s="3" t="s">
        <v>12985</v>
      </c>
      <c r="C4029" s="43" t="s">
        <v>12986</v>
      </c>
      <c r="D4029" s="43"/>
      <c r="E4029" s="43"/>
      <c r="F4029" s="43"/>
      <c r="G4029" s="4" t="s">
        <v>12987</v>
      </c>
      <c r="H4029" s="5"/>
      <c r="I4029" s="6">
        <v>10</v>
      </c>
      <c r="J4029" s="6">
        <v>72</v>
      </c>
      <c r="K4029" s="2">
        <v>1</v>
      </c>
      <c r="L4029" s="7">
        <v>495.9</v>
      </c>
      <c r="M4029" s="8"/>
      <c r="N4029" s="9">
        <f t="shared" ref="N4029:N4034" si="193">L4029*M4029</f>
        <v>0</v>
      </c>
      <c r="O4029" s="10">
        <f>0.578*M4029</f>
        <v>0</v>
      </c>
      <c r="P4029" s="11">
        <f>0.00367*M4029</f>
        <v>0</v>
      </c>
      <c r="Q4029" s="12"/>
      <c r="R4029" s="13" t="s">
        <v>12988</v>
      </c>
      <c r="S4029" s="13" t="s">
        <v>151</v>
      </c>
      <c r="T4029" s="14" t="s">
        <v>152</v>
      </c>
      <c r="U4029" s="3" t="str">
        <f>HYPERLINK("https://redcat-toys.ru/api/getInfo/image/19076d15-0e0e-11f0-a279-00155d82e908")</f>
        <v>https://redcat-toys.ru/api/getInfo/image/19076d15-0e0e-11f0-a279-00155d82e908</v>
      </c>
      <c r="V4029" s="3" t="s">
        <v>12989</v>
      </c>
      <c r="W4029" s="3" t="s">
        <v>178</v>
      </c>
    </row>
    <row r="4030" spans="1:23" ht="21" customHeight="1" outlineLevel="5" x14ac:dyDescent="0.2">
      <c r="A4030" s="36">
        <v>3204</v>
      </c>
      <c r="B4030" s="3" t="s">
        <v>12990</v>
      </c>
      <c r="C4030" s="43" t="s">
        <v>12991</v>
      </c>
      <c r="D4030" s="43"/>
      <c r="E4030" s="43"/>
      <c r="F4030" s="43"/>
      <c r="G4030" s="4" t="s">
        <v>12992</v>
      </c>
      <c r="H4030" s="5"/>
      <c r="I4030" s="6">
        <v>10</v>
      </c>
      <c r="J4030" s="6">
        <v>24</v>
      </c>
      <c r="K4030" s="2">
        <v>1</v>
      </c>
      <c r="L4030" s="7">
        <v>548.11</v>
      </c>
      <c r="M4030" s="8"/>
      <c r="N4030" s="9">
        <f t="shared" si="193"/>
        <v>0</v>
      </c>
      <c r="O4030" s="10">
        <f>0.544*M4030</f>
        <v>0</v>
      </c>
      <c r="P4030" s="11">
        <f>0.00332*M4030</f>
        <v>0</v>
      </c>
      <c r="Q4030" s="12"/>
      <c r="R4030" s="13" t="s">
        <v>12993</v>
      </c>
      <c r="S4030" s="13" t="s">
        <v>151</v>
      </c>
      <c r="T4030" s="14" t="s">
        <v>152</v>
      </c>
      <c r="U4030" s="3" t="str">
        <f>HYPERLINK("https://redcat-toys.ru/api/getInfo/image/fd17f272-fde9-11ed-a23a-00155d82e902")</f>
        <v>https://redcat-toys.ru/api/getInfo/image/fd17f272-fde9-11ed-a23a-00155d82e902</v>
      </c>
      <c r="V4030" s="3" t="s">
        <v>12994</v>
      </c>
      <c r="W4030" s="3" t="s">
        <v>160</v>
      </c>
    </row>
    <row r="4031" spans="1:23" ht="21" customHeight="1" outlineLevel="5" x14ac:dyDescent="0.2">
      <c r="A4031" s="36">
        <v>3205</v>
      </c>
      <c r="B4031" s="3" t="s">
        <v>12995</v>
      </c>
      <c r="C4031" s="43" t="s">
        <v>12996</v>
      </c>
      <c r="D4031" s="43"/>
      <c r="E4031" s="43"/>
      <c r="F4031" s="43"/>
      <c r="G4031" s="4" t="s">
        <v>12997</v>
      </c>
      <c r="H4031" s="5"/>
      <c r="I4031" s="6">
        <v>10</v>
      </c>
      <c r="J4031" s="6">
        <v>180</v>
      </c>
      <c r="K4031" s="2">
        <v>1</v>
      </c>
      <c r="L4031" s="7">
        <v>548.11</v>
      </c>
      <c r="M4031" s="8"/>
      <c r="N4031" s="9">
        <f t="shared" si="193"/>
        <v>0</v>
      </c>
      <c r="O4031" s="10">
        <f>0.537*M4031</f>
        <v>0</v>
      </c>
      <c r="P4031" s="11">
        <f>0.00291*M4031</f>
        <v>0</v>
      </c>
      <c r="Q4031" s="12"/>
      <c r="R4031" s="13" t="s">
        <v>12998</v>
      </c>
      <c r="S4031" s="13" t="s">
        <v>151</v>
      </c>
      <c r="T4031" s="14" t="s">
        <v>152</v>
      </c>
      <c r="U4031" s="3" t="str">
        <f>HYPERLINK("https://redcat-toys.ru/api/getInfo/image/25dee500-fdeb-11ed-a23a-00155d82e902")</f>
        <v>https://redcat-toys.ru/api/getInfo/image/25dee500-fdeb-11ed-a23a-00155d82e902</v>
      </c>
      <c r="V4031" s="3" t="s">
        <v>12956</v>
      </c>
      <c r="W4031" s="3" t="s">
        <v>160</v>
      </c>
    </row>
    <row r="4032" spans="1:23" ht="21" customHeight="1" outlineLevel="5" x14ac:dyDescent="0.2">
      <c r="A4032" s="36">
        <v>3206</v>
      </c>
      <c r="B4032" s="3" t="s">
        <v>12999</v>
      </c>
      <c r="C4032" s="43" t="s">
        <v>13000</v>
      </c>
      <c r="D4032" s="43"/>
      <c r="E4032" s="43"/>
      <c r="F4032" s="43"/>
      <c r="G4032" s="4" t="s">
        <v>13001</v>
      </c>
      <c r="H4032" s="5"/>
      <c r="I4032" s="6">
        <v>10</v>
      </c>
      <c r="J4032" s="6">
        <v>109</v>
      </c>
      <c r="K4032" s="2">
        <v>1</v>
      </c>
      <c r="L4032" s="7">
        <v>548.11</v>
      </c>
      <c r="M4032" s="8"/>
      <c r="N4032" s="9">
        <f t="shared" si="193"/>
        <v>0</v>
      </c>
      <c r="O4032" s="10">
        <f>0.587*M4032</f>
        <v>0</v>
      </c>
      <c r="P4032" s="11">
        <f>0.00281*M4032</f>
        <v>0</v>
      </c>
      <c r="Q4032" s="12"/>
      <c r="R4032" s="13" t="s">
        <v>13002</v>
      </c>
      <c r="S4032" s="13" t="s">
        <v>151</v>
      </c>
      <c r="T4032" s="14" t="s">
        <v>152</v>
      </c>
      <c r="U4032" s="3" t="str">
        <f>HYPERLINK("https://redcat-toys.ru/api/getInfo/image/746feb94-8931-11ee-a24a-00155d82e902")</f>
        <v>https://redcat-toys.ru/api/getInfo/image/746feb94-8931-11ee-a24a-00155d82e902</v>
      </c>
      <c r="V4032" s="3" t="s">
        <v>12956</v>
      </c>
      <c r="W4032" s="3" t="s">
        <v>160</v>
      </c>
    </row>
    <row r="4033" spans="1:23" ht="21" customHeight="1" outlineLevel="5" x14ac:dyDescent="0.2">
      <c r="A4033" s="36">
        <v>3207</v>
      </c>
      <c r="B4033" s="3" t="s">
        <v>13003</v>
      </c>
      <c r="C4033" s="43" t="s">
        <v>13004</v>
      </c>
      <c r="D4033" s="43"/>
      <c r="E4033" s="43"/>
      <c r="F4033" s="43"/>
      <c r="G4033" s="4" t="s">
        <v>13005</v>
      </c>
      <c r="H4033" s="5"/>
      <c r="I4033" s="6">
        <v>10</v>
      </c>
      <c r="J4033" s="6">
        <v>1</v>
      </c>
      <c r="K4033" s="2">
        <v>1</v>
      </c>
      <c r="L4033" s="7">
        <v>548.11</v>
      </c>
      <c r="M4033" s="8"/>
      <c r="N4033" s="9">
        <f t="shared" si="193"/>
        <v>0</v>
      </c>
      <c r="O4033" s="10">
        <f>0.534*M4033</f>
        <v>0</v>
      </c>
      <c r="P4033" s="11">
        <f>0.00352*M4033</f>
        <v>0</v>
      </c>
      <c r="Q4033" s="12"/>
      <c r="R4033" s="13" t="s">
        <v>13006</v>
      </c>
      <c r="S4033" s="13" t="s">
        <v>151</v>
      </c>
      <c r="T4033" s="14" t="s">
        <v>152</v>
      </c>
      <c r="U4033" s="3" t="str">
        <f>HYPERLINK("https://redcat-toys.ru/api/getInfo/image/2e215104-89c2-11ee-a24a-00155d82e902")</f>
        <v>https://redcat-toys.ru/api/getInfo/image/2e215104-89c2-11ee-a24a-00155d82e902</v>
      </c>
      <c r="V4033" s="3" t="s">
        <v>13007</v>
      </c>
      <c r="W4033" s="3" t="s">
        <v>160</v>
      </c>
    </row>
    <row r="4034" spans="1:23" ht="21" customHeight="1" outlineLevel="5" x14ac:dyDescent="0.2">
      <c r="A4034" s="36">
        <v>3208</v>
      </c>
      <c r="B4034" s="3" t="s">
        <v>13008</v>
      </c>
      <c r="C4034" s="43" t="s">
        <v>13009</v>
      </c>
      <c r="D4034" s="43"/>
      <c r="E4034" s="43"/>
      <c r="F4034" s="43"/>
      <c r="G4034" s="4" t="s">
        <v>13010</v>
      </c>
      <c r="H4034" s="5"/>
      <c r="I4034" s="6">
        <v>10</v>
      </c>
      <c r="J4034" s="6">
        <v>190</v>
      </c>
      <c r="K4034" s="2">
        <v>1</v>
      </c>
      <c r="L4034" s="7">
        <v>621.76</v>
      </c>
      <c r="M4034" s="8"/>
      <c r="N4034" s="9">
        <f t="shared" si="193"/>
        <v>0</v>
      </c>
      <c r="O4034" s="10">
        <f>0.477*M4034</f>
        <v>0</v>
      </c>
      <c r="P4034" s="11">
        <f>0.00325*M4034</f>
        <v>0</v>
      </c>
      <c r="Q4034" s="12"/>
      <c r="R4034" s="13" t="s">
        <v>13011</v>
      </c>
      <c r="S4034" s="13" t="s">
        <v>151</v>
      </c>
      <c r="T4034" s="14" t="s">
        <v>152</v>
      </c>
      <c r="U4034" s="3" t="str">
        <f>HYPERLINK("https://redcat-toys.ru/api/getInfo/image/691ed64f-f3ba-11ed-a237-00155d82e902")</f>
        <v>https://redcat-toys.ru/api/getInfo/image/691ed64f-f3ba-11ed-a237-00155d82e902</v>
      </c>
      <c r="V4034" s="3" t="s">
        <v>12956</v>
      </c>
      <c r="W4034" s="3" t="s">
        <v>160</v>
      </c>
    </row>
    <row r="4035" spans="1:23" ht="23.1" customHeight="1" outlineLevel="4" x14ac:dyDescent="0.2">
      <c r="A4035" s="45" t="s">
        <v>10653</v>
      </c>
      <c r="B4035" s="45"/>
      <c r="C4035" s="45"/>
      <c r="D4035" s="45"/>
      <c r="E4035" s="45"/>
      <c r="F4035" s="45"/>
    </row>
    <row r="4036" spans="1:23" ht="21" customHeight="1" outlineLevel="5" x14ac:dyDescent="0.2">
      <c r="A4036" s="36">
        <v>3209</v>
      </c>
      <c r="B4036" s="3" t="s">
        <v>13012</v>
      </c>
      <c r="C4036" s="43" t="s">
        <v>13013</v>
      </c>
      <c r="D4036" s="43"/>
      <c r="E4036" s="43"/>
      <c r="F4036" s="43"/>
      <c r="G4036" s="4" t="s">
        <v>13014</v>
      </c>
      <c r="H4036" s="5"/>
      <c r="I4036" s="6">
        <v>10</v>
      </c>
      <c r="J4036" s="6">
        <v>1</v>
      </c>
      <c r="K4036" s="2">
        <v>1</v>
      </c>
      <c r="L4036" s="7">
        <v>495.9</v>
      </c>
      <c r="M4036" s="8"/>
      <c r="N4036" s="9">
        <f>L4036*M4036</f>
        <v>0</v>
      </c>
      <c r="O4036" s="10">
        <f>0.578*M4036</f>
        <v>0</v>
      </c>
      <c r="P4036" s="11">
        <f>0.00367*M4036</f>
        <v>0</v>
      </c>
      <c r="Q4036" s="12"/>
      <c r="R4036" s="13" t="s">
        <v>13015</v>
      </c>
      <c r="S4036" s="13" t="s">
        <v>151</v>
      </c>
      <c r="T4036" s="14" t="s">
        <v>152</v>
      </c>
      <c r="U4036" s="3" t="str">
        <f>HYPERLINK("https://redcat-toys.ru/api/getInfo/image/f2230b9b-0e12-11f0-a279-00155d82e908")</f>
        <v>https://redcat-toys.ru/api/getInfo/image/f2230b9b-0e12-11f0-a279-00155d82e908</v>
      </c>
      <c r="V4036" s="3" t="s">
        <v>12989</v>
      </c>
      <c r="W4036" s="3" t="s">
        <v>178</v>
      </c>
    </row>
    <row r="4037" spans="1:23" ht="21" customHeight="1" outlineLevel="5" x14ac:dyDescent="0.2">
      <c r="A4037" s="36">
        <v>3210</v>
      </c>
      <c r="B4037" s="3" t="s">
        <v>13016</v>
      </c>
      <c r="C4037" s="43" t="s">
        <v>13017</v>
      </c>
      <c r="D4037" s="43"/>
      <c r="E4037" s="43"/>
      <c r="F4037" s="43"/>
      <c r="G4037" s="4" t="s">
        <v>13018</v>
      </c>
      <c r="H4037" s="5"/>
      <c r="I4037" s="6">
        <v>10</v>
      </c>
      <c r="J4037" s="6">
        <v>98</v>
      </c>
      <c r="K4037" s="2">
        <v>1</v>
      </c>
      <c r="L4037" s="7">
        <v>548.11</v>
      </c>
      <c r="M4037" s="8"/>
      <c r="N4037" s="9">
        <f>L4037*M4037</f>
        <v>0</v>
      </c>
      <c r="O4037" s="10">
        <f>0.549*M4037</f>
        <v>0</v>
      </c>
      <c r="P4037" s="11">
        <f>0.00343*M4037</f>
        <v>0</v>
      </c>
      <c r="Q4037" s="12"/>
      <c r="R4037" s="13" t="s">
        <v>13019</v>
      </c>
      <c r="S4037" s="13" t="s">
        <v>151</v>
      </c>
      <c r="T4037" s="14" t="s">
        <v>152</v>
      </c>
      <c r="U4037" s="3" t="str">
        <f>HYPERLINK("https://redcat-toys.ru/api/getInfo/image/36df92d1-fdf7-11ed-a23a-00155d82e902")</f>
        <v>https://redcat-toys.ru/api/getInfo/image/36df92d1-fdf7-11ed-a23a-00155d82e902</v>
      </c>
      <c r="V4037" s="3" t="s">
        <v>12956</v>
      </c>
      <c r="W4037" s="3" t="s">
        <v>160</v>
      </c>
    </row>
    <row r="4038" spans="1:23" ht="21" customHeight="1" outlineLevel="5" x14ac:dyDescent="0.2">
      <c r="A4038" s="36">
        <v>3211</v>
      </c>
      <c r="B4038" s="3" t="s">
        <v>13020</v>
      </c>
      <c r="C4038" s="43" t="s">
        <v>13021</v>
      </c>
      <c r="D4038" s="43"/>
      <c r="E4038" s="43"/>
      <c r="F4038" s="43"/>
      <c r="G4038" s="4" t="s">
        <v>13022</v>
      </c>
      <c r="H4038" s="5"/>
      <c r="I4038" s="6">
        <v>10</v>
      </c>
      <c r="J4038" s="6">
        <v>78</v>
      </c>
      <c r="K4038" s="2">
        <v>1</v>
      </c>
      <c r="L4038" s="7">
        <v>548.11</v>
      </c>
      <c r="M4038" s="8"/>
      <c r="N4038" s="9">
        <f>L4038*M4038</f>
        <v>0</v>
      </c>
      <c r="O4038" s="10">
        <f>0.532*M4038</f>
        <v>0</v>
      </c>
      <c r="P4038" s="11">
        <f>0.00348*M4038</f>
        <v>0</v>
      </c>
      <c r="Q4038" s="12"/>
      <c r="R4038" s="13" t="s">
        <v>13023</v>
      </c>
      <c r="S4038" s="13" t="s">
        <v>151</v>
      </c>
      <c r="T4038" s="14" t="s">
        <v>152</v>
      </c>
      <c r="U4038" s="3" t="str">
        <f>HYPERLINK("https://redcat-toys.ru/api/getInfo/image/3e062453-f32e-11ed-a237-00155d82e902")</f>
        <v>https://redcat-toys.ru/api/getInfo/image/3e062453-f32e-11ed-a237-00155d82e902</v>
      </c>
      <c r="V4038" s="3" t="s">
        <v>12956</v>
      </c>
      <c r="W4038" s="3" t="s">
        <v>160</v>
      </c>
    </row>
    <row r="4039" spans="1:23" ht="23.1" customHeight="1" outlineLevel="4" x14ac:dyDescent="0.2">
      <c r="A4039" s="45" t="s">
        <v>13024</v>
      </c>
      <c r="B4039" s="45"/>
      <c r="C4039" s="45"/>
      <c r="D4039" s="45"/>
      <c r="E4039" s="45"/>
      <c r="F4039" s="45"/>
    </row>
    <row r="4040" spans="1:23" ht="21" customHeight="1" outlineLevel="5" x14ac:dyDescent="0.2">
      <c r="A4040" s="36">
        <v>3212</v>
      </c>
      <c r="B4040" s="3" t="s">
        <v>13025</v>
      </c>
      <c r="C4040" s="43" t="s">
        <v>13026</v>
      </c>
      <c r="D4040" s="43"/>
      <c r="E4040" s="43"/>
      <c r="F4040" s="43"/>
      <c r="G4040" s="4" t="s">
        <v>13027</v>
      </c>
      <c r="H4040" s="5"/>
      <c r="I4040" s="6">
        <v>10</v>
      </c>
      <c r="J4040" s="6">
        <v>1</v>
      </c>
      <c r="K4040" s="2">
        <v>1</v>
      </c>
      <c r="L4040" s="7">
        <v>495.9</v>
      </c>
      <c r="M4040" s="8"/>
      <c r="N4040" s="9">
        <f>L4040*M4040</f>
        <v>0</v>
      </c>
      <c r="O4040" s="10">
        <f>0.578*M4040</f>
        <v>0</v>
      </c>
      <c r="P4040" s="11">
        <f>0.00367*M4040</f>
        <v>0</v>
      </c>
      <c r="Q4040" s="12"/>
      <c r="R4040" s="13" t="s">
        <v>13028</v>
      </c>
      <c r="S4040" s="13" t="s">
        <v>151</v>
      </c>
      <c r="T4040" s="14" t="s">
        <v>152</v>
      </c>
      <c r="U4040" s="3" t="str">
        <f>HYPERLINK("https://redcat-toys.ru/api/getInfo/image/0949e6de-0e13-11f0-a279-00155d82e908")</f>
        <v>https://redcat-toys.ru/api/getInfo/image/0949e6de-0e13-11f0-a279-00155d82e908</v>
      </c>
      <c r="V4040" s="3" t="s">
        <v>12989</v>
      </c>
      <c r="W4040" s="3" t="s">
        <v>178</v>
      </c>
    </row>
    <row r="4041" spans="1:23" ht="23.1" customHeight="1" outlineLevel="4" x14ac:dyDescent="0.2">
      <c r="A4041" s="45" t="s">
        <v>11197</v>
      </c>
      <c r="B4041" s="45"/>
      <c r="C4041" s="45"/>
      <c r="D4041" s="45"/>
      <c r="E4041" s="45"/>
      <c r="F4041" s="45"/>
    </row>
    <row r="4042" spans="1:23" ht="21" customHeight="1" outlineLevel="5" x14ac:dyDescent="0.2">
      <c r="A4042" s="36">
        <v>3213</v>
      </c>
      <c r="B4042" s="3" t="s">
        <v>13029</v>
      </c>
      <c r="C4042" s="43" t="s">
        <v>13030</v>
      </c>
      <c r="D4042" s="43"/>
      <c r="E4042" s="43"/>
      <c r="F4042" s="43"/>
      <c r="G4042" s="4" t="s">
        <v>13031</v>
      </c>
      <c r="H4042" s="5"/>
      <c r="I4042" s="6">
        <v>10</v>
      </c>
      <c r="J4042" s="6">
        <v>1</v>
      </c>
      <c r="K4042" s="2">
        <v>1</v>
      </c>
      <c r="L4042" s="7">
        <v>495.9</v>
      </c>
      <c r="M4042" s="8"/>
      <c r="N4042" s="9">
        <f>L4042*M4042</f>
        <v>0</v>
      </c>
      <c r="O4042" s="10">
        <f>0.569*M4042</f>
        <v>0</v>
      </c>
      <c r="P4042" s="11">
        <f>0.00363*M4042</f>
        <v>0</v>
      </c>
      <c r="Q4042" s="12"/>
      <c r="R4042" s="13" t="s">
        <v>13032</v>
      </c>
      <c r="S4042" s="13" t="s">
        <v>151</v>
      </c>
      <c r="T4042" s="14" t="s">
        <v>152</v>
      </c>
      <c r="U4042" s="3" t="str">
        <f>HYPERLINK("https://redcat-toys.ru/api/getInfo/image/ca8e1c2e-0e14-11f0-a279-00155d82e908")</f>
        <v>https://redcat-toys.ru/api/getInfo/image/ca8e1c2e-0e14-11f0-a279-00155d82e908</v>
      </c>
      <c r="V4042" s="3" t="s">
        <v>12989</v>
      </c>
      <c r="W4042" s="3" t="s">
        <v>178</v>
      </c>
    </row>
    <row r="4043" spans="1:23" ht="21" customHeight="1" outlineLevel="5" x14ac:dyDescent="0.2">
      <c r="A4043" s="36">
        <v>3214</v>
      </c>
      <c r="B4043" s="3" t="s">
        <v>13033</v>
      </c>
      <c r="C4043" s="43" t="s">
        <v>13034</v>
      </c>
      <c r="D4043" s="43"/>
      <c r="E4043" s="43"/>
      <c r="F4043" s="43"/>
      <c r="G4043" s="4" t="s">
        <v>13035</v>
      </c>
      <c r="H4043" s="5"/>
      <c r="I4043" s="6">
        <v>10</v>
      </c>
      <c r="J4043" s="6">
        <v>159</v>
      </c>
      <c r="K4043" s="2">
        <v>1</v>
      </c>
      <c r="L4043" s="7">
        <v>495.9</v>
      </c>
      <c r="M4043" s="8"/>
      <c r="N4043" s="9">
        <f>L4043*M4043</f>
        <v>0</v>
      </c>
      <c r="O4043" s="10">
        <f>0.597*M4043</f>
        <v>0</v>
      </c>
      <c r="P4043" s="11">
        <f>0.00326*M4043</f>
        <v>0</v>
      </c>
      <c r="Q4043" s="12"/>
      <c r="R4043" s="13" t="s">
        <v>13036</v>
      </c>
      <c r="S4043" s="13" t="s">
        <v>151</v>
      </c>
      <c r="T4043" s="14" t="s">
        <v>152</v>
      </c>
      <c r="U4043" s="3" t="str">
        <f>HYPERLINK("https://redcat-toys.ru/api/getInfo/image/97329876-0e14-11f0-a279-00155d82e908")</f>
        <v>https://redcat-toys.ru/api/getInfo/image/97329876-0e14-11f0-a279-00155d82e908</v>
      </c>
      <c r="V4043" s="3" t="s">
        <v>12989</v>
      </c>
      <c r="W4043" s="3" t="s">
        <v>160</v>
      </c>
    </row>
    <row r="4044" spans="1:23" ht="21" customHeight="1" outlineLevel="5" x14ac:dyDescent="0.2">
      <c r="A4044" s="36">
        <v>3215</v>
      </c>
      <c r="B4044" s="3" t="s">
        <v>13037</v>
      </c>
      <c r="C4044" s="43" t="s">
        <v>13038</v>
      </c>
      <c r="D4044" s="43"/>
      <c r="E4044" s="43"/>
      <c r="F4044" s="43"/>
      <c r="G4044" s="4" t="s">
        <v>13039</v>
      </c>
      <c r="H4044" s="5"/>
      <c r="I4044" s="6">
        <v>10</v>
      </c>
      <c r="J4044" s="6">
        <v>70</v>
      </c>
      <c r="K4044" s="2">
        <v>1</v>
      </c>
      <c r="L4044" s="7">
        <v>548.11</v>
      </c>
      <c r="M4044" s="8"/>
      <c r="N4044" s="9">
        <f>L4044*M4044</f>
        <v>0</v>
      </c>
      <c r="O4044" s="15">
        <f>0.56*M4044</f>
        <v>0</v>
      </c>
      <c r="P4044" s="11">
        <f>0.00308*M4044</f>
        <v>0</v>
      </c>
      <c r="Q4044" s="12"/>
      <c r="R4044" s="13" t="s">
        <v>13040</v>
      </c>
      <c r="S4044" s="13" t="s">
        <v>151</v>
      </c>
      <c r="T4044" s="14" t="s">
        <v>152</v>
      </c>
      <c r="U4044" s="3" t="str">
        <f>HYPERLINK("https://redcat-toys.ru/api/getInfo/image/91687a00-f3b3-11ed-a237-00155d82e902")</f>
        <v>https://redcat-toys.ru/api/getInfo/image/91687a00-f3b3-11ed-a237-00155d82e902</v>
      </c>
      <c r="V4044" s="3" t="s">
        <v>13041</v>
      </c>
      <c r="W4044" s="3" t="s">
        <v>154</v>
      </c>
    </row>
    <row r="4045" spans="1:23" ht="23.1" customHeight="1" outlineLevel="3" x14ac:dyDescent="0.2">
      <c r="A4045" s="44" t="s">
        <v>13042</v>
      </c>
      <c r="B4045" s="44"/>
      <c r="C4045" s="44"/>
      <c r="D4045" s="44"/>
      <c r="E4045" s="44"/>
      <c r="F4045" s="44"/>
    </row>
    <row r="4046" spans="1:23" ht="23.1" customHeight="1" outlineLevel="4" x14ac:dyDescent="0.2">
      <c r="A4046" s="45" t="s">
        <v>13043</v>
      </c>
      <c r="B4046" s="45"/>
      <c r="C4046" s="45"/>
      <c r="D4046" s="45"/>
      <c r="E4046" s="45"/>
      <c r="F4046" s="45"/>
    </row>
    <row r="4047" spans="1:23" ht="21" customHeight="1" outlineLevel="5" x14ac:dyDescent="0.2">
      <c r="A4047" s="36">
        <v>3216</v>
      </c>
      <c r="B4047" s="3" t="s">
        <v>13044</v>
      </c>
      <c r="C4047" s="43" t="s">
        <v>13045</v>
      </c>
      <c r="D4047" s="43"/>
      <c r="E4047" s="43"/>
      <c r="F4047" s="43"/>
      <c r="G4047" s="4" t="s">
        <v>13046</v>
      </c>
      <c r="H4047" s="5" t="s">
        <v>28</v>
      </c>
      <c r="I4047" s="6">
        <v>10</v>
      </c>
      <c r="J4047" s="6">
        <v>10</v>
      </c>
      <c r="K4047" s="2">
        <v>1</v>
      </c>
      <c r="L4047" s="7">
        <v>683.28</v>
      </c>
      <c r="M4047" s="8"/>
      <c r="N4047" s="9">
        <f>L4047*M4047</f>
        <v>0</v>
      </c>
      <c r="O4047" s="10">
        <f>0.644*M4047</f>
        <v>0</v>
      </c>
      <c r="P4047" s="11">
        <f>0.00459*M4047</f>
        <v>0</v>
      </c>
      <c r="Q4047" s="12"/>
      <c r="R4047" s="13" t="s">
        <v>13047</v>
      </c>
      <c r="S4047" s="13" t="s">
        <v>151</v>
      </c>
      <c r="T4047" s="14" t="s">
        <v>152</v>
      </c>
      <c r="U4047" s="3" t="str">
        <f>HYPERLINK("https://redcat-toys.ru/api/getInfo/image/ee0d7e18-9f1a-11ee-a257-00155d82e908")</f>
        <v>https://redcat-toys.ru/api/getInfo/image/ee0d7e18-9f1a-11ee-a257-00155d82e908</v>
      </c>
      <c r="V4047" s="3" t="s">
        <v>13048</v>
      </c>
      <c r="W4047" s="3" t="s">
        <v>13049</v>
      </c>
    </row>
    <row r="4048" spans="1:23" ht="23.1" customHeight="1" outlineLevel="4" x14ac:dyDescent="0.2">
      <c r="A4048" s="45" t="s">
        <v>13050</v>
      </c>
      <c r="B4048" s="45"/>
      <c r="C4048" s="45"/>
      <c r="D4048" s="45"/>
      <c r="E4048" s="45"/>
      <c r="F4048" s="45"/>
    </row>
    <row r="4049" spans="1:23" ht="21" customHeight="1" outlineLevel="5" x14ac:dyDescent="0.2">
      <c r="A4049" s="36">
        <v>3217</v>
      </c>
      <c r="B4049" s="3" t="s">
        <v>13051</v>
      </c>
      <c r="C4049" s="43" t="s">
        <v>13052</v>
      </c>
      <c r="D4049" s="43"/>
      <c r="E4049" s="43"/>
      <c r="F4049" s="43"/>
      <c r="G4049" s="4" t="s">
        <v>13053</v>
      </c>
      <c r="H4049" s="5" t="s">
        <v>28</v>
      </c>
      <c r="I4049" s="6">
        <v>10</v>
      </c>
      <c r="J4049" s="6">
        <v>11</v>
      </c>
      <c r="K4049" s="2">
        <v>1</v>
      </c>
      <c r="L4049" s="7">
        <v>683.28</v>
      </c>
      <c r="M4049" s="8"/>
      <c r="N4049" s="9">
        <f>L4049*M4049</f>
        <v>0</v>
      </c>
      <c r="O4049" s="15">
        <f>0.68*M4049</f>
        <v>0</v>
      </c>
      <c r="P4049" s="11">
        <f>0.00482*M4049</f>
        <v>0</v>
      </c>
      <c r="Q4049" s="12"/>
      <c r="R4049" s="13" t="s">
        <v>13054</v>
      </c>
      <c r="S4049" s="13" t="s">
        <v>151</v>
      </c>
      <c r="T4049" s="14" t="s">
        <v>152</v>
      </c>
      <c r="U4049" s="3" t="str">
        <f>HYPERLINK("https://redcat-toys.ru/api/getInfo/image/a4b31bcf-9f1c-11ee-a257-00155d82e908")</f>
        <v>https://redcat-toys.ru/api/getInfo/image/a4b31bcf-9f1c-11ee-a257-00155d82e908</v>
      </c>
      <c r="V4049" s="3" t="s">
        <v>13048</v>
      </c>
      <c r="W4049" s="3" t="s">
        <v>13049</v>
      </c>
    </row>
    <row r="4050" spans="1:23" ht="21" customHeight="1" outlineLevel="5" x14ac:dyDescent="0.2">
      <c r="A4050" s="36">
        <v>3218</v>
      </c>
      <c r="B4050" s="3" t="s">
        <v>13055</v>
      </c>
      <c r="C4050" s="43" t="s">
        <v>13056</v>
      </c>
      <c r="D4050" s="43"/>
      <c r="E4050" s="43"/>
      <c r="F4050" s="43"/>
      <c r="G4050" s="4" t="s">
        <v>13057</v>
      </c>
      <c r="H4050" s="5" t="s">
        <v>28</v>
      </c>
      <c r="I4050" s="6">
        <v>10</v>
      </c>
      <c r="J4050" s="6">
        <v>5</v>
      </c>
      <c r="K4050" s="2">
        <v>1</v>
      </c>
      <c r="L4050" s="7">
        <v>683.28</v>
      </c>
      <c r="M4050" s="8"/>
      <c r="N4050" s="9">
        <f>L4050*M4050</f>
        <v>0</v>
      </c>
      <c r="O4050" s="10">
        <f>0.647*M4050</f>
        <v>0</v>
      </c>
      <c r="P4050" s="11">
        <f>0.00496*M4050</f>
        <v>0</v>
      </c>
      <c r="Q4050" s="12"/>
      <c r="R4050" s="13" t="s">
        <v>13058</v>
      </c>
      <c r="S4050" s="13" t="s">
        <v>151</v>
      </c>
      <c r="T4050" s="14" t="s">
        <v>152</v>
      </c>
      <c r="U4050" s="3" t="str">
        <f>HYPERLINK("https://redcat-toys.ru/api/getInfo/image/ecd287f9-9f20-11ee-a257-00155d82e908")</f>
        <v>https://redcat-toys.ru/api/getInfo/image/ecd287f9-9f20-11ee-a257-00155d82e908</v>
      </c>
      <c r="V4050" s="3" t="s">
        <v>13048</v>
      </c>
      <c r="W4050" s="3" t="s">
        <v>13049</v>
      </c>
    </row>
    <row r="4051" spans="1:23" ht="23.1" customHeight="1" outlineLevel="4" x14ac:dyDescent="0.2">
      <c r="A4051" s="45" t="s">
        <v>13059</v>
      </c>
      <c r="B4051" s="45"/>
      <c r="C4051" s="45"/>
      <c r="D4051" s="45"/>
      <c r="E4051" s="45"/>
      <c r="F4051" s="45"/>
    </row>
    <row r="4052" spans="1:23" ht="21" customHeight="1" outlineLevel="5" x14ac:dyDescent="0.2">
      <c r="A4052" s="36">
        <v>3219</v>
      </c>
      <c r="B4052" s="3" t="s">
        <v>13060</v>
      </c>
      <c r="C4052" s="43" t="s">
        <v>13061</v>
      </c>
      <c r="D4052" s="43"/>
      <c r="E4052" s="43"/>
      <c r="F4052" s="43"/>
      <c r="G4052" s="4" t="s">
        <v>13062</v>
      </c>
      <c r="H4052" s="5" t="s">
        <v>28</v>
      </c>
      <c r="I4052" s="6">
        <v>10</v>
      </c>
      <c r="J4052" s="6">
        <v>2</v>
      </c>
      <c r="K4052" s="2">
        <v>1</v>
      </c>
      <c r="L4052" s="7">
        <v>683.28</v>
      </c>
      <c r="M4052" s="8"/>
      <c r="N4052" s="9">
        <f>L4052*M4052</f>
        <v>0</v>
      </c>
      <c r="O4052" s="10">
        <f>0.661*M4052</f>
        <v>0</v>
      </c>
      <c r="P4052" s="11">
        <f>0.00495*M4052</f>
        <v>0</v>
      </c>
      <c r="Q4052" s="12"/>
      <c r="R4052" s="13" t="s">
        <v>13063</v>
      </c>
      <c r="S4052" s="13" t="s">
        <v>151</v>
      </c>
      <c r="T4052" s="14" t="s">
        <v>152</v>
      </c>
      <c r="U4052" s="3" t="str">
        <f>HYPERLINK("https://redcat-toys.ru/api/getInfo/image/4faa7e91-9f36-11ee-a257-00155d82e908")</f>
        <v>https://redcat-toys.ru/api/getInfo/image/4faa7e91-9f36-11ee-a257-00155d82e908</v>
      </c>
      <c r="V4052" s="3" t="s">
        <v>13048</v>
      </c>
      <c r="W4052" s="3" t="s">
        <v>13049</v>
      </c>
    </row>
    <row r="4053" spans="1:23" ht="21" customHeight="1" outlineLevel="5" x14ac:dyDescent="0.2">
      <c r="A4053" s="36">
        <v>3220</v>
      </c>
      <c r="B4053" s="3" t="s">
        <v>13064</v>
      </c>
      <c r="C4053" s="43" t="s">
        <v>13065</v>
      </c>
      <c r="D4053" s="43"/>
      <c r="E4053" s="43"/>
      <c r="F4053" s="43"/>
      <c r="G4053" s="4" t="s">
        <v>13066</v>
      </c>
      <c r="H4053" s="5" t="s">
        <v>28</v>
      </c>
      <c r="I4053" s="6">
        <v>10</v>
      </c>
      <c r="J4053" s="6">
        <v>1</v>
      </c>
      <c r="K4053" s="2">
        <v>1</v>
      </c>
      <c r="L4053" s="7">
        <v>683.28</v>
      </c>
      <c r="M4053" s="8"/>
      <c r="N4053" s="9">
        <f>L4053*M4053</f>
        <v>0</v>
      </c>
      <c r="O4053" s="10">
        <f>0.643*M4053</f>
        <v>0</v>
      </c>
      <c r="P4053" s="11">
        <f>0.00493*M4053</f>
        <v>0</v>
      </c>
      <c r="Q4053" s="12"/>
      <c r="R4053" s="13" t="s">
        <v>13067</v>
      </c>
      <c r="S4053" s="13" t="s">
        <v>151</v>
      </c>
      <c r="T4053" s="14" t="s">
        <v>152</v>
      </c>
      <c r="U4053" s="3" t="str">
        <f>HYPERLINK("https://redcat-toys.ru/api/getInfo/image/ccb9c2be-9f23-11ee-a257-00155d82e908")</f>
        <v>https://redcat-toys.ru/api/getInfo/image/ccb9c2be-9f23-11ee-a257-00155d82e908</v>
      </c>
      <c r="V4053" s="3" t="s">
        <v>13048</v>
      </c>
      <c r="W4053" s="3" t="s">
        <v>13049</v>
      </c>
    </row>
    <row r="4054" spans="1:23" ht="21" customHeight="1" outlineLevel="5" x14ac:dyDescent="0.2">
      <c r="A4054" s="36">
        <v>3221</v>
      </c>
      <c r="B4054" s="3" t="s">
        <v>13068</v>
      </c>
      <c r="C4054" s="43" t="s">
        <v>13069</v>
      </c>
      <c r="D4054" s="43"/>
      <c r="E4054" s="43"/>
      <c r="F4054" s="43"/>
      <c r="G4054" s="4" t="s">
        <v>13070</v>
      </c>
      <c r="H4054" s="5" t="s">
        <v>28</v>
      </c>
      <c r="I4054" s="6">
        <v>10</v>
      </c>
      <c r="J4054" s="6">
        <v>1</v>
      </c>
      <c r="K4054" s="2">
        <v>1</v>
      </c>
      <c r="L4054" s="7">
        <v>683.28</v>
      </c>
      <c r="M4054" s="8"/>
      <c r="N4054" s="9">
        <f>L4054*M4054</f>
        <v>0</v>
      </c>
      <c r="O4054" s="10">
        <f>0.626*M4054</f>
        <v>0</v>
      </c>
      <c r="P4054" s="11">
        <f>0.00429*M4054</f>
        <v>0</v>
      </c>
      <c r="Q4054" s="12"/>
      <c r="R4054" s="13" t="s">
        <v>13071</v>
      </c>
      <c r="S4054" s="13" t="s">
        <v>151</v>
      </c>
      <c r="T4054" s="14" t="s">
        <v>152</v>
      </c>
      <c r="U4054" s="3" t="str">
        <f>HYPERLINK("https://redcat-toys.ru/api/getInfo/image/42910e63-9f24-11ee-a257-00155d82e908")</f>
        <v>https://redcat-toys.ru/api/getInfo/image/42910e63-9f24-11ee-a257-00155d82e908</v>
      </c>
      <c r="V4054" s="3" t="s">
        <v>13048</v>
      </c>
      <c r="W4054" s="3" t="s">
        <v>13049</v>
      </c>
    </row>
    <row r="4055" spans="1:23" ht="23.1" customHeight="1" outlineLevel="4" x14ac:dyDescent="0.2">
      <c r="A4055" s="45" t="s">
        <v>13072</v>
      </c>
      <c r="B4055" s="45"/>
      <c r="C4055" s="45"/>
      <c r="D4055" s="45"/>
      <c r="E4055" s="45"/>
      <c r="F4055" s="45"/>
    </row>
    <row r="4056" spans="1:23" ht="21" customHeight="1" outlineLevel="5" x14ac:dyDescent="0.2">
      <c r="A4056" s="36">
        <v>3222</v>
      </c>
      <c r="B4056" s="3" t="s">
        <v>13073</v>
      </c>
      <c r="C4056" s="43" t="s">
        <v>13074</v>
      </c>
      <c r="D4056" s="43"/>
      <c r="E4056" s="43"/>
      <c r="F4056" s="43"/>
      <c r="G4056" s="4" t="s">
        <v>13075</v>
      </c>
      <c r="H4056" s="5" t="s">
        <v>28</v>
      </c>
      <c r="I4056" s="6">
        <v>10</v>
      </c>
      <c r="J4056" s="6">
        <v>15</v>
      </c>
      <c r="K4056" s="2">
        <v>1</v>
      </c>
      <c r="L4056" s="7">
        <v>683.28</v>
      </c>
      <c r="M4056" s="8"/>
      <c r="N4056" s="9">
        <f>L4056*M4056</f>
        <v>0</v>
      </c>
      <c r="O4056" s="10">
        <f>0.688*M4056</f>
        <v>0</v>
      </c>
      <c r="P4056" s="11">
        <f>0.00479*M4056</f>
        <v>0</v>
      </c>
      <c r="Q4056" s="12"/>
      <c r="R4056" s="13" t="s">
        <v>13076</v>
      </c>
      <c r="S4056" s="13" t="s">
        <v>151</v>
      </c>
      <c r="T4056" s="14" t="s">
        <v>152</v>
      </c>
      <c r="U4056" s="3" t="str">
        <f>HYPERLINK("https://redcat-toys.ru/api/getInfo/image/e4662089-9f1d-11ee-a257-00155d82e908")</f>
        <v>https://redcat-toys.ru/api/getInfo/image/e4662089-9f1d-11ee-a257-00155d82e908</v>
      </c>
      <c r="V4056" s="3" t="s">
        <v>13048</v>
      </c>
      <c r="W4056" s="3" t="s">
        <v>13049</v>
      </c>
    </row>
    <row r="4057" spans="1:23" ht="23.1" customHeight="1" outlineLevel="4" x14ac:dyDescent="0.2">
      <c r="A4057" s="45" t="s">
        <v>13077</v>
      </c>
      <c r="B4057" s="45"/>
      <c r="C4057" s="45"/>
      <c r="D4057" s="45"/>
      <c r="E4057" s="45"/>
      <c r="F4057" s="45"/>
    </row>
    <row r="4058" spans="1:23" ht="21" customHeight="1" outlineLevel="5" x14ac:dyDescent="0.2">
      <c r="A4058" s="36">
        <v>3223</v>
      </c>
      <c r="B4058" s="3" t="s">
        <v>13078</v>
      </c>
      <c r="C4058" s="43" t="s">
        <v>13079</v>
      </c>
      <c r="D4058" s="43"/>
      <c r="E4058" s="43"/>
      <c r="F4058" s="43"/>
      <c r="G4058" s="4" t="s">
        <v>13080</v>
      </c>
      <c r="H4058" s="5" t="s">
        <v>28</v>
      </c>
      <c r="I4058" s="6">
        <v>10</v>
      </c>
      <c r="J4058" s="6">
        <v>2</v>
      </c>
      <c r="K4058" s="2">
        <v>1</v>
      </c>
      <c r="L4058" s="7">
        <v>683.28</v>
      </c>
      <c r="M4058" s="8"/>
      <c r="N4058" s="9">
        <f>L4058*M4058</f>
        <v>0</v>
      </c>
      <c r="O4058" s="10">
        <f>0.635*M4058</f>
        <v>0</v>
      </c>
      <c r="P4058" s="11">
        <f>0.00483*M4058</f>
        <v>0</v>
      </c>
      <c r="Q4058" s="12"/>
      <c r="R4058" s="13" t="s">
        <v>13081</v>
      </c>
      <c r="S4058" s="13" t="s">
        <v>151</v>
      </c>
      <c r="T4058" s="14" t="s">
        <v>152</v>
      </c>
      <c r="U4058" s="3" t="str">
        <f>HYPERLINK("https://redcat-toys.ru/api/getInfo/image/ae65928a-9f34-11ee-a257-00155d82e908")</f>
        <v>https://redcat-toys.ru/api/getInfo/image/ae65928a-9f34-11ee-a257-00155d82e908</v>
      </c>
      <c r="V4058" s="3" t="s">
        <v>13048</v>
      </c>
      <c r="W4058" s="3" t="s">
        <v>13049</v>
      </c>
    </row>
    <row r="4059" spans="1:23" ht="21" customHeight="1" outlineLevel="5" x14ac:dyDescent="0.2">
      <c r="A4059" s="36">
        <v>3224</v>
      </c>
      <c r="B4059" s="3" t="s">
        <v>13082</v>
      </c>
      <c r="C4059" s="43" t="s">
        <v>13083</v>
      </c>
      <c r="D4059" s="43"/>
      <c r="E4059" s="43"/>
      <c r="F4059" s="43"/>
      <c r="G4059" s="4" t="s">
        <v>13084</v>
      </c>
      <c r="H4059" s="5" t="s">
        <v>28</v>
      </c>
      <c r="I4059" s="6">
        <v>10</v>
      </c>
      <c r="J4059" s="6">
        <v>3</v>
      </c>
      <c r="K4059" s="2">
        <v>1</v>
      </c>
      <c r="L4059" s="7">
        <v>683.28</v>
      </c>
      <c r="M4059" s="8"/>
      <c r="N4059" s="9">
        <f>L4059*M4059</f>
        <v>0</v>
      </c>
      <c r="O4059" s="10">
        <f>0.662*M4059</f>
        <v>0</v>
      </c>
      <c r="P4059" s="11">
        <f>0.00518*M4059</f>
        <v>0</v>
      </c>
      <c r="Q4059" s="12"/>
      <c r="R4059" s="13" t="s">
        <v>13085</v>
      </c>
      <c r="S4059" s="13" t="s">
        <v>151</v>
      </c>
      <c r="T4059" s="14" t="s">
        <v>152</v>
      </c>
      <c r="U4059" s="3" t="str">
        <f>HYPERLINK("https://redcat-toys.ru/api/getInfo/image/1bc9bb27-9f30-11ee-a257-00155d82e908")</f>
        <v>https://redcat-toys.ru/api/getInfo/image/1bc9bb27-9f30-11ee-a257-00155d82e908</v>
      </c>
      <c r="V4059" s="3" t="s">
        <v>13048</v>
      </c>
      <c r="W4059" s="3" t="s">
        <v>13049</v>
      </c>
    </row>
    <row r="4060" spans="1:23" ht="21" customHeight="1" outlineLevel="5" x14ac:dyDescent="0.2">
      <c r="A4060" s="36">
        <v>3225</v>
      </c>
      <c r="B4060" s="3" t="s">
        <v>13086</v>
      </c>
      <c r="C4060" s="43" t="s">
        <v>13087</v>
      </c>
      <c r="D4060" s="43"/>
      <c r="E4060" s="43"/>
      <c r="F4060" s="43"/>
      <c r="G4060" s="4" t="s">
        <v>13088</v>
      </c>
      <c r="H4060" s="5" t="s">
        <v>28</v>
      </c>
      <c r="I4060" s="6">
        <v>10</v>
      </c>
      <c r="J4060" s="6">
        <v>6</v>
      </c>
      <c r="K4060" s="2">
        <v>1</v>
      </c>
      <c r="L4060" s="7">
        <v>683.28</v>
      </c>
      <c r="M4060" s="8"/>
      <c r="N4060" s="9">
        <f>L4060*M4060</f>
        <v>0</v>
      </c>
      <c r="O4060" s="10">
        <f>0.665*M4060</f>
        <v>0</v>
      </c>
      <c r="P4060" s="11">
        <f>0.00462*M4060</f>
        <v>0</v>
      </c>
      <c r="Q4060" s="12"/>
      <c r="R4060" s="13" t="s">
        <v>13089</v>
      </c>
      <c r="S4060" s="13" t="s">
        <v>151</v>
      </c>
      <c r="T4060" s="14" t="s">
        <v>152</v>
      </c>
      <c r="U4060" s="3" t="str">
        <f>HYPERLINK("https://redcat-toys.ru/api/getInfo/image/9beeee32-9f2c-11ee-a257-00155d82e908")</f>
        <v>https://redcat-toys.ru/api/getInfo/image/9beeee32-9f2c-11ee-a257-00155d82e908</v>
      </c>
      <c r="V4060" s="3" t="s">
        <v>13048</v>
      </c>
      <c r="W4060" s="3" t="s">
        <v>13049</v>
      </c>
    </row>
    <row r="4061" spans="1:23" ht="23.1" customHeight="1" outlineLevel="4" x14ac:dyDescent="0.2">
      <c r="A4061" s="45" t="s">
        <v>13090</v>
      </c>
      <c r="B4061" s="45"/>
      <c r="C4061" s="45"/>
      <c r="D4061" s="45"/>
      <c r="E4061" s="45"/>
      <c r="F4061" s="45"/>
    </row>
    <row r="4062" spans="1:23" ht="21" customHeight="1" outlineLevel="5" x14ac:dyDescent="0.2">
      <c r="A4062" s="36">
        <v>3226</v>
      </c>
      <c r="B4062" s="3" t="s">
        <v>13091</v>
      </c>
      <c r="C4062" s="43" t="s">
        <v>13092</v>
      </c>
      <c r="D4062" s="43"/>
      <c r="E4062" s="43"/>
      <c r="F4062" s="43"/>
      <c r="G4062" s="4" t="s">
        <v>13093</v>
      </c>
      <c r="H4062" s="5" t="s">
        <v>28</v>
      </c>
      <c r="I4062" s="6">
        <v>10</v>
      </c>
      <c r="J4062" s="6">
        <v>3</v>
      </c>
      <c r="K4062" s="2">
        <v>1</v>
      </c>
      <c r="L4062" s="7">
        <v>683.28</v>
      </c>
      <c r="M4062" s="8"/>
      <c r="N4062" s="9">
        <f>L4062*M4062</f>
        <v>0</v>
      </c>
      <c r="O4062" s="34">
        <f>0.7*M4062</f>
        <v>0</v>
      </c>
      <c r="P4062" s="16">
        <f>0.0044*M4062</f>
        <v>0</v>
      </c>
      <c r="Q4062" s="12"/>
      <c r="R4062" s="13" t="s">
        <v>13094</v>
      </c>
      <c r="S4062" s="13" t="s">
        <v>151</v>
      </c>
      <c r="T4062" s="14" t="s">
        <v>152</v>
      </c>
      <c r="U4062" s="3" t="str">
        <f>HYPERLINK("https://redcat-toys.ru/api/getInfo/image/d7e71314-9f31-11ee-a257-00155d82e908")</f>
        <v>https://redcat-toys.ru/api/getInfo/image/d7e71314-9f31-11ee-a257-00155d82e908</v>
      </c>
      <c r="V4062" s="3" t="s">
        <v>13048</v>
      </c>
      <c r="W4062" s="3" t="s">
        <v>13049</v>
      </c>
    </row>
    <row r="4063" spans="1:23" ht="21" customHeight="1" outlineLevel="5" x14ac:dyDescent="0.2">
      <c r="A4063" s="36">
        <v>3227</v>
      </c>
      <c r="B4063" s="3" t="s">
        <v>13095</v>
      </c>
      <c r="C4063" s="43" t="s">
        <v>13096</v>
      </c>
      <c r="D4063" s="43"/>
      <c r="E4063" s="43"/>
      <c r="F4063" s="43"/>
      <c r="G4063" s="4" t="s">
        <v>13097</v>
      </c>
      <c r="H4063" s="5" t="s">
        <v>28</v>
      </c>
      <c r="I4063" s="6">
        <v>10</v>
      </c>
      <c r="J4063" s="6">
        <v>2</v>
      </c>
      <c r="K4063" s="2">
        <v>1</v>
      </c>
      <c r="L4063" s="7">
        <v>683.28</v>
      </c>
      <c r="M4063" s="8"/>
      <c r="N4063" s="9">
        <f>L4063*M4063</f>
        <v>0</v>
      </c>
      <c r="O4063" s="10">
        <f>0.636*M4063</f>
        <v>0</v>
      </c>
      <c r="P4063" s="11">
        <f>0.00463*M4063</f>
        <v>0</v>
      </c>
      <c r="Q4063" s="12"/>
      <c r="R4063" s="13" t="s">
        <v>13098</v>
      </c>
      <c r="S4063" s="13" t="s">
        <v>151</v>
      </c>
      <c r="T4063" s="14" t="s">
        <v>152</v>
      </c>
      <c r="U4063" s="3" t="str">
        <f>HYPERLINK("https://redcat-toys.ru/api/getInfo/image/e8a0150a-9f32-11ee-a257-00155d82e908")</f>
        <v>https://redcat-toys.ru/api/getInfo/image/e8a0150a-9f32-11ee-a257-00155d82e908</v>
      </c>
      <c r="V4063" s="3" t="s">
        <v>13048</v>
      </c>
      <c r="W4063" s="3" t="s">
        <v>13049</v>
      </c>
    </row>
    <row r="4064" spans="1:23" ht="23.1" customHeight="1" outlineLevel="4" x14ac:dyDescent="0.2">
      <c r="A4064" s="45" t="s">
        <v>13099</v>
      </c>
      <c r="B4064" s="45"/>
      <c r="C4064" s="45"/>
      <c r="D4064" s="45"/>
      <c r="E4064" s="45"/>
      <c r="F4064" s="45"/>
    </row>
    <row r="4065" spans="1:23" ht="21" customHeight="1" outlineLevel="5" x14ac:dyDescent="0.2">
      <c r="A4065" s="36">
        <v>3228</v>
      </c>
      <c r="B4065" s="3" t="s">
        <v>13100</v>
      </c>
      <c r="C4065" s="43" t="s">
        <v>13101</v>
      </c>
      <c r="D4065" s="43"/>
      <c r="E4065" s="43"/>
      <c r="F4065" s="43"/>
      <c r="G4065" s="4" t="s">
        <v>13102</v>
      </c>
      <c r="H4065" s="5" t="s">
        <v>28</v>
      </c>
      <c r="I4065" s="6">
        <v>10</v>
      </c>
      <c r="J4065" s="6">
        <v>3</v>
      </c>
      <c r="K4065" s="2">
        <v>1</v>
      </c>
      <c r="L4065" s="7">
        <v>683.28</v>
      </c>
      <c r="M4065" s="8"/>
      <c r="N4065" s="9">
        <f>L4065*M4065</f>
        <v>0</v>
      </c>
      <c r="O4065" s="10">
        <f>0.698*M4065</f>
        <v>0</v>
      </c>
      <c r="P4065" s="16">
        <f>0.0053*M4065</f>
        <v>0</v>
      </c>
      <c r="Q4065" s="12"/>
      <c r="R4065" s="13" t="s">
        <v>13103</v>
      </c>
      <c r="S4065" s="13" t="s">
        <v>151</v>
      </c>
      <c r="T4065" s="14" t="s">
        <v>152</v>
      </c>
      <c r="U4065" s="3" t="str">
        <f>HYPERLINK("https://redcat-toys.ru/api/getInfo/image/8353be0c-9f35-11ee-a257-00155d82e908")</f>
        <v>https://redcat-toys.ru/api/getInfo/image/8353be0c-9f35-11ee-a257-00155d82e908</v>
      </c>
      <c r="V4065" s="3" t="s">
        <v>13048</v>
      </c>
      <c r="W4065" s="3" t="s">
        <v>13049</v>
      </c>
    </row>
    <row r="4066" spans="1:23" ht="23.1" customHeight="1" outlineLevel="3" x14ac:dyDescent="0.2">
      <c r="A4066" s="44" t="s">
        <v>13104</v>
      </c>
      <c r="B4066" s="44"/>
      <c r="C4066" s="44"/>
      <c r="D4066" s="44"/>
      <c r="E4066" s="44"/>
      <c r="F4066" s="44"/>
    </row>
    <row r="4067" spans="1:23" ht="23.1" customHeight="1" outlineLevel="4" x14ac:dyDescent="0.2">
      <c r="A4067" s="45" t="s">
        <v>13105</v>
      </c>
      <c r="B4067" s="45"/>
      <c r="C4067" s="45"/>
      <c r="D4067" s="45"/>
      <c r="E4067" s="45"/>
      <c r="F4067" s="45"/>
    </row>
    <row r="4068" spans="1:23" ht="23.1" customHeight="1" outlineLevel="5" x14ac:dyDescent="0.2">
      <c r="A4068" s="46" t="s">
        <v>12913</v>
      </c>
      <c r="B4068" s="46"/>
      <c r="C4068" s="46"/>
      <c r="D4068" s="46"/>
      <c r="E4068" s="46"/>
      <c r="F4068" s="46"/>
    </row>
    <row r="4069" spans="1:23" ht="21" customHeight="1" outlineLevel="6" x14ac:dyDescent="0.2">
      <c r="A4069" s="36">
        <v>3229</v>
      </c>
      <c r="B4069" s="3" t="s">
        <v>13106</v>
      </c>
      <c r="C4069" s="43" t="s">
        <v>13107</v>
      </c>
      <c r="D4069" s="43"/>
      <c r="E4069" s="43"/>
      <c r="F4069" s="43"/>
      <c r="G4069" s="4" t="s">
        <v>13108</v>
      </c>
      <c r="H4069" s="5"/>
      <c r="I4069" s="6">
        <v>10</v>
      </c>
      <c r="J4069" s="6">
        <v>110</v>
      </c>
      <c r="K4069" s="2">
        <v>1</v>
      </c>
      <c r="L4069" s="7">
        <v>621.76</v>
      </c>
      <c r="M4069" s="8"/>
      <c r="N4069" s="9">
        <f>L4069*M4069</f>
        <v>0</v>
      </c>
      <c r="O4069" s="10">
        <f>0.679*M4069</f>
        <v>0</v>
      </c>
      <c r="P4069" s="11">
        <f>0.00473*M4069</f>
        <v>0</v>
      </c>
      <c r="Q4069" s="12"/>
      <c r="R4069" s="13" t="s">
        <v>13109</v>
      </c>
      <c r="S4069" s="13" t="s">
        <v>151</v>
      </c>
      <c r="T4069" s="14" t="s">
        <v>152</v>
      </c>
      <c r="U4069" s="3" t="str">
        <f>HYPERLINK("https://redcat-toys.ru/api/getInfo/image/d1983c3f-9da4-11ee-a256-00155d82e908")</f>
        <v>https://redcat-toys.ru/api/getInfo/image/d1983c3f-9da4-11ee-a256-00155d82e908</v>
      </c>
      <c r="V4069" s="3" t="s">
        <v>13110</v>
      </c>
      <c r="W4069" s="3" t="s">
        <v>160</v>
      </c>
    </row>
    <row r="4070" spans="1:23" ht="23.1" customHeight="1" outlineLevel="5" x14ac:dyDescent="0.2">
      <c r="A4070" s="46" t="s">
        <v>12922</v>
      </c>
      <c r="B4070" s="46"/>
      <c r="C4070" s="46"/>
      <c r="D4070" s="46"/>
      <c r="E4070" s="46"/>
      <c r="F4070" s="46"/>
    </row>
    <row r="4071" spans="1:23" ht="21" customHeight="1" outlineLevel="6" x14ac:dyDescent="0.2">
      <c r="A4071" s="36">
        <v>3230</v>
      </c>
      <c r="B4071" s="3" t="s">
        <v>13111</v>
      </c>
      <c r="C4071" s="43" t="s">
        <v>13112</v>
      </c>
      <c r="D4071" s="43"/>
      <c r="E4071" s="43"/>
      <c r="F4071" s="43"/>
      <c r="G4071" s="4" t="s">
        <v>13113</v>
      </c>
      <c r="H4071" s="5"/>
      <c r="I4071" s="6">
        <v>10</v>
      </c>
      <c r="J4071" s="6">
        <v>82</v>
      </c>
      <c r="K4071" s="2">
        <v>1</v>
      </c>
      <c r="L4071" s="7">
        <v>621.76</v>
      </c>
      <c r="M4071" s="8"/>
      <c r="N4071" s="9">
        <f>L4071*M4071</f>
        <v>0</v>
      </c>
      <c r="O4071" s="10">
        <f>0.782*M4071</f>
        <v>0</v>
      </c>
      <c r="P4071" s="11">
        <f>0.00526*M4071</f>
        <v>0</v>
      </c>
      <c r="Q4071" s="12"/>
      <c r="R4071" s="13" t="s">
        <v>13114</v>
      </c>
      <c r="S4071" s="13" t="s">
        <v>151</v>
      </c>
      <c r="T4071" s="14" t="s">
        <v>152</v>
      </c>
      <c r="U4071" s="3" t="str">
        <f>HYPERLINK("https://redcat-toys.ru/api/getInfo/image/2656700a-9da7-11ee-a256-00155d82e908")</f>
        <v>https://redcat-toys.ru/api/getInfo/image/2656700a-9da7-11ee-a256-00155d82e908</v>
      </c>
      <c r="V4071" s="3" t="s">
        <v>13110</v>
      </c>
      <c r="W4071" s="3" t="s">
        <v>160</v>
      </c>
    </row>
    <row r="4072" spans="1:23" ht="21" customHeight="1" outlineLevel="6" x14ac:dyDescent="0.2">
      <c r="A4072" s="36">
        <v>3231</v>
      </c>
      <c r="B4072" s="3" t="s">
        <v>13115</v>
      </c>
      <c r="C4072" s="43" t="s">
        <v>13116</v>
      </c>
      <c r="D4072" s="43"/>
      <c r="E4072" s="43"/>
      <c r="F4072" s="43"/>
      <c r="G4072" s="4" t="s">
        <v>13117</v>
      </c>
      <c r="H4072" s="5"/>
      <c r="I4072" s="6">
        <v>10</v>
      </c>
      <c r="J4072" s="6">
        <v>103</v>
      </c>
      <c r="K4072" s="2">
        <v>1</v>
      </c>
      <c r="L4072" s="7">
        <v>621.76</v>
      </c>
      <c r="M4072" s="8"/>
      <c r="N4072" s="9">
        <f>L4072*M4072</f>
        <v>0</v>
      </c>
      <c r="O4072" s="10">
        <f>0.747*M4072</f>
        <v>0</v>
      </c>
      <c r="P4072" s="11">
        <f>0.00663*M4072</f>
        <v>0</v>
      </c>
      <c r="Q4072" s="12"/>
      <c r="R4072" s="13" t="s">
        <v>13118</v>
      </c>
      <c r="S4072" s="13" t="s">
        <v>151</v>
      </c>
      <c r="T4072" s="14" t="s">
        <v>152</v>
      </c>
      <c r="U4072" s="3" t="str">
        <f>HYPERLINK("https://redcat-toys.ru/api/getInfo/image/bfab072a-9da3-11ee-a256-00155d82e908")</f>
        <v>https://redcat-toys.ru/api/getInfo/image/bfab072a-9da3-11ee-a256-00155d82e908</v>
      </c>
      <c r="V4072" s="3" t="s">
        <v>13110</v>
      </c>
      <c r="W4072" s="3" t="s">
        <v>160</v>
      </c>
    </row>
    <row r="4073" spans="1:23" ht="21" customHeight="1" outlineLevel="6" x14ac:dyDescent="0.2">
      <c r="A4073" s="36">
        <v>3232</v>
      </c>
      <c r="B4073" s="3" t="s">
        <v>13119</v>
      </c>
      <c r="C4073" s="43" t="s">
        <v>13120</v>
      </c>
      <c r="D4073" s="43"/>
      <c r="E4073" s="43"/>
      <c r="F4073" s="43"/>
      <c r="G4073" s="4" t="s">
        <v>13121</v>
      </c>
      <c r="H4073" s="5"/>
      <c r="I4073" s="6">
        <v>10</v>
      </c>
      <c r="J4073" s="6">
        <v>132</v>
      </c>
      <c r="K4073" s="2">
        <v>1</v>
      </c>
      <c r="L4073" s="7">
        <v>621.76</v>
      </c>
      <c r="M4073" s="8"/>
      <c r="N4073" s="9">
        <f>L4073*M4073</f>
        <v>0</v>
      </c>
      <c r="O4073" s="10">
        <f>0.755*M4073</f>
        <v>0</v>
      </c>
      <c r="P4073" s="11">
        <f>0.00683*M4073</f>
        <v>0</v>
      </c>
      <c r="Q4073" s="12"/>
      <c r="R4073" s="13" t="s">
        <v>13122</v>
      </c>
      <c r="S4073" s="13" t="s">
        <v>151</v>
      </c>
      <c r="T4073" s="14" t="s">
        <v>152</v>
      </c>
      <c r="U4073" s="3" t="str">
        <f>HYPERLINK("https://redcat-toys.ru/api/getInfo/image/e7356d76-9da2-11ee-a256-00155d82e908")</f>
        <v>https://redcat-toys.ru/api/getInfo/image/e7356d76-9da2-11ee-a256-00155d82e908</v>
      </c>
      <c r="V4073" s="3" t="s">
        <v>13110</v>
      </c>
      <c r="W4073" s="3" t="s">
        <v>160</v>
      </c>
    </row>
    <row r="4074" spans="1:23" ht="21" customHeight="1" outlineLevel="6" x14ac:dyDescent="0.2">
      <c r="A4074" s="36">
        <v>3233</v>
      </c>
      <c r="B4074" s="3" t="s">
        <v>13123</v>
      </c>
      <c r="C4074" s="43" t="s">
        <v>13124</v>
      </c>
      <c r="D4074" s="43"/>
      <c r="E4074" s="43"/>
      <c r="F4074" s="43"/>
      <c r="G4074" s="4" t="s">
        <v>13125</v>
      </c>
      <c r="H4074" s="5"/>
      <c r="I4074" s="6">
        <v>10</v>
      </c>
      <c r="J4074" s="6">
        <v>130</v>
      </c>
      <c r="K4074" s="2">
        <v>1</v>
      </c>
      <c r="L4074" s="7">
        <v>621.76</v>
      </c>
      <c r="M4074" s="8"/>
      <c r="N4074" s="9">
        <f>L4074*M4074</f>
        <v>0</v>
      </c>
      <c r="O4074" s="10">
        <f>0.757*M4074</f>
        <v>0</v>
      </c>
      <c r="P4074" s="11">
        <f>0.00545*M4074</f>
        <v>0</v>
      </c>
      <c r="Q4074" s="12"/>
      <c r="R4074" s="13" t="s">
        <v>13126</v>
      </c>
      <c r="S4074" s="13" t="s">
        <v>151</v>
      </c>
      <c r="T4074" s="14" t="s">
        <v>152</v>
      </c>
      <c r="U4074" s="3" t="str">
        <f>HYPERLINK("https://redcat-toys.ru/api/getInfo/image/aadbce0d-9da2-11ee-a256-00155d82e908")</f>
        <v>https://redcat-toys.ru/api/getInfo/image/aadbce0d-9da2-11ee-a256-00155d82e908</v>
      </c>
      <c r="V4074" s="3" t="s">
        <v>13110</v>
      </c>
      <c r="W4074" s="3" t="s">
        <v>160</v>
      </c>
    </row>
    <row r="4075" spans="1:23" ht="21" customHeight="1" outlineLevel="6" x14ac:dyDescent="0.2">
      <c r="A4075" s="36">
        <v>3234</v>
      </c>
      <c r="B4075" s="3" t="s">
        <v>13127</v>
      </c>
      <c r="C4075" s="43" t="s">
        <v>13128</v>
      </c>
      <c r="D4075" s="43"/>
      <c r="E4075" s="43"/>
      <c r="F4075" s="43"/>
      <c r="G4075" s="4" t="s">
        <v>13129</v>
      </c>
      <c r="H4075" s="5"/>
      <c r="I4075" s="6">
        <v>10</v>
      </c>
      <c r="J4075" s="6">
        <v>100</v>
      </c>
      <c r="K4075" s="2">
        <v>1</v>
      </c>
      <c r="L4075" s="7">
        <v>621.76</v>
      </c>
      <c r="M4075" s="8"/>
      <c r="N4075" s="9">
        <f>L4075*M4075</f>
        <v>0</v>
      </c>
      <c r="O4075" s="10">
        <f>0.723*M4075</f>
        <v>0</v>
      </c>
      <c r="P4075" s="11">
        <f>0.00572*M4075</f>
        <v>0</v>
      </c>
      <c r="Q4075" s="12"/>
      <c r="R4075" s="13" t="s">
        <v>13130</v>
      </c>
      <c r="S4075" s="13" t="s">
        <v>151</v>
      </c>
      <c r="T4075" s="14" t="s">
        <v>152</v>
      </c>
      <c r="U4075" s="3" t="str">
        <f>HYPERLINK("https://redcat-toys.ru/api/getInfo/image/054446a3-9da4-11ee-a256-00155d82e908")</f>
        <v>https://redcat-toys.ru/api/getInfo/image/054446a3-9da4-11ee-a256-00155d82e908</v>
      </c>
      <c r="V4075" s="3" t="s">
        <v>13110</v>
      </c>
      <c r="W4075" s="3" t="s">
        <v>160</v>
      </c>
    </row>
    <row r="4076" spans="1:23" ht="23.1" customHeight="1" outlineLevel="5" x14ac:dyDescent="0.2">
      <c r="A4076" s="46" t="s">
        <v>10554</v>
      </c>
      <c r="B4076" s="46"/>
      <c r="C4076" s="46"/>
      <c r="D4076" s="46"/>
      <c r="E4076" s="46"/>
      <c r="F4076" s="46"/>
    </row>
    <row r="4077" spans="1:23" ht="21" customHeight="1" outlineLevel="6" x14ac:dyDescent="0.2">
      <c r="A4077" s="36">
        <v>3235</v>
      </c>
      <c r="B4077" s="3" t="s">
        <v>13131</v>
      </c>
      <c r="C4077" s="43" t="s">
        <v>13132</v>
      </c>
      <c r="D4077" s="43"/>
      <c r="E4077" s="43"/>
      <c r="F4077" s="43"/>
      <c r="G4077" s="4" t="s">
        <v>13133</v>
      </c>
      <c r="H4077" s="5"/>
      <c r="I4077" s="6">
        <v>10</v>
      </c>
      <c r="J4077" s="6">
        <v>117</v>
      </c>
      <c r="K4077" s="2">
        <v>1</v>
      </c>
      <c r="L4077" s="7">
        <v>621.76</v>
      </c>
      <c r="M4077" s="8"/>
      <c r="N4077" s="9">
        <f t="shared" ref="N4077:N4087" si="194">L4077*M4077</f>
        <v>0</v>
      </c>
      <c r="O4077" s="10">
        <f>0.754*M4077</f>
        <v>0</v>
      </c>
      <c r="P4077" s="11">
        <f>0.00658*M4077</f>
        <v>0</v>
      </c>
      <c r="Q4077" s="12"/>
      <c r="R4077" s="13" t="s">
        <v>13134</v>
      </c>
      <c r="S4077" s="13" t="s">
        <v>151</v>
      </c>
      <c r="T4077" s="14" t="s">
        <v>152</v>
      </c>
      <c r="U4077" s="3" t="str">
        <f>HYPERLINK("https://redcat-toys.ru/api/getInfo/image/7b8f5818-9d87-11ee-a256-00155d82e908")</f>
        <v>https://redcat-toys.ru/api/getInfo/image/7b8f5818-9d87-11ee-a256-00155d82e908</v>
      </c>
      <c r="V4077" s="3" t="s">
        <v>13110</v>
      </c>
      <c r="W4077" s="3" t="s">
        <v>160</v>
      </c>
    </row>
    <row r="4078" spans="1:23" ht="21" customHeight="1" outlineLevel="6" x14ac:dyDescent="0.2">
      <c r="A4078" s="36">
        <v>3236</v>
      </c>
      <c r="B4078" s="3" t="s">
        <v>13135</v>
      </c>
      <c r="C4078" s="43" t="s">
        <v>13136</v>
      </c>
      <c r="D4078" s="43"/>
      <c r="E4078" s="43"/>
      <c r="F4078" s="43"/>
      <c r="G4078" s="4" t="s">
        <v>13137</v>
      </c>
      <c r="H4078" s="5"/>
      <c r="I4078" s="6">
        <v>10</v>
      </c>
      <c r="J4078" s="6">
        <v>61</v>
      </c>
      <c r="K4078" s="2">
        <v>1</v>
      </c>
      <c r="L4078" s="7">
        <v>621.76</v>
      </c>
      <c r="M4078" s="8"/>
      <c r="N4078" s="9">
        <f t="shared" si="194"/>
        <v>0</v>
      </c>
      <c r="O4078" s="10">
        <f>0.751*M4078</f>
        <v>0</v>
      </c>
      <c r="P4078" s="11">
        <f>0.00526*M4078</f>
        <v>0</v>
      </c>
      <c r="Q4078" s="12"/>
      <c r="R4078" s="13" t="s">
        <v>13138</v>
      </c>
      <c r="S4078" s="13" t="s">
        <v>151</v>
      </c>
      <c r="T4078" s="14" t="s">
        <v>152</v>
      </c>
      <c r="U4078" s="3" t="str">
        <f>HYPERLINK("https://redcat-toys.ru/api/getInfo/image/eb2ba8fa-9d94-11ee-a256-00155d82e908")</f>
        <v>https://redcat-toys.ru/api/getInfo/image/eb2ba8fa-9d94-11ee-a256-00155d82e908</v>
      </c>
      <c r="V4078" s="3" t="s">
        <v>13110</v>
      </c>
      <c r="W4078" s="3" t="s">
        <v>160</v>
      </c>
    </row>
    <row r="4079" spans="1:23" ht="21" customHeight="1" outlineLevel="6" x14ac:dyDescent="0.2">
      <c r="A4079" s="36">
        <v>3237</v>
      </c>
      <c r="B4079" s="3" t="s">
        <v>13139</v>
      </c>
      <c r="C4079" s="43" t="s">
        <v>13140</v>
      </c>
      <c r="D4079" s="43"/>
      <c r="E4079" s="43"/>
      <c r="F4079" s="43"/>
      <c r="G4079" s="4" t="s">
        <v>13141</v>
      </c>
      <c r="H4079" s="5"/>
      <c r="I4079" s="6">
        <v>10</v>
      </c>
      <c r="J4079" s="6">
        <v>69</v>
      </c>
      <c r="K4079" s="2">
        <v>1</v>
      </c>
      <c r="L4079" s="7">
        <v>621.76</v>
      </c>
      <c r="M4079" s="8"/>
      <c r="N4079" s="9">
        <f t="shared" si="194"/>
        <v>0</v>
      </c>
      <c r="O4079" s="10">
        <f>0.725*M4079</f>
        <v>0</v>
      </c>
      <c r="P4079" s="16">
        <f>0.0062*M4079</f>
        <v>0</v>
      </c>
      <c r="Q4079" s="12"/>
      <c r="R4079" s="13" t="s">
        <v>13142</v>
      </c>
      <c r="S4079" s="13" t="s">
        <v>151</v>
      </c>
      <c r="T4079" s="14" t="s">
        <v>152</v>
      </c>
      <c r="U4079" s="3" t="str">
        <f>HYPERLINK("https://redcat-toys.ru/api/getInfo/image/3e50359a-9da8-11ee-a256-00155d82e908")</f>
        <v>https://redcat-toys.ru/api/getInfo/image/3e50359a-9da8-11ee-a256-00155d82e908</v>
      </c>
      <c r="V4079" s="3" t="s">
        <v>13110</v>
      </c>
      <c r="W4079" s="3" t="s">
        <v>160</v>
      </c>
    </row>
    <row r="4080" spans="1:23" ht="21" customHeight="1" outlineLevel="6" x14ac:dyDescent="0.2">
      <c r="A4080" s="36">
        <v>3238</v>
      </c>
      <c r="B4080" s="3" t="s">
        <v>13143</v>
      </c>
      <c r="C4080" s="43" t="s">
        <v>13144</v>
      </c>
      <c r="D4080" s="43"/>
      <c r="E4080" s="43"/>
      <c r="F4080" s="43"/>
      <c r="G4080" s="4" t="s">
        <v>13145</v>
      </c>
      <c r="H4080" s="5"/>
      <c r="I4080" s="6">
        <v>10</v>
      </c>
      <c r="J4080" s="6">
        <v>150</v>
      </c>
      <c r="K4080" s="2">
        <v>1</v>
      </c>
      <c r="L4080" s="7">
        <v>621.76</v>
      </c>
      <c r="M4080" s="8"/>
      <c r="N4080" s="9">
        <f t="shared" si="194"/>
        <v>0</v>
      </c>
      <c r="O4080" s="10">
        <f>0.766*M4080</f>
        <v>0</v>
      </c>
      <c r="P4080" s="16">
        <f>0.0055*M4080</f>
        <v>0</v>
      </c>
      <c r="Q4080" s="12"/>
      <c r="R4080" s="13" t="s">
        <v>13146</v>
      </c>
      <c r="S4080" s="13" t="s">
        <v>151</v>
      </c>
      <c r="T4080" s="14" t="s">
        <v>152</v>
      </c>
      <c r="U4080" s="3" t="str">
        <f>HYPERLINK("https://redcat-toys.ru/api/getInfo/image/c09ddfd2-9d89-11ee-a256-00155d82e908")</f>
        <v>https://redcat-toys.ru/api/getInfo/image/c09ddfd2-9d89-11ee-a256-00155d82e908</v>
      </c>
      <c r="V4080" s="3" t="s">
        <v>13110</v>
      </c>
      <c r="W4080" s="3" t="s">
        <v>160</v>
      </c>
    </row>
    <row r="4081" spans="1:23" ht="21" customHeight="1" outlineLevel="6" x14ac:dyDescent="0.2">
      <c r="A4081" s="36">
        <v>3239</v>
      </c>
      <c r="B4081" s="3" t="s">
        <v>13147</v>
      </c>
      <c r="C4081" s="43" t="s">
        <v>13148</v>
      </c>
      <c r="D4081" s="43"/>
      <c r="E4081" s="43"/>
      <c r="F4081" s="43"/>
      <c r="G4081" s="4" t="s">
        <v>13149</v>
      </c>
      <c r="H4081" s="5"/>
      <c r="I4081" s="6">
        <v>10</v>
      </c>
      <c r="J4081" s="6">
        <v>127</v>
      </c>
      <c r="K4081" s="2">
        <v>1</v>
      </c>
      <c r="L4081" s="7">
        <v>621.76</v>
      </c>
      <c r="M4081" s="8"/>
      <c r="N4081" s="9">
        <f t="shared" si="194"/>
        <v>0</v>
      </c>
      <c r="O4081" s="15">
        <f>0.73*M4081</f>
        <v>0</v>
      </c>
      <c r="P4081" s="11">
        <f>0.00597*M4081</f>
        <v>0</v>
      </c>
      <c r="Q4081" s="12"/>
      <c r="R4081" s="13" t="s">
        <v>13150</v>
      </c>
      <c r="S4081" s="13" t="s">
        <v>151</v>
      </c>
      <c r="T4081" s="14" t="s">
        <v>152</v>
      </c>
      <c r="U4081" s="3" t="str">
        <f>HYPERLINK("https://redcat-toys.ru/api/getInfo/image/8a23d6eb-9d95-11ee-a256-00155d82e908")</f>
        <v>https://redcat-toys.ru/api/getInfo/image/8a23d6eb-9d95-11ee-a256-00155d82e908</v>
      </c>
      <c r="V4081" s="3" t="s">
        <v>13110</v>
      </c>
      <c r="W4081" s="3" t="s">
        <v>160</v>
      </c>
    </row>
    <row r="4082" spans="1:23" ht="21" customHeight="1" outlineLevel="6" x14ac:dyDescent="0.2">
      <c r="A4082" s="36">
        <v>3240</v>
      </c>
      <c r="B4082" s="3" t="s">
        <v>13151</v>
      </c>
      <c r="C4082" s="43" t="s">
        <v>13152</v>
      </c>
      <c r="D4082" s="43"/>
      <c r="E4082" s="43"/>
      <c r="F4082" s="43"/>
      <c r="G4082" s="4" t="s">
        <v>13153</v>
      </c>
      <c r="H4082" s="5"/>
      <c r="I4082" s="6">
        <v>10</v>
      </c>
      <c r="J4082" s="6">
        <v>36</v>
      </c>
      <c r="K4082" s="2">
        <v>1</v>
      </c>
      <c r="L4082" s="7">
        <v>621.76</v>
      </c>
      <c r="M4082" s="8"/>
      <c r="N4082" s="9">
        <f t="shared" si="194"/>
        <v>0</v>
      </c>
      <c r="O4082" s="15">
        <f>0.72*M4082</f>
        <v>0</v>
      </c>
      <c r="P4082" s="11">
        <f>0.00527*M4082</f>
        <v>0</v>
      </c>
      <c r="Q4082" s="12"/>
      <c r="R4082" s="13" t="s">
        <v>13154</v>
      </c>
      <c r="S4082" s="13" t="s">
        <v>151</v>
      </c>
      <c r="T4082" s="14" t="s">
        <v>152</v>
      </c>
      <c r="U4082" s="3" t="str">
        <f>HYPERLINK("https://redcat-toys.ru/api/getInfo/image/1ea16a8a-9d93-11ee-a256-00155d82e908")</f>
        <v>https://redcat-toys.ru/api/getInfo/image/1ea16a8a-9d93-11ee-a256-00155d82e908</v>
      </c>
      <c r="V4082" s="3" t="s">
        <v>13110</v>
      </c>
      <c r="W4082" s="3" t="s">
        <v>160</v>
      </c>
    </row>
    <row r="4083" spans="1:23" ht="21" customHeight="1" outlineLevel="6" x14ac:dyDescent="0.2">
      <c r="A4083" s="36">
        <v>3241</v>
      </c>
      <c r="B4083" s="3" t="s">
        <v>13155</v>
      </c>
      <c r="C4083" s="43" t="s">
        <v>13156</v>
      </c>
      <c r="D4083" s="43"/>
      <c r="E4083" s="43"/>
      <c r="F4083" s="43"/>
      <c r="G4083" s="4" t="s">
        <v>13157</v>
      </c>
      <c r="H4083" s="5"/>
      <c r="I4083" s="6">
        <v>10</v>
      </c>
      <c r="J4083" s="6">
        <v>44</v>
      </c>
      <c r="K4083" s="2">
        <v>1</v>
      </c>
      <c r="L4083" s="7">
        <v>621.76</v>
      </c>
      <c r="M4083" s="8"/>
      <c r="N4083" s="9">
        <f t="shared" si="194"/>
        <v>0</v>
      </c>
      <c r="O4083" s="10">
        <f>0.727*M4083</f>
        <v>0</v>
      </c>
      <c r="P4083" s="11">
        <f>0.00614*M4083</f>
        <v>0</v>
      </c>
      <c r="Q4083" s="12"/>
      <c r="R4083" s="13" t="s">
        <v>13158</v>
      </c>
      <c r="S4083" s="13" t="s">
        <v>151</v>
      </c>
      <c r="T4083" s="14" t="s">
        <v>152</v>
      </c>
      <c r="U4083" s="3" t="str">
        <f>HYPERLINK("https://redcat-toys.ru/api/getInfo/image/42401ade-9d86-11ee-a256-00155d82e908")</f>
        <v>https://redcat-toys.ru/api/getInfo/image/42401ade-9d86-11ee-a256-00155d82e908</v>
      </c>
      <c r="V4083" s="3" t="s">
        <v>13110</v>
      </c>
      <c r="W4083" s="3" t="s">
        <v>160</v>
      </c>
    </row>
    <row r="4084" spans="1:23" ht="21" customHeight="1" outlineLevel="6" x14ac:dyDescent="0.2">
      <c r="A4084" s="36">
        <v>3242</v>
      </c>
      <c r="B4084" s="3" t="s">
        <v>13159</v>
      </c>
      <c r="C4084" s="43" t="s">
        <v>13160</v>
      </c>
      <c r="D4084" s="43"/>
      <c r="E4084" s="43"/>
      <c r="F4084" s="43"/>
      <c r="G4084" s="4" t="s">
        <v>13161</v>
      </c>
      <c r="H4084" s="5"/>
      <c r="I4084" s="6">
        <v>10</v>
      </c>
      <c r="J4084" s="6">
        <v>93</v>
      </c>
      <c r="K4084" s="2">
        <v>1</v>
      </c>
      <c r="L4084" s="7">
        <v>621.76</v>
      </c>
      <c r="M4084" s="8"/>
      <c r="N4084" s="9">
        <f t="shared" si="194"/>
        <v>0</v>
      </c>
      <c r="O4084" s="10">
        <f>0.743*M4084</f>
        <v>0</v>
      </c>
      <c r="P4084" s="11">
        <f>0.00595*M4084</f>
        <v>0</v>
      </c>
      <c r="Q4084" s="12"/>
      <c r="R4084" s="13" t="s">
        <v>13162</v>
      </c>
      <c r="S4084" s="13" t="s">
        <v>151</v>
      </c>
      <c r="T4084" s="14" t="s">
        <v>152</v>
      </c>
      <c r="U4084" s="3" t="str">
        <f>HYPERLINK("https://redcat-toys.ru/api/getInfo/image/c0876f78-9d8f-11ee-a256-00155d82e908")</f>
        <v>https://redcat-toys.ru/api/getInfo/image/c0876f78-9d8f-11ee-a256-00155d82e908</v>
      </c>
      <c r="V4084" s="3" t="s">
        <v>13110</v>
      </c>
      <c r="W4084" s="3" t="s">
        <v>160</v>
      </c>
    </row>
    <row r="4085" spans="1:23" ht="21" customHeight="1" outlineLevel="6" x14ac:dyDescent="0.2">
      <c r="A4085" s="36">
        <v>3243</v>
      </c>
      <c r="B4085" s="3" t="s">
        <v>13163</v>
      </c>
      <c r="C4085" s="43" t="s">
        <v>13164</v>
      </c>
      <c r="D4085" s="43"/>
      <c r="E4085" s="43"/>
      <c r="F4085" s="43"/>
      <c r="G4085" s="4" t="s">
        <v>13165</v>
      </c>
      <c r="H4085" s="5"/>
      <c r="I4085" s="6">
        <v>10</v>
      </c>
      <c r="J4085" s="6">
        <v>42</v>
      </c>
      <c r="K4085" s="2">
        <v>1</v>
      </c>
      <c r="L4085" s="7">
        <v>621.76</v>
      </c>
      <c r="M4085" s="8"/>
      <c r="N4085" s="9">
        <f t="shared" si="194"/>
        <v>0</v>
      </c>
      <c r="O4085" s="10">
        <f>0.734*M4085</f>
        <v>0</v>
      </c>
      <c r="P4085" s="11">
        <f>0.00641*M4085</f>
        <v>0</v>
      </c>
      <c r="Q4085" s="12"/>
      <c r="R4085" s="13" t="s">
        <v>13166</v>
      </c>
      <c r="S4085" s="13" t="s">
        <v>151</v>
      </c>
      <c r="T4085" s="14" t="s">
        <v>152</v>
      </c>
      <c r="U4085" s="3" t="str">
        <f>HYPERLINK("https://redcat-toys.ru/api/getInfo/image/043b3b5a-9d91-11ee-a256-00155d82e908")</f>
        <v>https://redcat-toys.ru/api/getInfo/image/043b3b5a-9d91-11ee-a256-00155d82e908</v>
      </c>
      <c r="V4085" s="3" t="s">
        <v>13110</v>
      </c>
      <c r="W4085" s="3" t="s">
        <v>160</v>
      </c>
    </row>
    <row r="4086" spans="1:23" ht="21" customHeight="1" outlineLevel="6" x14ac:dyDescent="0.2">
      <c r="A4086" s="36">
        <v>3244</v>
      </c>
      <c r="B4086" s="3" t="s">
        <v>13167</v>
      </c>
      <c r="C4086" s="43" t="s">
        <v>13168</v>
      </c>
      <c r="D4086" s="43"/>
      <c r="E4086" s="43"/>
      <c r="F4086" s="43"/>
      <c r="G4086" s="4" t="s">
        <v>13169</v>
      </c>
      <c r="H4086" s="5"/>
      <c r="I4086" s="6">
        <v>10</v>
      </c>
      <c r="J4086" s="6">
        <v>122</v>
      </c>
      <c r="K4086" s="2">
        <v>1</v>
      </c>
      <c r="L4086" s="7">
        <v>621.76</v>
      </c>
      <c r="M4086" s="8"/>
      <c r="N4086" s="9">
        <f t="shared" si="194"/>
        <v>0</v>
      </c>
      <c r="O4086" s="10">
        <f>0.737*M4086</f>
        <v>0</v>
      </c>
      <c r="P4086" s="16">
        <f>0.0047*M4086</f>
        <v>0</v>
      </c>
      <c r="Q4086" s="12"/>
      <c r="R4086" s="13" t="s">
        <v>13170</v>
      </c>
      <c r="S4086" s="13" t="s">
        <v>151</v>
      </c>
      <c r="T4086" s="14" t="s">
        <v>152</v>
      </c>
      <c r="U4086" s="3" t="str">
        <f>HYPERLINK("https://redcat-toys.ru/api/getInfo/image/ba7659d2-9d93-11ee-a256-00155d82e908")</f>
        <v>https://redcat-toys.ru/api/getInfo/image/ba7659d2-9d93-11ee-a256-00155d82e908</v>
      </c>
      <c r="V4086" s="3" t="s">
        <v>13110</v>
      </c>
      <c r="W4086" s="3" t="s">
        <v>160</v>
      </c>
    </row>
    <row r="4087" spans="1:23" ht="21" customHeight="1" outlineLevel="6" x14ac:dyDescent="0.2">
      <c r="A4087" s="36">
        <v>3245</v>
      </c>
      <c r="B4087" s="3" t="s">
        <v>13171</v>
      </c>
      <c r="C4087" s="43" t="s">
        <v>13172</v>
      </c>
      <c r="D4087" s="43"/>
      <c r="E4087" s="43"/>
      <c r="F4087" s="43"/>
      <c r="G4087" s="4" t="s">
        <v>13173</v>
      </c>
      <c r="H4087" s="5"/>
      <c r="I4087" s="6">
        <v>10</v>
      </c>
      <c r="J4087" s="6">
        <v>42</v>
      </c>
      <c r="K4087" s="2">
        <v>1</v>
      </c>
      <c r="L4087" s="7">
        <v>621.76</v>
      </c>
      <c r="M4087" s="8"/>
      <c r="N4087" s="9">
        <f t="shared" si="194"/>
        <v>0</v>
      </c>
      <c r="O4087" s="10">
        <f>0.743*M4087</f>
        <v>0</v>
      </c>
      <c r="P4087" s="11">
        <f>0.00595*M4087</f>
        <v>0</v>
      </c>
      <c r="Q4087" s="12"/>
      <c r="R4087" s="13" t="s">
        <v>13174</v>
      </c>
      <c r="S4087" s="13" t="s">
        <v>151</v>
      </c>
      <c r="T4087" s="14" t="s">
        <v>152</v>
      </c>
      <c r="U4087" s="3" t="str">
        <f>HYPERLINK("https://redcat-toys.ru/api/getInfo/image/78c63f26-9d93-11ee-a256-00155d82e908")</f>
        <v>https://redcat-toys.ru/api/getInfo/image/78c63f26-9d93-11ee-a256-00155d82e908</v>
      </c>
      <c r="V4087" s="3" t="s">
        <v>13110</v>
      </c>
      <c r="W4087" s="3" t="s">
        <v>160</v>
      </c>
    </row>
    <row r="4088" spans="1:23" ht="23.1" customHeight="1" outlineLevel="5" x14ac:dyDescent="0.2">
      <c r="A4088" s="46" t="s">
        <v>10653</v>
      </c>
      <c r="B4088" s="46"/>
      <c r="C4088" s="46"/>
      <c r="D4088" s="46"/>
      <c r="E4088" s="46"/>
      <c r="F4088" s="46"/>
    </row>
    <row r="4089" spans="1:23" ht="21" customHeight="1" outlineLevel="6" x14ac:dyDescent="0.2">
      <c r="A4089" s="36">
        <v>3246</v>
      </c>
      <c r="B4089" s="3" t="s">
        <v>13175</v>
      </c>
      <c r="C4089" s="43" t="s">
        <v>13176</v>
      </c>
      <c r="D4089" s="43"/>
      <c r="E4089" s="43"/>
      <c r="F4089" s="43"/>
      <c r="G4089" s="4" t="s">
        <v>13177</v>
      </c>
      <c r="H4089" s="5"/>
      <c r="I4089" s="6">
        <v>10</v>
      </c>
      <c r="J4089" s="6">
        <v>142</v>
      </c>
      <c r="K4089" s="2">
        <v>1</v>
      </c>
      <c r="L4089" s="7">
        <v>621.76</v>
      </c>
      <c r="M4089" s="8"/>
      <c r="N4089" s="9">
        <f>L4089*M4089</f>
        <v>0</v>
      </c>
      <c r="O4089" s="10">
        <f>0.751*M4089</f>
        <v>0</v>
      </c>
      <c r="P4089" s="11">
        <f>0.00501*M4089</f>
        <v>0</v>
      </c>
      <c r="Q4089" s="12"/>
      <c r="R4089" s="13" t="s">
        <v>13178</v>
      </c>
      <c r="S4089" s="13" t="s">
        <v>151</v>
      </c>
      <c r="T4089" s="14" t="s">
        <v>152</v>
      </c>
      <c r="U4089" s="3" t="str">
        <f>HYPERLINK("https://redcat-toys.ru/api/getInfo/image/15a37896-9da5-11ee-a256-00155d82e908")</f>
        <v>https://redcat-toys.ru/api/getInfo/image/15a37896-9da5-11ee-a256-00155d82e908</v>
      </c>
      <c r="V4089" s="3" t="s">
        <v>13110</v>
      </c>
      <c r="W4089" s="3" t="s">
        <v>160</v>
      </c>
    </row>
    <row r="4090" spans="1:23" ht="23.1" customHeight="1" outlineLevel="5" x14ac:dyDescent="0.2">
      <c r="A4090" s="46" t="s">
        <v>10664</v>
      </c>
      <c r="B4090" s="46"/>
      <c r="C4090" s="46"/>
      <c r="D4090" s="46"/>
      <c r="E4090" s="46"/>
      <c r="F4090" s="46"/>
    </row>
    <row r="4091" spans="1:23" ht="21" customHeight="1" outlineLevel="6" x14ac:dyDescent="0.2">
      <c r="A4091" s="36">
        <v>3247</v>
      </c>
      <c r="B4091" s="3" t="s">
        <v>13179</v>
      </c>
      <c r="C4091" s="43" t="s">
        <v>13180</v>
      </c>
      <c r="D4091" s="43"/>
      <c r="E4091" s="43"/>
      <c r="F4091" s="43"/>
      <c r="G4091" s="4" t="s">
        <v>13181</v>
      </c>
      <c r="H4091" s="5"/>
      <c r="I4091" s="6">
        <v>10</v>
      </c>
      <c r="J4091" s="6">
        <v>27</v>
      </c>
      <c r="K4091" s="2">
        <v>1</v>
      </c>
      <c r="L4091" s="7">
        <v>621.76</v>
      </c>
      <c r="M4091" s="8"/>
      <c r="N4091" s="9">
        <f t="shared" ref="N4091:N4096" si="195">L4091*M4091</f>
        <v>0</v>
      </c>
      <c r="O4091" s="10">
        <f>0.782*M4091</f>
        <v>0</v>
      </c>
      <c r="P4091" s="11">
        <f>0.00589*M4091</f>
        <v>0</v>
      </c>
      <c r="Q4091" s="12"/>
      <c r="R4091" s="13" t="s">
        <v>13182</v>
      </c>
      <c r="S4091" s="13" t="s">
        <v>151</v>
      </c>
      <c r="T4091" s="14" t="s">
        <v>152</v>
      </c>
      <c r="U4091" s="3" t="str">
        <f>HYPERLINK("https://redcat-toys.ru/api/getInfo/image/573082f5-9d96-11ee-a256-00155d82e908")</f>
        <v>https://redcat-toys.ru/api/getInfo/image/573082f5-9d96-11ee-a256-00155d82e908</v>
      </c>
      <c r="V4091" s="3" t="s">
        <v>13110</v>
      </c>
      <c r="W4091" s="3" t="s">
        <v>160</v>
      </c>
    </row>
    <row r="4092" spans="1:23" ht="21" customHeight="1" outlineLevel="6" x14ac:dyDescent="0.2">
      <c r="A4092" s="36">
        <v>3248</v>
      </c>
      <c r="B4092" s="3" t="s">
        <v>13183</v>
      </c>
      <c r="C4092" s="43" t="s">
        <v>13184</v>
      </c>
      <c r="D4092" s="43"/>
      <c r="E4092" s="43"/>
      <c r="F4092" s="43"/>
      <c r="G4092" s="4" t="s">
        <v>13185</v>
      </c>
      <c r="H4092" s="5"/>
      <c r="I4092" s="6">
        <v>10</v>
      </c>
      <c r="J4092" s="6">
        <v>101</v>
      </c>
      <c r="K4092" s="2">
        <v>1</v>
      </c>
      <c r="L4092" s="7">
        <v>621.76</v>
      </c>
      <c r="M4092" s="8"/>
      <c r="N4092" s="9">
        <f t="shared" si="195"/>
        <v>0</v>
      </c>
      <c r="O4092" s="10">
        <f>0.762*M4092</f>
        <v>0</v>
      </c>
      <c r="P4092" s="11">
        <f>0.00577*M4092</f>
        <v>0</v>
      </c>
      <c r="Q4092" s="12"/>
      <c r="R4092" s="13" t="s">
        <v>13186</v>
      </c>
      <c r="S4092" s="13" t="s">
        <v>151</v>
      </c>
      <c r="T4092" s="14" t="s">
        <v>152</v>
      </c>
      <c r="U4092" s="3" t="str">
        <f>HYPERLINK("https://redcat-toys.ru/api/getInfo/image/e9704702-9d9a-11ee-a256-00155d82e908")</f>
        <v>https://redcat-toys.ru/api/getInfo/image/e9704702-9d9a-11ee-a256-00155d82e908</v>
      </c>
      <c r="V4092" s="3" t="s">
        <v>13110</v>
      </c>
      <c r="W4092" s="3" t="s">
        <v>160</v>
      </c>
    </row>
    <row r="4093" spans="1:23" ht="21" customHeight="1" outlineLevel="6" x14ac:dyDescent="0.2">
      <c r="A4093" s="36">
        <v>3249</v>
      </c>
      <c r="B4093" s="3" t="s">
        <v>13187</v>
      </c>
      <c r="C4093" s="43" t="s">
        <v>13188</v>
      </c>
      <c r="D4093" s="43"/>
      <c r="E4093" s="43"/>
      <c r="F4093" s="43"/>
      <c r="G4093" s="4" t="s">
        <v>13189</v>
      </c>
      <c r="H4093" s="5"/>
      <c r="I4093" s="6">
        <v>10</v>
      </c>
      <c r="J4093" s="6">
        <v>64</v>
      </c>
      <c r="K4093" s="2">
        <v>1</v>
      </c>
      <c r="L4093" s="7">
        <v>621.76</v>
      </c>
      <c r="M4093" s="8"/>
      <c r="N4093" s="9">
        <f t="shared" si="195"/>
        <v>0</v>
      </c>
      <c r="O4093" s="10">
        <f>0.768*M4093</f>
        <v>0</v>
      </c>
      <c r="P4093" s="11">
        <f>0.00594*M4093</f>
        <v>0</v>
      </c>
      <c r="Q4093" s="12"/>
      <c r="R4093" s="13" t="s">
        <v>13190</v>
      </c>
      <c r="S4093" s="13" t="s">
        <v>151</v>
      </c>
      <c r="T4093" s="14" t="s">
        <v>152</v>
      </c>
      <c r="U4093" s="3" t="str">
        <f>HYPERLINK("https://redcat-toys.ru/api/getInfo/image/72310953-9d97-11ee-a256-00155d82e908")</f>
        <v>https://redcat-toys.ru/api/getInfo/image/72310953-9d97-11ee-a256-00155d82e908</v>
      </c>
      <c r="V4093" s="3" t="s">
        <v>13110</v>
      </c>
      <c r="W4093" s="3" t="s">
        <v>160</v>
      </c>
    </row>
    <row r="4094" spans="1:23" ht="21" customHeight="1" outlineLevel="6" x14ac:dyDescent="0.2">
      <c r="A4094" s="36">
        <v>3250</v>
      </c>
      <c r="B4094" s="3" t="s">
        <v>13191</v>
      </c>
      <c r="C4094" s="43" t="s">
        <v>13192</v>
      </c>
      <c r="D4094" s="43"/>
      <c r="E4094" s="43"/>
      <c r="F4094" s="43"/>
      <c r="G4094" s="4" t="s">
        <v>13193</v>
      </c>
      <c r="H4094" s="5"/>
      <c r="I4094" s="6">
        <v>10</v>
      </c>
      <c r="J4094" s="6">
        <v>60</v>
      </c>
      <c r="K4094" s="2">
        <v>1</v>
      </c>
      <c r="L4094" s="7">
        <v>621.76</v>
      </c>
      <c r="M4094" s="8"/>
      <c r="N4094" s="9">
        <f t="shared" si="195"/>
        <v>0</v>
      </c>
      <c r="O4094" s="10">
        <f>0.735*M4094</f>
        <v>0</v>
      </c>
      <c r="P4094" s="11">
        <f>0.00617*M4094</f>
        <v>0</v>
      </c>
      <c r="Q4094" s="12"/>
      <c r="R4094" s="13" t="s">
        <v>13194</v>
      </c>
      <c r="S4094" s="13" t="s">
        <v>151</v>
      </c>
      <c r="T4094" s="14" t="s">
        <v>152</v>
      </c>
      <c r="U4094" s="3" t="str">
        <f>HYPERLINK("https://redcat-toys.ru/api/getInfo/image/35d8e872-9da2-11ee-a256-00155d82e908")</f>
        <v>https://redcat-toys.ru/api/getInfo/image/35d8e872-9da2-11ee-a256-00155d82e908</v>
      </c>
      <c r="V4094" s="3" t="s">
        <v>13110</v>
      </c>
      <c r="W4094" s="3" t="s">
        <v>160</v>
      </c>
    </row>
    <row r="4095" spans="1:23" ht="21" customHeight="1" outlineLevel="6" x14ac:dyDescent="0.2">
      <c r="A4095" s="36">
        <v>3251</v>
      </c>
      <c r="B4095" s="3" t="s">
        <v>13195</v>
      </c>
      <c r="C4095" s="43" t="s">
        <v>13196</v>
      </c>
      <c r="D4095" s="43"/>
      <c r="E4095" s="43"/>
      <c r="F4095" s="43"/>
      <c r="G4095" s="4" t="s">
        <v>13197</v>
      </c>
      <c r="H4095" s="5"/>
      <c r="I4095" s="6">
        <v>10</v>
      </c>
      <c r="J4095" s="6">
        <v>67</v>
      </c>
      <c r="K4095" s="2">
        <v>1</v>
      </c>
      <c r="L4095" s="7">
        <v>621.76</v>
      </c>
      <c r="M4095" s="8"/>
      <c r="N4095" s="9">
        <f t="shared" si="195"/>
        <v>0</v>
      </c>
      <c r="O4095" s="15">
        <f>0.76*M4095</f>
        <v>0</v>
      </c>
      <c r="P4095" s="11">
        <f>0.00614*M4095</f>
        <v>0</v>
      </c>
      <c r="Q4095" s="12"/>
      <c r="R4095" s="13" t="s">
        <v>13198</v>
      </c>
      <c r="S4095" s="13" t="s">
        <v>151</v>
      </c>
      <c r="T4095" s="14" t="s">
        <v>152</v>
      </c>
      <c r="U4095" s="3" t="str">
        <f>HYPERLINK("https://redcat-toys.ru/api/getInfo/image/984b87bb-9d9b-11ee-a256-00155d82e908")</f>
        <v>https://redcat-toys.ru/api/getInfo/image/984b87bb-9d9b-11ee-a256-00155d82e908</v>
      </c>
      <c r="V4095" s="3" t="s">
        <v>13110</v>
      </c>
      <c r="W4095" s="3" t="s">
        <v>160</v>
      </c>
    </row>
    <row r="4096" spans="1:23" ht="21" customHeight="1" outlineLevel="6" x14ac:dyDescent="0.2">
      <c r="A4096" s="36">
        <v>3252</v>
      </c>
      <c r="B4096" s="3" t="s">
        <v>13199</v>
      </c>
      <c r="C4096" s="43" t="s">
        <v>13200</v>
      </c>
      <c r="D4096" s="43"/>
      <c r="E4096" s="43"/>
      <c r="F4096" s="43"/>
      <c r="G4096" s="4" t="s">
        <v>13201</v>
      </c>
      <c r="H4096" s="5"/>
      <c r="I4096" s="6">
        <v>10</v>
      </c>
      <c r="J4096" s="6">
        <v>28</v>
      </c>
      <c r="K4096" s="2">
        <v>1</v>
      </c>
      <c r="L4096" s="7">
        <v>621.76</v>
      </c>
      <c r="M4096" s="8"/>
      <c r="N4096" s="9">
        <f t="shared" si="195"/>
        <v>0</v>
      </c>
      <c r="O4096" s="10">
        <f>0.768*M4096</f>
        <v>0</v>
      </c>
      <c r="P4096" s="11">
        <f>0.00525*M4096</f>
        <v>0</v>
      </c>
      <c r="Q4096" s="12"/>
      <c r="R4096" s="13" t="s">
        <v>13202</v>
      </c>
      <c r="S4096" s="13" t="s">
        <v>151</v>
      </c>
      <c r="T4096" s="14" t="s">
        <v>152</v>
      </c>
      <c r="U4096" s="3" t="str">
        <f>HYPERLINK("https://redcat-toys.ru/api/getInfo/image/d880356b-9d9b-11ee-a256-00155d82e908")</f>
        <v>https://redcat-toys.ru/api/getInfo/image/d880356b-9d9b-11ee-a256-00155d82e908</v>
      </c>
      <c r="V4096" s="3" t="s">
        <v>13110</v>
      </c>
      <c r="W4096" s="3" t="s">
        <v>160</v>
      </c>
    </row>
    <row r="4097" spans="1:23" ht="23.1" customHeight="1" outlineLevel="5" x14ac:dyDescent="0.2">
      <c r="A4097" s="46" t="s">
        <v>13203</v>
      </c>
      <c r="B4097" s="46"/>
      <c r="C4097" s="46"/>
      <c r="D4097" s="46"/>
      <c r="E4097" s="46"/>
      <c r="F4097" s="46"/>
    </row>
    <row r="4098" spans="1:23" ht="21" customHeight="1" outlineLevel="6" x14ac:dyDescent="0.2">
      <c r="A4098" s="36">
        <v>3253</v>
      </c>
      <c r="B4098" s="3" t="s">
        <v>13204</v>
      </c>
      <c r="C4098" s="43" t="s">
        <v>13205</v>
      </c>
      <c r="D4098" s="43"/>
      <c r="E4098" s="43"/>
      <c r="F4098" s="43"/>
      <c r="G4098" s="4" t="s">
        <v>13206</v>
      </c>
      <c r="H4098" s="5"/>
      <c r="I4098" s="6">
        <v>10</v>
      </c>
      <c r="J4098" s="6">
        <v>54</v>
      </c>
      <c r="K4098" s="2">
        <v>1</v>
      </c>
      <c r="L4098" s="7">
        <v>621.76</v>
      </c>
      <c r="M4098" s="8"/>
      <c r="N4098" s="9">
        <f>L4098*M4098</f>
        <v>0</v>
      </c>
      <c r="O4098" s="10">
        <f>0.739*M4098</f>
        <v>0</v>
      </c>
      <c r="P4098" s="11">
        <f>0.00593*M4098</f>
        <v>0</v>
      </c>
      <c r="Q4098" s="12"/>
      <c r="R4098" s="13" t="s">
        <v>13207</v>
      </c>
      <c r="S4098" s="13" t="s">
        <v>151</v>
      </c>
      <c r="T4098" s="14" t="s">
        <v>152</v>
      </c>
      <c r="U4098" s="3" t="str">
        <f>HYPERLINK("https://redcat-toys.ru/api/getInfo/image/e71dc531-9d9d-11ee-a256-00155d82e908")</f>
        <v>https://redcat-toys.ru/api/getInfo/image/e71dc531-9d9d-11ee-a256-00155d82e908</v>
      </c>
      <c r="V4098" s="3" t="s">
        <v>13110</v>
      </c>
      <c r="W4098" s="3" t="s">
        <v>160</v>
      </c>
    </row>
    <row r="4099" spans="1:23" ht="21" customHeight="1" outlineLevel="6" x14ac:dyDescent="0.2">
      <c r="A4099" s="36">
        <v>3254</v>
      </c>
      <c r="B4099" s="3" t="s">
        <v>13208</v>
      </c>
      <c r="C4099" s="43" t="s">
        <v>13209</v>
      </c>
      <c r="D4099" s="43"/>
      <c r="E4099" s="43"/>
      <c r="F4099" s="43"/>
      <c r="G4099" s="4" t="s">
        <v>13210</v>
      </c>
      <c r="H4099" s="5"/>
      <c r="I4099" s="6">
        <v>10</v>
      </c>
      <c r="J4099" s="6">
        <v>18</v>
      </c>
      <c r="K4099" s="2">
        <v>1</v>
      </c>
      <c r="L4099" s="7">
        <v>621.76</v>
      </c>
      <c r="M4099" s="8"/>
      <c r="N4099" s="9">
        <f>L4099*M4099</f>
        <v>0</v>
      </c>
      <c r="O4099" s="10">
        <f>0.765*M4099</f>
        <v>0</v>
      </c>
      <c r="P4099" s="11">
        <f>0.00617*M4099</f>
        <v>0</v>
      </c>
      <c r="Q4099" s="12"/>
      <c r="R4099" s="13" t="s">
        <v>13211</v>
      </c>
      <c r="S4099" s="13" t="s">
        <v>151</v>
      </c>
      <c r="T4099" s="14" t="s">
        <v>152</v>
      </c>
      <c r="U4099" s="3" t="str">
        <f>HYPERLINK("https://redcat-toys.ru/api/getInfo/image/8ef5295b-9d9c-11ee-a256-00155d82e908")</f>
        <v>https://redcat-toys.ru/api/getInfo/image/8ef5295b-9d9c-11ee-a256-00155d82e908</v>
      </c>
      <c r="V4099" s="3" t="s">
        <v>13110</v>
      </c>
      <c r="W4099" s="3" t="s">
        <v>160</v>
      </c>
    </row>
    <row r="4100" spans="1:23" ht="21" customHeight="1" outlineLevel="6" x14ac:dyDescent="0.2">
      <c r="A4100" s="36">
        <v>3255</v>
      </c>
      <c r="B4100" s="3" t="s">
        <v>13212</v>
      </c>
      <c r="C4100" s="43" t="s">
        <v>13213</v>
      </c>
      <c r="D4100" s="43"/>
      <c r="E4100" s="43"/>
      <c r="F4100" s="43"/>
      <c r="G4100" s="4" t="s">
        <v>13214</v>
      </c>
      <c r="H4100" s="5"/>
      <c r="I4100" s="6">
        <v>10</v>
      </c>
      <c r="J4100" s="6">
        <v>61</v>
      </c>
      <c r="K4100" s="2">
        <v>1</v>
      </c>
      <c r="L4100" s="7">
        <v>621.76</v>
      </c>
      <c r="M4100" s="8"/>
      <c r="N4100" s="9">
        <f>L4100*M4100</f>
        <v>0</v>
      </c>
      <c r="O4100" s="10">
        <f>0.768*M4100</f>
        <v>0</v>
      </c>
      <c r="P4100" s="11">
        <f>0.00655*M4100</f>
        <v>0</v>
      </c>
      <c r="Q4100" s="12"/>
      <c r="R4100" s="13" t="s">
        <v>13215</v>
      </c>
      <c r="S4100" s="13" t="s">
        <v>151</v>
      </c>
      <c r="T4100" s="14" t="s">
        <v>152</v>
      </c>
      <c r="U4100" s="3" t="str">
        <f>HYPERLINK("https://redcat-toys.ru/api/getInfo/image/941394c6-9da1-11ee-a256-00155d82e908")</f>
        <v>https://redcat-toys.ru/api/getInfo/image/941394c6-9da1-11ee-a256-00155d82e908</v>
      </c>
      <c r="V4100" s="3" t="s">
        <v>13110</v>
      </c>
      <c r="W4100" s="3" t="s">
        <v>160</v>
      </c>
    </row>
    <row r="4101" spans="1:23" ht="23.1" customHeight="1" outlineLevel="4" x14ac:dyDescent="0.2">
      <c r="A4101" s="45" t="s">
        <v>12913</v>
      </c>
      <c r="B4101" s="45"/>
      <c r="C4101" s="45"/>
      <c r="D4101" s="45"/>
      <c r="E4101" s="45"/>
      <c r="F4101" s="45"/>
    </row>
    <row r="4102" spans="1:23" ht="21" customHeight="1" outlineLevel="5" x14ac:dyDescent="0.2">
      <c r="A4102" s="36">
        <v>3256</v>
      </c>
      <c r="B4102" s="3" t="s">
        <v>13216</v>
      </c>
      <c r="C4102" s="43" t="s">
        <v>13217</v>
      </c>
      <c r="D4102" s="43"/>
      <c r="E4102" s="43"/>
      <c r="F4102" s="43"/>
      <c r="G4102" s="4" t="s">
        <v>13218</v>
      </c>
      <c r="H4102" s="5"/>
      <c r="I4102" s="6">
        <v>10</v>
      </c>
      <c r="J4102" s="6">
        <v>59</v>
      </c>
      <c r="K4102" s="2">
        <v>1</v>
      </c>
      <c r="L4102" s="7">
        <v>621.76</v>
      </c>
      <c r="M4102" s="8"/>
      <c r="N4102" s="9">
        <f>L4102*M4102</f>
        <v>0</v>
      </c>
      <c r="O4102" s="10">
        <f>0.833*M4102</f>
        <v>0</v>
      </c>
      <c r="P4102" s="11">
        <f>0.00614*M4102</f>
        <v>0</v>
      </c>
      <c r="Q4102" s="12"/>
      <c r="R4102" s="13" t="s">
        <v>13219</v>
      </c>
      <c r="S4102" s="13" t="s">
        <v>151</v>
      </c>
      <c r="T4102" s="14" t="s">
        <v>152</v>
      </c>
      <c r="U4102" s="3" t="str">
        <f>HYPERLINK("https://redcat-toys.ru/api/getInfo/image/0490fb04-0e68-11ee-a23b-00155d82e902")</f>
        <v>https://redcat-toys.ru/api/getInfo/image/0490fb04-0e68-11ee-a23b-00155d82e902</v>
      </c>
      <c r="V4102" s="3" t="s">
        <v>13220</v>
      </c>
      <c r="W4102" s="3" t="s">
        <v>160</v>
      </c>
    </row>
    <row r="4103" spans="1:23" ht="21" customHeight="1" outlineLevel="5" x14ac:dyDescent="0.2">
      <c r="A4103" s="36">
        <v>3257</v>
      </c>
      <c r="B4103" s="3" t="s">
        <v>13221</v>
      </c>
      <c r="C4103" s="43" t="s">
        <v>13222</v>
      </c>
      <c r="D4103" s="43"/>
      <c r="E4103" s="43"/>
      <c r="F4103" s="43"/>
      <c r="G4103" s="4" t="s">
        <v>13223</v>
      </c>
      <c r="H4103" s="5"/>
      <c r="I4103" s="6">
        <v>10</v>
      </c>
      <c r="J4103" s="6">
        <v>162</v>
      </c>
      <c r="K4103" s="2">
        <v>1</v>
      </c>
      <c r="L4103" s="7">
        <v>621.76</v>
      </c>
      <c r="M4103" s="8"/>
      <c r="N4103" s="9">
        <f>L4103*M4103</f>
        <v>0</v>
      </c>
      <c r="O4103" s="10">
        <f>0.754*M4103</f>
        <v>0</v>
      </c>
      <c r="P4103" s="11">
        <f>0.00524*M4103</f>
        <v>0</v>
      </c>
      <c r="Q4103" s="12"/>
      <c r="R4103" s="13" t="s">
        <v>13224</v>
      </c>
      <c r="S4103" s="13" t="s">
        <v>151</v>
      </c>
      <c r="T4103" s="14" t="s">
        <v>152</v>
      </c>
      <c r="U4103" s="3" t="str">
        <f>HYPERLINK("https://redcat-toys.ru/api/getInfo/image/b019573f-fdfd-11ed-a23a-00155d82e902")</f>
        <v>https://redcat-toys.ru/api/getInfo/image/b019573f-fdfd-11ed-a23a-00155d82e902</v>
      </c>
      <c r="V4103" s="3" t="s">
        <v>13225</v>
      </c>
      <c r="W4103" s="3" t="s">
        <v>160</v>
      </c>
    </row>
    <row r="4104" spans="1:23" ht="21" customHeight="1" outlineLevel="5" x14ac:dyDescent="0.2">
      <c r="A4104" s="36">
        <v>3258</v>
      </c>
      <c r="B4104" s="3" t="s">
        <v>13226</v>
      </c>
      <c r="C4104" s="43" t="s">
        <v>13227</v>
      </c>
      <c r="D4104" s="43"/>
      <c r="E4104" s="43"/>
      <c r="F4104" s="43"/>
      <c r="G4104" s="4" t="s">
        <v>13228</v>
      </c>
      <c r="H4104" s="5"/>
      <c r="I4104" s="6">
        <v>10</v>
      </c>
      <c r="J4104" s="6">
        <v>108</v>
      </c>
      <c r="K4104" s="2">
        <v>1</v>
      </c>
      <c r="L4104" s="7">
        <v>621.76</v>
      </c>
      <c r="M4104" s="8"/>
      <c r="N4104" s="9">
        <f>L4104*M4104</f>
        <v>0</v>
      </c>
      <c r="O4104" s="10">
        <f>0.702*M4104</f>
        <v>0</v>
      </c>
      <c r="P4104" s="11">
        <f>0.00508*M4104</f>
        <v>0</v>
      </c>
      <c r="Q4104" s="12"/>
      <c r="R4104" s="13" t="s">
        <v>13229</v>
      </c>
      <c r="S4104" s="13" t="s">
        <v>151</v>
      </c>
      <c r="T4104" s="14" t="s">
        <v>152</v>
      </c>
      <c r="U4104" s="3" t="str">
        <f>HYPERLINK("https://redcat-toys.ru/api/getInfo/image/d42ea7d9-fdfe-11ed-a23a-00155d82e902")</f>
        <v>https://redcat-toys.ru/api/getInfo/image/d42ea7d9-fdfe-11ed-a23a-00155d82e902</v>
      </c>
      <c r="V4104" s="3" t="s">
        <v>13225</v>
      </c>
      <c r="W4104" s="3" t="s">
        <v>160</v>
      </c>
    </row>
    <row r="4105" spans="1:23" ht="21" customHeight="1" outlineLevel="5" x14ac:dyDescent="0.2">
      <c r="A4105" s="36">
        <v>3259</v>
      </c>
      <c r="B4105" s="3" t="s">
        <v>13230</v>
      </c>
      <c r="C4105" s="43" t="s">
        <v>13231</v>
      </c>
      <c r="D4105" s="43"/>
      <c r="E4105" s="43"/>
      <c r="F4105" s="43"/>
      <c r="G4105" s="4" t="s">
        <v>13232</v>
      </c>
      <c r="H4105" s="5"/>
      <c r="I4105" s="6">
        <v>10</v>
      </c>
      <c r="J4105" s="6">
        <v>147</v>
      </c>
      <c r="K4105" s="2">
        <v>1</v>
      </c>
      <c r="L4105" s="7">
        <v>621.76</v>
      </c>
      <c r="M4105" s="8"/>
      <c r="N4105" s="9">
        <f>L4105*M4105</f>
        <v>0</v>
      </c>
      <c r="O4105" s="15">
        <f>0.69*M4105</f>
        <v>0</v>
      </c>
      <c r="P4105" s="11">
        <f>0.00487*M4105</f>
        <v>0</v>
      </c>
      <c r="Q4105" s="12"/>
      <c r="R4105" s="13" t="s">
        <v>13233</v>
      </c>
      <c r="S4105" s="13" t="s">
        <v>151</v>
      </c>
      <c r="T4105" s="14" t="s">
        <v>152</v>
      </c>
      <c r="U4105" s="3" t="str">
        <f>HYPERLINK("https://redcat-toys.ru/api/getInfo/image/2619e990-fdfc-11ed-a23a-00155d82e902")</f>
        <v>https://redcat-toys.ru/api/getInfo/image/2619e990-fdfc-11ed-a23a-00155d82e902</v>
      </c>
      <c r="V4105" s="3" t="s">
        <v>13225</v>
      </c>
      <c r="W4105" s="3" t="s">
        <v>160</v>
      </c>
    </row>
    <row r="4106" spans="1:23" ht="21" customHeight="1" outlineLevel="5" x14ac:dyDescent="0.2">
      <c r="A4106" s="36">
        <v>3260</v>
      </c>
      <c r="B4106" s="3" t="s">
        <v>13234</v>
      </c>
      <c r="C4106" s="43" t="s">
        <v>13235</v>
      </c>
      <c r="D4106" s="43"/>
      <c r="E4106" s="43"/>
      <c r="F4106" s="43"/>
      <c r="G4106" s="4" t="s">
        <v>13236</v>
      </c>
      <c r="H4106" s="5"/>
      <c r="I4106" s="6">
        <v>10</v>
      </c>
      <c r="J4106" s="6">
        <v>108</v>
      </c>
      <c r="K4106" s="2">
        <v>1</v>
      </c>
      <c r="L4106" s="7">
        <v>621.76</v>
      </c>
      <c r="M4106" s="8"/>
      <c r="N4106" s="9">
        <f>L4106*M4106</f>
        <v>0</v>
      </c>
      <c r="O4106" s="10">
        <f>0.784*M4106</f>
        <v>0</v>
      </c>
      <c r="P4106" s="11">
        <f>0.00483*M4106</f>
        <v>0</v>
      </c>
      <c r="Q4106" s="12"/>
      <c r="R4106" s="13" t="s">
        <v>13237</v>
      </c>
      <c r="S4106" s="13" t="s">
        <v>151</v>
      </c>
      <c r="T4106" s="14" t="s">
        <v>152</v>
      </c>
      <c r="U4106" s="3" t="str">
        <f>HYPERLINK("https://redcat-toys.ru/api/getInfo/image/90390ec9-8abb-11ee-a24a-00155d82e902")</f>
        <v>https://redcat-toys.ru/api/getInfo/image/90390ec9-8abb-11ee-a24a-00155d82e902</v>
      </c>
      <c r="V4106" s="3" t="s">
        <v>13225</v>
      </c>
      <c r="W4106" s="3" t="s">
        <v>160</v>
      </c>
    </row>
    <row r="4107" spans="1:23" ht="23.1" customHeight="1" outlineLevel="4" x14ac:dyDescent="0.2">
      <c r="A4107" s="45" t="s">
        <v>12922</v>
      </c>
      <c r="B4107" s="45"/>
      <c r="C4107" s="45"/>
      <c r="D4107" s="45"/>
      <c r="E4107" s="45"/>
      <c r="F4107" s="45"/>
    </row>
    <row r="4108" spans="1:23" ht="21" customHeight="1" outlineLevel="5" x14ac:dyDescent="0.2">
      <c r="A4108" s="36">
        <v>3261</v>
      </c>
      <c r="B4108" s="3" t="s">
        <v>13238</v>
      </c>
      <c r="C4108" s="43" t="s">
        <v>13239</v>
      </c>
      <c r="D4108" s="43"/>
      <c r="E4108" s="43"/>
      <c r="F4108" s="43"/>
      <c r="G4108" s="4" t="s">
        <v>13240</v>
      </c>
      <c r="H4108" s="5"/>
      <c r="I4108" s="6">
        <v>10</v>
      </c>
      <c r="J4108" s="6">
        <v>123</v>
      </c>
      <c r="K4108" s="2">
        <v>1</v>
      </c>
      <c r="L4108" s="7">
        <v>621.76</v>
      </c>
      <c r="M4108" s="8"/>
      <c r="N4108" s="9">
        <f>L4108*M4108</f>
        <v>0</v>
      </c>
      <c r="O4108" s="10">
        <f>0.716*M4108</f>
        <v>0</v>
      </c>
      <c r="P4108" s="11">
        <f>0.00527*M4108</f>
        <v>0</v>
      </c>
      <c r="Q4108" s="12"/>
      <c r="R4108" s="13" t="s">
        <v>13241</v>
      </c>
      <c r="S4108" s="13" t="s">
        <v>151</v>
      </c>
      <c r="T4108" s="14" t="s">
        <v>152</v>
      </c>
      <c r="U4108" s="3" t="str">
        <f>HYPERLINK("https://redcat-toys.ru/api/getInfo/image/16fc8f41-fdff-11ed-a23a-00155d82e902")</f>
        <v>https://redcat-toys.ru/api/getInfo/image/16fc8f41-fdff-11ed-a23a-00155d82e902</v>
      </c>
      <c r="V4108" s="3" t="s">
        <v>13225</v>
      </c>
      <c r="W4108" s="3" t="s">
        <v>160</v>
      </c>
    </row>
    <row r="4109" spans="1:23" ht="21" customHeight="1" outlineLevel="5" x14ac:dyDescent="0.2">
      <c r="A4109" s="36">
        <v>3262</v>
      </c>
      <c r="B4109" s="3" t="s">
        <v>13242</v>
      </c>
      <c r="C4109" s="43" t="s">
        <v>13243</v>
      </c>
      <c r="D4109" s="43"/>
      <c r="E4109" s="43"/>
      <c r="F4109" s="43"/>
      <c r="G4109" s="4" t="s">
        <v>13244</v>
      </c>
      <c r="H4109" s="5"/>
      <c r="I4109" s="6">
        <v>10</v>
      </c>
      <c r="J4109" s="6">
        <v>160</v>
      </c>
      <c r="K4109" s="2">
        <v>1</v>
      </c>
      <c r="L4109" s="7">
        <v>621.76</v>
      </c>
      <c r="M4109" s="8"/>
      <c r="N4109" s="9">
        <f>L4109*M4109</f>
        <v>0</v>
      </c>
      <c r="O4109" s="10">
        <f>0.702*M4109</f>
        <v>0</v>
      </c>
      <c r="P4109" s="11">
        <f>0.00508*M4109</f>
        <v>0</v>
      </c>
      <c r="Q4109" s="12"/>
      <c r="R4109" s="13" t="s">
        <v>13245</v>
      </c>
      <c r="S4109" s="13" t="s">
        <v>151</v>
      </c>
      <c r="T4109" s="14" t="s">
        <v>152</v>
      </c>
      <c r="U4109" s="3" t="str">
        <f>HYPERLINK("https://redcat-toys.ru/api/getInfo/image/72c88211-fdfb-11ed-a23a-00155d82e902")</f>
        <v>https://redcat-toys.ru/api/getInfo/image/72c88211-fdfb-11ed-a23a-00155d82e902</v>
      </c>
      <c r="V4109" s="3" t="s">
        <v>13225</v>
      </c>
      <c r="W4109" s="3" t="s">
        <v>160</v>
      </c>
    </row>
    <row r="4110" spans="1:23" ht="21" customHeight="1" outlineLevel="5" x14ac:dyDescent="0.2">
      <c r="A4110" s="36">
        <v>3263</v>
      </c>
      <c r="B4110" s="3" t="s">
        <v>13246</v>
      </c>
      <c r="C4110" s="43" t="s">
        <v>13247</v>
      </c>
      <c r="D4110" s="43"/>
      <c r="E4110" s="43"/>
      <c r="F4110" s="43"/>
      <c r="G4110" s="4" t="s">
        <v>13248</v>
      </c>
      <c r="H4110" s="5"/>
      <c r="I4110" s="6">
        <v>10</v>
      </c>
      <c r="J4110" s="6">
        <v>74</v>
      </c>
      <c r="K4110" s="2">
        <v>1</v>
      </c>
      <c r="L4110" s="7">
        <v>621.76</v>
      </c>
      <c r="M4110" s="8"/>
      <c r="N4110" s="9">
        <f>L4110*M4110</f>
        <v>0</v>
      </c>
      <c r="O4110" s="10">
        <f>0.701*M4110</f>
        <v>0</v>
      </c>
      <c r="P4110" s="11">
        <f>0.00577*M4110</f>
        <v>0</v>
      </c>
      <c r="Q4110" s="12"/>
      <c r="R4110" s="13" t="s">
        <v>13249</v>
      </c>
      <c r="S4110" s="13" t="s">
        <v>151</v>
      </c>
      <c r="T4110" s="14" t="s">
        <v>152</v>
      </c>
      <c r="U4110" s="3" t="str">
        <f>HYPERLINK("https://redcat-toys.ru/api/getInfo/image/33fdac47-005e-11ee-a23a-00155d82e902")</f>
        <v>https://redcat-toys.ru/api/getInfo/image/33fdac47-005e-11ee-a23a-00155d82e902</v>
      </c>
      <c r="V4110" s="3" t="s">
        <v>13225</v>
      </c>
      <c r="W4110" s="3" t="s">
        <v>160</v>
      </c>
    </row>
    <row r="4111" spans="1:23" ht="21" customHeight="1" outlineLevel="5" x14ac:dyDescent="0.2">
      <c r="A4111" s="36">
        <v>3264</v>
      </c>
      <c r="B4111" s="3" t="s">
        <v>13250</v>
      </c>
      <c r="C4111" s="43" t="s">
        <v>13251</v>
      </c>
      <c r="D4111" s="43"/>
      <c r="E4111" s="43"/>
      <c r="F4111" s="43"/>
      <c r="G4111" s="4" t="s">
        <v>13252</v>
      </c>
      <c r="H4111" s="5"/>
      <c r="I4111" s="6">
        <v>10</v>
      </c>
      <c r="J4111" s="6">
        <v>5</v>
      </c>
      <c r="K4111" s="2">
        <v>1</v>
      </c>
      <c r="L4111" s="7">
        <v>621.76</v>
      </c>
      <c r="M4111" s="8"/>
      <c r="N4111" s="9">
        <f>L4111*M4111</f>
        <v>0</v>
      </c>
      <c r="O4111" s="15">
        <f>0.75*M4111</f>
        <v>0</v>
      </c>
      <c r="P4111" s="11">
        <f>0.00531*M4111</f>
        <v>0</v>
      </c>
      <c r="Q4111" s="12"/>
      <c r="R4111" s="13" t="s">
        <v>13253</v>
      </c>
      <c r="S4111" s="13" t="s">
        <v>151</v>
      </c>
      <c r="T4111" s="14" t="s">
        <v>152</v>
      </c>
      <c r="U4111" s="3" t="str">
        <f>HYPERLINK("https://redcat-toys.ru/api/getInfo/image/907654fd-8ac2-11ee-a24a-00155d82e902")</f>
        <v>https://redcat-toys.ru/api/getInfo/image/907654fd-8ac2-11ee-a24a-00155d82e902</v>
      </c>
      <c r="V4111" s="3" t="s">
        <v>13225</v>
      </c>
      <c r="W4111" s="3" t="s">
        <v>160</v>
      </c>
    </row>
    <row r="4112" spans="1:23" ht="21" customHeight="1" outlineLevel="5" x14ac:dyDescent="0.2">
      <c r="A4112" s="36">
        <v>3265</v>
      </c>
      <c r="B4112" s="3" t="s">
        <v>13254</v>
      </c>
      <c r="C4112" s="43" t="s">
        <v>13255</v>
      </c>
      <c r="D4112" s="43"/>
      <c r="E4112" s="43"/>
      <c r="F4112" s="43"/>
      <c r="G4112" s="4" t="s">
        <v>13256</v>
      </c>
      <c r="H4112" s="5"/>
      <c r="I4112" s="6">
        <v>10</v>
      </c>
      <c r="J4112" s="6">
        <v>180</v>
      </c>
      <c r="K4112" s="2">
        <v>1</v>
      </c>
      <c r="L4112" s="7">
        <v>621.76</v>
      </c>
      <c r="M4112" s="8"/>
      <c r="N4112" s="9">
        <f>L4112*M4112</f>
        <v>0</v>
      </c>
      <c r="O4112" s="10">
        <f>0.724*M4112</f>
        <v>0</v>
      </c>
      <c r="P4112" s="11">
        <f>0.00543*M4112</f>
        <v>0</v>
      </c>
      <c r="Q4112" s="12"/>
      <c r="R4112" s="13" t="s">
        <v>13257</v>
      </c>
      <c r="S4112" s="13" t="s">
        <v>151</v>
      </c>
      <c r="T4112" s="14" t="s">
        <v>152</v>
      </c>
      <c r="U4112" s="3" t="str">
        <f>HYPERLINK("https://redcat-toys.ru/api/getInfo/image/d398a25f-f3c0-11ed-a237-00155d82e902")</f>
        <v>https://redcat-toys.ru/api/getInfo/image/d398a25f-f3c0-11ed-a237-00155d82e902</v>
      </c>
      <c r="V4112" s="3" t="s">
        <v>13225</v>
      </c>
      <c r="W4112" s="3" t="s">
        <v>160</v>
      </c>
    </row>
    <row r="4113" spans="1:23" ht="23.1" customHeight="1" outlineLevel="4" x14ac:dyDescent="0.2">
      <c r="A4113" s="45" t="s">
        <v>10554</v>
      </c>
      <c r="B4113" s="45"/>
      <c r="C4113" s="45"/>
      <c r="D4113" s="45"/>
      <c r="E4113" s="45"/>
      <c r="F4113" s="45"/>
    </row>
    <row r="4114" spans="1:23" ht="21" customHeight="1" outlineLevel="5" x14ac:dyDescent="0.2">
      <c r="A4114" s="36">
        <v>3266</v>
      </c>
      <c r="B4114" s="3" t="s">
        <v>13258</v>
      </c>
      <c r="C4114" s="43" t="s">
        <v>13259</v>
      </c>
      <c r="D4114" s="43"/>
      <c r="E4114" s="43"/>
      <c r="F4114" s="43"/>
      <c r="G4114" s="4" t="s">
        <v>13260</v>
      </c>
      <c r="H4114" s="5"/>
      <c r="I4114" s="6">
        <v>10</v>
      </c>
      <c r="J4114" s="6">
        <v>73</v>
      </c>
      <c r="K4114" s="2">
        <v>1</v>
      </c>
      <c r="L4114" s="7">
        <v>621.76</v>
      </c>
      <c r="M4114" s="8"/>
      <c r="N4114" s="9">
        <f>L4114*M4114</f>
        <v>0</v>
      </c>
      <c r="O4114" s="10">
        <f>0.734*M4114</f>
        <v>0</v>
      </c>
      <c r="P4114" s="11">
        <f>0.00617*M4114</f>
        <v>0</v>
      </c>
      <c r="Q4114" s="12"/>
      <c r="R4114" s="13" t="s">
        <v>13261</v>
      </c>
      <c r="S4114" s="13" t="s">
        <v>151</v>
      </c>
      <c r="T4114" s="14" t="s">
        <v>152</v>
      </c>
      <c r="U4114" s="3" t="str">
        <f>HYPERLINK("https://redcat-toys.ru/api/getInfo/image/3ae08651-9d89-11ee-a256-00155d82e908")</f>
        <v>https://redcat-toys.ru/api/getInfo/image/3ae08651-9d89-11ee-a256-00155d82e908</v>
      </c>
      <c r="V4114" s="3" t="s">
        <v>13110</v>
      </c>
      <c r="W4114" s="3" t="s">
        <v>160</v>
      </c>
    </row>
    <row r="4115" spans="1:23" ht="23.1" customHeight="1" outlineLevel="4" x14ac:dyDescent="0.2">
      <c r="A4115" s="45" t="s">
        <v>13024</v>
      </c>
      <c r="B4115" s="45"/>
      <c r="C4115" s="45"/>
      <c r="D4115" s="45"/>
      <c r="E4115" s="45"/>
      <c r="F4115" s="45"/>
    </row>
    <row r="4116" spans="1:23" ht="21" customHeight="1" outlineLevel="5" x14ac:dyDescent="0.2">
      <c r="A4116" s="36">
        <v>3267</v>
      </c>
      <c r="B4116" s="3" t="s">
        <v>13262</v>
      </c>
      <c r="C4116" s="43" t="s">
        <v>13263</v>
      </c>
      <c r="D4116" s="43"/>
      <c r="E4116" s="43"/>
      <c r="F4116" s="43"/>
      <c r="G4116" s="4" t="s">
        <v>13264</v>
      </c>
      <c r="H4116" s="5"/>
      <c r="I4116" s="6">
        <v>10</v>
      </c>
      <c r="J4116" s="6">
        <v>30</v>
      </c>
      <c r="K4116" s="2">
        <v>1</v>
      </c>
      <c r="L4116" s="7">
        <v>621.76</v>
      </c>
      <c r="M4116" s="8"/>
      <c r="N4116" s="9">
        <f>L4116*M4116</f>
        <v>0</v>
      </c>
      <c r="O4116" s="10">
        <f>0.774*M4116</f>
        <v>0</v>
      </c>
      <c r="P4116" s="11">
        <f>0.00525*M4116</f>
        <v>0</v>
      </c>
      <c r="Q4116" s="12"/>
      <c r="R4116" s="13" t="s">
        <v>13265</v>
      </c>
      <c r="S4116" s="13" t="s">
        <v>151</v>
      </c>
      <c r="T4116" s="14" t="s">
        <v>152</v>
      </c>
      <c r="U4116" s="3" t="str">
        <f>HYPERLINK("https://redcat-toys.ru/api/getInfo/image/d22442c2-ba35-11eb-a205-ac1f6b442185")</f>
        <v>https://redcat-toys.ru/api/getInfo/image/d22442c2-ba35-11eb-a205-ac1f6b442185</v>
      </c>
      <c r="V4116" s="3" t="s">
        <v>13225</v>
      </c>
      <c r="W4116" s="3" t="s">
        <v>32</v>
      </c>
    </row>
    <row r="4117" spans="1:23" ht="23.1" customHeight="1" outlineLevel="4" x14ac:dyDescent="0.2">
      <c r="A4117" s="45" t="s">
        <v>11197</v>
      </c>
      <c r="B4117" s="45"/>
      <c r="C4117" s="45"/>
      <c r="D4117" s="45"/>
      <c r="E4117" s="45"/>
      <c r="F4117" s="45"/>
    </row>
    <row r="4118" spans="1:23" ht="21" customHeight="1" outlineLevel="5" x14ac:dyDescent="0.2">
      <c r="A4118" s="36">
        <v>3268</v>
      </c>
      <c r="B4118" s="3" t="s">
        <v>13266</v>
      </c>
      <c r="C4118" s="43" t="s">
        <v>13267</v>
      </c>
      <c r="D4118" s="43"/>
      <c r="E4118" s="43"/>
      <c r="F4118" s="43"/>
      <c r="G4118" s="4" t="s">
        <v>13268</v>
      </c>
      <c r="H4118" s="5"/>
      <c r="I4118" s="6">
        <v>10</v>
      </c>
      <c r="J4118" s="6">
        <v>176</v>
      </c>
      <c r="K4118" s="2">
        <v>1</v>
      </c>
      <c r="L4118" s="7">
        <v>621.76</v>
      </c>
      <c r="M4118" s="8"/>
      <c r="N4118" s="9">
        <f>L4118*M4118</f>
        <v>0</v>
      </c>
      <c r="O4118" s="10">
        <f>0.719*M4118</f>
        <v>0</v>
      </c>
      <c r="P4118" s="11">
        <f>0.00591*M4118</f>
        <v>0</v>
      </c>
      <c r="Q4118" s="12"/>
      <c r="R4118" s="13" t="s">
        <v>13269</v>
      </c>
      <c r="S4118" s="13" t="s">
        <v>151</v>
      </c>
      <c r="T4118" s="14" t="s">
        <v>152</v>
      </c>
      <c r="U4118" s="3" t="str">
        <f>HYPERLINK("https://redcat-toys.ru/api/getInfo/image/700edb28-f3cb-11ed-a237-00155d82e902")</f>
        <v>https://redcat-toys.ru/api/getInfo/image/700edb28-f3cb-11ed-a237-00155d82e902</v>
      </c>
      <c r="V4118" s="3" t="s">
        <v>13225</v>
      </c>
      <c r="W4118" s="3" t="s">
        <v>160</v>
      </c>
    </row>
    <row r="4119" spans="1:23" ht="21" customHeight="1" outlineLevel="5" x14ac:dyDescent="0.2">
      <c r="A4119" s="36">
        <v>3269</v>
      </c>
      <c r="B4119" s="3" t="s">
        <v>13270</v>
      </c>
      <c r="C4119" s="43" t="s">
        <v>13271</v>
      </c>
      <c r="D4119" s="43"/>
      <c r="E4119" s="43"/>
      <c r="F4119" s="43"/>
      <c r="G4119" s="4" t="s">
        <v>13272</v>
      </c>
      <c r="H4119" s="5"/>
      <c r="I4119" s="6">
        <v>10</v>
      </c>
      <c r="J4119" s="6">
        <v>150</v>
      </c>
      <c r="K4119" s="2">
        <v>1</v>
      </c>
      <c r="L4119" s="7">
        <v>621.76</v>
      </c>
      <c r="M4119" s="8"/>
      <c r="N4119" s="9">
        <f>L4119*M4119</f>
        <v>0</v>
      </c>
      <c r="O4119" s="10">
        <f>0.754*M4119</f>
        <v>0</v>
      </c>
      <c r="P4119" s="11">
        <f>0.00524*M4119</f>
        <v>0</v>
      </c>
      <c r="Q4119" s="12"/>
      <c r="R4119" s="13" t="s">
        <v>13273</v>
      </c>
      <c r="S4119" s="13" t="s">
        <v>151</v>
      </c>
      <c r="T4119" s="14" t="s">
        <v>152</v>
      </c>
      <c r="U4119" s="3" t="str">
        <f>HYPERLINK("https://redcat-toys.ru/api/getInfo/image/dad007a8-fdfb-11ed-a23a-00155d82e902")</f>
        <v>https://redcat-toys.ru/api/getInfo/image/dad007a8-fdfb-11ed-a23a-00155d82e902</v>
      </c>
      <c r="V4119" s="3" t="s">
        <v>13225</v>
      </c>
      <c r="W4119" s="3" t="s">
        <v>160</v>
      </c>
    </row>
    <row r="4120" spans="1:23" ht="21" customHeight="1" outlineLevel="5" x14ac:dyDescent="0.2">
      <c r="A4120" s="36">
        <v>3270</v>
      </c>
      <c r="B4120" s="3" t="s">
        <v>13274</v>
      </c>
      <c r="C4120" s="43" t="s">
        <v>13275</v>
      </c>
      <c r="D4120" s="43"/>
      <c r="E4120" s="43"/>
      <c r="F4120" s="43"/>
      <c r="G4120" s="4" t="s">
        <v>13276</v>
      </c>
      <c r="H4120" s="5"/>
      <c r="I4120" s="6">
        <v>10</v>
      </c>
      <c r="J4120" s="6">
        <v>114</v>
      </c>
      <c r="K4120" s="2">
        <v>1</v>
      </c>
      <c r="L4120" s="7">
        <v>621.76</v>
      </c>
      <c r="M4120" s="8"/>
      <c r="N4120" s="9">
        <f>L4120*M4120</f>
        <v>0</v>
      </c>
      <c r="O4120" s="15">
        <f>0.69*M4120</f>
        <v>0</v>
      </c>
      <c r="P4120" s="11">
        <f>0.00487*M4120</f>
        <v>0</v>
      </c>
      <c r="Q4120" s="12"/>
      <c r="R4120" s="13" t="s">
        <v>13277</v>
      </c>
      <c r="S4120" s="13" t="s">
        <v>151</v>
      </c>
      <c r="T4120" s="14" t="s">
        <v>152</v>
      </c>
      <c r="U4120" s="3" t="str">
        <f>HYPERLINK("https://redcat-toys.ru/api/getInfo/image/dd8c1236-fdfa-11ed-a23a-00155d82e902")</f>
        <v>https://redcat-toys.ru/api/getInfo/image/dd8c1236-fdfa-11ed-a23a-00155d82e902</v>
      </c>
      <c r="V4120" s="3" t="s">
        <v>13225</v>
      </c>
      <c r="W4120" s="3" t="s">
        <v>160</v>
      </c>
    </row>
    <row r="4121" spans="1:23" ht="21" customHeight="1" outlineLevel="5" x14ac:dyDescent="0.2">
      <c r="A4121" s="36">
        <v>3271</v>
      </c>
      <c r="B4121" s="3" t="s">
        <v>13278</v>
      </c>
      <c r="C4121" s="43" t="s">
        <v>13279</v>
      </c>
      <c r="D4121" s="43"/>
      <c r="E4121" s="43"/>
      <c r="F4121" s="43"/>
      <c r="G4121" s="4" t="s">
        <v>13280</v>
      </c>
      <c r="H4121" s="5"/>
      <c r="I4121" s="6">
        <v>10</v>
      </c>
      <c r="J4121" s="6">
        <v>64</v>
      </c>
      <c r="K4121" s="2">
        <v>1</v>
      </c>
      <c r="L4121" s="7">
        <v>621.76</v>
      </c>
      <c r="M4121" s="8"/>
      <c r="N4121" s="9">
        <f>L4121*M4121</f>
        <v>0</v>
      </c>
      <c r="O4121" s="10">
        <f>0.721*M4121</f>
        <v>0</v>
      </c>
      <c r="P4121" s="11">
        <f>0.00581*M4121</f>
        <v>0</v>
      </c>
      <c r="Q4121" s="12"/>
      <c r="R4121" s="13" t="s">
        <v>13281</v>
      </c>
      <c r="S4121" s="13" t="s">
        <v>151</v>
      </c>
      <c r="T4121" s="14" t="s">
        <v>152</v>
      </c>
      <c r="U4121" s="3" t="str">
        <f>HYPERLINK("https://redcat-toys.ru/api/getInfo/image/45fbe9a5-f3ca-11ed-a237-00155d82e902")</f>
        <v>https://redcat-toys.ru/api/getInfo/image/45fbe9a5-f3ca-11ed-a237-00155d82e902</v>
      </c>
      <c r="V4121" s="3" t="s">
        <v>13225</v>
      </c>
      <c r="W4121" s="3" t="s">
        <v>160</v>
      </c>
    </row>
    <row r="4122" spans="1:23" ht="23.1" customHeight="1" outlineLevel="4" x14ac:dyDescent="0.2">
      <c r="A4122" s="45" t="s">
        <v>13282</v>
      </c>
      <c r="B4122" s="45"/>
      <c r="C4122" s="45"/>
      <c r="D4122" s="45"/>
      <c r="E4122" s="45"/>
      <c r="F4122" s="45"/>
    </row>
    <row r="4123" spans="1:23" ht="21" customHeight="1" outlineLevel="5" x14ac:dyDescent="0.2">
      <c r="A4123" s="36">
        <v>3272</v>
      </c>
      <c r="B4123" s="3" t="s">
        <v>13283</v>
      </c>
      <c r="C4123" s="43" t="s">
        <v>13284</v>
      </c>
      <c r="D4123" s="43"/>
      <c r="E4123" s="43"/>
      <c r="F4123" s="43"/>
      <c r="G4123" s="4" t="s">
        <v>13285</v>
      </c>
      <c r="H4123" s="5" t="s">
        <v>28</v>
      </c>
      <c r="I4123" s="6">
        <v>10</v>
      </c>
      <c r="J4123" s="6">
        <v>7</v>
      </c>
      <c r="K4123" s="2">
        <v>1</v>
      </c>
      <c r="L4123" s="7">
        <v>595</v>
      </c>
      <c r="M4123" s="8"/>
      <c r="N4123" s="9">
        <f>L4123*M4123</f>
        <v>0</v>
      </c>
      <c r="O4123" s="15">
        <f>0.69*M4123</f>
        <v>0</v>
      </c>
      <c r="P4123" s="16">
        <f>0.0051*M4123</f>
        <v>0</v>
      </c>
      <c r="Q4123" s="12"/>
      <c r="R4123" s="13" t="s">
        <v>13286</v>
      </c>
      <c r="S4123" s="13" t="s">
        <v>151</v>
      </c>
      <c r="T4123" s="14" t="s">
        <v>152</v>
      </c>
      <c r="U4123" s="3" t="str">
        <f>HYPERLINK("https://redcat-toys.ru/api/getInfo/image/471672ed-e0df-11ec-a213-ac1f6b442185")</f>
        <v>https://redcat-toys.ru/api/getInfo/image/471672ed-e0df-11ec-a213-ac1f6b442185</v>
      </c>
      <c r="V4123" s="3" t="s">
        <v>13287</v>
      </c>
      <c r="W4123" s="3" t="s">
        <v>13049</v>
      </c>
    </row>
    <row r="4124" spans="1:23" ht="23.1" customHeight="1" outlineLevel="3" x14ac:dyDescent="0.2">
      <c r="A4124" s="44" t="s">
        <v>13288</v>
      </c>
      <c r="B4124" s="44"/>
      <c r="C4124" s="44"/>
      <c r="D4124" s="44"/>
      <c r="E4124" s="44"/>
      <c r="F4124" s="44"/>
    </row>
    <row r="4125" spans="1:23" ht="23.1" customHeight="1" outlineLevel="4" x14ac:dyDescent="0.2">
      <c r="A4125" s="45" t="s">
        <v>13289</v>
      </c>
      <c r="B4125" s="45"/>
      <c r="C4125" s="45"/>
      <c r="D4125" s="45"/>
      <c r="E4125" s="45"/>
      <c r="F4125" s="45"/>
    </row>
    <row r="4126" spans="1:23" ht="23.1" customHeight="1" outlineLevel="5" x14ac:dyDescent="0.2">
      <c r="A4126" s="46" t="s">
        <v>13290</v>
      </c>
      <c r="B4126" s="46"/>
      <c r="C4126" s="46"/>
      <c r="D4126" s="46"/>
      <c r="E4126" s="46"/>
      <c r="F4126" s="46"/>
    </row>
    <row r="4127" spans="1:23" ht="21" customHeight="1" outlineLevel="6" x14ac:dyDescent="0.2">
      <c r="A4127" s="36">
        <v>3273</v>
      </c>
      <c r="B4127" s="3" t="s">
        <v>13291</v>
      </c>
      <c r="C4127" s="43" t="s">
        <v>13292</v>
      </c>
      <c r="D4127" s="43"/>
      <c r="E4127" s="43"/>
      <c r="F4127" s="43"/>
      <c r="G4127" s="4" t="s">
        <v>13293</v>
      </c>
      <c r="H4127" s="5"/>
      <c r="I4127" s="6">
        <v>10</v>
      </c>
      <c r="J4127" s="6">
        <v>13</v>
      </c>
      <c r="K4127" s="2">
        <v>1</v>
      </c>
      <c r="L4127" s="7">
        <v>495.9</v>
      </c>
      <c r="M4127" s="8"/>
      <c r="N4127" s="9">
        <f>L4127*M4127</f>
        <v>0</v>
      </c>
      <c r="O4127" s="10">
        <f>0.578*M4127</f>
        <v>0</v>
      </c>
      <c r="P4127" s="11">
        <f>0.00367*M4127</f>
        <v>0</v>
      </c>
      <c r="Q4127" s="12"/>
      <c r="R4127" s="13" t="s">
        <v>13294</v>
      </c>
      <c r="S4127" s="13" t="s">
        <v>151</v>
      </c>
      <c r="T4127" s="14" t="s">
        <v>152</v>
      </c>
      <c r="U4127" s="3" t="str">
        <f>HYPERLINK("https://redcat-toys.ru/api/getInfo/image/1f4366d6-407a-11f0-a27c-00155d82e908")</f>
        <v>https://redcat-toys.ru/api/getInfo/image/1f4366d6-407a-11f0-a27c-00155d82e908</v>
      </c>
      <c r="V4127" s="3" t="s">
        <v>13295</v>
      </c>
      <c r="W4127" s="3" t="s">
        <v>160</v>
      </c>
    </row>
    <row r="4128" spans="1:23" ht="21" customHeight="1" outlineLevel="6" x14ac:dyDescent="0.2">
      <c r="A4128" s="36">
        <v>3274</v>
      </c>
      <c r="B4128" s="3" t="s">
        <v>13296</v>
      </c>
      <c r="C4128" s="43" t="s">
        <v>13297</v>
      </c>
      <c r="D4128" s="43"/>
      <c r="E4128" s="43"/>
      <c r="F4128" s="43"/>
      <c r="G4128" s="4" t="s">
        <v>13298</v>
      </c>
      <c r="H4128" s="5"/>
      <c r="I4128" s="6">
        <v>10</v>
      </c>
      <c r="J4128" s="6">
        <v>1</v>
      </c>
      <c r="K4128" s="2">
        <v>1</v>
      </c>
      <c r="L4128" s="7">
        <v>495.9</v>
      </c>
      <c r="M4128" s="8"/>
      <c r="N4128" s="9">
        <f>L4128*M4128</f>
        <v>0</v>
      </c>
      <c r="O4128" s="10">
        <f>0.578*M4128</f>
        <v>0</v>
      </c>
      <c r="P4128" s="11">
        <f>0.00367*M4128</f>
        <v>0</v>
      </c>
      <c r="Q4128" s="12"/>
      <c r="R4128" s="13" t="s">
        <v>13299</v>
      </c>
      <c r="S4128" s="13" t="s">
        <v>151</v>
      </c>
      <c r="T4128" s="14" t="s">
        <v>152</v>
      </c>
      <c r="U4128" s="3" t="str">
        <f>HYPERLINK("https://redcat-toys.ru/api/getInfo/image/b0d7fcd4-4079-11f0-a27c-00155d82e908")</f>
        <v>https://redcat-toys.ru/api/getInfo/image/b0d7fcd4-4079-11f0-a27c-00155d82e908</v>
      </c>
      <c r="V4128" s="3" t="s">
        <v>13295</v>
      </c>
      <c r="W4128" s="3" t="s">
        <v>178</v>
      </c>
    </row>
    <row r="4129" spans="1:23" ht="23.1" customHeight="1" outlineLevel="5" x14ac:dyDescent="0.2">
      <c r="A4129" s="46" t="s">
        <v>13300</v>
      </c>
      <c r="B4129" s="46"/>
      <c r="C4129" s="46"/>
      <c r="D4129" s="46"/>
      <c r="E4129" s="46"/>
      <c r="F4129" s="46"/>
    </row>
    <row r="4130" spans="1:23" ht="21" customHeight="1" outlineLevel="6" x14ac:dyDescent="0.2">
      <c r="A4130" s="36">
        <v>3275</v>
      </c>
      <c r="B4130" s="3" t="s">
        <v>13301</v>
      </c>
      <c r="C4130" s="43" t="s">
        <v>13302</v>
      </c>
      <c r="D4130" s="43"/>
      <c r="E4130" s="43"/>
      <c r="F4130" s="43"/>
      <c r="G4130" s="4" t="s">
        <v>13303</v>
      </c>
      <c r="H4130" s="5"/>
      <c r="I4130" s="6">
        <v>10</v>
      </c>
      <c r="J4130" s="6">
        <v>136</v>
      </c>
      <c r="K4130" s="2">
        <v>1</v>
      </c>
      <c r="L4130" s="7">
        <v>579.9</v>
      </c>
      <c r="M4130" s="8"/>
      <c r="N4130" s="9">
        <f>L4130*M4130</f>
        <v>0</v>
      </c>
      <c r="O4130" s="10">
        <f>0.746*M4130</f>
        <v>0</v>
      </c>
      <c r="P4130" s="11">
        <f>0.00566*M4130</f>
        <v>0</v>
      </c>
      <c r="Q4130" s="12"/>
      <c r="R4130" s="13" t="s">
        <v>13304</v>
      </c>
      <c r="S4130" s="13" t="s">
        <v>151</v>
      </c>
      <c r="T4130" s="14" t="s">
        <v>152</v>
      </c>
      <c r="U4130" s="3" t="str">
        <f>HYPERLINK("https://redcat-toys.ru/api/getInfo/image/ab3c24ec-407c-11f0-a27c-00155d82e908")</f>
        <v>https://redcat-toys.ru/api/getInfo/image/ab3c24ec-407c-11f0-a27c-00155d82e908</v>
      </c>
      <c r="V4130" s="3" t="s">
        <v>13305</v>
      </c>
      <c r="W4130" s="3" t="s">
        <v>160</v>
      </c>
    </row>
    <row r="4131" spans="1:23" ht="21" customHeight="1" outlineLevel="6" x14ac:dyDescent="0.2">
      <c r="A4131" s="36">
        <v>3276</v>
      </c>
      <c r="B4131" s="3" t="s">
        <v>13306</v>
      </c>
      <c r="C4131" s="43" t="s">
        <v>13307</v>
      </c>
      <c r="D4131" s="43"/>
      <c r="E4131" s="43"/>
      <c r="F4131" s="43"/>
      <c r="G4131" s="4" t="s">
        <v>13308</v>
      </c>
      <c r="H4131" s="5"/>
      <c r="I4131" s="6">
        <v>10</v>
      </c>
      <c r="J4131" s="6">
        <v>18</v>
      </c>
      <c r="K4131" s="2">
        <v>1</v>
      </c>
      <c r="L4131" s="7">
        <v>579.9</v>
      </c>
      <c r="M4131" s="8"/>
      <c r="N4131" s="9">
        <f>L4131*M4131</f>
        <v>0</v>
      </c>
      <c r="O4131" s="10">
        <f>0.764*M4131</f>
        <v>0</v>
      </c>
      <c r="P4131" s="11">
        <f>0.00576*M4131</f>
        <v>0</v>
      </c>
      <c r="Q4131" s="12"/>
      <c r="R4131" s="13" t="s">
        <v>13309</v>
      </c>
      <c r="S4131" s="13" t="s">
        <v>151</v>
      </c>
      <c r="T4131" s="14" t="s">
        <v>152</v>
      </c>
      <c r="U4131" s="3" t="str">
        <f>HYPERLINK("https://redcat-toys.ru/api/getInfo/image/51158f7b-407c-11f0-a27c-00155d82e908")</f>
        <v>https://redcat-toys.ru/api/getInfo/image/51158f7b-407c-11f0-a27c-00155d82e908</v>
      </c>
      <c r="V4131" s="3" t="s">
        <v>13305</v>
      </c>
      <c r="W4131" s="3" t="s">
        <v>160</v>
      </c>
    </row>
    <row r="4132" spans="1:23" ht="23.1" customHeight="1" outlineLevel="4" x14ac:dyDescent="0.2">
      <c r="A4132" s="45" t="s">
        <v>13310</v>
      </c>
      <c r="B4132" s="45"/>
      <c r="C4132" s="45"/>
      <c r="D4132" s="45"/>
      <c r="E4132" s="45"/>
      <c r="F4132" s="45"/>
    </row>
    <row r="4133" spans="1:23" ht="23.1" customHeight="1" outlineLevel="5" x14ac:dyDescent="0.2">
      <c r="A4133" s="46" t="s">
        <v>13300</v>
      </c>
      <c r="B4133" s="46"/>
      <c r="C4133" s="46"/>
      <c r="D4133" s="46"/>
      <c r="E4133" s="46"/>
      <c r="F4133" s="46"/>
    </row>
    <row r="4134" spans="1:23" ht="21" customHeight="1" outlineLevel="6" x14ac:dyDescent="0.2">
      <c r="A4134" s="36">
        <v>3277</v>
      </c>
      <c r="B4134" s="3" t="s">
        <v>13311</v>
      </c>
      <c r="C4134" s="43" t="s">
        <v>13312</v>
      </c>
      <c r="D4134" s="43"/>
      <c r="E4134" s="43"/>
      <c r="F4134" s="43"/>
      <c r="G4134" s="4" t="s">
        <v>13313</v>
      </c>
      <c r="H4134" s="5"/>
      <c r="I4134" s="6">
        <v>10</v>
      </c>
      <c r="J4134" s="6">
        <v>18</v>
      </c>
      <c r="K4134" s="2">
        <v>1</v>
      </c>
      <c r="L4134" s="7">
        <v>579.9</v>
      </c>
      <c r="M4134" s="8"/>
      <c r="N4134" s="9">
        <f>L4134*M4134</f>
        <v>0</v>
      </c>
      <c r="O4134" s="10">
        <f>0.787*M4134</f>
        <v>0</v>
      </c>
      <c r="P4134" s="11">
        <f>0.00576*M4134</f>
        <v>0</v>
      </c>
      <c r="Q4134" s="12"/>
      <c r="R4134" s="13" t="s">
        <v>13314</v>
      </c>
      <c r="S4134" s="13" t="s">
        <v>151</v>
      </c>
      <c r="T4134" s="14" t="s">
        <v>152</v>
      </c>
      <c r="U4134" s="3" t="str">
        <f>HYPERLINK("https://redcat-toys.ru/api/getInfo/image/bc37dbf0-4078-11f0-a27c-00155d82e908")</f>
        <v>https://redcat-toys.ru/api/getInfo/image/bc37dbf0-4078-11f0-a27c-00155d82e908</v>
      </c>
      <c r="V4134" s="3" t="s">
        <v>13305</v>
      </c>
      <c r="W4134" s="3" t="s">
        <v>160</v>
      </c>
    </row>
    <row r="4135" spans="1:23" ht="21" customHeight="1" outlineLevel="6" x14ac:dyDescent="0.2">
      <c r="A4135" s="36">
        <v>3278</v>
      </c>
      <c r="B4135" s="3" t="s">
        <v>13315</v>
      </c>
      <c r="C4135" s="43" t="s">
        <v>13316</v>
      </c>
      <c r="D4135" s="43"/>
      <c r="E4135" s="43"/>
      <c r="F4135" s="43"/>
      <c r="G4135" s="4" t="s">
        <v>13317</v>
      </c>
      <c r="H4135" s="5"/>
      <c r="I4135" s="6">
        <v>10</v>
      </c>
      <c r="J4135" s="6">
        <v>28</v>
      </c>
      <c r="K4135" s="2">
        <v>1</v>
      </c>
      <c r="L4135" s="7">
        <v>579.9</v>
      </c>
      <c r="M4135" s="8"/>
      <c r="N4135" s="9">
        <f>L4135*M4135</f>
        <v>0</v>
      </c>
      <c r="O4135" s="10">
        <f>0.763*M4135</f>
        <v>0</v>
      </c>
      <c r="P4135" s="11">
        <f>0.00591*M4135</f>
        <v>0</v>
      </c>
      <c r="Q4135" s="12"/>
      <c r="R4135" s="13" t="s">
        <v>13318</v>
      </c>
      <c r="S4135" s="13" t="s">
        <v>151</v>
      </c>
      <c r="T4135" s="14" t="s">
        <v>152</v>
      </c>
      <c r="U4135" s="3" t="str">
        <f>HYPERLINK("https://redcat-toys.ru/api/getInfo/image/ef0e9f22-4078-11f0-a27c-00155d82e908")</f>
        <v>https://redcat-toys.ru/api/getInfo/image/ef0e9f22-4078-11f0-a27c-00155d82e908</v>
      </c>
      <c r="V4135" s="3" t="s">
        <v>13305</v>
      </c>
      <c r="W4135" s="3" t="s">
        <v>160</v>
      </c>
    </row>
    <row r="4136" spans="1:23" ht="21" customHeight="1" outlineLevel="6" x14ac:dyDescent="0.2">
      <c r="A4136" s="36">
        <v>3279</v>
      </c>
      <c r="B4136" s="3" t="s">
        <v>13319</v>
      </c>
      <c r="C4136" s="43" t="s">
        <v>13320</v>
      </c>
      <c r="D4136" s="43"/>
      <c r="E4136" s="43"/>
      <c r="F4136" s="43"/>
      <c r="G4136" s="4" t="s">
        <v>13321</v>
      </c>
      <c r="H4136" s="5"/>
      <c r="I4136" s="6">
        <v>10</v>
      </c>
      <c r="J4136" s="6">
        <v>30</v>
      </c>
      <c r="K4136" s="2">
        <v>1</v>
      </c>
      <c r="L4136" s="7">
        <v>579.9</v>
      </c>
      <c r="M4136" s="8"/>
      <c r="N4136" s="9">
        <f>L4136*M4136</f>
        <v>0</v>
      </c>
      <c r="O4136" s="10">
        <f>0.765*M4136</f>
        <v>0</v>
      </c>
      <c r="P4136" s="11">
        <f>0.00563*M4136</f>
        <v>0</v>
      </c>
      <c r="Q4136" s="12"/>
      <c r="R4136" s="13" t="s">
        <v>13322</v>
      </c>
      <c r="S4136" s="13" t="s">
        <v>151</v>
      </c>
      <c r="T4136" s="14" t="s">
        <v>152</v>
      </c>
      <c r="U4136" s="3" t="str">
        <f>HYPERLINK("https://redcat-toys.ru/api/getInfo/image/68b3163b-4078-11f0-a27c-00155d82e908")</f>
        <v>https://redcat-toys.ru/api/getInfo/image/68b3163b-4078-11f0-a27c-00155d82e908</v>
      </c>
      <c r="V4136" s="3" t="s">
        <v>13305</v>
      </c>
      <c r="W4136" s="3" t="s">
        <v>160</v>
      </c>
    </row>
    <row r="4137" spans="1:23" ht="23.1" customHeight="1" outlineLevel="4" x14ac:dyDescent="0.2">
      <c r="A4137" s="45" t="s">
        <v>13323</v>
      </c>
      <c r="B4137" s="45"/>
      <c r="C4137" s="45"/>
      <c r="D4137" s="45"/>
      <c r="E4137" s="45"/>
      <c r="F4137" s="45"/>
    </row>
    <row r="4138" spans="1:23" ht="23.1" customHeight="1" outlineLevel="5" x14ac:dyDescent="0.2">
      <c r="A4138" s="46" t="s">
        <v>13290</v>
      </c>
      <c r="B4138" s="46"/>
      <c r="C4138" s="46"/>
      <c r="D4138" s="46"/>
      <c r="E4138" s="46"/>
      <c r="F4138" s="46"/>
    </row>
    <row r="4139" spans="1:23" ht="21" customHeight="1" outlineLevel="6" x14ac:dyDescent="0.2">
      <c r="A4139" s="36">
        <v>3280</v>
      </c>
      <c r="B4139" s="3" t="s">
        <v>13324</v>
      </c>
      <c r="C4139" s="43" t="s">
        <v>13325</v>
      </c>
      <c r="D4139" s="43"/>
      <c r="E4139" s="43"/>
      <c r="F4139" s="43"/>
      <c r="G4139" s="4" t="s">
        <v>13326</v>
      </c>
      <c r="H4139" s="5"/>
      <c r="I4139" s="6">
        <v>10</v>
      </c>
      <c r="J4139" s="6">
        <v>7</v>
      </c>
      <c r="K4139" s="2">
        <v>1</v>
      </c>
      <c r="L4139" s="7">
        <v>495.9</v>
      </c>
      <c r="M4139" s="8"/>
      <c r="N4139" s="9">
        <f>L4139*M4139</f>
        <v>0</v>
      </c>
      <c r="O4139" s="10">
        <f>0.581*M4139</f>
        <v>0</v>
      </c>
      <c r="P4139" s="11">
        <f>0.00352*M4139</f>
        <v>0</v>
      </c>
      <c r="Q4139" s="12"/>
      <c r="R4139" s="13" t="s">
        <v>13327</v>
      </c>
      <c r="S4139" s="13" t="s">
        <v>151</v>
      </c>
      <c r="T4139" s="14" t="s">
        <v>152</v>
      </c>
      <c r="U4139" s="3" t="str">
        <f>HYPERLINK("https://redcat-toys.ru/api/getInfo/image/5b7eb358-4071-11f0-a27c-00155d82e908")</f>
        <v>https://redcat-toys.ru/api/getInfo/image/5b7eb358-4071-11f0-a27c-00155d82e908</v>
      </c>
      <c r="V4139" s="3" t="s">
        <v>13295</v>
      </c>
      <c r="W4139" s="3" t="s">
        <v>160</v>
      </c>
    </row>
    <row r="4140" spans="1:23" ht="23.1" customHeight="1" outlineLevel="5" x14ac:dyDescent="0.2">
      <c r="A4140" s="46" t="s">
        <v>13300</v>
      </c>
      <c r="B4140" s="46"/>
      <c r="C4140" s="46"/>
      <c r="D4140" s="46"/>
      <c r="E4140" s="46"/>
      <c r="F4140" s="46"/>
    </row>
    <row r="4141" spans="1:23" ht="21" customHeight="1" outlineLevel="6" x14ac:dyDescent="0.2">
      <c r="A4141" s="36">
        <v>3281</v>
      </c>
      <c r="B4141" s="3" t="s">
        <v>13328</v>
      </c>
      <c r="C4141" s="43" t="s">
        <v>13329</v>
      </c>
      <c r="D4141" s="43"/>
      <c r="E4141" s="43"/>
      <c r="F4141" s="43"/>
      <c r="G4141" s="4" t="s">
        <v>13330</v>
      </c>
      <c r="H4141" s="5"/>
      <c r="I4141" s="6">
        <v>10</v>
      </c>
      <c r="J4141" s="6">
        <v>10</v>
      </c>
      <c r="K4141" s="2">
        <v>1</v>
      </c>
      <c r="L4141" s="7">
        <v>579.9</v>
      </c>
      <c r="M4141" s="8"/>
      <c r="N4141" s="9">
        <f>L4141*M4141</f>
        <v>0</v>
      </c>
      <c r="O4141" s="10">
        <f>0.775*M4141</f>
        <v>0</v>
      </c>
      <c r="P4141" s="11">
        <f>0.00573*M4141</f>
        <v>0</v>
      </c>
      <c r="Q4141" s="12"/>
      <c r="R4141" s="13" t="s">
        <v>13331</v>
      </c>
      <c r="S4141" s="13" t="s">
        <v>151</v>
      </c>
      <c r="T4141" s="14" t="s">
        <v>152</v>
      </c>
      <c r="U4141" s="3" t="str">
        <f>HYPERLINK("https://redcat-toys.ru/api/getInfo/image/4ea23217-4073-11f0-a27c-00155d82e908")</f>
        <v>https://redcat-toys.ru/api/getInfo/image/4ea23217-4073-11f0-a27c-00155d82e908</v>
      </c>
      <c r="V4141" s="3" t="s">
        <v>13305</v>
      </c>
      <c r="W4141" s="3" t="s">
        <v>178</v>
      </c>
    </row>
    <row r="4142" spans="1:23" ht="21" customHeight="1" outlineLevel="6" x14ac:dyDescent="0.2">
      <c r="A4142" s="36">
        <v>3282</v>
      </c>
      <c r="B4142" s="3" t="s">
        <v>13332</v>
      </c>
      <c r="C4142" s="43" t="s">
        <v>13333</v>
      </c>
      <c r="D4142" s="43"/>
      <c r="E4142" s="43"/>
      <c r="F4142" s="43"/>
      <c r="G4142" s="4" t="s">
        <v>13334</v>
      </c>
      <c r="H4142" s="5"/>
      <c r="I4142" s="6">
        <v>10</v>
      </c>
      <c r="J4142" s="6">
        <v>8</v>
      </c>
      <c r="K4142" s="2">
        <v>1</v>
      </c>
      <c r="L4142" s="7">
        <v>579.9</v>
      </c>
      <c r="M4142" s="8"/>
      <c r="N4142" s="9">
        <f>L4142*M4142</f>
        <v>0</v>
      </c>
      <c r="O4142" s="10">
        <f>0.751*M4142</f>
        <v>0</v>
      </c>
      <c r="P4142" s="11">
        <f>0.00554*M4142</f>
        <v>0</v>
      </c>
      <c r="Q4142" s="12"/>
      <c r="R4142" s="13" t="s">
        <v>13335</v>
      </c>
      <c r="S4142" s="13" t="s">
        <v>151</v>
      </c>
      <c r="T4142" s="14" t="s">
        <v>152</v>
      </c>
      <c r="U4142" s="3" t="str">
        <f>HYPERLINK("https://redcat-toys.ru/api/getInfo/image/9d5e447d-4073-11f0-a27c-00155d82e908")</f>
        <v>https://redcat-toys.ru/api/getInfo/image/9d5e447d-4073-11f0-a27c-00155d82e908</v>
      </c>
      <c r="V4142" s="3" t="s">
        <v>13305</v>
      </c>
      <c r="W4142" s="3" t="s">
        <v>160</v>
      </c>
    </row>
    <row r="4143" spans="1:23" ht="23.1" customHeight="1" outlineLevel="2" x14ac:dyDescent="0.2">
      <c r="A4143" s="42" t="s">
        <v>13336</v>
      </c>
      <c r="B4143" s="42"/>
      <c r="C4143" s="42"/>
      <c r="D4143" s="42"/>
      <c r="E4143" s="42"/>
      <c r="F4143" s="42"/>
    </row>
    <row r="4144" spans="1:23" ht="23.1" customHeight="1" outlineLevel="3" x14ac:dyDescent="0.2">
      <c r="A4144" s="44" t="s">
        <v>13337</v>
      </c>
      <c r="B4144" s="44"/>
      <c r="C4144" s="44"/>
      <c r="D4144" s="44"/>
      <c r="E4144" s="44"/>
      <c r="F4144" s="44"/>
    </row>
    <row r="4145" spans="1:23" ht="23.1" customHeight="1" outlineLevel="4" x14ac:dyDescent="0.2">
      <c r="A4145" s="45" t="s">
        <v>13338</v>
      </c>
      <c r="B4145" s="45"/>
      <c r="C4145" s="45"/>
      <c r="D4145" s="45"/>
      <c r="E4145" s="45"/>
      <c r="F4145" s="45"/>
    </row>
    <row r="4146" spans="1:23" ht="23.1" customHeight="1" outlineLevel="5" x14ac:dyDescent="0.2">
      <c r="A4146" s="46" t="s">
        <v>13339</v>
      </c>
      <c r="B4146" s="46"/>
      <c r="C4146" s="46"/>
      <c r="D4146" s="46"/>
      <c r="E4146" s="46"/>
      <c r="F4146" s="46"/>
    </row>
    <row r="4147" spans="1:23" ht="21" customHeight="1" outlineLevel="6" x14ac:dyDescent="0.2">
      <c r="A4147" s="36">
        <v>3283</v>
      </c>
      <c r="B4147" s="3" t="s">
        <v>13340</v>
      </c>
      <c r="C4147" s="43" t="s">
        <v>13341</v>
      </c>
      <c r="D4147" s="43"/>
      <c r="E4147" s="43"/>
      <c r="F4147" s="43"/>
      <c r="G4147" s="4" t="s">
        <v>13342</v>
      </c>
      <c r="H4147" s="5" t="s">
        <v>28</v>
      </c>
      <c r="I4147" s="6">
        <v>30</v>
      </c>
      <c r="J4147" s="6">
        <v>102</v>
      </c>
      <c r="K4147" s="2">
        <v>2</v>
      </c>
      <c r="L4147" s="7">
        <v>269</v>
      </c>
      <c r="M4147" s="8"/>
      <c r="N4147" s="9">
        <f>L4147*M4147</f>
        <v>0</v>
      </c>
      <c r="O4147" s="10">
        <f>0.155*M4147</f>
        <v>0</v>
      </c>
      <c r="P4147" s="11">
        <f>0.00112*M4147</f>
        <v>0</v>
      </c>
      <c r="Q4147" s="12"/>
      <c r="R4147" s="13" t="s">
        <v>13343</v>
      </c>
      <c r="S4147" s="13" t="s">
        <v>151</v>
      </c>
      <c r="T4147" s="14" t="s">
        <v>152</v>
      </c>
      <c r="U4147" s="3" t="str">
        <f>HYPERLINK("https://redcat-toys.ru/api/getInfo/image/9b7164a5-f896-11ed-a239-00155d82e902")</f>
        <v>https://redcat-toys.ru/api/getInfo/image/9b7164a5-f896-11ed-a239-00155d82e902</v>
      </c>
      <c r="V4147" s="3" t="s">
        <v>13344</v>
      </c>
      <c r="W4147" s="3" t="s">
        <v>13049</v>
      </c>
    </row>
    <row r="4148" spans="1:23" ht="21" customHeight="1" outlineLevel="6" x14ac:dyDescent="0.2">
      <c r="A4148" s="36">
        <v>3284</v>
      </c>
      <c r="B4148" s="3" t="s">
        <v>13345</v>
      </c>
      <c r="C4148" s="43" t="s">
        <v>13346</v>
      </c>
      <c r="D4148" s="43"/>
      <c r="E4148" s="43"/>
      <c r="F4148" s="43"/>
      <c r="G4148" s="4" t="s">
        <v>13347</v>
      </c>
      <c r="H4148" s="5" t="s">
        <v>28</v>
      </c>
      <c r="I4148" s="6">
        <v>30</v>
      </c>
      <c r="J4148" s="6">
        <v>1</v>
      </c>
      <c r="K4148" s="2">
        <v>1</v>
      </c>
      <c r="L4148" s="7">
        <v>269</v>
      </c>
      <c r="M4148" s="8"/>
      <c r="N4148" s="9">
        <f>L4148*M4148</f>
        <v>0</v>
      </c>
      <c r="O4148" s="10">
        <f>0.166*M4148</f>
        <v>0</v>
      </c>
      <c r="P4148" s="11">
        <f>0.00126*M4148</f>
        <v>0</v>
      </c>
      <c r="Q4148" s="12"/>
      <c r="R4148" s="13" t="s">
        <v>13348</v>
      </c>
      <c r="S4148" s="13" t="s">
        <v>151</v>
      </c>
      <c r="T4148" s="14" t="s">
        <v>152</v>
      </c>
      <c r="U4148" s="3" t="str">
        <f>HYPERLINK("https://redcat-toys.ru/api/getInfo/image/e70a8961-26fe-11ee-a23d-00155d82e902")</f>
        <v>https://redcat-toys.ru/api/getInfo/image/e70a8961-26fe-11ee-a23d-00155d82e902</v>
      </c>
      <c r="V4148" s="3" t="s">
        <v>13349</v>
      </c>
      <c r="W4148" s="3" t="s">
        <v>13049</v>
      </c>
    </row>
    <row r="4149" spans="1:23" ht="21" customHeight="1" outlineLevel="6" x14ac:dyDescent="0.2">
      <c r="A4149" s="36">
        <v>3285</v>
      </c>
      <c r="B4149" s="3" t="s">
        <v>13350</v>
      </c>
      <c r="C4149" s="43" t="s">
        <v>13351</v>
      </c>
      <c r="D4149" s="43"/>
      <c r="E4149" s="43"/>
      <c r="F4149" s="43"/>
      <c r="G4149" s="4" t="s">
        <v>13352</v>
      </c>
      <c r="H4149" s="5" t="s">
        <v>28</v>
      </c>
      <c r="I4149" s="6">
        <v>30</v>
      </c>
      <c r="J4149" s="6">
        <v>148</v>
      </c>
      <c r="K4149" s="2">
        <v>2</v>
      </c>
      <c r="L4149" s="7">
        <v>269</v>
      </c>
      <c r="M4149" s="8"/>
      <c r="N4149" s="9">
        <f>L4149*M4149</f>
        <v>0</v>
      </c>
      <c r="O4149" s="10">
        <f>0.155*M4149</f>
        <v>0</v>
      </c>
      <c r="P4149" s="11">
        <f>0.00117*M4149</f>
        <v>0</v>
      </c>
      <c r="Q4149" s="12"/>
      <c r="R4149" s="13" t="s">
        <v>13353</v>
      </c>
      <c r="S4149" s="13" t="s">
        <v>151</v>
      </c>
      <c r="T4149" s="14" t="s">
        <v>152</v>
      </c>
      <c r="U4149" s="3" t="str">
        <f>HYPERLINK("https://redcat-toys.ru/api/getInfo/image/4ab2b336-26fe-11ee-a23d-00155d82e902")</f>
        <v>https://redcat-toys.ru/api/getInfo/image/4ab2b336-26fe-11ee-a23d-00155d82e902</v>
      </c>
      <c r="V4149" s="3" t="s">
        <v>13349</v>
      </c>
      <c r="W4149" s="3" t="s">
        <v>13049</v>
      </c>
    </row>
    <row r="4150" spans="1:23" ht="21" customHeight="1" outlineLevel="6" x14ac:dyDescent="0.2">
      <c r="A4150" s="36">
        <v>3286</v>
      </c>
      <c r="B4150" s="3" t="s">
        <v>13354</v>
      </c>
      <c r="C4150" s="43" t="s">
        <v>13355</v>
      </c>
      <c r="D4150" s="43"/>
      <c r="E4150" s="43"/>
      <c r="F4150" s="43"/>
      <c r="G4150" s="4" t="s">
        <v>13356</v>
      </c>
      <c r="H4150" s="5" t="s">
        <v>28</v>
      </c>
      <c r="I4150" s="6">
        <v>30</v>
      </c>
      <c r="J4150" s="6">
        <v>180</v>
      </c>
      <c r="K4150" s="2">
        <v>2</v>
      </c>
      <c r="L4150" s="7">
        <v>269</v>
      </c>
      <c r="M4150" s="8"/>
      <c r="N4150" s="9">
        <f>L4150*M4150</f>
        <v>0</v>
      </c>
      <c r="O4150" s="10">
        <f>0.157*M4150</f>
        <v>0</v>
      </c>
      <c r="P4150" s="11">
        <f>0.00122*M4150</f>
        <v>0</v>
      </c>
      <c r="Q4150" s="12"/>
      <c r="R4150" s="13" t="s">
        <v>13357</v>
      </c>
      <c r="S4150" s="13" t="s">
        <v>151</v>
      </c>
      <c r="T4150" s="14" t="s">
        <v>152</v>
      </c>
      <c r="U4150" s="3" t="str">
        <f>HYPERLINK("https://redcat-toys.ru/api/getInfo/image/a2c289b9-26ff-11ee-a23d-00155d82e902")</f>
        <v>https://redcat-toys.ru/api/getInfo/image/a2c289b9-26ff-11ee-a23d-00155d82e902</v>
      </c>
      <c r="V4150" s="3" t="s">
        <v>13349</v>
      </c>
      <c r="W4150" s="3" t="s">
        <v>13049</v>
      </c>
    </row>
    <row r="4151" spans="1:23" ht="21" customHeight="1" outlineLevel="6" x14ac:dyDescent="0.2">
      <c r="A4151" s="36">
        <v>3287</v>
      </c>
      <c r="B4151" s="3" t="s">
        <v>13358</v>
      </c>
      <c r="C4151" s="43" t="s">
        <v>13359</v>
      </c>
      <c r="D4151" s="43"/>
      <c r="E4151" s="43"/>
      <c r="F4151" s="43"/>
      <c r="G4151" s="4" t="s">
        <v>13360</v>
      </c>
      <c r="H4151" s="5" t="s">
        <v>28</v>
      </c>
      <c r="I4151" s="6">
        <v>30</v>
      </c>
      <c r="J4151" s="6">
        <v>76</v>
      </c>
      <c r="K4151" s="2">
        <v>2</v>
      </c>
      <c r="L4151" s="7">
        <v>269</v>
      </c>
      <c r="M4151" s="8"/>
      <c r="N4151" s="9">
        <f>L4151*M4151</f>
        <v>0</v>
      </c>
      <c r="O4151" s="10">
        <f>0.157*M4151</f>
        <v>0</v>
      </c>
      <c r="P4151" s="11">
        <f>0.00116*M4151</f>
        <v>0</v>
      </c>
      <c r="Q4151" s="12"/>
      <c r="R4151" s="13" t="s">
        <v>13361</v>
      </c>
      <c r="S4151" s="13" t="s">
        <v>151</v>
      </c>
      <c r="T4151" s="14" t="s">
        <v>152</v>
      </c>
      <c r="U4151" s="3" t="str">
        <f>HYPERLINK("https://redcat-toys.ru/api/getInfo/image/66a2c766-f893-11ed-a239-00155d82e902")</f>
        <v>https://redcat-toys.ru/api/getInfo/image/66a2c766-f893-11ed-a239-00155d82e902</v>
      </c>
      <c r="V4151" s="3" t="s">
        <v>13362</v>
      </c>
      <c r="W4151" s="3" t="s">
        <v>13049</v>
      </c>
    </row>
    <row r="4152" spans="1:23" ht="23.1" customHeight="1" outlineLevel="5" x14ac:dyDescent="0.2">
      <c r="A4152" s="46" t="s">
        <v>170</v>
      </c>
      <c r="B4152" s="46"/>
      <c r="C4152" s="46"/>
      <c r="D4152" s="46"/>
      <c r="E4152" s="46"/>
      <c r="F4152" s="46"/>
    </row>
    <row r="4153" spans="1:23" ht="21" customHeight="1" outlineLevel="6" x14ac:dyDescent="0.2">
      <c r="A4153" s="36">
        <v>3288</v>
      </c>
      <c r="B4153" s="3" t="s">
        <v>13363</v>
      </c>
      <c r="C4153" s="43" t="s">
        <v>13364</v>
      </c>
      <c r="D4153" s="43"/>
      <c r="E4153" s="43"/>
      <c r="F4153" s="43"/>
      <c r="G4153" s="4" t="s">
        <v>13365</v>
      </c>
      <c r="H4153" s="5"/>
      <c r="I4153" s="6">
        <v>30</v>
      </c>
      <c r="J4153" s="6">
        <v>1</v>
      </c>
      <c r="K4153" s="2">
        <v>1</v>
      </c>
      <c r="L4153" s="7">
        <v>297.81</v>
      </c>
      <c r="M4153" s="8"/>
      <c r="N4153" s="9">
        <f t="shared" ref="N4153:N4159" si="196">L4153*M4153</f>
        <v>0</v>
      </c>
      <c r="O4153" s="10">
        <f>0.159*M4153</f>
        <v>0</v>
      </c>
      <c r="P4153" s="11">
        <f>0.00337*M4153</f>
        <v>0</v>
      </c>
      <c r="Q4153" s="12"/>
      <c r="R4153" s="13" t="s">
        <v>13366</v>
      </c>
      <c r="S4153" s="13" t="s">
        <v>151</v>
      </c>
      <c r="T4153" s="14" t="s">
        <v>152</v>
      </c>
      <c r="U4153" s="3" t="str">
        <f>HYPERLINK("https://redcat-toys.ru/api/getInfo/image/a2cd7947-26fa-11ee-a23d-00155d82e902")</f>
        <v>https://redcat-toys.ru/api/getInfo/image/a2cd7947-26fa-11ee-a23d-00155d82e902</v>
      </c>
      <c r="V4153" s="3" t="s">
        <v>13367</v>
      </c>
      <c r="W4153" s="3" t="s">
        <v>178</v>
      </c>
    </row>
    <row r="4154" spans="1:23" ht="21" customHeight="1" outlineLevel="6" x14ac:dyDescent="0.2">
      <c r="A4154" s="36">
        <v>3289</v>
      </c>
      <c r="B4154" s="3" t="s">
        <v>13368</v>
      </c>
      <c r="C4154" s="43" t="s">
        <v>13369</v>
      </c>
      <c r="D4154" s="43"/>
      <c r="E4154" s="43"/>
      <c r="F4154" s="43"/>
      <c r="G4154" s="4" t="s">
        <v>13370</v>
      </c>
      <c r="H4154" s="5" t="s">
        <v>28</v>
      </c>
      <c r="I4154" s="6">
        <v>30</v>
      </c>
      <c r="J4154" s="6">
        <v>20</v>
      </c>
      <c r="K4154" s="2">
        <v>2</v>
      </c>
      <c r="L4154" s="7">
        <v>297.81</v>
      </c>
      <c r="M4154" s="8"/>
      <c r="N4154" s="9">
        <f t="shared" si="196"/>
        <v>0</v>
      </c>
      <c r="O4154" s="10">
        <f>0.154*M4154</f>
        <v>0</v>
      </c>
      <c r="P4154" s="11">
        <f>0.00131*M4154</f>
        <v>0</v>
      </c>
      <c r="Q4154" s="12"/>
      <c r="R4154" s="13" t="s">
        <v>13371</v>
      </c>
      <c r="S4154" s="13" t="s">
        <v>151</v>
      </c>
      <c r="T4154" s="14" t="s">
        <v>152</v>
      </c>
      <c r="U4154" s="3" t="str">
        <f>HYPERLINK("https://redcat-toys.ru/api/getInfo/image/e3c3464b-26fa-11ee-a23d-00155d82e902")</f>
        <v>https://redcat-toys.ru/api/getInfo/image/e3c3464b-26fa-11ee-a23d-00155d82e902</v>
      </c>
      <c r="V4154" s="3" t="s">
        <v>13367</v>
      </c>
      <c r="W4154" s="3" t="s">
        <v>13049</v>
      </c>
    </row>
    <row r="4155" spans="1:23" ht="21" customHeight="1" outlineLevel="6" x14ac:dyDescent="0.2">
      <c r="A4155" s="36">
        <v>3290</v>
      </c>
      <c r="B4155" s="3" t="s">
        <v>13372</v>
      </c>
      <c r="C4155" s="43" t="s">
        <v>13373</v>
      </c>
      <c r="D4155" s="43"/>
      <c r="E4155" s="43"/>
      <c r="F4155" s="43"/>
      <c r="G4155" s="4" t="s">
        <v>13374</v>
      </c>
      <c r="H4155" s="5" t="s">
        <v>28</v>
      </c>
      <c r="I4155" s="6">
        <v>30</v>
      </c>
      <c r="J4155" s="6">
        <v>130</v>
      </c>
      <c r="K4155" s="2">
        <v>2</v>
      </c>
      <c r="L4155" s="7">
        <v>297.81</v>
      </c>
      <c r="M4155" s="8"/>
      <c r="N4155" s="9">
        <f t="shared" si="196"/>
        <v>0</v>
      </c>
      <c r="O4155" s="10">
        <f>0.149*M4155</f>
        <v>0</v>
      </c>
      <c r="P4155" s="11">
        <f>0.00297*M4155</f>
        <v>0</v>
      </c>
      <c r="Q4155" s="12"/>
      <c r="R4155" s="13" t="s">
        <v>13375</v>
      </c>
      <c r="S4155" s="13" t="s">
        <v>151</v>
      </c>
      <c r="T4155" s="14" t="s">
        <v>152</v>
      </c>
      <c r="U4155" s="3" t="str">
        <f>HYPERLINK("https://redcat-toys.ru/api/getInfo/image/12ac8039-26fb-11ee-a23d-00155d82e902")</f>
        <v>https://redcat-toys.ru/api/getInfo/image/12ac8039-26fb-11ee-a23d-00155d82e902</v>
      </c>
      <c r="V4155" s="3" t="s">
        <v>13367</v>
      </c>
      <c r="W4155" s="3" t="s">
        <v>13049</v>
      </c>
    </row>
    <row r="4156" spans="1:23" ht="21" customHeight="1" outlineLevel="6" x14ac:dyDescent="0.2">
      <c r="A4156" s="36">
        <v>3291</v>
      </c>
      <c r="B4156" s="3" t="s">
        <v>13376</v>
      </c>
      <c r="C4156" s="43" t="s">
        <v>13377</v>
      </c>
      <c r="D4156" s="43"/>
      <c r="E4156" s="43"/>
      <c r="F4156" s="43"/>
      <c r="G4156" s="4" t="s">
        <v>13378</v>
      </c>
      <c r="H4156" s="5" t="s">
        <v>28</v>
      </c>
      <c r="I4156" s="6">
        <v>30</v>
      </c>
      <c r="J4156" s="6">
        <v>108</v>
      </c>
      <c r="K4156" s="2">
        <v>2</v>
      </c>
      <c r="L4156" s="7">
        <v>297.81</v>
      </c>
      <c r="M4156" s="8"/>
      <c r="N4156" s="9">
        <f t="shared" si="196"/>
        <v>0</v>
      </c>
      <c r="O4156" s="10">
        <f>0.153*M4156</f>
        <v>0</v>
      </c>
      <c r="P4156" s="11">
        <f>0.00124*M4156</f>
        <v>0</v>
      </c>
      <c r="Q4156" s="12"/>
      <c r="R4156" s="13" t="s">
        <v>13379</v>
      </c>
      <c r="S4156" s="13" t="s">
        <v>151</v>
      </c>
      <c r="T4156" s="14" t="s">
        <v>152</v>
      </c>
      <c r="U4156" s="3" t="str">
        <f>HYPERLINK("https://redcat-toys.ru/api/getInfo/image/ea3fb63b-26fb-11ee-a23d-00155d82e902")</f>
        <v>https://redcat-toys.ru/api/getInfo/image/ea3fb63b-26fb-11ee-a23d-00155d82e902</v>
      </c>
      <c r="V4156" s="3" t="s">
        <v>13367</v>
      </c>
      <c r="W4156" s="3" t="s">
        <v>13049</v>
      </c>
    </row>
    <row r="4157" spans="1:23" ht="21" customHeight="1" outlineLevel="6" x14ac:dyDescent="0.2">
      <c r="A4157" s="36">
        <v>3292</v>
      </c>
      <c r="B4157" s="3" t="s">
        <v>13380</v>
      </c>
      <c r="C4157" s="43" t="s">
        <v>13381</v>
      </c>
      <c r="D4157" s="43"/>
      <c r="E4157" s="43"/>
      <c r="F4157" s="43"/>
      <c r="G4157" s="4" t="s">
        <v>13382</v>
      </c>
      <c r="H4157" s="5" t="s">
        <v>28</v>
      </c>
      <c r="I4157" s="6">
        <v>30</v>
      </c>
      <c r="J4157" s="6">
        <v>6</v>
      </c>
      <c r="K4157" s="2">
        <v>2</v>
      </c>
      <c r="L4157" s="7">
        <v>297.81</v>
      </c>
      <c r="M4157" s="8"/>
      <c r="N4157" s="9">
        <f t="shared" si="196"/>
        <v>0</v>
      </c>
      <c r="O4157" s="10">
        <f>0.162*M4157</f>
        <v>0</v>
      </c>
      <c r="P4157" s="11">
        <f>0.00125*M4157</f>
        <v>0</v>
      </c>
      <c r="Q4157" s="12"/>
      <c r="R4157" s="13" t="s">
        <v>13383</v>
      </c>
      <c r="S4157" s="13" t="s">
        <v>151</v>
      </c>
      <c r="T4157" s="14" t="s">
        <v>152</v>
      </c>
      <c r="U4157" s="3" t="str">
        <f>HYPERLINK("https://redcat-toys.ru/api/getInfo/image/5113d9a9-26fc-11ee-a23d-00155d82e902")</f>
        <v>https://redcat-toys.ru/api/getInfo/image/5113d9a9-26fc-11ee-a23d-00155d82e902</v>
      </c>
      <c r="V4157" s="3" t="s">
        <v>13367</v>
      </c>
      <c r="W4157" s="3" t="s">
        <v>13049</v>
      </c>
    </row>
    <row r="4158" spans="1:23" ht="21" customHeight="1" outlineLevel="6" x14ac:dyDescent="0.2">
      <c r="A4158" s="36">
        <v>3293</v>
      </c>
      <c r="B4158" s="3" t="s">
        <v>13384</v>
      </c>
      <c r="C4158" s="43" t="s">
        <v>13385</v>
      </c>
      <c r="D4158" s="43"/>
      <c r="E4158" s="43"/>
      <c r="F4158" s="43"/>
      <c r="G4158" s="4" t="s">
        <v>13386</v>
      </c>
      <c r="H4158" s="5" t="s">
        <v>28</v>
      </c>
      <c r="I4158" s="6">
        <v>30</v>
      </c>
      <c r="J4158" s="6">
        <v>30</v>
      </c>
      <c r="K4158" s="2">
        <v>2</v>
      </c>
      <c r="L4158" s="7">
        <v>297.81</v>
      </c>
      <c r="M4158" s="8"/>
      <c r="N4158" s="9">
        <f t="shared" si="196"/>
        <v>0</v>
      </c>
      <c r="O4158" s="10">
        <f>0.141*M4158</f>
        <v>0</v>
      </c>
      <c r="P4158" s="11">
        <f>0.00122*M4158</f>
        <v>0</v>
      </c>
      <c r="Q4158" s="12"/>
      <c r="R4158" s="13" t="s">
        <v>13387</v>
      </c>
      <c r="S4158" s="13" t="s">
        <v>151</v>
      </c>
      <c r="T4158" s="14" t="s">
        <v>152</v>
      </c>
      <c r="U4158" s="3" t="str">
        <f>HYPERLINK("https://redcat-toys.ru/api/getInfo/image/585b1727-26fb-11ee-a23d-00155d82e902")</f>
        <v>https://redcat-toys.ru/api/getInfo/image/585b1727-26fb-11ee-a23d-00155d82e902</v>
      </c>
      <c r="V4158" s="3" t="s">
        <v>13367</v>
      </c>
      <c r="W4158" s="3" t="s">
        <v>13049</v>
      </c>
    </row>
    <row r="4159" spans="1:23" ht="21" customHeight="1" outlineLevel="6" x14ac:dyDescent="0.2">
      <c r="A4159" s="36">
        <v>3294</v>
      </c>
      <c r="B4159" s="3" t="s">
        <v>13388</v>
      </c>
      <c r="C4159" s="43" t="s">
        <v>13389</v>
      </c>
      <c r="D4159" s="43"/>
      <c r="E4159" s="43"/>
      <c r="F4159" s="43"/>
      <c r="G4159" s="4" t="s">
        <v>13390</v>
      </c>
      <c r="H4159" s="5" t="s">
        <v>28</v>
      </c>
      <c r="I4159" s="6">
        <v>30</v>
      </c>
      <c r="J4159" s="6">
        <v>116</v>
      </c>
      <c r="K4159" s="2">
        <v>2</v>
      </c>
      <c r="L4159" s="7">
        <v>297.81</v>
      </c>
      <c r="M4159" s="8"/>
      <c r="N4159" s="9">
        <f t="shared" si="196"/>
        <v>0</v>
      </c>
      <c r="O4159" s="10">
        <f>0.144*M4159</f>
        <v>0</v>
      </c>
      <c r="P4159" s="16">
        <f>0.0012*M4159</f>
        <v>0</v>
      </c>
      <c r="Q4159" s="12"/>
      <c r="R4159" s="13" t="s">
        <v>13391</v>
      </c>
      <c r="S4159" s="13" t="s">
        <v>151</v>
      </c>
      <c r="T4159" s="14" t="s">
        <v>152</v>
      </c>
      <c r="U4159" s="3" t="str">
        <f>HYPERLINK("https://redcat-toys.ru/api/getInfo/image/867c6121-26f9-11ee-a23d-00155d82e902")</f>
        <v>https://redcat-toys.ru/api/getInfo/image/867c6121-26f9-11ee-a23d-00155d82e902</v>
      </c>
      <c r="V4159" s="3" t="s">
        <v>13367</v>
      </c>
      <c r="W4159" s="3" t="s">
        <v>13049</v>
      </c>
    </row>
    <row r="4160" spans="1:23" ht="23.1" customHeight="1" outlineLevel="4" x14ac:dyDescent="0.2">
      <c r="A4160" s="45" t="s">
        <v>169</v>
      </c>
      <c r="B4160" s="45"/>
      <c r="C4160" s="45"/>
      <c r="D4160" s="45"/>
      <c r="E4160" s="45"/>
      <c r="F4160" s="45"/>
    </row>
    <row r="4161" spans="1:23" ht="23.1" customHeight="1" outlineLevel="5" x14ac:dyDescent="0.2">
      <c r="A4161" s="46" t="s">
        <v>13339</v>
      </c>
      <c r="B4161" s="46"/>
      <c r="C4161" s="46"/>
      <c r="D4161" s="46"/>
      <c r="E4161" s="46"/>
      <c r="F4161" s="46"/>
    </row>
    <row r="4162" spans="1:23" ht="21" customHeight="1" outlineLevel="6" x14ac:dyDescent="0.2">
      <c r="A4162" s="36">
        <v>3295</v>
      </c>
      <c r="B4162" s="3" t="s">
        <v>13392</v>
      </c>
      <c r="C4162" s="43" t="s">
        <v>13393</v>
      </c>
      <c r="D4162" s="43"/>
      <c r="E4162" s="43"/>
      <c r="F4162" s="43"/>
      <c r="G4162" s="4" t="s">
        <v>13394</v>
      </c>
      <c r="H4162" s="5" t="s">
        <v>28</v>
      </c>
      <c r="I4162" s="6">
        <v>30</v>
      </c>
      <c r="J4162" s="6">
        <v>290</v>
      </c>
      <c r="K4162" s="2">
        <v>2</v>
      </c>
      <c r="L4162" s="7">
        <v>370.71</v>
      </c>
      <c r="M4162" s="8"/>
      <c r="N4162" s="9">
        <f t="shared" ref="N4162:N4178" si="197">L4162*M4162</f>
        <v>0</v>
      </c>
      <c r="O4162" s="10">
        <f>0.248*M4162</f>
        <v>0</v>
      </c>
      <c r="P4162" s="11">
        <f>0.00145*M4162</f>
        <v>0</v>
      </c>
      <c r="Q4162" s="12"/>
      <c r="R4162" s="13" t="s">
        <v>13395</v>
      </c>
      <c r="S4162" s="13" t="s">
        <v>151</v>
      </c>
      <c r="T4162" s="14" t="s">
        <v>152</v>
      </c>
      <c r="U4162" s="3" t="str">
        <f>HYPERLINK("https://redcat-toys.ru/api/getInfo/image/74f6ea0d-2705-11ee-a23d-00155d82e902")</f>
        <v>https://redcat-toys.ru/api/getInfo/image/74f6ea0d-2705-11ee-a23d-00155d82e902</v>
      </c>
      <c r="V4162" s="3" t="s">
        <v>13396</v>
      </c>
      <c r="W4162" s="3" t="s">
        <v>13049</v>
      </c>
    </row>
    <row r="4163" spans="1:23" ht="21" customHeight="1" outlineLevel="6" x14ac:dyDescent="0.2">
      <c r="A4163" s="36">
        <v>3296</v>
      </c>
      <c r="B4163" s="3" t="s">
        <v>13397</v>
      </c>
      <c r="C4163" s="43" t="s">
        <v>13398</v>
      </c>
      <c r="D4163" s="43"/>
      <c r="E4163" s="43"/>
      <c r="F4163" s="43"/>
      <c r="G4163" s="4" t="s">
        <v>13399</v>
      </c>
      <c r="H4163" s="5" t="s">
        <v>28</v>
      </c>
      <c r="I4163" s="6">
        <v>30</v>
      </c>
      <c r="J4163" s="6">
        <v>267</v>
      </c>
      <c r="K4163" s="2">
        <v>2</v>
      </c>
      <c r="L4163" s="7">
        <v>370.71</v>
      </c>
      <c r="M4163" s="8"/>
      <c r="N4163" s="9">
        <f t="shared" si="197"/>
        <v>0</v>
      </c>
      <c r="O4163" s="10">
        <f>0.246*M4163</f>
        <v>0</v>
      </c>
      <c r="P4163" s="11">
        <f>0.00148*M4163</f>
        <v>0</v>
      </c>
      <c r="Q4163" s="12"/>
      <c r="R4163" s="13" t="s">
        <v>13400</v>
      </c>
      <c r="S4163" s="13" t="s">
        <v>151</v>
      </c>
      <c r="T4163" s="14" t="s">
        <v>152</v>
      </c>
      <c r="U4163" s="3" t="str">
        <f>HYPERLINK("https://redcat-toys.ru/api/getInfo/image/71ba40b9-2704-11ee-a23d-00155d82e902")</f>
        <v>https://redcat-toys.ru/api/getInfo/image/71ba40b9-2704-11ee-a23d-00155d82e902</v>
      </c>
      <c r="V4163" s="3" t="s">
        <v>13396</v>
      </c>
      <c r="W4163" s="3" t="s">
        <v>13049</v>
      </c>
    </row>
    <row r="4164" spans="1:23" ht="21" customHeight="1" outlineLevel="6" x14ac:dyDescent="0.2">
      <c r="A4164" s="36">
        <v>3297</v>
      </c>
      <c r="B4164" s="3" t="s">
        <v>13401</v>
      </c>
      <c r="C4164" s="43" t="s">
        <v>13402</v>
      </c>
      <c r="D4164" s="43"/>
      <c r="E4164" s="43"/>
      <c r="F4164" s="43"/>
      <c r="G4164" s="4" t="s">
        <v>13403</v>
      </c>
      <c r="H4164" s="5" t="s">
        <v>28</v>
      </c>
      <c r="I4164" s="6">
        <v>30</v>
      </c>
      <c r="J4164" s="6">
        <v>296</v>
      </c>
      <c r="K4164" s="2">
        <v>2</v>
      </c>
      <c r="L4164" s="7">
        <v>370.71</v>
      </c>
      <c r="M4164" s="8"/>
      <c r="N4164" s="9">
        <f t="shared" si="197"/>
        <v>0</v>
      </c>
      <c r="O4164" s="10">
        <f>0.231*M4164</f>
        <v>0</v>
      </c>
      <c r="P4164" s="11">
        <f>0.00145*M4164</f>
        <v>0</v>
      </c>
      <c r="Q4164" s="12"/>
      <c r="R4164" s="13" t="s">
        <v>13404</v>
      </c>
      <c r="S4164" s="13" t="s">
        <v>151</v>
      </c>
      <c r="T4164" s="14" t="s">
        <v>152</v>
      </c>
      <c r="U4164" s="3" t="str">
        <f>HYPERLINK("https://redcat-toys.ru/api/getInfo/image/44ffd67c-2703-11ee-a23d-00155d82e902")</f>
        <v>https://redcat-toys.ru/api/getInfo/image/44ffd67c-2703-11ee-a23d-00155d82e902</v>
      </c>
      <c r="V4164" s="3" t="s">
        <v>13396</v>
      </c>
      <c r="W4164" s="3" t="s">
        <v>13049</v>
      </c>
    </row>
    <row r="4165" spans="1:23" ht="21" customHeight="1" outlineLevel="6" x14ac:dyDescent="0.2">
      <c r="A4165" s="36">
        <v>3298</v>
      </c>
      <c r="B4165" s="3" t="s">
        <v>13405</v>
      </c>
      <c r="C4165" s="43" t="s">
        <v>13406</v>
      </c>
      <c r="D4165" s="43"/>
      <c r="E4165" s="43"/>
      <c r="F4165" s="43"/>
      <c r="G4165" s="4" t="s">
        <v>13407</v>
      </c>
      <c r="H4165" s="5" t="s">
        <v>28</v>
      </c>
      <c r="I4165" s="6">
        <v>30</v>
      </c>
      <c r="J4165" s="6">
        <v>198</v>
      </c>
      <c r="K4165" s="2">
        <v>2</v>
      </c>
      <c r="L4165" s="7">
        <v>370.71</v>
      </c>
      <c r="M4165" s="8"/>
      <c r="N4165" s="9">
        <f t="shared" si="197"/>
        <v>0</v>
      </c>
      <c r="O4165" s="10">
        <f>0.242*M4165</f>
        <v>0</v>
      </c>
      <c r="P4165" s="11">
        <f>0.00129*M4165</f>
        <v>0</v>
      </c>
      <c r="Q4165" s="12"/>
      <c r="R4165" s="13" t="s">
        <v>13408</v>
      </c>
      <c r="S4165" s="13" t="s">
        <v>151</v>
      </c>
      <c r="T4165" s="14" t="s">
        <v>152</v>
      </c>
      <c r="U4165" s="3" t="str">
        <f>HYPERLINK("https://redcat-toys.ru/api/getInfo/image/e0f97742-2702-11ee-a23d-00155d82e902")</f>
        <v>https://redcat-toys.ru/api/getInfo/image/e0f97742-2702-11ee-a23d-00155d82e902</v>
      </c>
      <c r="V4165" s="3" t="s">
        <v>13396</v>
      </c>
      <c r="W4165" s="3" t="s">
        <v>13049</v>
      </c>
    </row>
    <row r="4166" spans="1:23" ht="21" customHeight="1" outlineLevel="6" x14ac:dyDescent="0.2">
      <c r="A4166" s="36">
        <v>3299</v>
      </c>
      <c r="B4166" s="3" t="s">
        <v>13409</v>
      </c>
      <c r="C4166" s="43" t="s">
        <v>13410</v>
      </c>
      <c r="D4166" s="43"/>
      <c r="E4166" s="43"/>
      <c r="F4166" s="43"/>
      <c r="G4166" s="4" t="s">
        <v>13411</v>
      </c>
      <c r="H4166" s="5" t="s">
        <v>28</v>
      </c>
      <c r="I4166" s="6">
        <v>30</v>
      </c>
      <c r="J4166" s="6">
        <v>174</v>
      </c>
      <c r="K4166" s="2">
        <v>2</v>
      </c>
      <c r="L4166" s="7">
        <v>370.71</v>
      </c>
      <c r="M4166" s="8"/>
      <c r="N4166" s="9">
        <f t="shared" si="197"/>
        <v>0</v>
      </c>
      <c r="O4166" s="10">
        <f>0.242*M4166</f>
        <v>0</v>
      </c>
      <c r="P4166" s="11">
        <f>0.00136*M4166</f>
        <v>0</v>
      </c>
      <c r="Q4166" s="12"/>
      <c r="R4166" s="13" t="s">
        <v>13412</v>
      </c>
      <c r="S4166" s="13" t="s">
        <v>151</v>
      </c>
      <c r="T4166" s="14" t="s">
        <v>152</v>
      </c>
      <c r="U4166" s="3" t="str">
        <f>HYPERLINK("https://redcat-toys.ru/api/getInfo/image/2ce11443-2705-11ee-a23d-00155d82e902")</f>
        <v>https://redcat-toys.ru/api/getInfo/image/2ce11443-2705-11ee-a23d-00155d82e902</v>
      </c>
      <c r="V4166" s="3" t="s">
        <v>13396</v>
      </c>
      <c r="W4166" s="3" t="s">
        <v>13049</v>
      </c>
    </row>
    <row r="4167" spans="1:23" ht="21" customHeight="1" outlineLevel="6" x14ac:dyDescent="0.2">
      <c r="A4167" s="36">
        <v>3300</v>
      </c>
      <c r="B4167" s="3" t="s">
        <v>13413</v>
      </c>
      <c r="C4167" s="43" t="s">
        <v>13414</v>
      </c>
      <c r="D4167" s="43"/>
      <c r="E4167" s="43"/>
      <c r="F4167" s="43"/>
      <c r="G4167" s="4" t="s">
        <v>13415</v>
      </c>
      <c r="H4167" s="5" t="s">
        <v>28</v>
      </c>
      <c r="I4167" s="6">
        <v>30</v>
      </c>
      <c r="J4167" s="6">
        <v>190</v>
      </c>
      <c r="K4167" s="2">
        <v>2</v>
      </c>
      <c r="L4167" s="7">
        <v>370.71</v>
      </c>
      <c r="M4167" s="8"/>
      <c r="N4167" s="9">
        <f t="shared" si="197"/>
        <v>0</v>
      </c>
      <c r="O4167" s="10">
        <f>0.233*M4167</f>
        <v>0</v>
      </c>
      <c r="P4167" s="11">
        <f>0.00141*M4167</f>
        <v>0</v>
      </c>
      <c r="Q4167" s="12"/>
      <c r="R4167" s="13" t="s">
        <v>13416</v>
      </c>
      <c r="S4167" s="13" t="s">
        <v>151</v>
      </c>
      <c r="T4167" s="14" t="s">
        <v>152</v>
      </c>
      <c r="U4167" s="3" t="str">
        <f>HYPERLINK("https://redcat-toys.ru/api/getInfo/image/c049b898-26fc-11ee-a23d-00155d82e902")</f>
        <v>https://redcat-toys.ru/api/getInfo/image/c049b898-26fc-11ee-a23d-00155d82e902</v>
      </c>
      <c r="V4167" s="3" t="s">
        <v>13396</v>
      </c>
      <c r="W4167" s="3" t="s">
        <v>13049</v>
      </c>
    </row>
    <row r="4168" spans="1:23" ht="21" customHeight="1" outlineLevel="6" x14ac:dyDescent="0.2">
      <c r="A4168" s="36">
        <v>3301</v>
      </c>
      <c r="B4168" s="3" t="s">
        <v>13417</v>
      </c>
      <c r="C4168" s="43" t="s">
        <v>13418</v>
      </c>
      <c r="D4168" s="43"/>
      <c r="E4168" s="43"/>
      <c r="F4168" s="43"/>
      <c r="G4168" s="4" t="s">
        <v>13419</v>
      </c>
      <c r="H4168" s="5" t="s">
        <v>28</v>
      </c>
      <c r="I4168" s="6">
        <v>30</v>
      </c>
      <c r="J4168" s="6">
        <v>218</v>
      </c>
      <c r="K4168" s="2">
        <v>2</v>
      </c>
      <c r="L4168" s="7">
        <v>370.71</v>
      </c>
      <c r="M4168" s="8"/>
      <c r="N4168" s="9">
        <f t="shared" si="197"/>
        <v>0</v>
      </c>
      <c r="O4168" s="10">
        <f>0.249*M4168</f>
        <v>0</v>
      </c>
      <c r="P4168" s="11">
        <f>0.00138*M4168</f>
        <v>0</v>
      </c>
      <c r="Q4168" s="12"/>
      <c r="R4168" s="13" t="s">
        <v>13420</v>
      </c>
      <c r="S4168" s="13" t="s">
        <v>151</v>
      </c>
      <c r="T4168" s="14" t="s">
        <v>152</v>
      </c>
      <c r="U4168" s="3" t="str">
        <f>HYPERLINK("https://redcat-toys.ru/api/getInfo/image/8c9239a3-26fc-11ee-a23d-00155d82e902")</f>
        <v>https://redcat-toys.ru/api/getInfo/image/8c9239a3-26fc-11ee-a23d-00155d82e902</v>
      </c>
      <c r="V4168" s="3" t="s">
        <v>13396</v>
      </c>
      <c r="W4168" s="3" t="s">
        <v>13049</v>
      </c>
    </row>
    <row r="4169" spans="1:23" ht="21" customHeight="1" outlineLevel="6" x14ac:dyDescent="0.2">
      <c r="A4169" s="36">
        <v>3302</v>
      </c>
      <c r="B4169" s="3" t="s">
        <v>13421</v>
      </c>
      <c r="C4169" s="43" t="s">
        <v>13422</v>
      </c>
      <c r="D4169" s="43"/>
      <c r="E4169" s="43"/>
      <c r="F4169" s="43"/>
      <c r="G4169" s="4" t="s">
        <v>13423</v>
      </c>
      <c r="H4169" s="5" t="s">
        <v>28</v>
      </c>
      <c r="I4169" s="6">
        <v>30</v>
      </c>
      <c r="J4169" s="6">
        <v>208</v>
      </c>
      <c r="K4169" s="2">
        <v>2</v>
      </c>
      <c r="L4169" s="7">
        <v>370.71</v>
      </c>
      <c r="M4169" s="8"/>
      <c r="N4169" s="9">
        <f t="shared" si="197"/>
        <v>0</v>
      </c>
      <c r="O4169" s="10">
        <f>0.239*M4169</f>
        <v>0</v>
      </c>
      <c r="P4169" s="11">
        <f>0.00142*M4169</f>
        <v>0</v>
      </c>
      <c r="Q4169" s="12"/>
      <c r="R4169" s="13" t="s">
        <v>13424</v>
      </c>
      <c r="S4169" s="13" t="s">
        <v>151</v>
      </c>
      <c r="T4169" s="14" t="s">
        <v>152</v>
      </c>
      <c r="U4169" s="3" t="str">
        <f>HYPERLINK("https://redcat-toys.ru/api/getInfo/image/25f3a8f5-26fd-11ee-a23d-00155d82e902")</f>
        <v>https://redcat-toys.ru/api/getInfo/image/25f3a8f5-26fd-11ee-a23d-00155d82e902</v>
      </c>
      <c r="V4169" s="3" t="s">
        <v>13396</v>
      </c>
      <c r="W4169" s="3" t="s">
        <v>13049</v>
      </c>
    </row>
    <row r="4170" spans="1:23" ht="21" customHeight="1" outlineLevel="6" x14ac:dyDescent="0.2">
      <c r="A4170" s="36">
        <v>3303</v>
      </c>
      <c r="B4170" s="3" t="s">
        <v>13425</v>
      </c>
      <c r="C4170" s="43" t="s">
        <v>13426</v>
      </c>
      <c r="D4170" s="43"/>
      <c r="E4170" s="43"/>
      <c r="F4170" s="43"/>
      <c r="G4170" s="4" t="s">
        <v>13427</v>
      </c>
      <c r="H4170" s="5" t="s">
        <v>28</v>
      </c>
      <c r="I4170" s="6">
        <v>30</v>
      </c>
      <c r="J4170" s="6">
        <v>194</v>
      </c>
      <c r="K4170" s="2">
        <v>2</v>
      </c>
      <c r="L4170" s="7">
        <v>370.71</v>
      </c>
      <c r="M4170" s="8"/>
      <c r="N4170" s="9">
        <f t="shared" si="197"/>
        <v>0</v>
      </c>
      <c r="O4170" s="10">
        <f>0.244*M4170</f>
        <v>0</v>
      </c>
      <c r="P4170" s="11">
        <f>0.00142*M4170</f>
        <v>0</v>
      </c>
      <c r="Q4170" s="12"/>
      <c r="R4170" s="13" t="s">
        <v>13428</v>
      </c>
      <c r="S4170" s="13" t="s">
        <v>151</v>
      </c>
      <c r="T4170" s="14" t="s">
        <v>152</v>
      </c>
      <c r="U4170" s="3" t="str">
        <f>HYPERLINK("https://redcat-toys.ru/api/getInfo/image/3fddd10f-26fc-11ee-a23d-00155d82e902")</f>
        <v>https://redcat-toys.ru/api/getInfo/image/3fddd10f-26fc-11ee-a23d-00155d82e902</v>
      </c>
      <c r="V4170" s="3" t="s">
        <v>13396</v>
      </c>
      <c r="W4170" s="3" t="s">
        <v>13049</v>
      </c>
    </row>
    <row r="4171" spans="1:23" ht="21" customHeight="1" outlineLevel="6" x14ac:dyDescent="0.2">
      <c r="A4171" s="36">
        <v>3304</v>
      </c>
      <c r="B4171" s="3" t="s">
        <v>13429</v>
      </c>
      <c r="C4171" s="43" t="s">
        <v>13430</v>
      </c>
      <c r="D4171" s="43"/>
      <c r="E4171" s="43"/>
      <c r="F4171" s="43"/>
      <c r="G4171" s="4" t="s">
        <v>13431</v>
      </c>
      <c r="H4171" s="5" t="s">
        <v>28</v>
      </c>
      <c r="I4171" s="6">
        <v>30</v>
      </c>
      <c r="J4171" s="6">
        <v>149</v>
      </c>
      <c r="K4171" s="2">
        <v>2</v>
      </c>
      <c r="L4171" s="7">
        <v>370.71</v>
      </c>
      <c r="M4171" s="8"/>
      <c r="N4171" s="9">
        <f t="shared" si="197"/>
        <v>0</v>
      </c>
      <c r="O4171" s="10">
        <f>0.242*M4171</f>
        <v>0</v>
      </c>
      <c r="P4171" s="11">
        <f>0.00147*M4171</f>
        <v>0</v>
      </c>
      <c r="Q4171" s="12"/>
      <c r="R4171" s="13" t="s">
        <v>13432</v>
      </c>
      <c r="S4171" s="13" t="s">
        <v>151</v>
      </c>
      <c r="T4171" s="14" t="s">
        <v>152</v>
      </c>
      <c r="U4171" s="3" t="str">
        <f>HYPERLINK("https://redcat-toys.ru/api/getInfo/image/05167a9b-2702-11ee-a23d-00155d82e902")</f>
        <v>https://redcat-toys.ru/api/getInfo/image/05167a9b-2702-11ee-a23d-00155d82e902</v>
      </c>
      <c r="V4171" s="3" t="s">
        <v>13396</v>
      </c>
      <c r="W4171" s="3" t="s">
        <v>13049</v>
      </c>
    </row>
    <row r="4172" spans="1:23" ht="21" customHeight="1" outlineLevel="6" x14ac:dyDescent="0.2">
      <c r="A4172" s="36">
        <v>3305</v>
      </c>
      <c r="B4172" s="3" t="s">
        <v>13433</v>
      </c>
      <c r="C4172" s="43" t="s">
        <v>13434</v>
      </c>
      <c r="D4172" s="43"/>
      <c r="E4172" s="43"/>
      <c r="F4172" s="43"/>
      <c r="G4172" s="4" t="s">
        <v>13435</v>
      </c>
      <c r="H4172" s="5" t="s">
        <v>28</v>
      </c>
      <c r="I4172" s="6">
        <v>30</v>
      </c>
      <c r="J4172" s="6">
        <v>186</v>
      </c>
      <c r="K4172" s="2">
        <v>2</v>
      </c>
      <c r="L4172" s="7">
        <v>370.71</v>
      </c>
      <c r="M4172" s="8"/>
      <c r="N4172" s="9">
        <f t="shared" si="197"/>
        <v>0</v>
      </c>
      <c r="O4172" s="10">
        <f>0.241*M4172</f>
        <v>0</v>
      </c>
      <c r="P4172" s="11">
        <f>0.00127*M4172</f>
        <v>0</v>
      </c>
      <c r="Q4172" s="12"/>
      <c r="R4172" s="13" t="s">
        <v>13436</v>
      </c>
      <c r="S4172" s="13" t="s">
        <v>151</v>
      </c>
      <c r="T4172" s="14" t="s">
        <v>152</v>
      </c>
      <c r="U4172" s="3" t="str">
        <f>HYPERLINK("https://redcat-toys.ru/api/getInfo/image/31405243-2704-11ee-a23d-00155d82e902")</f>
        <v>https://redcat-toys.ru/api/getInfo/image/31405243-2704-11ee-a23d-00155d82e902</v>
      </c>
      <c r="V4172" s="3" t="s">
        <v>13396</v>
      </c>
      <c r="W4172" s="3" t="s">
        <v>13049</v>
      </c>
    </row>
    <row r="4173" spans="1:23" ht="21" customHeight="1" outlineLevel="6" x14ac:dyDescent="0.2">
      <c r="A4173" s="36">
        <v>3306</v>
      </c>
      <c r="B4173" s="3" t="s">
        <v>13437</v>
      </c>
      <c r="C4173" s="43" t="s">
        <v>13438</v>
      </c>
      <c r="D4173" s="43"/>
      <c r="E4173" s="43"/>
      <c r="F4173" s="43"/>
      <c r="G4173" s="4" t="s">
        <v>13439</v>
      </c>
      <c r="H4173" s="5" t="s">
        <v>28</v>
      </c>
      <c r="I4173" s="6">
        <v>30</v>
      </c>
      <c r="J4173" s="6">
        <v>116</v>
      </c>
      <c r="K4173" s="2">
        <v>2</v>
      </c>
      <c r="L4173" s="7">
        <v>370.71</v>
      </c>
      <c r="M4173" s="8"/>
      <c r="N4173" s="9">
        <f t="shared" si="197"/>
        <v>0</v>
      </c>
      <c r="O4173" s="10">
        <f>0.244*M4173</f>
        <v>0</v>
      </c>
      <c r="P4173" s="11">
        <f>0.00151*M4173</f>
        <v>0</v>
      </c>
      <c r="Q4173" s="12"/>
      <c r="R4173" s="13" t="s">
        <v>13440</v>
      </c>
      <c r="S4173" s="13" t="s">
        <v>151</v>
      </c>
      <c r="T4173" s="14" t="s">
        <v>152</v>
      </c>
      <c r="U4173" s="3" t="str">
        <f>HYPERLINK("https://redcat-toys.ru/api/getInfo/image/60839372-26fd-11ee-a23d-00155d82e902")</f>
        <v>https://redcat-toys.ru/api/getInfo/image/60839372-26fd-11ee-a23d-00155d82e902</v>
      </c>
      <c r="V4173" s="3" t="s">
        <v>13396</v>
      </c>
      <c r="W4173" s="3" t="s">
        <v>13049</v>
      </c>
    </row>
    <row r="4174" spans="1:23" ht="21" customHeight="1" outlineLevel="6" x14ac:dyDescent="0.2">
      <c r="A4174" s="36">
        <v>3307</v>
      </c>
      <c r="B4174" s="3" t="s">
        <v>13441</v>
      </c>
      <c r="C4174" s="43" t="s">
        <v>13442</v>
      </c>
      <c r="D4174" s="43"/>
      <c r="E4174" s="43"/>
      <c r="F4174" s="43"/>
      <c r="G4174" s="4" t="s">
        <v>13443</v>
      </c>
      <c r="H4174" s="5" t="s">
        <v>28</v>
      </c>
      <c r="I4174" s="6">
        <v>30</v>
      </c>
      <c r="J4174" s="6">
        <v>207</v>
      </c>
      <c r="K4174" s="2">
        <v>2</v>
      </c>
      <c r="L4174" s="7">
        <v>370.71</v>
      </c>
      <c r="M4174" s="8"/>
      <c r="N4174" s="9">
        <f t="shared" si="197"/>
        <v>0</v>
      </c>
      <c r="O4174" s="10">
        <f>0.251*M4174</f>
        <v>0</v>
      </c>
      <c r="P4174" s="16">
        <f>0.0014*M4174</f>
        <v>0</v>
      </c>
      <c r="Q4174" s="12"/>
      <c r="R4174" s="13" t="s">
        <v>13444</v>
      </c>
      <c r="S4174" s="13" t="s">
        <v>151</v>
      </c>
      <c r="T4174" s="14" t="s">
        <v>152</v>
      </c>
      <c r="U4174" s="3" t="str">
        <f>HYPERLINK("https://redcat-toys.ru/api/getInfo/image/c0c21247-26fd-11ee-a23d-00155d82e902")</f>
        <v>https://redcat-toys.ru/api/getInfo/image/c0c21247-26fd-11ee-a23d-00155d82e902</v>
      </c>
      <c r="V4174" s="3" t="s">
        <v>13396</v>
      </c>
      <c r="W4174" s="3" t="s">
        <v>13049</v>
      </c>
    </row>
    <row r="4175" spans="1:23" ht="21" customHeight="1" outlineLevel="6" x14ac:dyDescent="0.2">
      <c r="A4175" s="36">
        <v>3308</v>
      </c>
      <c r="B4175" s="3" t="s">
        <v>13445</v>
      </c>
      <c r="C4175" s="43" t="s">
        <v>13446</v>
      </c>
      <c r="D4175" s="43"/>
      <c r="E4175" s="43"/>
      <c r="F4175" s="43"/>
      <c r="G4175" s="4" t="s">
        <v>13447</v>
      </c>
      <c r="H4175" s="5" t="s">
        <v>28</v>
      </c>
      <c r="I4175" s="6">
        <v>30</v>
      </c>
      <c r="J4175" s="6">
        <v>112</v>
      </c>
      <c r="K4175" s="2">
        <v>2</v>
      </c>
      <c r="L4175" s="7">
        <v>370.71</v>
      </c>
      <c r="M4175" s="8"/>
      <c r="N4175" s="9">
        <f t="shared" si="197"/>
        <v>0</v>
      </c>
      <c r="O4175" s="10">
        <f>0.248*M4175</f>
        <v>0</v>
      </c>
      <c r="P4175" s="11">
        <f>0.00139*M4175</f>
        <v>0</v>
      </c>
      <c r="Q4175" s="12"/>
      <c r="R4175" s="13" t="s">
        <v>13448</v>
      </c>
      <c r="S4175" s="13" t="s">
        <v>151</v>
      </c>
      <c r="T4175" s="14" t="s">
        <v>152</v>
      </c>
      <c r="U4175" s="3" t="str">
        <f>HYPERLINK("https://redcat-toys.ru/api/getInfo/image/82fb76a7-2701-11ee-a23d-00155d82e902")</f>
        <v>https://redcat-toys.ru/api/getInfo/image/82fb76a7-2701-11ee-a23d-00155d82e902</v>
      </c>
      <c r="V4175" s="3" t="s">
        <v>13396</v>
      </c>
      <c r="W4175" s="3" t="s">
        <v>13049</v>
      </c>
    </row>
    <row r="4176" spans="1:23" ht="21" customHeight="1" outlineLevel="6" x14ac:dyDescent="0.2">
      <c r="A4176" s="36">
        <v>3309</v>
      </c>
      <c r="B4176" s="3" t="s">
        <v>13449</v>
      </c>
      <c r="C4176" s="43" t="s">
        <v>13450</v>
      </c>
      <c r="D4176" s="43"/>
      <c r="E4176" s="43"/>
      <c r="F4176" s="43"/>
      <c r="G4176" s="4" t="s">
        <v>13451</v>
      </c>
      <c r="H4176" s="5" t="s">
        <v>28</v>
      </c>
      <c r="I4176" s="6">
        <v>30</v>
      </c>
      <c r="J4176" s="6">
        <v>208</v>
      </c>
      <c r="K4176" s="2">
        <v>2</v>
      </c>
      <c r="L4176" s="7">
        <v>370.71</v>
      </c>
      <c r="M4176" s="8"/>
      <c r="N4176" s="9">
        <f t="shared" si="197"/>
        <v>0</v>
      </c>
      <c r="O4176" s="10">
        <f>0.256*M4176</f>
        <v>0</v>
      </c>
      <c r="P4176" s="11">
        <f>0.00145*M4176</f>
        <v>0</v>
      </c>
      <c r="Q4176" s="12"/>
      <c r="R4176" s="13" t="s">
        <v>13452</v>
      </c>
      <c r="S4176" s="13" t="s">
        <v>151</v>
      </c>
      <c r="T4176" s="14" t="s">
        <v>152</v>
      </c>
      <c r="U4176" s="3" t="str">
        <f>HYPERLINK("https://redcat-toys.ru/api/getInfo/image/bd79155f-2704-11ee-a23d-00155d82e902")</f>
        <v>https://redcat-toys.ru/api/getInfo/image/bd79155f-2704-11ee-a23d-00155d82e902</v>
      </c>
      <c r="V4176" s="3" t="s">
        <v>13396</v>
      </c>
      <c r="W4176" s="3" t="s">
        <v>13049</v>
      </c>
    </row>
    <row r="4177" spans="1:23" ht="21" customHeight="1" outlineLevel="6" x14ac:dyDescent="0.2">
      <c r="A4177" s="36">
        <v>3310</v>
      </c>
      <c r="B4177" s="3" t="s">
        <v>13453</v>
      </c>
      <c r="C4177" s="43" t="s">
        <v>13454</v>
      </c>
      <c r="D4177" s="43"/>
      <c r="E4177" s="43"/>
      <c r="F4177" s="43"/>
      <c r="G4177" s="4" t="s">
        <v>13455</v>
      </c>
      <c r="H4177" s="5"/>
      <c r="I4177" s="6">
        <v>30</v>
      </c>
      <c r="J4177" s="6">
        <v>3</v>
      </c>
      <c r="K4177" s="2">
        <v>2</v>
      </c>
      <c r="L4177" s="7">
        <v>370.71</v>
      </c>
      <c r="M4177" s="8"/>
      <c r="N4177" s="9">
        <f t="shared" si="197"/>
        <v>0</v>
      </c>
      <c r="O4177" s="10">
        <f>0.252*M4177</f>
        <v>0</v>
      </c>
      <c r="P4177" s="11">
        <f>0.00145*M4177</f>
        <v>0</v>
      </c>
      <c r="Q4177" s="12"/>
      <c r="R4177" s="13" t="s">
        <v>13456</v>
      </c>
      <c r="S4177" s="13" t="s">
        <v>151</v>
      </c>
      <c r="T4177" s="14" t="s">
        <v>152</v>
      </c>
      <c r="U4177" s="3" t="str">
        <f>HYPERLINK("https://redcat-toys.ru/api/getInfo/image/1a38272c-2704-11ee-a23d-00155d82e902")</f>
        <v>https://redcat-toys.ru/api/getInfo/image/1a38272c-2704-11ee-a23d-00155d82e902</v>
      </c>
      <c r="V4177" s="3" t="s">
        <v>13396</v>
      </c>
      <c r="W4177" s="3" t="s">
        <v>178</v>
      </c>
    </row>
    <row r="4178" spans="1:23" ht="21" customHeight="1" outlineLevel="6" x14ac:dyDescent="0.2">
      <c r="A4178" s="36">
        <v>3311</v>
      </c>
      <c r="B4178" s="3" t="s">
        <v>13457</v>
      </c>
      <c r="C4178" s="43" t="s">
        <v>13458</v>
      </c>
      <c r="D4178" s="43"/>
      <c r="E4178" s="43"/>
      <c r="F4178" s="43"/>
      <c r="G4178" s="4" t="s">
        <v>13459</v>
      </c>
      <c r="H4178" s="5" t="s">
        <v>28</v>
      </c>
      <c r="I4178" s="6">
        <v>30</v>
      </c>
      <c r="J4178" s="6">
        <v>88</v>
      </c>
      <c r="K4178" s="2">
        <v>2</v>
      </c>
      <c r="L4178" s="7">
        <v>370.71</v>
      </c>
      <c r="M4178" s="8"/>
      <c r="N4178" s="9">
        <f t="shared" si="197"/>
        <v>0</v>
      </c>
      <c r="O4178" s="10">
        <f>0.252*M4178</f>
        <v>0</v>
      </c>
      <c r="P4178" s="11">
        <f>0.00145*M4178</f>
        <v>0</v>
      </c>
      <c r="Q4178" s="12"/>
      <c r="R4178" s="13" t="s">
        <v>13460</v>
      </c>
      <c r="S4178" s="13" t="s">
        <v>151</v>
      </c>
      <c r="T4178" s="14" t="s">
        <v>152</v>
      </c>
      <c r="U4178" s="3" t="str">
        <f>HYPERLINK("https://redcat-toys.ru/api/getInfo/image/50e012ee-2705-11ee-a23d-00155d82e902")</f>
        <v>https://redcat-toys.ru/api/getInfo/image/50e012ee-2705-11ee-a23d-00155d82e902</v>
      </c>
      <c r="V4178" s="3" t="s">
        <v>13396</v>
      </c>
      <c r="W4178" s="3" t="s">
        <v>13049</v>
      </c>
    </row>
    <row r="4179" spans="1:23" ht="23.1" customHeight="1" outlineLevel="5" x14ac:dyDescent="0.2">
      <c r="A4179" s="46" t="s">
        <v>170</v>
      </c>
      <c r="B4179" s="46"/>
      <c r="C4179" s="46"/>
      <c r="D4179" s="46"/>
      <c r="E4179" s="46"/>
      <c r="F4179" s="46"/>
    </row>
    <row r="4180" spans="1:23" ht="21" customHeight="1" outlineLevel="6" x14ac:dyDescent="0.2">
      <c r="A4180" s="36">
        <v>3312</v>
      </c>
      <c r="B4180" s="3" t="s">
        <v>13461</v>
      </c>
      <c r="C4180" s="43" t="s">
        <v>13462</v>
      </c>
      <c r="D4180" s="43"/>
      <c r="E4180" s="43"/>
      <c r="F4180" s="43"/>
      <c r="G4180" s="4" t="s">
        <v>13463</v>
      </c>
      <c r="H4180" s="5" t="s">
        <v>28</v>
      </c>
      <c r="I4180" s="6">
        <v>30</v>
      </c>
      <c r="J4180" s="6">
        <v>284</v>
      </c>
      <c r="K4180" s="2">
        <v>1</v>
      </c>
      <c r="L4180" s="7">
        <v>464.71</v>
      </c>
      <c r="M4180" s="8"/>
      <c r="N4180" s="9">
        <f t="shared" ref="N4180:N4195" si="198">L4180*M4180</f>
        <v>0</v>
      </c>
      <c r="O4180" s="10">
        <f>0.239*M4180</f>
        <v>0</v>
      </c>
      <c r="P4180" s="11">
        <f>0.00141*M4180</f>
        <v>0</v>
      </c>
      <c r="Q4180" s="12"/>
      <c r="R4180" s="13" t="s">
        <v>13464</v>
      </c>
      <c r="S4180" s="13" t="s">
        <v>151</v>
      </c>
      <c r="T4180" s="14" t="s">
        <v>152</v>
      </c>
      <c r="U4180" s="3" t="str">
        <f>HYPERLINK("https://redcat-toys.ru/api/getInfo/image/17c2cf36-2702-11ee-a23d-00155d82e902")</f>
        <v>https://redcat-toys.ru/api/getInfo/image/17c2cf36-2702-11ee-a23d-00155d82e902</v>
      </c>
      <c r="V4180" s="3" t="s">
        <v>13465</v>
      </c>
      <c r="W4180" s="3" t="s">
        <v>13049</v>
      </c>
    </row>
    <row r="4181" spans="1:23" ht="21" customHeight="1" outlineLevel="6" x14ac:dyDescent="0.2">
      <c r="A4181" s="36">
        <v>3313</v>
      </c>
      <c r="B4181" s="3" t="s">
        <v>13466</v>
      </c>
      <c r="C4181" s="43" t="s">
        <v>13467</v>
      </c>
      <c r="D4181" s="43"/>
      <c r="E4181" s="43"/>
      <c r="F4181" s="43"/>
      <c r="G4181" s="4" t="s">
        <v>13468</v>
      </c>
      <c r="H4181" s="5" t="s">
        <v>28</v>
      </c>
      <c r="I4181" s="6">
        <v>30</v>
      </c>
      <c r="J4181" s="6">
        <v>269</v>
      </c>
      <c r="K4181" s="2">
        <v>1</v>
      </c>
      <c r="L4181" s="7">
        <v>464.71</v>
      </c>
      <c r="M4181" s="8"/>
      <c r="N4181" s="9">
        <f t="shared" si="198"/>
        <v>0</v>
      </c>
      <c r="O4181" s="10">
        <f>0.254*M4181</f>
        <v>0</v>
      </c>
      <c r="P4181" s="11">
        <f>0.00141*M4181</f>
        <v>0</v>
      </c>
      <c r="Q4181" s="12"/>
      <c r="R4181" s="13" t="s">
        <v>13469</v>
      </c>
      <c r="S4181" s="13" t="s">
        <v>151</v>
      </c>
      <c r="T4181" s="14" t="s">
        <v>152</v>
      </c>
      <c r="U4181" s="3" t="str">
        <f>HYPERLINK("https://redcat-toys.ru/api/getInfo/image/144b361f-2701-11ee-a23d-00155d82e902")</f>
        <v>https://redcat-toys.ru/api/getInfo/image/144b361f-2701-11ee-a23d-00155d82e902</v>
      </c>
      <c r="V4181" s="3" t="s">
        <v>13465</v>
      </c>
      <c r="W4181" s="3" t="s">
        <v>13049</v>
      </c>
    </row>
    <row r="4182" spans="1:23" ht="21" customHeight="1" outlineLevel="6" x14ac:dyDescent="0.2">
      <c r="A4182" s="36">
        <v>3314</v>
      </c>
      <c r="B4182" s="3" t="s">
        <v>13470</v>
      </c>
      <c r="C4182" s="43" t="s">
        <v>13471</v>
      </c>
      <c r="D4182" s="43"/>
      <c r="E4182" s="43"/>
      <c r="F4182" s="43"/>
      <c r="G4182" s="4" t="s">
        <v>13472</v>
      </c>
      <c r="H4182" s="5" t="s">
        <v>28</v>
      </c>
      <c r="I4182" s="6">
        <v>30</v>
      </c>
      <c r="J4182" s="6">
        <v>196</v>
      </c>
      <c r="K4182" s="2">
        <v>1</v>
      </c>
      <c r="L4182" s="7">
        <v>464.71</v>
      </c>
      <c r="M4182" s="8"/>
      <c r="N4182" s="9">
        <f t="shared" si="198"/>
        <v>0</v>
      </c>
      <c r="O4182" s="15">
        <f>0.24*M4182</f>
        <v>0</v>
      </c>
      <c r="P4182" s="11">
        <f>0.00142*M4182</f>
        <v>0</v>
      </c>
      <c r="Q4182" s="12"/>
      <c r="R4182" s="13" t="s">
        <v>13473</v>
      </c>
      <c r="S4182" s="13" t="s">
        <v>151</v>
      </c>
      <c r="T4182" s="14" t="s">
        <v>152</v>
      </c>
      <c r="U4182" s="3" t="str">
        <f>HYPERLINK("https://redcat-toys.ru/api/getInfo/image/b4edc9f6-2701-11ee-a23d-00155d82e902")</f>
        <v>https://redcat-toys.ru/api/getInfo/image/b4edc9f6-2701-11ee-a23d-00155d82e902</v>
      </c>
      <c r="V4182" s="3" t="s">
        <v>13465</v>
      </c>
      <c r="W4182" s="3" t="s">
        <v>13049</v>
      </c>
    </row>
    <row r="4183" spans="1:23" ht="21" customHeight="1" outlineLevel="6" x14ac:dyDescent="0.2">
      <c r="A4183" s="36">
        <v>3315</v>
      </c>
      <c r="B4183" s="3" t="s">
        <v>13474</v>
      </c>
      <c r="C4183" s="43" t="s">
        <v>13475</v>
      </c>
      <c r="D4183" s="43"/>
      <c r="E4183" s="43"/>
      <c r="F4183" s="43"/>
      <c r="G4183" s="4" t="s">
        <v>13476</v>
      </c>
      <c r="H4183" s="5" t="s">
        <v>28</v>
      </c>
      <c r="I4183" s="6">
        <v>30</v>
      </c>
      <c r="J4183" s="6">
        <v>212</v>
      </c>
      <c r="K4183" s="2">
        <v>1</v>
      </c>
      <c r="L4183" s="7">
        <v>464.71</v>
      </c>
      <c r="M4183" s="8"/>
      <c r="N4183" s="9">
        <f t="shared" si="198"/>
        <v>0</v>
      </c>
      <c r="O4183" s="15">
        <f>0.25*M4183</f>
        <v>0</v>
      </c>
      <c r="P4183" s="11">
        <f>0.00149*M4183</f>
        <v>0</v>
      </c>
      <c r="Q4183" s="12"/>
      <c r="R4183" s="13" t="s">
        <v>13477</v>
      </c>
      <c r="S4183" s="13" t="s">
        <v>151</v>
      </c>
      <c r="T4183" s="14" t="s">
        <v>152</v>
      </c>
      <c r="U4183" s="3" t="str">
        <f>HYPERLINK("https://redcat-toys.ru/api/getInfo/image/afe33561-26fe-11ee-a23d-00155d82e902")</f>
        <v>https://redcat-toys.ru/api/getInfo/image/afe33561-26fe-11ee-a23d-00155d82e902</v>
      </c>
      <c r="V4183" s="3" t="s">
        <v>13465</v>
      </c>
      <c r="W4183" s="3" t="s">
        <v>13049</v>
      </c>
    </row>
    <row r="4184" spans="1:23" ht="21" customHeight="1" outlineLevel="6" x14ac:dyDescent="0.2">
      <c r="A4184" s="36">
        <v>3316</v>
      </c>
      <c r="B4184" s="3" t="s">
        <v>13478</v>
      </c>
      <c r="C4184" s="43" t="s">
        <v>13479</v>
      </c>
      <c r="D4184" s="43"/>
      <c r="E4184" s="43"/>
      <c r="F4184" s="43"/>
      <c r="G4184" s="4" t="s">
        <v>13480</v>
      </c>
      <c r="H4184" s="5" t="s">
        <v>28</v>
      </c>
      <c r="I4184" s="6">
        <v>30</v>
      </c>
      <c r="J4184" s="6">
        <v>219</v>
      </c>
      <c r="K4184" s="2">
        <v>1</v>
      </c>
      <c r="L4184" s="7">
        <v>464.71</v>
      </c>
      <c r="M4184" s="8"/>
      <c r="N4184" s="9">
        <f t="shared" si="198"/>
        <v>0</v>
      </c>
      <c r="O4184" s="10">
        <f>0.246*M4184</f>
        <v>0</v>
      </c>
      <c r="P4184" s="11">
        <f>0.00138*M4184</f>
        <v>0</v>
      </c>
      <c r="Q4184" s="12"/>
      <c r="R4184" s="13" t="s">
        <v>13481</v>
      </c>
      <c r="S4184" s="13" t="s">
        <v>151</v>
      </c>
      <c r="T4184" s="14" t="s">
        <v>152</v>
      </c>
      <c r="U4184" s="3" t="str">
        <f>HYPERLINK("https://redcat-toys.ru/api/getInfo/image/1c4535e3-2700-11ee-a23d-00155d82e902")</f>
        <v>https://redcat-toys.ru/api/getInfo/image/1c4535e3-2700-11ee-a23d-00155d82e902</v>
      </c>
      <c r="V4184" s="3" t="s">
        <v>13465</v>
      </c>
      <c r="W4184" s="3" t="s">
        <v>13049</v>
      </c>
    </row>
    <row r="4185" spans="1:23" ht="21" customHeight="1" outlineLevel="6" x14ac:dyDescent="0.2">
      <c r="A4185" s="36">
        <v>3317</v>
      </c>
      <c r="B4185" s="3" t="s">
        <v>13482</v>
      </c>
      <c r="C4185" s="43" t="s">
        <v>13483</v>
      </c>
      <c r="D4185" s="43"/>
      <c r="E4185" s="43"/>
      <c r="F4185" s="43"/>
      <c r="G4185" s="4" t="s">
        <v>13484</v>
      </c>
      <c r="H4185" s="5" t="s">
        <v>28</v>
      </c>
      <c r="I4185" s="6">
        <v>30</v>
      </c>
      <c r="J4185" s="6">
        <v>207</v>
      </c>
      <c r="K4185" s="2">
        <v>1</v>
      </c>
      <c r="L4185" s="7">
        <v>464.71</v>
      </c>
      <c r="M4185" s="8"/>
      <c r="N4185" s="9">
        <f t="shared" si="198"/>
        <v>0</v>
      </c>
      <c r="O4185" s="10">
        <f>0.254*M4185</f>
        <v>0</v>
      </c>
      <c r="P4185" s="11">
        <f>0.00145*M4185</f>
        <v>0</v>
      </c>
      <c r="Q4185" s="12"/>
      <c r="R4185" s="13" t="s">
        <v>13485</v>
      </c>
      <c r="S4185" s="13" t="s">
        <v>151</v>
      </c>
      <c r="T4185" s="14" t="s">
        <v>152</v>
      </c>
      <c r="U4185" s="3" t="str">
        <f>HYPERLINK("https://redcat-toys.ru/api/getInfo/image/e7556932-26ff-11ee-a23d-00155d82e902")</f>
        <v>https://redcat-toys.ru/api/getInfo/image/e7556932-26ff-11ee-a23d-00155d82e902</v>
      </c>
      <c r="V4185" s="3" t="s">
        <v>13465</v>
      </c>
      <c r="W4185" s="3" t="s">
        <v>13049</v>
      </c>
    </row>
    <row r="4186" spans="1:23" ht="21" customHeight="1" outlineLevel="6" x14ac:dyDescent="0.2">
      <c r="A4186" s="36">
        <v>3318</v>
      </c>
      <c r="B4186" s="3" t="s">
        <v>13486</v>
      </c>
      <c r="C4186" s="43" t="s">
        <v>13487</v>
      </c>
      <c r="D4186" s="43"/>
      <c r="E4186" s="43"/>
      <c r="F4186" s="43"/>
      <c r="G4186" s="4" t="s">
        <v>13488</v>
      </c>
      <c r="H4186" s="5" t="s">
        <v>28</v>
      </c>
      <c r="I4186" s="6">
        <v>30</v>
      </c>
      <c r="J4186" s="6">
        <v>276</v>
      </c>
      <c r="K4186" s="2">
        <v>1</v>
      </c>
      <c r="L4186" s="7">
        <v>464.71</v>
      </c>
      <c r="M4186" s="8"/>
      <c r="N4186" s="9">
        <f t="shared" si="198"/>
        <v>0</v>
      </c>
      <c r="O4186" s="10">
        <f>0.245*M4186</f>
        <v>0</v>
      </c>
      <c r="P4186" s="11">
        <f>0.00135*M4186</f>
        <v>0</v>
      </c>
      <c r="Q4186" s="12"/>
      <c r="R4186" s="13" t="s">
        <v>13489</v>
      </c>
      <c r="S4186" s="13" t="s">
        <v>151</v>
      </c>
      <c r="T4186" s="14" t="s">
        <v>152</v>
      </c>
      <c r="U4186" s="3" t="str">
        <f>HYPERLINK("https://redcat-toys.ru/api/getInfo/image/4e629b42-2700-11ee-a23d-00155d82e902")</f>
        <v>https://redcat-toys.ru/api/getInfo/image/4e629b42-2700-11ee-a23d-00155d82e902</v>
      </c>
      <c r="V4186" s="3" t="s">
        <v>13465</v>
      </c>
      <c r="W4186" s="3" t="s">
        <v>13049</v>
      </c>
    </row>
    <row r="4187" spans="1:23" ht="21" customHeight="1" outlineLevel="6" x14ac:dyDescent="0.2">
      <c r="A4187" s="36">
        <v>3319</v>
      </c>
      <c r="B4187" s="3" t="s">
        <v>13490</v>
      </c>
      <c r="C4187" s="43" t="s">
        <v>13491</v>
      </c>
      <c r="D4187" s="43"/>
      <c r="E4187" s="43"/>
      <c r="F4187" s="43"/>
      <c r="G4187" s="4" t="s">
        <v>13492</v>
      </c>
      <c r="H4187" s="5" t="s">
        <v>28</v>
      </c>
      <c r="I4187" s="6">
        <v>30</v>
      </c>
      <c r="J4187" s="6">
        <v>181</v>
      </c>
      <c r="K4187" s="2">
        <v>1</v>
      </c>
      <c r="L4187" s="7">
        <v>464.71</v>
      </c>
      <c r="M4187" s="8"/>
      <c r="N4187" s="9">
        <f t="shared" si="198"/>
        <v>0</v>
      </c>
      <c r="O4187" s="10">
        <f>0.258*M4187</f>
        <v>0</v>
      </c>
      <c r="P4187" s="11">
        <f>0.00146*M4187</f>
        <v>0</v>
      </c>
      <c r="Q4187" s="12"/>
      <c r="R4187" s="13" t="s">
        <v>13493</v>
      </c>
      <c r="S4187" s="13" t="s">
        <v>151</v>
      </c>
      <c r="T4187" s="14" t="s">
        <v>152</v>
      </c>
      <c r="U4187" s="3" t="str">
        <f>HYPERLINK("https://redcat-toys.ru/api/getInfo/image/e7a87340-2701-11ee-a23d-00155d82e902")</f>
        <v>https://redcat-toys.ru/api/getInfo/image/e7a87340-2701-11ee-a23d-00155d82e902</v>
      </c>
      <c r="V4187" s="3" t="s">
        <v>13465</v>
      </c>
      <c r="W4187" s="3" t="s">
        <v>13049</v>
      </c>
    </row>
    <row r="4188" spans="1:23" ht="21" customHeight="1" outlineLevel="6" x14ac:dyDescent="0.2">
      <c r="A4188" s="36">
        <v>3320</v>
      </c>
      <c r="B4188" s="3" t="s">
        <v>13494</v>
      </c>
      <c r="C4188" s="43" t="s">
        <v>13495</v>
      </c>
      <c r="D4188" s="43"/>
      <c r="E4188" s="43"/>
      <c r="F4188" s="43"/>
      <c r="G4188" s="4" t="s">
        <v>13496</v>
      </c>
      <c r="H4188" s="5" t="s">
        <v>28</v>
      </c>
      <c r="I4188" s="6">
        <v>30</v>
      </c>
      <c r="J4188" s="6">
        <v>219</v>
      </c>
      <c r="K4188" s="2">
        <v>1</v>
      </c>
      <c r="L4188" s="7">
        <v>464.71</v>
      </c>
      <c r="M4188" s="8"/>
      <c r="N4188" s="9">
        <f t="shared" si="198"/>
        <v>0</v>
      </c>
      <c r="O4188" s="10">
        <f>0.248*M4188</f>
        <v>0</v>
      </c>
      <c r="P4188" s="11">
        <f>0.00142*M4188</f>
        <v>0</v>
      </c>
      <c r="Q4188" s="12"/>
      <c r="R4188" s="13" t="s">
        <v>13497</v>
      </c>
      <c r="S4188" s="13" t="s">
        <v>151</v>
      </c>
      <c r="T4188" s="14" t="s">
        <v>152</v>
      </c>
      <c r="U4188" s="3" t="str">
        <f>HYPERLINK("https://redcat-toys.ru/api/getInfo/image/1bc38b64-26ff-11ee-a23d-00155d82e902")</f>
        <v>https://redcat-toys.ru/api/getInfo/image/1bc38b64-26ff-11ee-a23d-00155d82e902</v>
      </c>
      <c r="V4188" s="3" t="s">
        <v>13465</v>
      </c>
      <c r="W4188" s="3" t="s">
        <v>13049</v>
      </c>
    </row>
    <row r="4189" spans="1:23" ht="21" customHeight="1" outlineLevel="6" x14ac:dyDescent="0.2">
      <c r="A4189" s="36">
        <v>3321</v>
      </c>
      <c r="B4189" s="3" t="s">
        <v>13498</v>
      </c>
      <c r="C4189" s="43" t="s">
        <v>13499</v>
      </c>
      <c r="D4189" s="43"/>
      <c r="E4189" s="43"/>
      <c r="F4189" s="43"/>
      <c r="G4189" s="4" t="s">
        <v>13500</v>
      </c>
      <c r="H4189" s="5" t="s">
        <v>28</v>
      </c>
      <c r="I4189" s="6">
        <v>30</v>
      </c>
      <c r="J4189" s="6">
        <v>187</v>
      </c>
      <c r="K4189" s="2">
        <v>1</v>
      </c>
      <c r="L4189" s="7">
        <v>464.71</v>
      </c>
      <c r="M4189" s="8"/>
      <c r="N4189" s="9">
        <f t="shared" si="198"/>
        <v>0</v>
      </c>
      <c r="O4189" s="10">
        <f>0.257*M4189</f>
        <v>0</v>
      </c>
      <c r="P4189" s="11">
        <f>0.00146*M4189</f>
        <v>0</v>
      </c>
      <c r="Q4189" s="12"/>
      <c r="R4189" s="13" t="s">
        <v>13501</v>
      </c>
      <c r="S4189" s="13" t="s">
        <v>151</v>
      </c>
      <c r="T4189" s="14" t="s">
        <v>152</v>
      </c>
      <c r="U4189" s="3" t="str">
        <f>HYPERLINK("https://redcat-toys.ru/api/getInfo/image/e031e700-2700-11ee-a23d-00155d82e902")</f>
        <v>https://redcat-toys.ru/api/getInfo/image/e031e700-2700-11ee-a23d-00155d82e902</v>
      </c>
      <c r="V4189" s="3" t="s">
        <v>13465</v>
      </c>
      <c r="W4189" s="3" t="s">
        <v>13049</v>
      </c>
    </row>
    <row r="4190" spans="1:23" ht="21" customHeight="1" outlineLevel="6" x14ac:dyDescent="0.2">
      <c r="A4190" s="36">
        <v>3322</v>
      </c>
      <c r="B4190" s="3" t="s">
        <v>13502</v>
      </c>
      <c r="C4190" s="43" t="s">
        <v>13503</v>
      </c>
      <c r="D4190" s="43"/>
      <c r="E4190" s="43"/>
      <c r="F4190" s="43"/>
      <c r="G4190" s="4" t="s">
        <v>13504</v>
      </c>
      <c r="H4190" s="5" t="s">
        <v>28</v>
      </c>
      <c r="I4190" s="6">
        <v>30</v>
      </c>
      <c r="J4190" s="6">
        <v>120</v>
      </c>
      <c r="K4190" s="2">
        <v>1</v>
      </c>
      <c r="L4190" s="7">
        <v>464.71</v>
      </c>
      <c r="M4190" s="8"/>
      <c r="N4190" s="9">
        <f t="shared" si="198"/>
        <v>0</v>
      </c>
      <c r="O4190" s="10">
        <f>0.246*M4190</f>
        <v>0</v>
      </c>
      <c r="P4190" s="11">
        <f>0.00154*M4190</f>
        <v>0</v>
      </c>
      <c r="Q4190" s="12"/>
      <c r="R4190" s="13" t="s">
        <v>13505</v>
      </c>
      <c r="S4190" s="13" t="s">
        <v>151</v>
      </c>
      <c r="T4190" s="14" t="s">
        <v>152</v>
      </c>
      <c r="U4190" s="3" t="str">
        <f>HYPERLINK("https://redcat-toys.ru/api/getInfo/image/7c15f6a4-2700-11ee-a23d-00155d82e902")</f>
        <v>https://redcat-toys.ru/api/getInfo/image/7c15f6a4-2700-11ee-a23d-00155d82e902</v>
      </c>
      <c r="V4190" s="3" t="s">
        <v>13465</v>
      </c>
      <c r="W4190" s="3" t="s">
        <v>13049</v>
      </c>
    </row>
    <row r="4191" spans="1:23" ht="21" customHeight="1" outlineLevel="6" x14ac:dyDescent="0.2">
      <c r="A4191" s="36">
        <v>3323</v>
      </c>
      <c r="B4191" s="3" t="s">
        <v>13506</v>
      </c>
      <c r="C4191" s="43" t="s">
        <v>13507</v>
      </c>
      <c r="D4191" s="43"/>
      <c r="E4191" s="43"/>
      <c r="F4191" s="43"/>
      <c r="G4191" s="4" t="s">
        <v>13508</v>
      </c>
      <c r="H4191" s="5" t="s">
        <v>28</v>
      </c>
      <c r="I4191" s="6">
        <v>30</v>
      </c>
      <c r="J4191" s="6">
        <v>235</v>
      </c>
      <c r="K4191" s="2">
        <v>1</v>
      </c>
      <c r="L4191" s="7">
        <v>464.71</v>
      </c>
      <c r="M4191" s="8"/>
      <c r="N4191" s="9">
        <f t="shared" si="198"/>
        <v>0</v>
      </c>
      <c r="O4191" s="10">
        <f>0.251*M4191</f>
        <v>0</v>
      </c>
      <c r="P4191" s="11">
        <f>0.00139*M4191</f>
        <v>0</v>
      </c>
      <c r="Q4191" s="12"/>
      <c r="R4191" s="13" t="s">
        <v>13509</v>
      </c>
      <c r="S4191" s="13" t="s">
        <v>151</v>
      </c>
      <c r="T4191" s="14" t="s">
        <v>152</v>
      </c>
      <c r="U4191" s="3" t="str">
        <f>HYPERLINK("https://redcat-toys.ru/api/getInfo/image/4ce8dc98-2701-11ee-a23d-00155d82e902")</f>
        <v>https://redcat-toys.ru/api/getInfo/image/4ce8dc98-2701-11ee-a23d-00155d82e902</v>
      </c>
      <c r="V4191" s="3" t="s">
        <v>13465</v>
      </c>
      <c r="W4191" s="3" t="s">
        <v>13049</v>
      </c>
    </row>
    <row r="4192" spans="1:23" ht="21" customHeight="1" outlineLevel="6" x14ac:dyDescent="0.2">
      <c r="A4192" s="36">
        <v>3324</v>
      </c>
      <c r="B4192" s="3" t="s">
        <v>13510</v>
      </c>
      <c r="C4192" s="43" t="s">
        <v>13511</v>
      </c>
      <c r="D4192" s="43"/>
      <c r="E4192" s="43"/>
      <c r="F4192" s="43"/>
      <c r="G4192" s="4" t="s">
        <v>13512</v>
      </c>
      <c r="H4192" s="5" t="s">
        <v>28</v>
      </c>
      <c r="I4192" s="6">
        <v>30</v>
      </c>
      <c r="J4192" s="6">
        <v>114</v>
      </c>
      <c r="K4192" s="2">
        <v>1</v>
      </c>
      <c r="L4192" s="7">
        <v>464.71</v>
      </c>
      <c r="M4192" s="8"/>
      <c r="N4192" s="9">
        <f t="shared" si="198"/>
        <v>0</v>
      </c>
      <c r="O4192" s="10">
        <f>0.248*M4192</f>
        <v>0</v>
      </c>
      <c r="P4192" s="11">
        <f>0.00147*M4192</f>
        <v>0</v>
      </c>
      <c r="Q4192" s="12"/>
      <c r="R4192" s="13" t="s">
        <v>13513</v>
      </c>
      <c r="S4192" s="13" t="s">
        <v>151</v>
      </c>
      <c r="T4192" s="14" t="s">
        <v>152</v>
      </c>
      <c r="U4192" s="3" t="str">
        <f>HYPERLINK("https://redcat-toys.ru/api/getInfo/image/4ab2b2ff-26fe-11ee-a23d-00155d82e902")</f>
        <v>https://redcat-toys.ru/api/getInfo/image/4ab2b2ff-26fe-11ee-a23d-00155d82e902</v>
      </c>
      <c r="V4192" s="3" t="s">
        <v>13465</v>
      </c>
      <c r="W4192" s="3" t="s">
        <v>13049</v>
      </c>
    </row>
    <row r="4193" spans="1:23" ht="21" customHeight="1" outlineLevel="6" x14ac:dyDescent="0.2">
      <c r="A4193" s="36">
        <v>3325</v>
      </c>
      <c r="B4193" s="3" t="s">
        <v>13514</v>
      </c>
      <c r="C4193" s="43" t="s">
        <v>13515</v>
      </c>
      <c r="D4193" s="43"/>
      <c r="E4193" s="43"/>
      <c r="F4193" s="43"/>
      <c r="G4193" s="4" t="s">
        <v>13516</v>
      </c>
      <c r="H4193" s="5" t="s">
        <v>28</v>
      </c>
      <c r="I4193" s="6">
        <v>30</v>
      </c>
      <c r="J4193" s="6">
        <v>232</v>
      </c>
      <c r="K4193" s="2">
        <v>1</v>
      </c>
      <c r="L4193" s="7">
        <v>464.71</v>
      </c>
      <c r="M4193" s="8"/>
      <c r="N4193" s="9">
        <f t="shared" si="198"/>
        <v>0</v>
      </c>
      <c r="O4193" s="10">
        <f>0.248*M4193</f>
        <v>0</v>
      </c>
      <c r="P4193" s="11">
        <f>0.00144*M4193</f>
        <v>0</v>
      </c>
      <c r="Q4193" s="12"/>
      <c r="R4193" s="13" t="s">
        <v>13517</v>
      </c>
      <c r="S4193" s="13" t="s">
        <v>151</v>
      </c>
      <c r="T4193" s="14" t="s">
        <v>152</v>
      </c>
      <c r="U4193" s="3" t="str">
        <f>HYPERLINK("https://redcat-toys.ru/api/getInfo/image/52e417f5-2702-11ee-a23d-00155d82e902")</f>
        <v>https://redcat-toys.ru/api/getInfo/image/52e417f5-2702-11ee-a23d-00155d82e902</v>
      </c>
      <c r="V4193" s="3" t="s">
        <v>13465</v>
      </c>
      <c r="W4193" s="3" t="s">
        <v>13049</v>
      </c>
    </row>
    <row r="4194" spans="1:23" ht="21" customHeight="1" outlineLevel="6" x14ac:dyDescent="0.2">
      <c r="A4194" s="36">
        <v>3326</v>
      </c>
      <c r="B4194" s="3" t="s">
        <v>13518</v>
      </c>
      <c r="C4194" s="43" t="s">
        <v>13519</v>
      </c>
      <c r="D4194" s="43"/>
      <c r="E4194" s="43"/>
      <c r="F4194" s="43"/>
      <c r="G4194" s="4" t="s">
        <v>13520</v>
      </c>
      <c r="H4194" s="5"/>
      <c r="I4194" s="6">
        <v>30</v>
      </c>
      <c r="J4194" s="6">
        <v>266</v>
      </c>
      <c r="K4194" s="2">
        <v>1</v>
      </c>
      <c r="L4194" s="7">
        <v>464.71</v>
      </c>
      <c r="M4194" s="8"/>
      <c r="N4194" s="9">
        <f t="shared" si="198"/>
        <v>0</v>
      </c>
      <c r="O4194" s="10">
        <f>0.246*M4194</f>
        <v>0</v>
      </c>
      <c r="P4194" s="11">
        <f>0.00145*M4194</f>
        <v>0</v>
      </c>
      <c r="Q4194" s="12"/>
      <c r="R4194" s="13" t="s">
        <v>13521</v>
      </c>
      <c r="S4194" s="13" t="s">
        <v>151</v>
      </c>
      <c r="T4194" s="14" t="s">
        <v>152</v>
      </c>
      <c r="U4194" s="3" t="str">
        <f>HYPERLINK("https://redcat-toys.ru/api/getInfo/image/c470467f-2702-11ee-a23d-00155d82e902")</f>
        <v>https://redcat-toys.ru/api/getInfo/image/c470467f-2702-11ee-a23d-00155d82e902</v>
      </c>
      <c r="V4194" s="3" t="s">
        <v>13465</v>
      </c>
      <c r="W4194" s="3" t="s">
        <v>178</v>
      </c>
    </row>
    <row r="4195" spans="1:23" ht="21" customHeight="1" outlineLevel="6" x14ac:dyDescent="0.2">
      <c r="A4195" s="36">
        <v>3327</v>
      </c>
      <c r="B4195" s="3" t="s">
        <v>13522</v>
      </c>
      <c r="C4195" s="43" t="s">
        <v>13523</v>
      </c>
      <c r="D4195" s="43"/>
      <c r="E4195" s="43"/>
      <c r="F4195" s="43"/>
      <c r="G4195" s="4" t="s">
        <v>13524</v>
      </c>
      <c r="H4195" s="5" t="s">
        <v>28</v>
      </c>
      <c r="I4195" s="6">
        <v>30</v>
      </c>
      <c r="J4195" s="6">
        <v>251</v>
      </c>
      <c r="K4195" s="2">
        <v>1</v>
      </c>
      <c r="L4195" s="7">
        <v>464.71</v>
      </c>
      <c r="M4195" s="8"/>
      <c r="N4195" s="9">
        <f t="shared" si="198"/>
        <v>0</v>
      </c>
      <c r="O4195" s="10">
        <f>0.242*M4195</f>
        <v>0</v>
      </c>
      <c r="P4195" s="11">
        <f>0.00146*M4195</f>
        <v>0</v>
      </c>
      <c r="Q4195" s="12"/>
      <c r="R4195" s="13" t="s">
        <v>13525</v>
      </c>
      <c r="S4195" s="13" t="s">
        <v>151</v>
      </c>
      <c r="T4195" s="14" t="s">
        <v>152</v>
      </c>
      <c r="U4195" s="3" t="str">
        <f>HYPERLINK("https://redcat-toys.ru/api/getInfo/image/e70a8995-26fe-11ee-a23d-00155d82e902")</f>
        <v>https://redcat-toys.ru/api/getInfo/image/e70a8995-26fe-11ee-a23d-00155d82e902</v>
      </c>
      <c r="V4195" s="3" t="s">
        <v>13465</v>
      </c>
      <c r="W4195" s="3" t="s">
        <v>13049</v>
      </c>
    </row>
    <row r="4196" spans="1:23" ht="23.1" customHeight="1" outlineLevel="5" x14ac:dyDescent="0.2">
      <c r="A4196" s="46" t="s">
        <v>13526</v>
      </c>
      <c r="B4196" s="46"/>
      <c r="C4196" s="46"/>
      <c r="D4196" s="46"/>
      <c r="E4196" s="46"/>
      <c r="F4196" s="46"/>
    </row>
    <row r="4197" spans="1:23" ht="21" customHeight="1" outlineLevel="6" x14ac:dyDescent="0.2">
      <c r="A4197" s="36">
        <v>3328</v>
      </c>
      <c r="B4197" s="3" t="s">
        <v>13527</v>
      </c>
      <c r="C4197" s="43" t="s">
        <v>13528</v>
      </c>
      <c r="D4197" s="43"/>
      <c r="E4197" s="43"/>
      <c r="F4197" s="43"/>
      <c r="G4197" s="4" t="s">
        <v>13529</v>
      </c>
      <c r="H4197" s="5" t="s">
        <v>28</v>
      </c>
      <c r="I4197" s="6">
        <v>30</v>
      </c>
      <c r="J4197" s="6">
        <v>143</v>
      </c>
      <c r="K4197" s="2">
        <v>1</v>
      </c>
      <c r="L4197" s="7">
        <v>489.16</v>
      </c>
      <c r="M4197" s="8"/>
      <c r="N4197" s="9">
        <f t="shared" ref="N4197:N4205" si="199">L4197*M4197</f>
        <v>0</v>
      </c>
      <c r="O4197" s="15">
        <f>0.26*M4197</f>
        <v>0</v>
      </c>
      <c r="P4197" s="16">
        <f>0.0014*M4197</f>
        <v>0</v>
      </c>
      <c r="Q4197" s="12"/>
      <c r="R4197" s="13" t="s">
        <v>13530</v>
      </c>
      <c r="S4197" s="13" t="s">
        <v>151</v>
      </c>
      <c r="T4197" s="14" t="s">
        <v>152</v>
      </c>
      <c r="U4197" s="3" t="str">
        <f>HYPERLINK("https://redcat-toys.ru/api/getInfo/image/ba8640c4-2703-11ee-a23d-00155d82e902")</f>
        <v>https://redcat-toys.ru/api/getInfo/image/ba8640c4-2703-11ee-a23d-00155d82e902</v>
      </c>
      <c r="V4197" s="3" t="s">
        <v>13531</v>
      </c>
      <c r="W4197" s="3" t="s">
        <v>13049</v>
      </c>
    </row>
    <row r="4198" spans="1:23" ht="21" customHeight="1" outlineLevel="6" x14ac:dyDescent="0.2">
      <c r="A4198" s="36">
        <v>3329</v>
      </c>
      <c r="B4198" s="3" t="s">
        <v>13532</v>
      </c>
      <c r="C4198" s="43" t="s">
        <v>13533</v>
      </c>
      <c r="D4198" s="43"/>
      <c r="E4198" s="43"/>
      <c r="F4198" s="43"/>
      <c r="G4198" s="4" t="s">
        <v>13534</v>
      </c>
      <c r="H4198" s="5" t="s">
        <v>28</v>
      </c>
      <c r="I4198" s="6">
        <v>30</v>
      </c>
      <c r="J4198" s="6">
        <v>107</v>
      </c>
      <c r="K4198" s="2">
        <v>1</v>
      </c>
      <c r="L4198" s="7">
        <v>489.16</v>
      </c>
      <c r="M4198" s="8"/>
      <c r="N4198" s="9">
        <f t="shared" si="199"/>
        <v>0</v>
      </c>
      <c r="O4198" s="15">
        <f>0.26*M4198</f>
        <v>0</v>
      </c>
      <c r="P4198" s="11">
        <f>0.00138*M4198</f>
        <v>0</v>
      </c>
      <c r="Q4198" s="12"/>
      <c r="R4198" s="13" t="s">
        <v>13535</v>
      </c>
      <c r="S4198" s="13" t="s">
        <v>151</v>
      </c>
      <c r="T4198" s="14" t="s">
        <v>152</v>
      </c>
      <c r="U4198" s="3" t="str">
        <f>HYPERLINK("https://redcat-toys.ru/api/getInfo/image/fb519d38-2705-11ee-a23d-00155d82e902")</f>
        <v>https://redcat-toys.ru/api/getInfo/image/fb519d38-2705-11ee-a23d-00155d82e902</v>
      </c>
      <c r="V4198" s="3" t="s">
        <v>13531</v>
      </c>
      <c r="W4198" s="3" t="s">
        <v>13049</v>
      </c>
    </row>
    <row r="4199" spans="1:23" ht="21" customHeight="1" outlineLevel="6" x14ac:dyDescent="0.2">
      <c r="A4199" s="36">
        <v>3330</v>
      </c>
      <c r="B4199" s="3" t="s">
        <v>13536</v>
      </c>
      <c r="C4199" s="43" t="s">
        <v>13537</v>
      </c>
      <c r="D4199" s="43"/>
      <c r="E4199" s="43"/>
      <c r="F4199" s="43"/>
      <c r="G4199" s="4" t="s">
        <v>13538</v>
      </c>
      <c r="H4199" s="5" t="s">
        <v>28</v>
      </c>
      <c r="I4199" s="6">
        <v>30</v>
      </c>
      <c r="J4199" s="6">
        <v>158</v>
      </c>
      <c r="K4199" s="2">
        <v>1</v>
      </c>
      <c r="L4199" s="7">
        <v>489.16</v>
      </c>
      <c r="M4199" s="8"/>
      <c r="N4199" s="9">
        <f t="shared" si="199"/>
        <v>0</v>
      </c>
      <c r="O4199" s="15">
        <f>0.26*M4199</f>
        <v>0</v>
      </c>
      <c r="P4199" s="11">
        <f>0.00137*M4199</f>
        <v>0</v>
      </c>
      <c r="Q4199" s="12"/>
      <c r="R4199" s="13" t="s">
        <v>13539</v>
      </c>
      <c r="S4199" s="13" t="s">
        <v>151</v>
      </c>
      <c r="T4199" s="14" t="s">
        <v>152</v>
      </c>
      <c r="U4199" s="3" t="str">
        <f>HYPERLINK("https://redcat-toys.ru/api/getInfo/image/c9b2825d-2705-11ee-a23d-00155d82e902")</f>
        <v>https://redcat-toys.ru/api/getInfo/image/c9b2825d-2705-11ee-a23d-00155d82e902</v>
      </c>
      <c r="V4199" s="3" t="s">
        <v>13531</v>
      </c>
      <c r="W4199" s="3" t="s">
        <v>13049</v>
      </c>
    </row>
    <row r="4200" spans="1:23" ht="21" customHeight="1" outlineLevel="6" x14ac:dyDescent="0.2">
      <c r="A4200" s="36">
        <v>3331</v>
      </c>
      <c r="B4200" s="3" t="s">
        <v>13540</v>
      </c>
      <c r="C4200" s="43" t="s">
        <v>13541</v>
      </c>
      <c r="D4200" s="43"/>
      <c r="E4200" s="43"/>
      <c r="F4200" s="43"/>
      <c r="G4200" s="4" t="s">
        <v>13542</v>
      </c>
      <c r="H4200" s="5" t="s">
        <v>28</v>
      </c>
      <c r="I4200" s="6">
        <v>30</v>
      </c>
      <c r="J4200" s="6">
        <v>163</v>
      </c>
      <c r="K4200" s="2">
        <v>1</v>
      </c>
      <c r="L4200" s="7">
        <v>489.16</v>
      </c>
      <c r="M4200" s="8"/>
      <c r="N4200" s="9">
        <f t="shared" si="199"/>
        <v>0</v>
      </c>
      <c r="O4200" s="10">
        <f>0.264*M4200</f>
        <v>0</v>
      </c>
      <c r="P4200" s="11">
        <f>0.00141*M4200</f>
        <v>0</v>
      </c>
      <c r="Q4200" s="12"/>
      <c r="R4200" s="13" t="s">
        <v>13543</v>
      </c>
      <c r="S4200" s="13" t="s">
        <v>151</v>
      </c>
      <c r="T4200" s="14" t="s">
        <v>152</v>
      </c>
      <c r="U4200" s="3" t="str">
        <f>HYPERLINK("https://redcat-toys.ru/api/getInfo/image/c520e84b-2704-11ee-a23d-00155d82e902")</f>
        <v>https://redcat-toys.ru/api/getInfo/image/c520e84b-2704-11ee-a23d-00155d82e902</v>
      </c>
      <c r="V4200" s="3" t="s">
        <v>13531</v>
      </c>
      <c r="W4200" s="3" t="s">
        <v>13049</v>
      </c>
    </row>
    <row r="4201" spans="1:23" ht="21" customHeight="1" outlineLevel="6" x14ac:dyDescent="0.2">
      <c r="A4201" s="36">
        <v>3332</v>
      </c>
      <c r="B4201" s="3" t="s">
        <v>13544</v>
      </c>
      <c r="C4201" s="43" t="s">
        <v>13545</v>
      </c>
      <c r="D4201" s="43"/>
      <c r="E4201" s="43"/>
      <c r="F4201" s="43"/>
      <c r="G4201" s="4" t="s">
        <v>13546</v>
      </c>
      <c r="H4201" s="5" t="s">
        <v>28</v>
      </c>
      <c r="I4201" s="6">
        <v>30</v>
      </c>
      <c r="J4201" s="6">
        <v>109</v>
      </c>
      <c r="K4201" s="2">
        <v>1</v>
      </c>
      <c r="L4201" s="7">
        <v>489.16</v>
      </c>
      <c r="M4201" s="8"/>
      <c r="N4201" s="9">
        <f t="shared" si="199"/>
        <v>0</v>
      </c>
      <c r="O4201" s="10">
        <f>0.262*M4201</f>
        <v>0</v>
      </c>
      <c r="P4201" s="11">
        <f>0.00145*M4201</f>
        <v>0</v>
      </c>
      <c r="Q4201" s="12"/>
      <c r="R4201" s="13" t="s">
        <v>13547</v>
      </c>
      <c r="S4201" s="13" t="s">
        <v>151</v>
      </c>
      <c r="T4201" s="14" t="s">
        <v>152</v>
      </c>
      <c r="U4201" s="3" t="str">
        <f>HYPERLINK("https://redcat-toys.ru/api/getInfo/image/14eeec59-2703-11ee-a23d-00155d82e902")</f>
        <v>https://redcat-toys.ru/api/getInfo/image/14eeec59-2703-11ee-a23d-00155d82e902</v>
      </c>
      <c r="V4201" s="3" t="s">
        <v>13531</v>
      </c>
      <c r="W4201" s="3" t="s">
        <v>13049</v>
      </c>
    </row>
    <row r="4202" spans="1:23" ht="21" customHeight="1" outlineLevel="6" x14ac:dyDescent="0.2">
      <c r="A4202" s="36">
        <v>3333</v>
      </c>
      <c r="B4202" s="3" t="s">
        <v>13548</v>
      </c>
      <c r="C4202" s="43" t="s">
        <v>13549</v>
      </c>
      <c r="D4202" s="43"/>
      <c r="E4202" s="43"/>
      <c r="F4202" s="43"/>
      <c r="G4202" s="4" t="s">
        <v>13550</v>
      </c>
      <c r="H4202" s="5" t="s">
        <v>28</v>
      </c>
      <c r="I4202" s="6">
        <v>30</v>
      </c>
      <c r="J4202" s="6">
        <v>86</v>
      </c>
      <c r="K4202" s="2">
        <v>1</v>
      </c>
      <c r="L4202" s="7">
        <v>489.16</v>
      </c>
      <c r="M4202" s="8"/>
      <c r="N4202" s="9">
        <f t="shared" si="199"/>
        <v>0</v>
      </c>
      <c r="O4202" s="15">
        <f>0.26*M4202</f>
        <v>0</v>
      </c>
      <c r="P4202" s="11">
        <f>0.00137*M4202</f>
        <v>0</v>
      </c>
      <c r="Q4202" s="12"/>
      <c r="R4202" s="13" t="s">
        <v>13551</v>
      </c>
      <c r="S4202" s="13" t="s">
        <v>151</v>
      </c>
      <c r="T4202" s="14" t="s">
        <v>152</v>
      </c>
      <c r="U4202" s="3" t="str">
        <f>HYPERLINK("https://redcat-toys.ru/api/getInfo/image/f95dfa8b-2704-11ee-a23d-00155d82e902")</f>
        <v>https://redcat-toys.ru/api/getInfo/image/f95dfa8b-2704-11ee-a23d-00155d82e902</v>
      </c>
      <c r="V4202" s="3" t="s">
        <v>13531</v>
      </c>
      <c r="W4202" s="3" t="s">
        <v>13049</v>
      </c>
    </row>
    <row r="4203" spans="1:23" ht="21" customHeight="1" outlineLevel="6" x14ac:dyDescent="0.2">
      <c r="A4203" s="36">
        <v>3334</v>
      </c>
      <c r="B4203" s="3" t="s">
        <v>13552</v>
      </c>
      <c r="C4203" s="43" t="s">
        <v>13553</v>
      </c>
      <c r="D4203" s="43"/>
      <c r="E4203" s="43"/>
      <c r="F4203" s="43"/>
      <c r="G4203" s="4" t="s">
        <v>13554</v>
      </c>
      <c r="H4203" s="5" t="s">
        <v>28</v>
      </c>
      <c r="I4203" s="6">
        <v>30</v>
      </c>
      <c r="J4203" s="6">
        <v>103</v>
      </c>
      <c r="K4203" s="2">
        <v>1</v>
      </c>
      <c r="L4203" s="7">
        <v>489.16</v>
      </c>
      <c r="M4203" s="8"/>
      <c r="N4203" s="9">
        <f t="shared" si="199"/>
        <v>0</v>
      </c>
      <c r="O4203" s="10">
        <f>0.248*M4203</f>
        <v>0</v>
      </c>
      <c r="P4203" s="16">
        <f>0.0014*M4203</f>
        <v>0</v>
      </c>
      <c r="Q4203" s="12"/>
      <c r="R4203" s="13" t="s">
        <v>13555</v>
      </c>
      <c r="S4203" s="13" t="s">
        <v>151</v>
      </c>
      <c r="T4203" s="14" t="s">
        <v>152</v>
      </c>
      <c r="U4203" s="3" t="str">
        <f>HYPERLINK("https://redcat-toys.ru/api/getInfo/image/7f9bb59b-2703-11ee-a23d-00155d82e902")</f>
        <v>https://redcat-toys.ru/api/getInfo/image/7f9bb59b-2703-11ee-a23d-00155d82e902</v>
      </c>
      <c r="V4203" s="3" t="s">
        <v>13531</v>
      </c>
      <c r="W4203" s="3" t="s">
        <v>13049</v>
      </c>
    </row>
    <row r="4204" spans="1:23" ht="21" customHeight="1" outlineLevel="6" x14ac:dyDescent="0.2">
      <c r="A4204" s="36">
        <v>3335</v>
      </c>
      <c r="B4204" s="3" t="s">
        <v>13556</v>
      </c>
      <c r="C4204" s="43" t="s">
        <v>13557</v>
      </c>
      <c r="D4204" s="43"/>
      <c r="E4204" s="43"/>
      <c r="F4204" s="43"/>
      <c r="G4204" s="4" t="s">
        <v>13558</v>
      </c>
      <c r="H4204" s="5" t="s">
        <v>28</v>
      </c>
      <c r="I4204" s="6">
        <v>30</v>
      </c>
      <c r="J4204" s="6">
        <v>143</v>
      </c>
      <c r="K4204" s="2">
        <v>1</v>
      </c>
      <c r="L4204" s="7">
        <v>489.16</v>
      </c>
      <c r="M4204" s="8"/>
      <c r="N4204" s="9">
        <f t="shared" si="199"/>
        <v>0</v>
      </c>
      <c r="O4204" s="10">
        <f>0.264*M4204</f>
        <v>0</v>
      </c>
      <c r="P4204" s="11">
        <f>0.00141*M4204</f>
        <v>0</v>
      </c>
      <c r="Q4204" s="12"/>
      <c r="R4204" s="13" t="s">
        <v>13559</v>
      </c>
      <c r="S4204" s="13" t="s">
        <v>151</v>
      </c>
      <c r="T4204" s="14" t="s">
        <v>152</v>
      </c>
      <c r="U4204" s="3" t="str">
        <f>HYPERLINK("https://redcat-toys.ru/api/getInfo/image/61a60ba6-2705-11ee-a23d-00155d82e902")</f>
        <v>https://redcat-toys.ru/api/getInfo/image/61a60ba6-2705-11ee-a23d-00155d82e902</v>
      </c>
      <c r="V4204" s="3" t="s">
        <v>13531</v>
      </c>
      <c r="W4204" s="3" t="s">
        <v>13049</v>
      </c>
    </row>
    <row r="4205" spans="1:23" ht="21" customHeight="1" outlineLevel="6" x14ac:dyDescent="0.2">
      <c r="A4205" s="36">
        <v>3336</v>
      </c>
      <c r="B4205" s="3" t="s">
        <v>13560</v>
      </c>
      <c r="C4205" s="43" t="s">
        <v>13561</v>
      </c>
      <c r="D4205" s="43"/>
      <c r="E4205" s="43"/>
      <c r="F4205" s="43"/>
      <c r="G4205" s="4" t="s">
        <v>13562</v>
      </c>
      <c r="H4205" s="5" t="s">
        <v>28</v>
      </c>
      <c r="I4205" s="6">
        <v>30</v>
      </c>
      <c r="J4205" s="6">
        <v>20</v>
      </c>
      <c r="K4205" s="2">
        <v>1</v>
      </c>
      <c r="L4205" s="7">
        <v>489.16</v>
      </c>
      <c r="M4205" s="8"/>
      <c r="N4205" s="9">
        <f t="shared" si="199"/>
        <v>0</v>
      </c>
      <c r="O4205" s="10">
        <f>0.262*M4205</f>
        <v>0</v>
      </c>
      <c r="P4205" s="11">
        <f>0.00145*M4205</f>
        <v>0</v>
      </c>
      <c r="Q4205" s="12"/>
      <c r="R4205" s="13" t="s">
        <v>13563</v>
      </c>
      <c r="S4205" s="13" t="s">
        <v>151</v>
      </c>
      <c r="T4205" s="14" t="s">
        <v>152</v>
      </c>
      <c r="U4205" s="3" t="str">
        <f>HYPERLINK("https://redcat-toys.ru/api/getInfo/image/9478b6df-2705-11ee-a23d-00155d82e902")</f>
        <v>https://redcat-toys.ru/api/getInfo/image/9478b6df-2705-11ee-a23d-00155d82e902</v>
      </c>
      <c r="V4205" s="3" t="s">
        <v>13531</v>
      </c>
      <c r="W4205" s="3" t="s">
        <v>13049</v>
      </c>
    </row>
    <row r="4206" spans="1:23" ht="23.1" customHeight="1" outlineLevel="3" x14ac:dyDescent="0.2">
      <c r="A4206" s="44" t="s">
        <v>13564</v>
      </c>
      <c r="B4206" s="44"/>
      <c r="C4206" s="44"/>
      <c r="D4206" s="44"/>
      <c r="E4206" s="44"/>
      <c r="F4206" s="44"/>
    </row>
    <row r="4207" spans="1:23" ht="23.1" customHeight="1" outlineLevel="4" x14ac:dyDescent="0.2">
      <c r="A4207" s="45" t="s">
        <v>13338</v>
      </c>
      <c r="B4207" s="45"/>
      <c r="C4207" s="45"/>
      <c r="D4207" s="45"/>
      <c r="E4207" s="45"/>
      <c r="F4207" s="45"/>
    </row>
    <row r="4208" spans="1:23" ht="23.1" customHeight="1" outlineLevel="5" x14ac:dyDescent="0.2">
      <c r="A4208" s="46" t="s">
        <v>13339</v>
      </c>
      <c r="B4208" s="46"/>
      <c r="C4208" s="46"/>
      <c r="D4208" s="46"/>
      <c r="E4208" s="46"/>
      <c r="F4208" s="46"/>
    </row>
    <row r="4209" spans="1:23" ht="21" customHeight="1" outlineLevel="6" x14ac:dyDescent="0.2">
      <c r="A4209" s="36">
        <v>3337</v>
      </c>
      <c r="B4209" s="3" t="s">
        <v>13565</v>
      </c>
      <c r="C4209" s="43" t="s">
        <v>13566</v>
      </c>
      <c r="D4209" s="43"/>
      <c r="E4209" s="43"/>
      <c r="F4209" s="43"/>
      <c r="G4209" s="4" t="s">
        <v>13567</v>
      </c>
      <c r="H4209" s="5" t="s">
        <v>28</v>
      </c>
      <c r="I4209" s="6">
        <v>30</v>
      </c>
      <c r="J4209" s="6">
        <v>73</v>
      </c>
      <c r="K4209" s="2">
        <v>2</v>
      </c>
      <c r="L4209" s="7">
        <v>305.01</v>
      </c>
      <c r="M4209" s="8"/>
      <c r="N4209" s="9">
        <f t="shared" ref="N4209:N4216" si="200">L4209*M4209</f>
        <v>0</v>
      </c>
      <c r="O4209" s="10">
        <f>0.154*M4209</f>
        <v>0</v>
      </c>
      <c r="P4209" s="11">
        <f>0.00129*M4209</f>
        <v>0</v>
      </c>
      <c r="Q4209" s="12"/>
      <c r="R4209" s="13" t="s">
        <v>13568</v>
      </c>
      <c r="S4209" s="13" t="s">
        <v>151</v>
      </c>
      <c r="T4209" s="14" t="s">
        <v>152</v>
      </c>
      <c r="U4209" s="3" t="str">
        <f>HYPERLINK("https://redcat-toys.ru/api/getInfo/image/9369ee41-2b91-11ee-a23d-00155d82e902")</f>
        <v>https://redcat-toys.ru/api/getInfo/image/9369ee41-2b91-11ee-a23d-00155d82e902</v>
      </c>
      <c r="V4209" s="3" t="s">
        <v>13569</v>
      </c>
      <c r="W4209" s="3" t="s">
        <v>13049</v>
      </c>
    </row>
    <row r="4210" spans="1:23" ht="21" customHeight="1" outlineLevel="6" x14ac:dyDescent="0.2">
      <c r="A4210" s="36">
        <v>3338</v>
      </c>
      <c r="B4210" s="3" t="s">
        <v>13570</v>
      </c>
      <c r="C4210" s="43" t="s">
        <v>13571</v>
      </c>
      <c r="D4210" s="43"/>
      <c r="E4210" s="43"/>
      <c r="F4210" s="43"/>
      <c r="G4210" s="4" t="s">
        <v>13572</v>
      </c>
      <c r="H4210" s="5" t="s">
        <v>28</v>
      </c>
      <c r="I4210" s="6">
        <v>30</v>
      </c>
      <c r="J4210" s="6">
        <v>63</v>
      </c>
      <c r="K4210" s="2">
        <v>2</v>
      </c>
      <c r="L4210" s="7">
        <v>305.01</v>
      </c>
      <c r="M4210" s="8"/>
      <c r="N4210" s="9">
        <f t="shared" si="200"/>
        <v>0</v>
      </c>
      <c r="O4210" s="10">
        <f>0.155*M4210</f>
        <v>0</v>
      </c>
      <c r="P4210" s="11">
        <f>0.00126*M4210</f>
        <v>0</v>
      </c>
      <c r="Q4210" s="12"/>
      <c r="R4210" s="13" t="s">
        <v>13573</v>
      </c>
      <c r="S4210" s="13" t="s">
        <v>151</v>
      </c>
      <c r="T4210" s="14" t="s">
        <v>152</v>
      </c>
      <c r="U4210" s="3" t="str">
        <f>HYPERLINK("https://redcat-toys.ru/api/getInfo/image/b469d9b8-2b93-11ee-a23d-00155d82e902")</f>
        <v>https://redcat-toys.ru/api/getInfo/image/b469d9b8-2b93-11ee-a23d-00155d82e902</v>
      </c>
      <c r="V4210" s="3" t="s">
        <v>13569</v>
      </c>
      <c r="W4210" s="3" t="s">
        <v>13049</v>
      </c>
    </row>
    <row r="4211" spans="1:23" ht="21" customHeight="1" outlineLevel="6" x14ac:dyDescent="0.2">
      <c r="A4211" s="36">
        <v>3339</v>
      </c>
      <c r="B4211" s="3" t="s">
        <v>13574</v>
      </c>
      <c r="C4211" s="43" t="s">
        <v>13575</v>
      </c>
      <c r="D4211" s="43"/>
      <c r="E4211" s="43"/>
      <c r="F4211" s="43"/>
      <c r="G4211" s="4" t="s">
        <v>13576</v>
      </c>
      <c r="H4211" s="5" t="s">
        <v>28</v>
      </c>
      <c r="I4211" s="6">
        <v>30</v>
      </c>
      <c r="J4211" s="6">
        <v>47</v>
      </c>
      <c r="K4211" s="2">
        <v>2</v>
      </c>
      <c r="L4211" s="7">
        <v>305.01</v>
      </c>
      <c r="M4211" s="8"/>
      <c r="N4211" s="9">
        <f t="shared" si="200"/>
        <v>0</v>
      </c>
      <c r="O4211" s="10">
        <f>0.167*M4211</f>
        <v>0</v>
      </c>
      <c r="P4211" s="11">
        <f>0.00128*M4211</f>
        <v>0</v>
      </c>
      <c r="Q4211" s="12"/>
      <c r="R4211" s="13" t="s">
        <v>13577</v>
      </c>
      <c r="S4211" s="13" t="s">
        <v>151</v>
      </c>
      <c r="T4211" s="14" t="s">
        <v>152</v>
      </c>
      <c r="U4211" s="3" t="str">
        <f>HYPERLINK("https://redcat-toys.ru/api/getInfo/image/61daf25f-2b92-11ee-a23d-00155d82e902")</f>
        <v>https://redcat-toys.ru/api/getInfo/image/61daf25f-2b92-11ee-a23d-00155d82e902</v>
      </c>
      <c r="V4211" s="3" t="s">
        <v>13569</v>
      </c>
      <c r="W4211" s="3" t="s">
        <v>13049</v>
      </c>
    </row>
    <row r="4212" spans="1:23" ht="21" customHeight="1" outlineLevel="6" x14ac:dyDescent="0.2">
      <c r="A4212" s="36">
        <v>3340</v>
      </c>
      <c r="B4212" s="3" t="s">
        <v>13578</v>
      </c>
      <c r="C4212" s="43" t="s">
        <v>13579</v>
      </c>
      <c r="D4212" s="43"/>
      <c r="E4212" s="43"/>
      <c r="F4212" s="43"/>
      <c r="G4212" s="4" t="s">
        <v>13580</v>
      </c>
      <c r="H4212" s="5" t="s">
        <v>28</v>
      </c>
      <c r="I4212" s="6">
        <v>30</v>
      </c>
      <c r="J4212" s="6">
        <v>12</v>
      </c>
      <c r="K4212" s="2">
        <v>2</v>
      </c>
      <c r="L4212" s="7">
        <v>305.01</v>
      </c>
      <c r="M4212" s="8"/>
      <c r="N4212" s="9">
        <f t="shared" si="200"/>
        <v>0</v>
      </c>
      <c r="O4212" s="10">
        <f>0.154*M4212</f>
        <v>0</v>
      </c>
      <c r="P4212" s="11">
        <f>0.00129*M4212</f>
        <v>0</v>
      </c>
      <c r="Q4212" s="12"/>
      <c r="R4212" s="13" t="s">
        <v>13581</v>
      </c>
      <c r="S4212" s="13" t="s">
        <v>151</v>
      </c>
      <c r="T4212" s="14" t="s">
        <v>152</v>
      </c>
      <c r="U4212" s="3" t="str">
        <f>HYPERLINK("https://redcat-toys.ru/api/getInfo/image/f1cb3b8a-2b92-11ee-a23d-00155d82e902")</f>
        <v>https://redcat-toys.ru/api/getInfo/image/f1cb3b8a-2b92-11ee-a23d-00155d82e902</v>
      </c>
      <c r="V4212" s="3" t="s">
        <v>13569</v>
      </c>
      <c r="W4212" s="3" t="s">
        <v>13049</v>
      </c>
    </row>
    <row r="4213" spans="1:23" ht="21" customHeight="1" outlineLevel="6" x14ac:dyDescent="0.2">
      <c r="A4213" s="36">
        <v>3341</v>
      </c>
      <c r="B4213" s="3" t="s">
        <v>13582</v>
      </c>
      <c r="C4213" s="43" t="s">
        <v>13583</v>
      </c>
      <c r="D4213" s="43"/>
      <c r="E4213" s="43"/>
      <c r="F4213" s="43"/>
      <c r="G4213" s="4" t="s">
        <v>13584</v>
      </c>
      <c r="H4213" s="5" t="s">
        <v>28</v>
      </c>
      <c r="I4213" s="6">
        <v>30</v>
      </c>
      <c r="J4213" s="6">
        <v>26</v>
      </c>
      <c r="K4213" s="2">
        <v>2</v>
      </c>
      <c r="L4213" s="7">
        <v>305.01</v>
      </c>
      <c r="M4213" s="8"/>
      <c r="N4213" s="9">
        <f t="shared" si="200"/>
        <v>0</v>
      </c>
      <c r="O4213" s="10">
        <f>0.171*M4213</f>
        <v>0</v>
      </c>
      <c r="P4213" s="16">
        <f>0.0013*M4213</f>
        <v>0</v>
      </c>
      <c r="Q4213" s="12"/>
      <c r="R4213" s="13" t="s">
        <v>13585</v>
      </c>
      <c r="S4213" s="13" t="s">
        <v>151</v>
      </c>
      <c r="T4213" s="14" t="s">
        <v>152</v>
      </c>
      <c r="U4213" s="3" t="str">
        <f>HYPERLINK("https://redcat-toys.ru/api/getInfo/image/49486384-2b93-11ee-a23d-00155d82e902")</f>
        <v>https://redcat-toys.ru/api/getInfo/image/49486384-2b93-11ee-a23d-00155d82e902</v>
      </c>
      <c r="V4213" s="3" t="s">
        <v>13569</v>
      </c>
      <c r="W4213" s="3" t="s">
        <v>13049</v>
      </c>
    </row>
    <row r="4214" spans="1:23" ht="21" customHeight="1" outlineLevel="6" x14ac:dyDescent="0.2">
      <c r="A4214" s="36">
        <v>3342</v>
      </c>
      <c r="B4214" s="3" t="s">
        <v>13586</v>
      </c>
      <c r="C4214" s="43" t="s">
        <v>13587</v>
      </c>
      <c r="D4214" s="43"/>
      <c r="E4214" s="43"/>
      <c r="F4214" s="43"/>
      <c r="G4214" s="4" t="s">
        <v>13588</v>
      </c>
      <c r="H4214" s="5" t="s">
        <v>28</v>
      </c>
      <c r="I4214" s="6">
        <v>30</v>
      </c>
      <c r="J4214" s="6">
        <v>10</v>
      </c>
      <c r="K4214" s="2">
        <v>2</v>
      </c>
      <c r="L4214" s="7">
        <v>305.01</v>
      </c>
      <c r="M4214" s="8"/>
      <c r="N4214" s="9">
        <f t="shared" si="200"/>
        <v>0</v>
      </c>
      <c r="O4214" s="10">
        <f>0.155*M4214</f>
        <v>0</v>
      </c>
      <c r="P4214" s="11">
        <f>0.00134*M4214</f>
        <v>0</v>
      </c>
      <c r="Q4214" s="12"/>
      <c r="R4214" s="13" t="s">
        <v>13589</v>
      </c>
      <c r="S4214" s="13" t="s">
        <v>151</v>
      </c>
      <c r="T4214" s="14" t="s">
        <v>152</v>
      </c>
      <c r="U4214" s="3" t="str">
        <f>HYPERLINK("https://redcat-toys.ru/api/getInfo/image/3eb50067-2b94-11ee-a23d-00155d82e902")</f>
        <v>https://redcat-toys.ru/api/getInfo/image/3eb50067-2b94-11ee-a23d-00155d82e902</v>
      </c>
      <c r="V4214" s="3" t="s">
        <v>13569</v>
      </c>
      <c r="W4214" s="3" t="s">
        <v>13049</v>
      </c>
    </row>
    <row r="4215" spans="1:23" ht="21" customHeight="1" outlineLevel="6" x14ac:dyDescent="0.2">
      <c r="A4215" s="36">
        <v>3343</v>
      </c>
      <c r="B4215" s="3" t="s">
        <v>13590</v>
      </c>
      <c r="C4215" s="43" t="s">
        <v>13591</v>
      </c>
      <c r="D4215" s="43"/>
      <c r="E4215" s="43"/>
      <c r="F4215" s="43"/>
      <c r="G4215" s="4" t="s">
        <v>13592</v>
      </c>
      <c r="H4215" s="5" t="s">
        <v>28</v>
      </c>
      <c r="I4215" s="6">
        <v>30</v>
      </c>
      <c r="J4215" s="6">
        <v>116</v>
      </c>
      <c r="K4215" s="2">
        <v>2</v>
      </c>
      <c r="L4215" s="7">
        <v>305.01</v>
      </c>
      <c r="M4215" s="8"/>
      <c r="N4215" s="9">
        <f t="shared" si="200"/>
        <v>0</v>
      </c>
      <c r="O4215" s="10">
        <f>0.145*M4215</f>
        <v>0</v>
      </c>
      <c r="P4215" s="11">
        <f>0.00134*M4215</f>
        <v>0</v>
      </c>
      <c r="Q4215" s="12"/>
      <c r="R4215" s="13" t="s">
        <v>13593</v>
      </c>
      <c r="S4215" s="13" t="s">
        <v>151</v>
      </c>
      <c r="T4215" s="14" t="s">
        <v>152</v>
      </c>
      <c r="U4215" s="3" t="str">
        <f>HYPERLINK("https://redcat-toys.ru/api/getInfo/image/d6dc23ec-2b94-11ee-a23d-00155d82e902")</f>
        <v>https://redcat-toys.ru/api/getInfo/image/d6dc23ec-2b94-11ee-a23d-00155d82e902</v>
      </c>
      <c r="V4215" s="3" t="s">
        <v>13569</v>
      </c>
      <c r="W4215" s="3" t="s">
        <v>13049</v>
      </c>
    </row>
    <row r="4216" spans="1:23" ht="21" customHeight="1" outlineLevel="6" x14ac:dyDescent="0.2">
      <c r="A4216" s="36">
        <v>3344</v>
      </c>
      <c r="B4216" s="3" t="s">
        <v>13594</v>
      </c>
      <c r="C4216" s="43" t="s">
        <v>13595</v>
      </c>
      <c r="D4216" s="43"/>
      <c r="E4216" s="43"/>
      <c r="F4216" s="43"/>
      <c r="G4216" s="4" t="s">
        <v>13596</v>
      </c>
      <c r="H4216" s="5" t="s">
        <v>28</v>
      </c>
      <c r="I4216" s="6">
        <v>30</v>
      </c>
      <c r="J4216" s="6">
        <v>3</v>
      </c>
      <c r="K4216" s="2">
        <v>2</v>
      </c>
      <c r="L4216" s="7">
        <v>305.01</v>
      </c>
      <c r="M4216" s="8"/>
      <c r="N4216" s="9">
        <f t="shared" si="200"/>
        <v>0</v>
      </c>
      <c r="O4216" s="10">
        <f>0.159*M4216</f>
        <v>0</v>
      </c>
      <c r="P4216" s="11">
        <f>0.00126*M4216</f>
        <v>0</v>
      </c>
      <c r="Q4216" s="12"/>
      <c r="R4216" s="13" t="s">
        <v>13597</v>
      </c>
      <c r="S4216" s="13" t="s">
        <v>151</v>
      </c>
      <c r="T4216" s="14" t="s">
        <v>152</v>
      </c>
      <c r="U4216" s="3" t="str">
        <f>HYPERLINK("https://redcat-toys.ru/api/getInfo/image/8e33541d-2b8f-11ee-a23d-00155d82e902")</f>
        <v>https://redcat-toys.ru/api/getInfo/image/8e33541d-2b8f-11ee-a23d-00155d82e902</v>
      </c>
      <c r="V4216" s="3" t="s">
        <v>13569</v>
      </c>
      <c r="W4216" s="3" t="s">
        <v>13049</v>
      </c>
    </row>
    <row r="4217" spans="1:23" ht="23.1" customHeight="1" outlineLevel="5" x14ac:dyDescent="0.2">
      <c r="A4217" s="46" t="s">
        <v>170</v>
      </c>
      <c r="B4217" s="46"/>
      <c r="C4217" s="46"/>
      <c r="D4217" s="46"/>
      <c r="E4217" s="46"/>
      <c r="F4217" s="46"/>
    </row>
    <row r="4218" spans="1:23" ht="21" customHeight="1" outlineLevel="6" x14ac:dyDescent="0.2">
      <c r="A4218" s="36">
        <v>3345</v>
      </c>
      <c r="B4218" s="3" t="s">
        <v>13598</v>
      </c>
      <c r="C4218" s="43" t="s">
        <v>13599</v>
      </c>
      <c r="D4218" s="43"/>
      <c r="E4218" s="43"/>
      <c r="F4218" s="43"/>
      <c r="G4218" s="4" t="s">
        <v>13600</v>
      </c>
      <c r="H4218" s="5" t="s">
        <v>28</v>
      </c>
      <c r="I4218" s="6">
        <v>30</v>
      </c>
      <c r="J4218" s="6">
        <v>63</v>
      </c>
      <c r="K4218" s="2">
        <v>2</v>
      </c>
      <c r="L4218" s="7">
        <v>325.63</v>
      </c>
      <c r="M4218" s="8"/>
      <c r="N4218" s="9">
        <f t="shared" ref="N4218:N4226" si="201">L4218*M4218</f>
        <v>0</v>
      </c>
      <c r="O4218" s="10">
        <f>0.161*M4218</f>
        <v>0</v>
      </c>
      <c r="P4218" s="11">
        <f>0.00125*M4218</f>
        <v>0</v>
      </c>
      <c r="Q4218" s="12"/>
      <c r="R4218" s="13" t="s">
        <v>13601</v>
      </c>
      <c r="S4218" s="13" t="s">
        <v>151</v>
      </c>
      <c r="T4218" s="14" t="s">
        <v>152</v>
      </c>
      <c r="U4218" s="3" t="str">
        <f>HYPERLINK("https://redcat-toys.ru/api/getInfo/image/38b658bb-2ba2-11ee-a23d-00155d82e902")</f>
        <v>https://redcat-toys.ru/api/getInfo/image/38b658bb-2ba2-11ee-a23d-00155d82e902</v>
      </c>
      <c r="V4218" s="3" t="s">
        <v>13602</v>
      </c>
      <c r="W4218" s="3" t="s">
        <v>13049</v>
      </c>
    </row>
    <row r="4219" spans="1:23" ht="21" customHeight="1" outlineLevel="6" x14ac:dyDescent="0.2">
      <c r="A4219" s="36">
        <v>3346</v>
      </c>
      <c r="B4219" s="3" t="s">
        <v>13603</v>
      </c>
      <c r="C4219" s="43" t="s">
        <v>13604</v>
      </c>
      <c r="D4219" s="43"/>
      <c r="E4219" s="43"/>
      <c r="F4219" s="43"/>
      <c r="G4219" s="4" t="s">
        <v>13605</v>
      </c>
      <c r="H4219" s="5" t="s">
        <v>28</v>
      </c>
      <c r="I4219" s="6">
        <v>30</v>
      </c>
      <c r="J4219" s="6">
        <v>181</v>
      </c>
      <c r="K4219" s="2">
        <v>2</v>
      </c>
      <c r="L4219" s="7">
        <v>325.63</v>
      </c>
      <c r="M4219" s="8"/>
      <c r="N4219" s="9">
        <f t="shared" si="201"/>
        <v>0</v>
      </c>
      <c r="O4219" s="10">
        <f>0.155*M4219</f>
        <v>0</v>
      </c>
      <c r="P4219" s="11">
        <f>0.00382*M4219</f>
        <v>0</v>
      </c>
      <c r="Q4219" s="12"/>
      <c r="R4219" s="13" t="s">
        <v>13606</v>
      </c>
      <c r="S4219" s="13" t="s">
        <v>151</v>
      </c>
      <c r="T4219" s="14" t="s">
        <v>152</v>
      </c>
      <c r="U4219" s="3" t="str">
        <f>HYPERLINK("https://redcat-toys.ru/api/getInfo/image/fd3f62d2-2b96-11ee-a23d-00155d82e902")</f>
        <v>https://redcat-toys.ru/api/getInfo/image/fd3f62d2-2b96-11ee-a23d-00155d82e902</v>
      </c>
      <c r="V4219" s="3" t="s">
        <v>13602</v>
      </c>
      <c r="W4219" s="3" t="s">
        <v>13049</v>
      </c>
    </row>
    <row r="4220" spans="1:23" ht="21" customHeight="1" outlineLevel="6" x14ac:dyDescent="0.2">
      <c r="A4220" s="36">
        <v>3347</v>
      </c>
      <c r="B4220" s="3" t="s">
        <v>13607</v>
      </c>
      <c r="C4220" s="43" t="s">
        <v>13608</v>
      </c>
      <c r="D4220" s="43"/>
      <c r="E4220" s="43"/>
      <c r="F4220" s="43"/>
      <c r="G4220" s="4" t="s">
        <v>13609</v>
      </c>
      <c r="H4220" s="5"/>
      <c r="I4220" s="6">
        <v>30</v>
      </c>
      <c r="J4220" s="6">
        <v>156</v>
      </c>
      <c r="K4220" s="2">
        <v>2</v>
      </c>
      <c r="L4220" s="7">
        <v>325.63</v>
      </c>
      <c r="M4220" s="8"/>
      <c r="N4220" s="9">
        <f t="shared" si="201"/>
        <v>0</v>
      </c>
      <c r="O4220" s="10">
        <f>0.157*M4220</f>
        <v>0</v>
      </c>
      <c r="P4220" s="11">
        <f>0.00134*M4220</f>
        <v>0</v>
      </c>
      <c r="Q4220" s="12"/>
      <c r="R4220" s="13" t="s">
        <v>13610</v>
      </c>
      <c r="S4220" s="13" t="s">
        <v>151</v>
      </c>
      <c r="T4220" s="14" t="s">
        <v>152</v>
      </c>
      <c r="U4220" s="3" t="str">
        <f>HYPERLINK("https://redcat-toys.ru/api/getInfo/image/6efdbc8c-2ba4-11ee-a23d-00155d82e902")</f>
        <v>https://redcat-toys.ru/api/getInfo/image/6efdbc8c-2ba4-11ee-a23d-00155d82e902</v>
      </c>
      <c r="V4220" s="3" t="s">
        <v>13602</v>
      </c>
      <c r="W4220" s="3" t="s">
        <v>178</v>
      </c>
    </row>
    <row r="4221" spans="1:23" ht="21" customHeight="1" outlineLevel="6" x14ac:dyDescent="0.2">
      <c r="A4221" s="36">
        <v>3348</v>
      </c>
      <c r="B4221" s="3" t="s">
        <v>13611</v>
      </c>
      <c r="C4221" s="43" t="s">
        <v>13612</v>
      </c>
      <c r="D4221" s="43"/>
      <c r="E4221" s="43"/>
      <c r="F4221" s="43"/>
      <c r="G4221" s="4" t="s">
        <v>13613</v>
      </c>
      <c r="H4221" s="5" t="s">
        <v>28</v>
      </c>
      <c r="I4221" s="6">
        <v>30</v>
      </c>
      <c r="J4221" s="6">
        <v>157</v>
      </c>
      <c r="K4221" s="2">
        <v>2</v>
      </c>
      <c r="L4221" s="7">
        <v>325.63</v>
      </c>
      <c r="M4221" s="8"/>
      <c r="N4221" s="9">
        <f t="shared" si="201"/>
        <v>0</v>
      </c>
      <c r="O4221" s="10">
        <f>0.157*M4221</f>
        <v>0</v>
      </c>
      <c r="P4221" s="11">
        <f>0.00372*M4221</f>
        <v>0</v>
      </c>
      <c r="Q4221" s="12"/>
      <c r="R4221" s="13" t="s">
        <v>13614</v>
      </c>
      <c r="S4221" s="13" t="s">
        <v>151</v>
      </c>
      <c r="T4221" s="14" t="s">
        <v>152</v>
      </c>
      <c r="U4221" s="3" t="str">
        <f>HYPERLINK("https://redcat-toys.ru/api/getInfo/image/a3e7f101-2b9f-11ee-a23d-00155d82e902")</f>
        <v>https://redcat-toys.ru/api/getInfo/image/a3e7f101-2b9f-11ee-a23d-00155d82e902</v>
      </c>
      <c r="V4221" s="3" t="s">
        <v>13602</v>
      </c>
      <c r="W4221" s="3" t="s">
        <v>13049</v>
      </c>
    </row>
    <row r="4222" spans="1:23" ht="21" customHeight="1" outlineLevel="6" x14ac:dyDescent="0.2">
      <c r="A4222" s="36">
        <v>3349</v>
      </c>
      <c r="B4222" s="3" t="s">
        <v>13615</v>
      </c>
      <c r="C4222" s="43" t="s">
        <v>13616</v>
      </c>
      <c r="D4222" s="43"/>
      <c r="E4222" s="43"/>
      <c r="F4222" s="43"/>
      <c r="G4222" s="4" t="s">
        <v>13617</v>
      </c>
      <c r="H4222" s="5" t="s">
        <v>28</v>
      </c>
      <c r="I4222" s="6">
        <v>30</v>
      </c>
      <c r="J4222" s="6">
        <v>153</v>
      </c>
      <c r="K4222" s="2">
        <v>2</v>
      </c>
      <c r="L4222" s="7">
        <v>325.63</v>
      </c>
      <c r="M4222" s="8"/>
      <c r="N4222" s="9">
        <f t="shared" si="201"/>
        <v>0</v>
      </c>
      <c r="O4222" s="10">
        <f>0.161*M4222</f>
        <v>0</v>
      </c>
      <c r="P4222" s="11">
        <f>0.00132*M4222</f>
        <v>0</v>
      </c>
      <c r="Q4222" s="12"/>
      <c r="R4222" s="13" t="s">
        <v>13618</v>
      </c>
      <c r="S4222" s="13" t="s">
        <v>151</v>
      </c>
      <c r="T4222" s="14" t="s">
        <v>152</v>
      </c>
      <c r="U4222" s="3" t="str">
        <f>HYPERLINK("https://redcat-toys.ru/api/getInfo/image/0547b127-2ba3-11ee-a23d-00155d82e902")</f>
        <v>https://redcat-toys.ru/api/getInfo/image/0547b127-2ba3-11ee-a23d-00155d82e902</v>
      </c>
      <c r="V4222" s="3" t="s">
        <v>13602</v>
      </c>
      <c r="W4222" s="3" t="s">
        <v>13049</v>
      </c>
    </row>
    <row r="4223" spans="1:23" ht="21" customHeight="1" outlineLevel="6" x14ac:dyDescent="0.2">
      <c r="A4223" s="36">
        <v>3350</v>
      </c>
      <c r="B4223" s="3" t="s">
        <v>13619</v>
      </c>
      <c r="C4223" s="43" t="s">
        <v>13620</v>
      </c>
      <c r="D4223" s="43"/>
      <c r="E4223" s="43"/>
      <c r="F4223" s="43"/>
      <c r="G4223" s="4" t="s">
        <v>13621</v>
      </c>
      <c r="H4223" s="5"/>
      <c r="I4223" s="6">
        <v>30</v>
      </c>
      <c r="J4223" s="6">
        <v>1</v>
      </c>
      <c r="K4223" s="2">
        <v>1</v>
      </c>
      <c r="L4223" s="7">
        <v>325.63</v>
      </c>
      <c r="M4223" s="8"/>
      <c r="N4223" s="9">
        <f t="shared" si="201"/>
        <v>0</v>
      </c>
      <c r="O4223" s="10">
        <f>0.153*M4223</f>
        <v>0</v>
      </c>
      <c r="P4223" s="11">
        <f>0.00138*M4223</f>
        <v>0</v>
      </c>
      <c r="Q4223" s="12"/>
      <c r="R4223" s="13" t="s">
        <v>13622</v>
      </c>
      <c r="S4223" s="13" t="s">
        <v>151</v>
      </c>
      <c r="T4223" s="14" t="s">
        <v>152</v>
      </c>
      <c r="U4223" s="3" t="str">
        <f>HYPERLINK("https://redcat-toys.ru/api/getInfo/image/cd229b63-2ba3-11ee-a23d-00155d82e902")</f>
        <v>https://redcat-toys.ru/api/getInfo/image/cd229b63-2ba3-11ee-a23d-00155d82e902</v>
      </c>
      <c r="V4223" s="3" t="s">
        <v>13602</v>
      </c>
      <c r="W4223" s="3" t="s">
        <v>178</v>
      </c>
    </row>
    <row r="4224" spans="1:23" ht="21" customHeight="1" outlineLevel="6" x14ac:dyDescent="0.2">
      <c r="A4224" s="36">
        <v>3351</v>
      </c>
      <c r="B4224" s="3" t="s">
        <v>13623</v>
      </c>
      <c r="C4224" s="43" t="s">
        <v>13624</v>
      </c>
      <c r="D4224" s="43"/>
      <c r="E4224" s="43"/>
      <c r="F4224" s="43"/>
      <c r="G4224" s="4" t="s">
        <v>13625</v>
      </c>
      <c r="H4224" s="5" t="s">
        <v>28</v>
      </c>
      <c r="I4224" s="6">
        <v>30</v>
      </c>
      <c r="J4224" s="6">
        <v>14</v>
      </c>
      <c r="K4224" s="2">
        <v>2</v>
      </c>
      <c r="L4224" s="7">
        <v>325.63</v>
      </c>
      <c r="M4224" s="8"/>
      <c r="N4224" s="9">
        <f t="shared" si="201"/>
        <v>0</v>
      </c>
      <c r="O4224" s="15">
        <f>0.16*M4224</f>
        <v>0</v>
      </c>
      <c r="P4224" s="11">
        <f>0.00131*M4224</f>
        <v>0</v>
      </c>
      <c r="Q4224" s="12"/>
      <c r="R4224" s="13" t="s">
        <v>13626</v>
      </c>
      <c r="S4224" s="13" t="s">
        <v>151</v>
      </c>
      <c r="T4224" s="14" t="s">
        <v>152</v>
      </c>
      <c r="U4224" s="3" t="str">
        <f>HYPERLINK("https://redcat-toys.ru/api/getInfo/image/a37fcba5-2ba2-11ee-a23d-00155d82e902")</f>
        <v>https://redcat-toys.ru/api/getInfo/image/a37fcba5-2ba2-11ee-a23d-00155d82e902</v>
      </c>
      <c r="V4224" s="3" t="s">
        <v>13602</v>
      </c>
      <c r="W4224" s="3" t="s">
        <v>13049</v>
      </c>
    </row>
    <row r="4225" spans="1:23" ht="21" customHeight="1" outlineLevel="6" x14ac:dyDescent="0.2">
      <c r="A4225" s="36">
        <v>3352</v>
      </c>
      <c r="B4225" s="3" t="s">
        <v>13627</v>
      </c>
      <c r="C4225" s="43" t="s">
        <v>13628</v>
      </c>
      <c r="D4225" s="43"/>
      <c r="E4225" s="43"/>
      <c r="F4225" s="43"/>
      <c r="G4225" s="4" t="s">
        <v>13629</v>
      </c>
      <c r="H4225" s="5" t="s">
        <v>28</v>
      </c>
      <c r="I4225" s="6">
        <v>30</v>
      </c>
      <c r="J4225" s="6">
        <v>206</v>
      </c>
      <c r="K4225" s="2">
        <v>2</v>
      </c>
      <c r="L4225" s="7">
        <v>325.63</v>
      </c>
      <c r="M4225" s="8"/>
      <c r="N4225" s="9">
        <f t="shared" si="201"/>
        <v>0</v>
      </c>
      <c r="O4225" s="10">
        <f>0.167*M4225</f>
        <v>0</v>
      </c>
      <c r="P4225" s="11">
        <f>0.00124*M4225</f>
        <v>0</v>
      </c>
      <c r="Q4225" s="12"/>
      <c r="R4225" s="13" t="s">
        <v>13630</v>
      </c>
      <c r="S4225" s="13" t="s">
        <v>151</v>
      </c>
      <c r="T4225" s="14" t="s">
        <v>152</v>
      </c>
      <c r="U4225" s="3" t="str">
        <f>HYPERLINK("https://redcat-toys.ru/api/getInfo/image/1fd911f2-2ba0-11ee-a23d-00155d82e902")</f>
        <v>https://redcat-toys.ru/api/getInfo/image/1fd911f2-2ba0-11ee-a23d-00155d82e902</v>
      </c>
      <c r="V4225" s="3" t="s">
        <v>13602</v>
      </c>
      <c r="W4225" s="3" t="s">
        <v>13049</v>
      </c>
    </row>
    <row r="4226" spans="1:23" ht="21" customHeight="1" outlineLevel="6" x14ac:dyDescent="0.2">
      <c r="A4226" s="36">
        <v>3353</v>
      </c>
      <c r="B4226" s="3" t="s">
        <v>13631</v>
      </c>
      <c r="C4226" s="43" t="s">
        <v>13632</v>
      </c>
      <c r="D4226" s="43"/>
      <c r="E4226" s="43"/>
      <c r="F4226" s="43"/>
      <c r="G4226" s="4" t="s">
        <v>13633</v>
      </c>
      <c r="H4226" s="5" t="s">
        <v>28</v>
      </c>
      <c r="I4226" s="6">
        <v>30</v>
      </c>
      <c r="J4226" s="6">
        <v>198</v>
      </c>
      <c r="K4226" s="2">
        <v>2</v>
      </c>
      <c r="L4226" s="7">
        <v>325.63</v>
      </c>
      <c r="M4226" s="8"/>
      <c r="N4226" s="9">
        <f t="shared" si="201"/>
        <v>0</v>
      </c>
      <c r="O4226" s="10">
        <f>0.151*M4226</f>
        <v>0</v>
      </c>
      <c r="P4226" s="11">
        <f>0.00134*M4226</f>
        <v>0</v>
      </c>
      <c r="Q4226" s="12"/>
      <c r="R4226" s="13" t="s">
        <v>13634</v>
      </c>
      <c r="S4226" s="13" t="s">
        <v>151</v>
      </c>
      <c r="T4226" s="14" t="s">
        <v>152</v>
      </c>
      <c r="U4226" s="3" t="str">
        <f>HYPERLINK("https://redcat-toys.ru/api/getInfo/image/9f481a7a-2ba0-11ee-a23d-00155d82e902")</f>
        <v>https://redcat-toys.ru/api/getInfo/image/9f481a7a-2ba0-11ee-a23d-00155d82e902</v>
      </c>
      <c r="V4226" s="3" t="s">
        <v>13602</v>
      </c>
      <c r="W4226" s="3" t="s">
        <v>13049</v>
      </c>
    </row>
    <row r="4227" spans="1:23" ht="23.1" customHeight="1" outlineLevel="4" x14ac:dyDescent="0.2">
      <c r="A4227" s="45" t="s">
        <v>169</v>
      </c>
      <c r="B4227" s="45"/>
      <c r="C4227" s="45"/>
      <c r="D4227" s="45"/>
      <c r="E4227" s="45"/>
      <c r="F4227" s="45"/>
    </row>
    <row r="4228" spans="1:23" ht="23.1" customHeight="1" outlineLevel="5" x14ac:dyDescent="0.2">
      <c r="A4228" s="46" t="s">
        <v>13339</v>
      </c>
      <c r="B4228" s="46"/>
      <c r="C4228" s="46"/>
      <c r="D4228" s="46"/>
      <c r="E4228" s="46"/>
      <c r="F4228" s="46"/>
    </row>
    <row r="4229" spans="1:23" ht="21" customHeight="1" outlineLevel="6" x14ac:dyDescent="0.2">
      <c r="A4229" s="36">
        <v>3354</v>
      </c>
      <c r="B4229" s="3" t="s">
        <v>13635</v>
      </c>
      <c r="C4229" s="43" t="s">
        <v>13636</v>
      </c>
      <c r="D4229" s="43"/>
      <c r="E4229" s="43"/>
      <c r="F4229" s="43"/>
      <c r="G4229" s="4" t="s">
        <v>13637</v>
      </c>
      <c r="H4229" s="5" t="s">
        <v>28</v>
      </c>
      <c r="I4229" s="6">
        <v>30</v>
      </c>
      <c r="J4229" s="6">
        <v>21</v>
      </c>
      <c r="K4229" s="2">
        <v>1</v>
      </c>
      <c r="L4229" s="7">
        <v>436.29</v>
      </c>
      <c r="M4229" s="8"/>
      <c r="N4229" s="9">
        <f>L4229*M4229</f>
        <v>0</v>
      </c>
      <c r="O4229" s="10">
        <f>0.255*M4229</f>
        <v>0</v>
      </c>
      <c r="P4229" s="11">
        <f>0.00128*M4229</f>
        <v>0</v>
      </c>
      <c r="Q4229" s="12"/>
      <c r="R4229" s="13" t="s">
        <v>13638</v>
      </c>
      <c r="S4229" s="13" t="s">
        <v>151</v>
      </c>
      <c r="T4229" s="14" t="s">
        <v>152</v>
      </c>
      <c r="U4229" s="3" t="str">
        <f>HYPERLINK("https://redcat-toys.ru/api/getInfo/image/43d709ce-2c7e-11ee-a23d-00155d82e902")</f>
        <v>https://redcat-toys.ru/api/getInfo/image/43d709ce-2c7e-11ee-a23d-00155d82e902</v>
      </c>
      <c r="V4229" s="3" t="s">
        <v>13639</v>
      </c>
      <c r="W4229" s="3" t="s">
        <v>13049</v>
      </c>
    </row>
    <row r="4230" spans="1:23" ht="21" customHeight="1" outlineLevel="6" x14ac:dyDescent="0.2">
      <c r="A4230" s="36">
        <v>3355</v>
      </c>
      <c r="B4230" s="3" t="s">
        <v>13640</v>
      </c>
      <c r="C4230" s="43" t="s">
        <v>13641</v>
      </c>
      <c r="D4230" s="43"/>
      <c r="E4230" s="43"/>
      <c r="F4230" s="43"/>
      <c r="G4230" s="4" t="s">
        <v>13642</v>
      </c>
      <c r="H4230" s="5" t="s">
        <v>28</v>
      </c>
      <c r="I4230" s="6">
        <v>30</v>
      </c>
      <c r="J4230" s="6">
        <v>31</v>
      </c>
      <c r="K4230" s="2">
        <v>1</v>
      </c>
      <c r="L4230" s="7">
        <v>436.29</v>
      </c>
      <c r="M4230" s="8"/>
      <c r="N4230" s="9">
        <f>L4230*M4230</f>
        <v>0</v>
      </c>
      <c r="O4230" s="10">
        <f>0.252*M4230</f>
        <v>0</v>
      </c>
      <c r="P4230" s="11">
        <f>0.00138*M4230</f>
        <v>0</v>
      </c>
      <c r="Q4230" s="12"/>
      <c r="R4230" s="13" t="s">
        <v>13643</v>
      </c>
      <c r="S4230" s="13" t="s">
        <v>151</v>
      </c>
      <c r="T4230" s="14" t="s">
        <v>152</v>
      </c>
      <c r="U4230" s="3" t="str">
        <f>HYPERLINK("https://redcat-toys.ru/api/getInfo/image/68cf5488-2c7f-11ee-a23d-00155d82e902")</f>
        <v>https://redcat-toys.ru/api/getInfo/image/68cf5488-2c7f-11ee-a23d-00155d82e902</v>
      </c>
      <c r="V4230" s="3" t="s">
        <v>13639</v>
      </c>
      <c r="W4230" s="3" t="s">
        <v>13049</v>
      </c>
    </row>
    <row r="4231" spans="1:23" ht="21" customHeight="1" outlineLevel="6" x14ac:dyDescent="0.2">
      <c r="A4231" s="36">
        <v>3356</v>
      </c>
      <c r="B4231" s="3" t="s">
        <v>13644</v>
      </c>
      <c r="C4231" s="43" t="s">
        <v>13645</v>
      </c>
      <c r="D4231" s="43"/>
      <c r="E4231" s="43"/>
      <c r="F4231" s="43"/>
      <c r="G4231" s="4" t="s">
        <v>13646</v>
      </c>
      <c r="H4231" s="5" t="s">
        <v>28</v>
      </c>
      <c r="I4231" s="6">
        <v>30</v>
      </c>
      <c r="J4231" s="6">
        <v>92</v>
      </c>
      <c r="K4231" s="2">
        <v>1</v>
      </c>
      <c r="L4231" s="7">
        <v>436.29</v>
      </c>
      <c r="M4231" s="8"/>
      <c r="N4231" s="9">
        <f>L4231*M4231</f>
        <v>0</v>
      </c>
      <c r="O4231" s="10">
        <f>0.255*M4231</f>
        <v>0</v>
      </c>
      <c r="P4231" s="11">
        <f>0.00132*M4231</f>
        <v>0</v>
      </c>
      <c r="Q4231" s="12"/>
      <c r="R4231" s="13" t="s">
        <v>13647</v>
      </c>
      <c r="S4231" s="13" t="s">
        <v>151</v>
      </c>
      <c r="T4231" s="14" t="s">
        <v>152</v>
      </c>
      <c r="U4231" s="3" t="str">
        <f>HYPERLINK("https://redcat-toys.ru/api/getInfo/image/bbc5eddb-2c7f-11ee-a23d-00155d82e902")</f>
        <v>https://redcat-toys.ru/api/getInfo/image/bbc5eddb-2c7f-11ee-a23d-00155d82e902</v>
      </c>
      <c r="V4231" s="3" t="s">
        <v>13639</v>
      </c>
      <c r="W4231" s="3" t="s">
        <v>13049</v>
      </c>
    </row>
    <row r="4232" spans="1:23" ht="21" customHeight="1" outlineLevel="6" x14ac:dyDescent="0.2">
      <c r="A4232" s="36">
        <v>3357</v>
      </c>
      <c r="B4232" s="3" t="s">
        <v>13648</v>
      </c>
      <c r="C4232" s="43" t="s">
        <v>13649</v>
      </c>
      <c r="D4232" s="43"/>
      <c r="E4232" s="43"/>
      <c r="F4232" s="43"/>
      <c r="G4232" s="4" t="s">
        <v>13650</v>
      </c>
      <c r="H4232" s="5" t="s">
        <v>28</v>
      </c>
      <c r="I4232" s="6">
        <v>30</v>
      </c>
      <c r="J4232" s="6">
        <v>70</v>
      </c>
      <c r="K4232" s="2">
        <v>1</v>
      </c>
      <c r="L4232" s="7">
        <v>436.29</v>
      </c>
      <c r="M4232" s="8"/>
      <c r="N4232" s="9">
        <f>L4232*M4232</f>
        <v>0</v>
      </c>
      <c r="O4232" s="10">
        <f>0.282*M4232</f>
        <v>0</v>
      </c>
      <c r="P4232" s="11">
        <f>0.00123*M4232</f>
        <v>0</v>
      </c>
      <c r="Q4232" s="12"/>
      <c r="R4232" s="13" t="s">
        <v>13651</v>
      </c>
      <c r="S4232" s="13" t="s">
        <v>151</v>
      </c>
      <c r="T4232" s="14" t="s">
        <v>152</v>
      </c>
      <c r="U4232" s="3" t="str">
        <f>HYPERLINK("https://redcat-toys.ru/api/getInfo/image/a99d9a01-2c80-11ee-a23d-00155d82e902")</f>
        <v>https://redcat-toys.ru/api/getInfo/image/a99d9a01-2c80-11ee-a23d-00155d82e902</v>
      </c>
      <c r="V4232" s="3" t="s">
        <v>13639</v>
      </c>
      <c r="W4232" s="3" t="s">
        <v>13049</v>
      </c>
    </row>
    <row r="4233" spans="1:23" ht="23.1" customHeight="1" outlineLevel="5" x14ac:dyDescent="0.2">
      <c r="A4233" s="46" t="s">
        <v>170</v>
      </c>
      <c r="B4233" s="46"/>
      <c r="C4233" s="46"/>
      <c r="D4233" s="46"/>
      <c r="E4233" s="46"/>
      <c r="F4233" s="46"/>
    </row>
    <row r="4234" spans="1:23" ht="21" customHeight="1" outlineLevel="6" x14ac:dyDescent="0.2">
      <c r="A4234" s="36">
        <v>3358</v>
      </c>
      <c r="B4234" s="3" t="s">
        <v>13652</v>
      </c>
      <c r="C4234" s="43" t="s">
        <v>13653</v>
      </c>
      <c r="D4234" s="43"/>
      <c r="E4234" s="43"/>
      <c r="F4234" s="43"/>
      <c r="G4234" s="4" t="s">
        <v>13654</v>
      </c>
      <c r="H4234" s="5" t="s">
        <v>28</v>
      </c>
      <c r="I4234" s="6">
        <v>30</v>
      </c>
      <c r="J4234" s="6">
        <v>49</v>
      </c>
      <c r="K4234" s="2">
        <v>1</v>
      </c>
      <c r="L4234" s="7">
        <v>477.63</v>
      </c>
      <c r="M4234" s="8"/>
      <c r="N4234" s="9">
        <f t="shared" ref="N4234:N4244" si="202">L4234*M4234</f>
        <v>0</v>
      </c>
      <c r="O4234" s="15">
        <f>0.26*M4234</f>
        <v>0</v>
      </c>
      <c r="P4234" s="11">
        <f>0.00172*M4234</f>
        <v>0</v>
      </c>
      <c r="Q4234" s="12"/>
      <c r="R4234" s="13" t="s">
        <v>13655</v>
      </c>
      <c r="S4234" s="13" t="s">
        <v>151</v>
      </c>
      <c r="T4234" s="14" t="s">
        <v>152</v>
      </c>
      <c r="U4234" s="3" t="str">
        <f>HYPERLINK("https://redcat-toys.ru/api/getInfo/image/827a9176-2ba7-11ee-a23d-00155d82e902")</f>
        <v>https://redcat-toys.ru/api/getInfo/image/827a9176-2ba7-11ee-a23d-00155d82e902</v>
      </c>
      <c r="V4234" s="3" t="s">
        <v>13656</v>
      </c>
      <c r="W4234" s="3" t="s">
        <v>13049</v>
      </c>
    </row>
    <row r="4235" spans="1:23" ht="21" customHeight="1" outlineLevel="6" x14ac:dyDescent="0.2">
      <c r="A4235" s="36">
        <v>3359</v>
      </c>
      <c r="B4235" s="3" t="s">
        <v>13657</v>
      </c>
      <c r="C4235" s="43" t="s">
        <v>13658</v>
      </c>
      <c r="D4235" s="43"/>
      <c r="E4235" s="43"/>
      <c r="F4235" s="43"/>
      <c r="G4235" s="4" t="s">
        <v>13659</v>
      </c>
      <c r="H4235" s="5" t="s">
        <v>28</v>
      </c>
      <c r="I4235" s="6">
        <v>30</v>
      </c>
      <c r="J4235" s="6">
        <v>28</v>
      </c>
      <c r="K4235" s="2">
        <v>1</v>
      </c>
      <c r="L4235" s="7">
        <v>477.63</v>
      </c>
      <c r="M4235" s="8"/>
      <c r="N4235" s="9">
        <f t="shared" si="202"/>
        <v>0</v>
      </c>
      <c r="O4235" s="10">
        <f>0.255*M4235</f>
        <v>0</v>
      </c>
      <c r="P4235" s="11">
        <f>0.00127*M4235</f>
        <v>0</v>
      </c>
      <c r="Q4235" s="12"/>
      <c r="R4235" s="13" t="s">
        <v>13660</v>
      </c>
      <c r="S4235" s="13" t="s">
        <v>151</v>
      </c>
      <c r="T4235" s="14" t="s">
        <v>152</v>
      </c>
      <c r="U4235" s="3" t="str">
        <f>HYPERLINK("https://redcat-toys.ru/api/getInfo/image/76a12ece-2c77-11ee-a23d-00155d82e902")</f>
        <v>https://redcat-toys.ru/api/getInfo/image/76a12ece-2c77-11ee-a23d-00155d82e902</v>
      </c>
      <c r="V4235" s="3" t="s">
        <v>13656</v>
      </c>
      <c r="W4235" s="3" t="s">
        <v>13049</v>
      </c>
    </row>
    <row r="4236" spans="1:23" ht="21" customHeight="1" outlineLevel="6" x14ac:dyDescent="0.2">
      <c r="A4236" s="36">
        <v>3360</v>
      </c>
      <c r="B4236" s="3" t="s">
        <v>13661</v>
      </c>
      <c r="C4236" s="43" t="s">
        <v>13662</v>
      </c>
      <c r="D4236" s="43"/>
      <c r="E4236" s="43"/>
      <c r="F4236" s="43"/>
      <c r="G4236" s="4" t="s">
        <v>13663</v>
      </c>
      <c r="H4236" s="5" t="s">
        <v>28</v>
      </c>
      <c r="I4236" s="6">
        <v>30</v>
      </c>
      <c r="J4236" s="6">
        <v>88</v>
      </c>
      <c r="K4236" s="2">
        <v>1</v>
      </c>
      <c r="L4236" s="7">
        <v>477.63</v>
      </c>
      <c r="M4236" s="8"/>
      <c r="N4236" s="9">
        <f t="shared" si="202"/>
        <v>0</v>
      </c>
      <c r="O4236" s="10">
        <f>0.265*M4236</f>
        <v>0</v>
      </c>
      <c r="P4236" s="11">
        <f>0.00137*M4236</f>
        <v>0</v>
      </c>
      <c r="Q4236" s="12"/>
      <c r="R4236" s="13" t="s">
        <v>13664</v>
      </c>
      <c r="S4236" s="13" t="s">
        <v>151</v>
      </c>
      <c r="T4236" s="14" t="s">
        <v>152</v>
      </c>
      <c r="U4236" s="3" t="str">
        <f>HYPERLINK("https://redcat-toys.ru/api/getInfo/image/06bf57cc-2c72-11ee-a23d-00155d82e902")</f>
        <v>https://redcat-toys.ru/api/getInfo/image/06bf57cc-2c72-11ee-a23d-00155d82e902</v>
      </c>
      <c r="V4236" s="3" t="s">
        <v>13656</v>
      </c>
      <c r="W4236" s="3" t="s">
        <v>13049</v>
      </c>
    </row>
    <row r="4237" spans="1:23" ht="21" customHeight="1" outlineLevel="6" x14ac:dyDescent="0.2">
      <c r="A4237" s="36">
        <v>3361</v>
      </c>
      <c r="B4237" s="3" t="s">
        <v>13665</v>
      </c>
      <c r="C4237" s="43" t="s">
        <v>13666</v>
      </c>
      <c r="D4237" s="43"/>
      <c r="E4237" s="43"/>
      <c r="F4237" s="43"/>
      <c r="G4237" s="4" t="s">
        <v>13667</v>
      </c>
      <c r="H4237" s="5" t="s">
        <v>28</v>
      </c>
      <c r="I4237" s="6">
        <v>30</v>
      </c>
      <c r="J4237" s="6">
        <v>198</v>
      </c>
      <c r="K4237" s="2">
        <v>1</v>
      </c>
      <c r="L4237" s="7">
        <v>477.63</v>
      </c>
      <c r="M4237" s="8"/>
      <c r="N4237" s="9">
        <f t="shared" si="202"/>
        <v>0</v>
      </c>
      <c r="O4237" s="10">
        <f>0.257*M4237</f>
        <v>0</v>
      </c>
      <c r="P4237" s="11">
        <f>0.00128*M4237</f>
        <v>0</v>
      </c>
      <c r="Q4237" s="12"/>
      <c r="R4237" s="13" t="s">
        <v>13668</v>
      </c>
      <c r="S4237" s="13" t="s">
        <v>151</v>
      </c>
      <c r="T4237" s="14" t="s">
        <v>152</v>
      </c>
      <c r="U4237" s="3" t="str">
        <f>HYPERLINK("https://redcat-toys.ru/api/getInfo/image/d4087d40-2c77-11ee-a23d-00155d82e902")</f>
        <v>https://redcat-toys.ru/api/getInfo/image/d4087d40-2c77-11ee-a23d-00155d82e902</v>
      </c>
      <c r="V4237" s="3" t="s">
        <v>13656</v>
      </c>
      <c r="W4237" s="3" t="s">
        <v>13049</v>
      </c>
    </row>
    <row r="4238" spans="1:23" ht="21" customHeight="1" outlineLevel="6" x14ac:dyDescent="0.2">
      <c r="A4238" s="36">
        <v>3362</v>
      </c>
      <c r="B4238" s="3" t="s">
        <v>13669</v>
      </c>
      <c r="C4238" s="43" t="s">
        <v>13670</v>
      </c>
      <c r="D4238" s="43"/>
      <c r="E4238" s="43"/>
      <c r="F4238" s="43"/>
      <c r="G4238" s="4" t="s">
        <v>13671</v>
      </c>
      <c r="H4238" s="5" t="s">
        <v>28</v>
      </c>
      <c r="I4238" s="6">
        <v>30</v>
      </c>
      <c r="J4238" s="6">
        <v>129</v>
      </c>
      <c r="K4238" s="2">
        <v>1</v>
      </c>
      <c r="L4238" s="7">
        <v>477.63</v>
      </c>
      <c r="M4238" s="8"/>
      <c r="N4238" s="9">
        <f t="shared" si="202"/>
        <v>0</v>
      </c>
      <c r="O4238" s="10">
        <f>0.313*M4238</f>
        <v>0</v>
      </c>
      <c r="P4238" s="11">
        <f>0.00098*M4238</f>
        <v>0</v>
      </c>
      <c r="Q4238" s="12"/>
      <c r="R4238" s="13" t="s">
        <v>13672</v>
      </c>
      <c r="S4238" s="13" t="s">
        <v>151</v>
      </c>
      <c r="T4238" s="14" t="s">
        <v>152</v>
      </c>
      <c r="U4238" s="3" t="str">
        <f>HYPERLINK("https://redcat-toys.ru/api/getInfo/image/1f96513e-2c75-11ee-a23d-00155d82e902")</f>
        <v>https://redcat-toys.ru/api/getInfo/image/1f96513e-2c75-11ee-a23d-00155d82e902</v>
      </c>
      <c r="V4238" s="3" t="s">
        <v>13656</v>
      </c>
      <c r="W4238" s="3" t="s">
        <v>13049</v>
      </c>
    </row>
    <row r="4239" spans="1:23" ht="21" customHeight="1" outlineLevel="6" x14ac:dyDescent="0.2">
      <c r="A4239" s="36">
        <v>3363</v>
      </c>
      <c r="B4239" s="3" t="s">
        <v>13673</v>
      </c>
      <c r="C4239" s="43" t="s">
        <v>13674</v>
      </c>
      <c r="D4239" s="43"/>
      <c r="E4239" s="43"/>
      <c r="F4239" s="43"/>
      <c r="G4239" s="4" t="s">
        <v>13675</v>
      </c>
      <c r="H4239" s="5" t="s">
        <v>28</v>
      </c>
      <c r="I4239" s="6">
        <v>30</v>
      </c>
      <c r="J4239" s="6">
        <v>190</v>
      </c>
      <c r="K4239" s="2">
        <v>1</v>
      </c>
      <c r="L4239" s="7">
        <v>477.63</v>
      </c>
      <c r="M4239" s="8"/>
      <c r="N4239" s="9">
        <f t="shared" si="202"/>
        <v>0</v>
      </c>
      <c r="O4239" s="10">
        <f>0.284*M4239</f>
        <v>0</v>
      </c>
      <c r="P4239" s="11">
        <f>0.00129*M4239</f>
        <v>0</v>
      </c>
      <c r="Q4239" s="12"/>
      <c r="R4239" s="13" t="s">
        <v>13676</v>
      </c>
      <c r="S4239" s="13" t="s">
        <v>151</v>
      </c>
      <c r="T4239" s="14" t="s">
        <v>152</v>
      </c>
      <c r="U4239" s="3" t="str">
        <f>HYPERLINK("https://redcat-toys.ru/api/getInfo/image/f328f32e-2c73-11ee-a23d-00155d82e902")</f>
        <v>https://redcat-toys.ru/api/getInfo/image/f328f32e-2c73-11ee-a23d-00155d82e902</v>
      </c>
      <c r="V4239" s="3" t="s">
        <v>13656</v>
      </c>
      <c r="W4239" s="3" t="s">
        <v>13049</v>
      </c>
    </row>
    <row r="4240" spans="1:23" ht="21" customHeight="1" outlineLevel="6" x14ac:dyDescent="0.2">
      <c r="A4240" s="36">
        <v>3364</v>
      </c>
      <c r="B4240" s="3" t="s">
        <v>13677</v>
      </c>
      <c r="C4240" s="43" t="s">
        <v>13678</v>
      </c>
      <c r="D4240" s="43"/>
      <c r="E4240" s="43"/>
      <c r="F4240" s="43"/>
      <c r="G4240" s="4" t="s">
        <v>13679</v>
      </c>
      <c r="H4240" s="5" t="s">
        <v>28</v>
      </c>
      <c r="I4240" s="6">
        <v>30</v>
      </c>
      <c r="J4240" s="6">
        <v>201</v>
      </c>
      <c r="K4240" s="2">
        <v>1</v>
      </c>
      <c r="L4240" s="7">
        <v>477.63</v>
      </c>
      <c r="M4240" s="8"/>
      <c r="N4240" s="9">
        <f t="shared" si="202"/>
        <v>0</v>
      </c>
      <c r="O4240" s="10">
        <f>0.257*M4240</f>
        <v>0</v>
      </c>
      <c r="P4240" s="11">
        <f>0.00134*M4240</f>
        <v>0</v>
      </c>
      <c r="Q4240" s="12"/>
      <c r="R4240" s="13" t="s">
        <v>13680</v>
      </c>
      <c r="S4240" s="13" t="s">
        <v>151</v>
      </c>
      <c r="T4240" s="14" t="s">
        <v>152</v>
      </c>
      <c r="U4240" s="3" t="str">
        <f>HYPERLINK("https://redcat-toys.ru/api/getInfo/image/68ce82ff-2c72-11ee-a23d-00155d82e902")</f>
        <v>https://redcat-toys.ru/api/getInfo/image/68ce82ff-2c72-11ee-a23d-00155d82e902</v>
      </c>
      <c r="V4240" s="3" t="s">
        <v>13656</v>
      </c>
      <c r="W4240" s="3" t="s">
        <v>13049</v>
      </c>
    </row>
    <row r="4241" spans="1:23" ht="21" customHeight="1" outlineLevel="6" x14ac:dyDescent="0.2">
      <c r="A4241" s="36">
        <v>3365</v>
      </c>
      <c r="B4241" s="3" t="s">
        <v>13681</v>
      </c>
      <c r="C4241" s="43" t="s">
        <v>13682</v>
      </c>
      <c r="D4241" s="43"/>
      <c r="E4241" s="43"/>
      <c r="F4241" s="43"/>
      <c r="G4241" s="4" t="s">
        <v>13683</v>
      </c>
      <c r="H4241" s="5" t="s">
        <v>28</v>
      </c>
      <c r="I4241" s="6">
        <v>30</v>
      </c>
      <c r="J4241" s="6">
        <v>215</v>
      </c>
      <c r="K4241" s="2">
        <v>1</v>
      </c>
      <c r="L4241" s="7">
        <v>477.63</v>
      </c>
      <c r="M4241" s="8"/>
      <c r="N4241" s="9">
        <f t="shared" si="202"/>
        <v>0</v>
      </c>
      <c r="O4241" s="10">
        <f>0.255*M4241</f>
        <v>0</v>
      </c>
      <c r="P4241" s="11">
        <f>0.00099*M4241</f>
        <v>0</v>
      </c>
      <c r="Q4241" s="12"/>
      <c r="R4241" s="13" t="s">
        <v>13684</v>
      </c>
      <c r="S4241" s="13" t="s">
        <v>151</v>
      </c>
      <c r="T4241" s="14" t="s">
        <v>152</v>
      </c>
      <c r="U4241" s="3" t="str">
        <f>HYPERLINK("https://redcat-toys.ru/api/getInfo/image/d9e17dc0-2c75-11ee-a23d-00155d82e902")</f>
        <v>https://redcat-toys.ru/api/getInfo/image/d9e17dc0-2c75-11ee-a23d-00155d82e902</v>
      </c>
      <c r="V4241" s="3" t="s">
        <v>13656</v>
      </c>
      <c r="W4241" s="3" t="s">
        <v>13049</v>
      </c>
    </row>
    <row r="4242" spans="1:23" ht="21" customHeight="1" outlineLevel="6" x14ac:dyDescent="0.2">
      <c r="A4242" s="36">
        <v>3366</v>
      </c>
      <c r="B4242" s="3" t="s">
        <v>13685</v>
      </c>
      <c r="C4242" s="43" t="s">
        <v>13686</v>
      </c>
      <c r="D4242" s="43"/>
      <c r="E4242" s="43"/>
      <c r="F4242" s="43"/>
      <c r="G4242" s="4" t="s">
        <v>13687</v>
      </c>
      <c r="H4242" s="5" t="s">
        <v>28</v>
      </c>
      <c r="I4242" s="6">
        <v>30</v>
      </c>
      <c r="J4242" s="6">
        <v>32</v>
      </c>
      <c r="K4242" s="2">
        <v>1</v>
      </c>
      <c r="L4242" s="7">
        <v>477.63</v>
      </c>
      <c r="M4242" s="8"/>
      <c r="N4242" s="9">
        <f t="shared" si="202"/>
        <v>0</v>
      </c>
      <c r="O4242" s="10">
        <f>0.266*M4242</f>
        <v>0</v>
      </c>
      <c r="P4242" s="16">
        <f>0.0012*M4242</f>
        <v>0</v>
      </c>
      <c r="Q4242" s="12"/>
      <c r="R4242" s="13" t="s">
        <v>13688</v>
      </c>
      <c r="S4242" s="13" t="s">
        <v>151</v>
      </c>
      <c r="T4242" s="14" t="s">
        <v>152</v>
      </c>
      <c r="U4242" s="3" t="str">
        <f>HYPERLINK("https://redcat-toys.ru/api/getInfo/image/ce2ba2af-2c74-11ee-a23d-00155d82e902")</f>
        <v>https://redcat-toys.ru/api/getInfo/image/ce2ba2af-2c74-11ee-a23d-00155d82e902</v>
      </c>
      <c r="V4242" s="3" t="s">
        <v>13656</v>
      </c>
      <c r="W4242" s="3" t="s">
        <v>13049</v>
      </c>
    </row>
    <row r="4243" spans="1:23" ht="21" customHeight="1" outlineLevel="6" x14ac:dyDescent="0.2">
      <c r="A4243" s="36">
        <v>3367</v>
      </c>
      <c r="B4243" s="3" t="s">
        <v>13689</v>
      </c>
      <c r="C4243" s="43" t="s">
        <v>13690</v>
      </c>
      <c r="D4243" s="43"/>
      <c r="E4243" s="43"/>
      <c r="F4243" s="43"/>
      <c r="G4243" s="4" t="s">
        <v>13691</v>
      </c>
      <c r="H4243" s="5" t="s">
        <v>28</v>
      </c>
      <c r="I4243" s="6">
        <v>30</v>
      </c>
      <c r="J4243" s="6">
        <v>39</v>
      </c>
      <c r="K4243" s="2">
        <v>1</v>
      </c>
      <c r="L4243" s="7">
        <v>477.63</v>
      </c>
      <c r="M4243" s="8"/>
      <c r="N4243" s="9">
        <f t="shared" si="202"/>
        <v>0</v>
      </c>
      <c r="O4243" s="10">
        <f>0.265*M4243</f>
        <v>0</v>
      </c>
      <c r="P4243" s="11">
        <f>0.00128*M4243</f>
        <v>0</v>
      </c>
      <c r="Q4243" s="12"/>
      <c r="R4243" s="13" t="s">
        <v>13692</v>
      </c>
      <c r="S4243" s="13" t="s">
        <v>151</v>
      </c>
      <c r="T4243" s="14" t="s">
        <v>152</v>
      </c>
      <c r="U4243" s="3" t="str">
        <f>HYPERLINK("https://redcat-toys.ru/api/getInfo/image/f1a9e185-2c6d-11ee-a23d-00155d82e902")</f>
        <v>https://redcat-toys.ru/api/getInfo/image/f1a9e185-2c6d-11ee-a23d-00155d82e902</v>
      </c>
      <c r="V4243" s="3" t="s">
        <v>13656</v>
      </c>
      <c r="W4243" s="3" t="s">
        <v>13049</v>
      </c>
    </row>
    <row r="4244" spans="1:23" ht="21" customHeight="1" outlineLevel="6" x14ac:dyDescent="0.2">
      <c r="A4244" s="36">
        <v>3368</v>
      </c>
      <c r="B4244" s="3" t="s">
        <v>13693</v>
      </c>
      <c r="C4244" s="43" t="s">
        <v>13694</v>
      </c>
      <c r="D4244" s="43"/>
      <c r="E4244" s="43"/>
      <c r="F4244" s="43"/>
      <c r="G4244" s="4" t="s">
        <v>13695</v>
      </c>
      <c r="H4244" s="5" t="s">
        <v>28</v>
      </c>
      <c r="I4244" s="6">
        <v>30</v>
      </c>
      <c r="J4244" s="6">
        <v>134</v>
      </c>
      <c r="K4244" s="2">
        <v>1</v>
      </c>
      <c r="L4244" s="7">
        <v>477.63</v>
      </c>
      <c r="M4244" s="8"/>
      <c r="N4244" s="9">
        <f t="shared" si="202"/>
        <v>0</v>
      </c>
      <c r="O4244" s="10">
        <f>0.259*M4244</f>
        <v>0</v>
      </c>
      <c r="P4244" s="11">
        <f>0.00101*M4244</f>
        <v>0</v>
      </c>
      <c r="Q4244" s="12"/>
      <c r="R4244" s="13" t="s">
        <v>13696</v>
      </c>
      <c r="S4244" s="13" t="s">
        <v>151</v>
      </c>
      <c r="T4244" s="14" t="s">
        <v>152</v>
      </c>
      <c r="U4244" s="3" t="str">
        <f>HYPERLINK("https://redcat-toys.ru/api/getInfo/image/ce77c443-2c76-11ee-a23d-00155d82e902")</f>
        <v>https://redcat-toys.ru/api/getInfo/image/ce77c443-2c76-11ee-a23d-00155d82e902</v>
      </c>
      <c r="V4244" s="3" t="s">
        <v>13656</v>
      </c>
      <c r="W4244" s="3" t="s">
        <v>13049</v>
      </c>
    </row>
    <row r="4245" spans="1:23" ht="23.1" customHeight="1" outlineLevel="5" x14ac:dyDescent="0.2">
      <c r="A4245" s="46" t="s">
        <v>13526</v>
      </c>
      <c r="B4245" s="46"/>
      <c r="C4245" s="46"/>
      <c r="D4245" s="46"/>
      <c r="E4245" s="46"/>
      <c r="F4245" s="46"/>
    </row>
    <row r="4246" spans="1:23" ht="21" customHeight="1" outlineLevel="6" x14ac:dyDescent="0.2">
      <c r="A4246" s="36">
        <v>3369</v>
      </c>
      <c r="B4246" s="3" t="s">
        <v>13697</v>
      </c>
      <c r="C4246" s="43" t="s">
        <v>13698</v>
      </c>
      <c r="D4246" s="43"/>
      <c r="E4246" s="43"/>
      <c r="F4246" s="43"/>
      <c r="G4246" s="4" t="s">
        <v>13699</v>
      </c>
      <c r="H4246" s="5" t="s">
        <v>28</v>
      </c>
      <c r="I4246" s="6">
        <v>30</v>
      </c>
      <c r="J4246" s="6">
        <v>37</v>
      </c>
      <c r="K4246" s="2">
        <v>1</v>
      </c>
      <c r="L4246" s="7">
        <v>489.08</v>
      </c>
      <c r="M4246" s="8"/>
      <c r="N4246" s="9">
        <f>L4246*M4246</f>
        <v>0</v>
      </c>
      <c r="O4246" s="10">
        <f>0.262*M4246</f>
        <v>0</v>
      </c>
      <c r="P4246" s="11">
        <f>0.00124*M4246</f>
        <v>0</v>
      </c>
      <c r="Q4246" s="12"/>
      <c r="R4246" s="13" t="s">
        <v>13700</v>
      </c>
      <c r="S4246" s="13" t="s">
        <v>151</v>
      </c>
      <c r="T4246" s="14" t="s">
        <v>152</v>
      </c>
      <c r="U4246" s="3" t="str">
        <f>HYPERLINK("https://redcat-toys.ru/api/getInfo/image/57167fe9-2c87-11ee-a23d-00155d82e902")</f>
        <v>https://redcat-toys.ru/api/getInfo/image/57167fe9-2c87-11ee-a23d-00155d82e902</v>
      </c>
      <c r="V4246" s="3" t="s">
        <v>13701</v>
      </c>
      <c r="W4246" s="3" t="s">
        <v>13049</v>
      </c>
    </row>
    <row r="4247" spans="1:23" ht="21" customHeight="1" outlineLevel="6" x14ac:dyDescent="0.2">
      <c r="A4247" s="36">
        <v>3370</v>
      </c>
      <c r="B4247" s="3" t="s">
        <v>13702</v>
      </c>
      <c r="C4247" s="43" t="s">
        <v>13703</v>
      </c>
      <c r="D4247" s="43"/>
      <c r="E4247" s="43"/>
      <c r="F4247" s="43"/>
      <c r="G4247" s="4" t="s">
        <v>13704</v>
      </c>
      <c r="H4247" s="5" t="s">
        <v>28</v>
      </c>
      <c r="I4247" s="6">
        <v>30</v>
      </c>
      <c r="J4247" s="6">
        <v>168</v>
      </c>
      <c r="K4247" s="2">
        <v>1</v>
      </c>
      <c r="L4247" s="7">
        <v>489.08</v>
      </c>
      <c r="M4247" s="8"/>
      <c r="N4247" s="9">
        <f>L4247*M4247</f>
        <v>0</v>
      </c>
      <c r="O4247" s="10">
        <f>0.278*M4247</f>
        <v>0</v>
      </c>
      <c r="P4247" s="11">
        <f>0.00103*M4247</f>
        <v>0</v>
      </c>
      <c r="Q4247" s="12"/>
      <c r="R4247" s="13" t="s">
        <v>13705</v>
      </c>
      <c r="S4247" s="13" t="s">
        <v>151</v>
      </c>
      <c r="T4247" s="14" t="s">
        <v>152</v>
      </c>
      <c r="U4247" s="3" t="str">
        <f>HYPERLINK("https://redcat-toys.ru/api/getInfo/image/cccf9096-2c84-11ee-a23d-00155d82e902")</f>
        <v>https://redcat-toys.ru/api/getInfo/image/cccf9096-2c84-11ee-a23d-00155d82e902</v>
      </c>
      <c r="V4247" s="3" t="s">
        <v>13701</v>
      </c>
      <c r="W4247" s="3" t="s">
        <v>13049</v>
      </c>
    </row>
    <row r="4248" spans="1:23" ht="21" customHeight="1" outlineLevel="6" x14ac:dyDescent="0.2">
      <c r="A4248" s="36">
        <v>3371</v>
      </c>
      <c r="B4248" s="3" t="s">
        <v>13706</v>
      </c>
      <c r="C4248" s="43" t="s">
        <v>13707</v>
      </c>
      <c r="D4248" s="43"/>
      <c r="E4248" s="43"/>
      <c r="F4248" s="43"/>
      <c r="G4248" s="4" t="s">
        <v>13708</v>
      </c>
      <c r="H4248" s="5" t="s">
        <v>28</v>
      </c>
      <c r="I4248" s="6">
        <v>30</v>
      </c>
      <c r="J4248" s="6">
        <v>163</v>
      </c>
      <c r="K4248" s="2">
        <v>1</v>
      </c>
      <c r="L4248" s="7">
        <v>489.08</v>
      </c>
      <c r="M4248" s="8"/>
      <c r="N4248" s="9">
        <f>L4248*M4248</f>
        <v>0</v>
      </c>
      <c r="O4248" s="10">
        <f>0.299*M4248</f>
        <v>0</v>
      </c>
      <c r="P4248" s="11">
        <f>0.00133*M4248</f>
        <v>0</v>
      </c>
      <c r="Q4248" s="12"/>
      <c r="R4248" s="13" t="s">
        <v>13709</v>
      </c>
      <c r="S4248" s="13" t="s">
        <v>151</v>
      </c>
      <c r="T4248" s="14" t="s">
        <v>152</v>
      </c>
      <c r="U4248" s="3" t="str">
        <f>HYPERLINK("https://redcat-toys.ru/api/getInfo/image/12cdfe14-2c84-11ee-a23d-00155d82e902")</f>
        <v>https://redcat-toys.ru/api/getInfo/image/12cdfe14-2c84-11ee-a23d-00155d82e902</v>
      </c>
      <c r="V4248" s="3" t="s">
        <v>13701</v>
      </c>
      <c r="W4248" s="3" t="s">
        <v>13049</v>
      </c>
    </row>
    <row r="4249" spans="1:23" ht="21" customHeight="1" outlineLevel="6" x14ac:dyDescent="0.2">
      <c r="A4249" s="36">
        <v>3372</v>
      </c>
      <c r="B4249" s="3" t="s">
        <v>13710</v>
      </c>
      <c r="C4249" s="43" t="s">
        <v>13711</v>
      </c>
      <c r="D4249" s="43"/>
      <c r="E4249" s="43"/>
      <c r="F4249" s="43"/>
      <c r="G4249" s="4" t="s">
        <v>13712</v>
      </c>
      <c r="H4249" s="5" t="s">
        <v>28</v>
      </c>
      <c r="I4249" s="6">
        <v>30</v>
      </c>
      <c r="J4249" s="6">
        <v>129</v>
      </c>
      <c r="K4249" s="2">
        <v>1</v>
      </c>
      <c r="L4249" s="7">
        <v>489.08</v>
      </c>
      <c r="M4249" s="8"/>
      <c r="N4249" s="9">
        <f>L4249*M4249</f>
        <v>0</v>
      </c>
      <c r="O4249" s="10">
        <f>0.294*M4249</f>
        <v>0</v>
      </c>
      <c r="P4249" s="11">
        <f>0.00128*M4249</f>
        <v>0</v>
      </c>
      <c r="Q4249" s="12"/>
      <c r="R4249" s="13" t="s">
        <v>13713</v>
      </c>
      <c r="S4249" s="13" t="s">
        <v>151</v>
      </c>
      <c r="T4249" s="14" t="s">
        <v>152</v>
      </c>
      <c r="U4249" s="3" t="str">
        <f>HYPERLINK("https://redcat-toys.ru/api/getInfo/image/a97fa7cd-2c83-11ee-a23d-00155d82e902")</f>
        <v>https://redcat-toys.ru/api/getInfo/image/a97fa7cd-2c83-11ee-a23d-00155d82e902</v>
      </c>
      <c r="V4249" s="3" t="s">
        <v>13701</v>
      </c>
      <c r="W4249" s="3" t="s">
        <v>13049</v>
      </c>
    </row>
    <row r="4250" spans="1:23" ht="23.1" customHeight="1" outlineLevel="3" x14ac:dyDescent="0.2">
      <c r="A4250" s="44" t="s">
        <v>13714</v>
      </c>
      <c r="B4250" s="44"/>
      <c r="C4250" s="44"/>
      <c r="D4250" s="44"/>
      <c r="E4250" s="44"/>
      <c r="F4250" s="44"/>
    </row>
    <row r="4251" spans="1:23" ht="23.1" customHeight="1" outlineLevel="4" x14ac:dyDescent="0.2">
      <c r="A4251" s="45" t="s">
        <v>13338</v>
      </c>
      <c r="B4251" s="45"/>
      <c r="C4251" s="45"/>
      <c r="D4251" s="45"/>
      <c r="E4251" s="45"/>
      <c r="F4251" s="45"/>
    </row>
    <row r="4252" spans="1:23" ht="23.1" customHeight="1" outlineLevel="5" x14ac:dyDescent="0.2">
      <c r="A4252" s="46" t="s">
        <v>13339</v>
      </c>
      <c r="B4252" s="46"/>
      <c r="C4252" s="46"/>
      <c r="D4252" s="46"/>
      <c r="E4252" s="46"/>
      <c r="F4252" s="46"/>
    </row>
    <row r="4253" spans="1:23" ht="21" customHeight="1" outlineLevel="6" x14ac:dyDescent="0.2">
      <c r="A4253" s="36">
        <v>3373</v>
      </c>
      <c r="B4253" s="3" t="s">
        <v>13715</v>
      </c>
      <c r="C4253" s="43" t="s">
        <v>13716</v>
      </c>
      <c r="D4253" s="43"/>
      <c r="E4253" s="43"/>
      <c r="F4253" s="43"/>
      <c r="G4253" s="4" t="s">
        <v>13717</v>
      </c>
      <c r="H4253" s="5" t="s">
        <v>28</v>
      </c>
      <c r="I4253" s="6">
        <v>20</v>
      </c>
      <c r="J4253" s="6">
        <v>115</v>
      </c>
      <c r="K4253" s="2">
        <v>2</v>
      </c>
      <c r="L4253" s="7">
        <v>325.63</v>
      </c>
      <c r="M4253" s="8"/>
      <c r="N4253" s="9">
        <f t="shared" ref="N4253:N4263" si="203">L4253*M4253</f>
        <v>0</v>
      </c>
      <c r="O4253" s="10">
        <f t="shared" ref="O4253:O4258" si="204">0.215*M4253</f>
        <v>0</v>
      </c>
      <c r="P4253" s="11">
        <f t="shared" ref="P4253:P4263" si="205">0.00176*M4253</f>
        <v>0</v>
      </c>
      <c r="Q4253" s="12"/>
      <c r="R4253" s="13" t="s">
        <v>13718</v>
      </c>
      <c r="S4253" s="13" t="s">
        <v>151</v>
      </c>
      <c r="T4253" s="14" t="s">
        <v>152</v>
      </c>
      <c r="U4253" s="3" t="str">
        <f>HYPERLINK("https://redcat-toys.ru/api/getInfo/image/8fcb8b2b-2bbc-11ee-a23d-00155d82e902")</f>
        <v>https://redcat-toys.ru/api/getInfo/image/8fcb8b2b-2bbc-11ee-a23d-00155d82e902</v>
      </c>
      <c r="V4253" s="3" t="s">
        <v>13719</v>
      </c>
      <c r="W4253" s="3" t="s">
        <v>13049</v>
      </c>
    </row>
    <row r="4254" spans="1:23" ht="21" customHeight="1" outlineLevel="6" x14ac:dyDescent="0.2">
      <c r="A4254" s="36">
        <v>3374</v>
      </c>
      <c r="B4254" s="3" t="s">
        <v>13720</v>
      </c>
      <c r="C4254" s="43" t="s">
        <v>13721</v>
      </c>
      <c r="D4254" s="43"/>
      <c r="E4254" s="43"/>
      <c r="F4254" s="43"/>
      <c r="G4254" s="4" t="s">
        <v>13722</v>
      </c>
      <c r="H4254" s="5" t="s">
        <v>28</v>
      </c>
      <c r="I4254" s="6">
        <v>20</v>
      </c>
      <c r="J4254" s="6">
        <v>162</v>
      </c>
      <c r="K4254" s="2">
        <v>2</v>
      </c>
      <c r="L4254" s="7">
        <v>325.63</v>
      </c>
      <c r="M4254" s="8"/>
      <c r="N4254" s="9">
        <f t="shared" si="203"/>
        <v>0</v>
      </c>
      <c r="O4254" s="10">
        <f t="shared" si="204"/>
        <v>0</v>
      </c>
      <c r="P4254" s="11">
        <f t="shared" si="205"/>
        <v>0</v>
      </c>
      <c r="Q4254" s="12"/>
      <c r="R4254" s="13" t="s">
        <v>13723</v>
      </c>
      <c r="S4254" s="13" t="s">
        <v>151</v>
      </c>
      <c r="T4254" s="14" t="s">
        <v>152</v>
      </c>
      <c r="U4254" s="3" t="str">
        <f>HYPERLINK("https://redcat-toys.ru/api/getInfo/image/8ffa5263-2bbb-11ee-a23d-00155d82e902")</f>
        <v>https://redcat-toys.ru/api/getInfo/image/8ffa5263-2bbb-11ee-a23d-00155d82e902</v>
      </c>
      <c r="V4254" s="3" t="s">
        <v>13719</v>
      </c>
      <c r="W4254" s="3" t="s">
        <v>13049</v>
      </c>
    </row>
    <row r="4255" spans="1:23" ht="21" customHeight="1" outlineLevel="6" x14ac:dyDescent="0.2">
      <c r="A4255" s="36">
        <v>3375</v>
      </c>
      <c r="B4255" s="3" t="s">
        <v>13724</v>
      </c>
      <c r="C4255" s="43" t="s">
        <v>13725</v>
      </c>
      <c r="D4255" s="43"/>
      <c r="E4255" s="43"/>
      <c r="F4255" s="43"/>
      <c r="G4255" s="4" t="s">
        <v>13726</v>
      </c>
      <c r="H4255" s="5" t="s">
        <v>28</v>
      </c>
      <c r="I4255" s="6">
        <v>20</v>
      </c>
      <c r="J4255" s="6">
        <v>23</v>
      </c>
      <c r="K4255" s="2">
        <v>2</v>
      </c>
      <c r="L4255" s="7">
        <v>325.63</v>
      </c>
      <c r="M4255" s="8"/>
      <c r="N4255" s="9">
        <f t="shared" si="203"/>
        <v>0</v>
      </c>
      <c r="O4255" s="10">
        <f t="shared" si="204"/>
        <v>0</v>
      </c>
      <c r="P4255" s="11">
        <f t="shared" si="205"/>
        <v>0</v>
      </c>
      <c r="Q4255" s="12"/>
      <c r="R4255" s="13" t="s">
        <v>13727</v>
      </c>
      <c r="S4255" s="13" t="s">
        <v>151</v>
      </c>
      <c r="T4255" s="14" t="s">
        <v>152</v>
      </c>
      <c r="U4255" s="3" t="str">
        <f>HYPERLINK("https://redcat-toys.ru/api/getInfo/image/d3790f68-2c50-11ee-a23d-00155d82e902")</f>
        <v>https://redcat-toys.ru/api/getInfo/image/d3790f68-2c50-11ee-a23d-00155d82e902</v>
      </c>
      <c r="V4255" s="3" t="s">
        <v>13719</v>
      </c>
      <c r="W4255" s="3" t="s">
        <v>13049</v>
      </c>
    </row>
    <row r="4256" spans="1:23" ht="21" customHeight="1" outlineLevel="6" x14ac:dyDescent="0.2">
      <c r="A4256" s="36">
        <v>3376</v>
      </c>
      <c r="B4256" s="3" t="s">
        <v>13728</v>
      </c>
      <c r="C4256" s="43" t="s">
        <v>13729</v>
      </c>
      <c r="D4256" s="43"/>
      <c r="E4256" s="43"/>
      <c r="F4256" s="43"/>
      <c r="G4256" s="4" t="s">
        <v>13730</v>
      </c>
      <c r="H4256" s="5" t="s">
        <v>28</v>
      </c>
      <c r="I4256" s="6">
        <v>20</v>
      </c>
      <c r="J4256" s="6">
        <v>86</v>
      </c>
      <c r="K4256" s="2">
        <v>2</v>
      </c>
      <c r="L4256" s="7">
        <v>325.63</v>
      </c>
      <c r="M4256" s="8"/>
      <c r="N4256" s="9">
        <f t="shared" si="203"/>
        <v>0</v>
      </c>
      <c r="O4256" s="10">
        <f t="shared" si="204"/>
        <v>0</v>
      </c>
      <c r="P4256" s="11">
        <f t="shared" si="205"/>
        <v>0</v>
      </c>
      <c r="Q4256" s="12"/>
      <c r="R4256" s="13" t="s">
        <v>13731</v>
      </c>
      <c r="S4256" s="13" t="s">
        <v>151</v>
      </c>
      <c r="T4256" s="14" t="s">
        <v>152</v>
      </c>
      <c r="U4256" s="3" t="str">
        <f>HYPERLINK("https://redcat-toys.ru/api/getInfo/image/10ca6f11-2c48-11ee-a23d-00155d82e902")</f>
        <v>https://redcat-toys.ru/api/getInfo/image/10ca6f11-2c48-11ee-a23d-00155d82e902</v>
      </c>
      <c r="V4256" s="3" t="s">
        <v>13719</v>
      </c>
      <c r="W4256" s="3" t="s">
        <v>13049</v>
      </c>
    </row>
    <row r="4257" spans="1:23" ht="21" customHeight="1" outlineLevel="6" x14ac:dyDescent="0.2">
      <c r="A4257" s="36">
        <v>3377</v>
      </c>
      <c r="B4257" s="3" t="s">
        <v>13732</v>
      </c>
      <c r="C4257" s="43" t="s">
        <v>13733</v>
      </c>
      <c r="D4257" s="43"/>
      <c r="E4257" s="43"/>
      <c r="F4257" s="43"/>
      <c r="G4257" s="4" t="s">
        <v>13734</v>
      </c>
      <c r="H4257" s="5" t="s">
        <v>28</v>
      </c>
      <c r="I4257" s="6">
        <v>20</v>
      </c>
      <c r="J4257" s="6">
        <v>133</v>
      </c>
      <c r="K4257" s="2">
        <v>2</v>
      </c>
      <c r="L4257" s="7">
        <v>325.63</v>
      </c>
      <c r="M4257" s="8"/>
      <c r="N4257" s="9">
        <f t="shared" si="203"/>
        <v>0</v>
      </c>
      <c r="O4257" s="10">
        <f t="shared" si="204"/>
        <v>0</v>
      </c>
      <c r="P4257" s="11">
        <f t="shared" si="205"/>
        <v>0</v>
      </c>
      <c r="Q4257" s="12"/>
      <c r="R4257" s="13" t="s">
        <v>13735</v>
      </c>
      <c r="S4257" s="13" t="s">
        <v>151</v>
      </c>
      <c r="T4257" s="14" t="s">
        <v>152</v>
      </c>
      <c r="U4257" s="3" t="str">
        <f>HYPERLINK("https://redcat-toys.ru/api/getInfo/image/2450c2b5-2bbb-11ee-a23d-00155d82e902")</f>
        <v>https://redcat-toys.ru/api/getInfo/image/2450c2b5-2bbb-11ee-a23d-00155d82e902</v>
      </c>
      <c r="V4257" s="3" t="s">
        <v>13719</v>
      </c>
      <c r="W4257" s="3" t="s">
        <v>13049</v>
      </c>
    </row>
    <row r="4258" spans="1:23" ht="21" customHeight="1" outlineLevel="6" x14ac:dyDescent="0.2">
      <c r="A4258" s="36">
        <v>3378</v>
      </c>
      <c r="B4258" s="3" t="s">
        <v>13736</v>
      </c>
      <c r="C4258" s="43" t="s">
        <v>13737</v>
      </c>
      <c r="D4258" s="43"/>
      <c r="E4258" s="43"/>
      <c r="F4258" s="43"/>
      <c r="G4258" s="4" t="s">
        <v>13738</v>
      </c>
      <c r="H4258" s="5"/>
      <c r="I4258" s="6">
        <v>20</v>
      </c>
      <c r="J4258" s="6">
        <v>1</v>
      </c>
      <c r="K4258" s="2">
        <v>1</v>
      </c>
      <c r="L4258" s="7">
        <v>325.63</v>
      </c>
      <c r="M4258" s="8"/>
      <c r="N4258" s="9">
        <f t="shared" si="203"/>
        <v>0</v>
      </c>
      <c r="O4258" s="10">
        <f t="shared" si="204"/>
        <v>0</v>
      </c>
      <c r="P4258" s="11">
        <f t="shared" si="205"/>
        <v>0</v>
      </c>
      <c r="Q4258" s="12"/>
      <c r="R4258" s="13" t="s">
        <v>13739</v>
      </c>
      <c r="S4258" s="13" t="s">
        <v>151</v>
      </c>
      <c r="T4258" s="14" t="s">
        <v>152</v>
      </c>
      <c r="U4258" s="3" t="str">
        <f>HYPERLINK("https://redcat-toys.ru/api/getInfo/image/38eb73d8-2c4c-11ee-a23d-00155d82e902")</f>
        <v>https://redcat-toys.ru/api/getInfo/image/38eb73d8-2c4c-11ee-a23d-00155d82e902</v>
      </c>
      <c r="V4258" s="3" t="s">
        <v>13719</v>
      </c>
      <c r="W4258" s="3" t="s">
        <v>178</v>
      </c>
    </row>
    <row r="4259" spans="1:23" ht="21" customHeight="1" outlineLevel="6" x14ac:dyDescent="0.2">
      <c r="A4259" s="36">
        <v>3379</v>
      </c>
      <c r="B4259" s="3" t="s">
        <v>13740</v>
      </c>
      <c r="C4259" s="43" t="s">
        <v>13741</v>
      </c>
      <c r="D4259" s="43"/>
      <c r="E4259" s="43"/>
      <c r="F4259" s="43"/>
      <c r="G4259" s="4" t="s">
        <v>13742</v>
      </c>
      <c r="H4259" s="5" t="s">
        <v>28</v>
      </c>
      <c r="I4259" s="6">
        <v>20</v>
      </c>
      <c r="J4259" s="6">
        <v>50</v>
      </c>
      <c r="K4259" s="2">
        <v>2</v>
      </c>
      <c r="L4259" s="7">
        <v>325.63</v>
      </c>
      <c r="M4259" s="8"/>
      <c r="N4259" s="9">
        <f t="shared" si="203"/>
        <v>0</v>
      </c>
      <c r="O4259" s="15">
        <f>0.21*M4259</f>
        <v>0</v>
      </c>
      <c r="P4259" s="11">
        <f t="shared" si="205"/>
        <v>0</v>
      </c>
      <c r="Q4259" s="12"/>
      <c r="R4259" s="13" t="s">
        <v>13743</v>
      </c>
      <c r="S4259" s="13" t="s">
        <v>151</v>
      </c>
      <c r="T4259" s="14" t="s">
        <v>152</v>
      </c>
      <c r="U4259" s="3" t="str">
        <f>HYPERLINK("https://redcat-toys.ru/api/getInfo/image/971cac9c-2bbd-11ee-a23d-00155d82e902")</f>
        <v>https://redcat-toys.ru/api/getInfo/image/971cac9c-2bbd-11ee-a23d-00155d82e902</v>
      </c>
      <c r="V4259" s="3" t="s">
        <v>13719</v>
      </c>
      <c r="W4259" s="3" t="s">
        <v>13049</v>
      </c>
    </row>
    <row r="4260" spans="1:23" ht="21" customHeight="1" outlineLevel="6" x14ac:dyDescent="0.2">
      <c r="A4260" s="36">
        <v>3380</v>
      </c>
      <c r="B4260" s="3" t="s">
        <v>13744</v>
      </c>
      <c r="C4260" s="43" t="s">
        <v>13745</v>
      </c>
      <c r="D4260" s="43"/>
      <c r="E4260" s="43"/>
      <c r="F4260" s="43"/>
      <c r="G4260" s="4" t="s">
        <v>13746</v>
      </c>
      <c r="H4260" s="5" t="s">
        <v>28</v>
      </c>
      <c r="I4260" s="6">
        <v>20</v>
      </c>
      <c r="J4260" s="6">
        <v>157</v>
      </c>
      <c r="K4260" s="2">
        <v>2</v>
      </c>
      <c r="L4260" s="7">
        <v>325.63</v>
      </c>
      <c r="M4260" s="8"/>
      <c r="N4260" s="9">
        <f t="shared" si="203"/>
        <v>0</v>
      </c>
      <c r="O4260" s="10">
        <f>0.215*M4260</f>
        <v>0</v>
      </c>
      <c r="P4260" s="11">
        <f t="shared" si="205"/>
        <v>0</v>
      </c>
      <c r="Q4260" s="12"/>
      <c r="R4260" s="13" t="s">
        <v>13747</v>
      </c>
      <c r="S4260" s="13" t="s">
        <v>151</v>
      </c>
      <c r="T4260" s="14" t="s">
        <v>152</v>
      </c>
      <c r="U4260" s="3" t="str">
        <f>HYPERLINK("https://redcat-toys.ru/api/getInfo/image/21e5f8dd-2bbc-11ee-a23d-00155d82e902")</f>
        <v>https://redcat-toys.ru/api/getInfo/image/21e5f8dd-2bbc-11ee-a23d-00155d82e902</v>
      </c>
      <c r="V4260" s="3" t="s">
        <v>13719</v>
      </c>
      <c r="W4260" s="3" t="s">
        <v>13049</v>
      </c>
    </row>
    <row r="4261" spans="1:23" ht="21" customHeight="1" outlineLevel="6" x14ac:dyDescent="0.2">
      <c r="A4261" s="36">
        <v>3381</v>
      </c>
      <c r="B4261" s="3" t="s">
        <v>13748</v>
      </c>
      <c r="C4261" s="43" t="s">
        <v>13749</v>
      </c>
      <c r="D4261" s="43"/>
      <c r="E4261" s="43"/>
      <c r="F4261" s="43"/>
      <c r="G4261" s="4" t="s">
        <v>13750</v>
      </c>
      <c r="H4261" s="5" t="s">
        <v>28</v>
      </c>
      <c r="I4261" s="6">
        <v>20</v>
      </c>
      <c r="J4261" s="6">
        <v>145</v>
      </c>
      <c r="K4261" s="2">
        <v>2</v>
      </c>
      <c r="L4261" s="7">
        <v>325.63</v>
      </c>
      <c r="M4261" s="8"/>
      <c r="N4261" s="9">
        <f t="shared" si="203"/>
        <v>0</v>
      </c>
      <c r="O4261" s="10">
        <f>0.215*M4261</f>
        <v>0</v>
      </c>
      <c r="P4261" s="11">
        <f t="shared" si="205"/>
        <v>0</v>
      </c>
      <c r="Q4261" s="12"/>
      <c r="R4261" s="13" t="s">
        <v>13751</v>
      </c>
      <c r="S4261" s="13" t="s">
        <v>151</v>
      </c>
      <c r="T4261" s="14" t="s">
        <v>152</v>
      </c>
      <c r="U4261" s="3" t="str">
        <f>HYPERLINK("https://redcat-toys.ru/api/getInfo/image/eb5c072d-2c49-11ee-a23d-00155d82e902")</f>
        <v>https://redcat-toys.ru/api/getInfo/image/eb5c072d-2c49-11ee-a23d-00155d82e902</v>
      </c>
      <c r="V4261" s="3" t="s">
        <v>13719</v>
      </c>
      <c r="W4261" s="3" t="s">
        <v>13049</v>
      </c>
    </row>
    <row r="4262" spans="1:23" ht="21" customHeight="1" outlineLevel="6" x14ac:dyDescent="0.2">
      <c r="A4262" s="36">
        <v>3382</v>
      </c>
      <c r="B4262" s="3" t="s">
        <v>13752</v>
      </c>
      <c r="C4262" s="43" t="s">
        <v>13753</v>
      </c>
      <c r="D4262" s="43"/>
      <c r="E4262" s="43"/>
      <c r="F4262" s="43"/>
      <c r="G4262" s="4" t="s">
        <v>13754</v>
      </c>
      <c r="H4262" s="5" t="s">
        <v>28</v>
      </c>
      <c r="I4262" s="6">
        <v>20</v>
      </c>
      <c r="J4262" s="6">
        <v>106</v>
      </c>
      <c r="K4262" s="2">
        <v>2</v>
      </c>
      <c r="L4262" s="7">
        <v>325.63</v>
      </c>
      <c r="M4262" s="8"/>
      <c r="N4262" s="9">
        <f t="shared" si="203"/>
        <v>0</v>
      </c>
      <c r="O4262" s="10">
        <f>0.215*M4262</f>
        <v>0</v>
      </c>
      <c r="P4262" s="11">
        <f t="shared" si="205"/>
        <v>0</v>
      </c>
      <c r="Q4262" s="12"/>
      <c r="R4262" s="13" t="s">
        <v>13755</v>
      </c>
      <c r="S4262" s="13" t="s">
        <v>151</v>
      </c>
      <c r="T4262" s="14" t="s">
        <v>152</v>
      </c>
      <c r="U4262" s="3" t="str">
        <f>HYPERLINK("https://redcat-toys.ru/api/getInfo/image/846e368c-2c50-11ee-a23d-00155d82e902")</f>
        <v>https://redcat-toys.ru/api/getInfo/image/846e368c-2c50-11ee-a23d-00155d82e902</v>
      </c>
      <c r="V4262" s="3" t="s">
        <v>13719</v>
      </c>
      <c r="W4262" s="3" t="s">
        <v>13049</v>
      </c>
    </row>
    <row r="4263" spans="1:23" ht="21" customHeight="1" outlineLevel="6" x14ac:dyDescent="0.2">
      <c r="A4263" s="36">
        <v>3383</v>
      </c>
      <c r="B4263" s="3" t="s">
        <v>13756</v>
      </c>
      <c r="C4263" s="43" t="s">
        <v>13757</v>
      </c>
      <c r="D4263" s="43"/>
      <c r="E4263" s="43"/>
      <c r="F4263" s="43"/>
      <c r="G4263" s="4" t="s">
        <v>13758</v>
      </c>
      <c r="H4263" s="5" t="s">
        <v>28</v>
      </c>
      <c r="I4263" s="6">
        <v>20</v>
      </c>
      <c r="J4263" s="6">
        <v>15</v>
      </c>
      <c r="K4263" s="2">
        <v>2</v>
      </c>
      <c r="L4263" s="7">
        <v>325.63</v>
      </c>
      <c r="M4263" s="8"/>
      <c r="N4263" s="9">
        <f t="shared" si="203"/>
        <v>0</v>
      </c>
      <c r="O4263" s="10">
        <f>0.215*M4263</f>
        <v>0</v>
      </c>
      <c r="P4263" s="11">
        <f t="shared" si="205"/>
        <v>0</v>
      </c>
      <c r="Q4263" s="12"/>
      <c r="R4263" s="13" t="s">
        <v>13759</v>
      </c>
      <c r="S4263" s="13" t="s">
        <v>151</v>
      </c>
      <c r="T4263" s="14" t="s">
        <v>152</v>
      </c>
      <c r="U4263" s="3" t="str">
        <f>HYPERLINK("https://redcat-toys.ru/api/getInfo/image/092f9a51-2bbd-11ee-a23d-00155d82e902")</f>
        <v>https://redcat-toys.ru/api/getInfo/image/092f9a51-2bbd-11ee-a23d-00155d82e902</v>
      </c>
      <c r="V4263" s="3" t="s">
        <v>13719</v>
      </c>
      <c r="W4263" s="3" t="s">
        <v>13049</v>
      </c>
    </row>
    <row r="4264" spans="1:23" ht="23.1" customHeight="1" outlineLevel="5" x14ac:dyDescent="0.2">
      <c r="A4264" s="46" t="s">
        <v>170</v>
      </c>
      <c r="B4264" s="46"/>
      <c r="C4264" s="46"/>
      <c r="D4264" s="46"/>
      <c r="E4264" s="46"/>
      <c r="F4264" s="46"/>
    </row>
    <row r="4265" spans="1:23" ht="21" customHeight="1" outlineLevel="6" x14ac:dyDescent="0.2">
      <c r="A4265" s="36">
        <v>3384</v>
      </c>
      <c r="B4265" s="3" t="s">
        <v>13760</v>
      </c>
      <c r="C4265" s="43" t="s">
        <v>13761</v>
      </c>
      <c r="D4265" s="43"/>
      <c r="E4265" s="43"/>
      <c r="F4265" s="43"/>
      <c r="G4265" s="4" t="s">
        <v>13762</v>
      </c>
      <c r="H4265" s="5" t="s">
        <v>28</v>
      </c>
      <c r="I4265" s="6">
        <v>20</v>
      </c>
      <c r="J4265" s="6">
        <v>176</v>
      </c>
      <c r="K4265" s="2">
        <v>2</v>
      </c>
      <c r="L4265" s="7">
        <v>350.09</v>
      </c>
      <c r="M4265" s="8"/>
      <c r="N4265" s="9">
        <f t="shared" ref="N4265:N4272" si="206">L4265*M4265</f>
        <v>0</v>
      </c>
      <c r="O4265" s="10">
        <f t="shared" ref="O4265:O4270" si="207">0.215*M4265</f>
        <v>0</v>
      </c>
      <c r="P4265" s="11">
        <f t="shared" ref="P4265:P4270" si="208">0.00176*M4265</f>
        <v>0</v>
      </c>
      <c r="Q4265" s="12"/>
      <c r="R4265" s="13" t="s">
        <v>13763</v>
      </c>
      <c r="S4265" s="13" t="s">
        <v>151</v>
      </c>
      <c r="T4265" s="14" t="s">
        <v>152</v>
      </c>
      <c r="U4265" s="3" t="str">
        <f>HYPERLINK("https://redcat-toys.ru/api/getInfo/image/e7058072-2c5d-11ee-a23d-00155d82e902")</f>
        <v>https://redcat-toys.ru/api/getInfo/image/e7058072-2c5d-11ee-a23d-00155d82e902</v>
      </c>
      <c r="V4265" s="3" t="s">
        <v>13764</v>
      </c>
      <c r="W4265" s="3" t="s">
        <v>13049</v>
      </c>
    </row>
    <row r="4266" spans="1:23" ht="21" customHeight="1" outlineLevel="6" x14ac:dyDescent="0.2">
      <c r="A4266" s="36">
        <v>3385</v>
      </c>
      <c r="B4266" s="3" t="s">
        <v>13765</v>
      </c>
      <c r="C4266" s="43" t="s">
        <v>13766</v>
      </c>
      <c r="D4266" s="43"/>
      <c r="E4266" s="43"/>
      <c r="F4266" s="43"/>
      <c r="G4266" s="4" t="s">
        <v>13767</v>
      </c>
      <c r="H4266" s="5" t="s">
        <v>28</v>
      </c>
      <c r="I4266" s="6">
        <v>20</v>
      </c>
      <c r="J4266" s="6">
        <v>97</v>
      </c>
      <c r="K4266" s="2">
        <v>2</v>
      </c>
      <c r="L4266" s="7">
        <v>350.09</v>
      </c>
      <c r="M4266" s="8"/>
      <c r="N4266" s="9">
        <f t="shared" si="206"/>
        <v>0</v>
      </c>
      <c r="O4266" s="10">
        <f t="shared" si="207"/>
        <v>0</v>
      </c>
      <c r="P4266" s="11">
        <f t="shared" si="208"/>
        <v>0</v>
      </c>
      <c r="Q4266" s="12"/>
      <c r="R4266" s="13" t="s">
        <v>13768</v>
      </c>
      <c r="S4266" s="13" t="s">
        <v>151</v>
      </c>
      <c r="T4266" s="14" t="s">
        <v>152</v>
      </c>
      <c r="U4266" s="3" t="str">
        <f>HYPERLINK("https://redcat-toys.ru/api/getInfo/image/7610b85f-2c5a-11ee-a23d-00155d82e902")</f>
        <v>https://redcat-toys.ru/api/getInfo/image/7610b85f-2c5a-11ee-a23d-00155d82e902</v>
      </c>
      <c r="V4266" s="3" t="s">
        <v>13764</v>
      </c>
      <c r="W4266" s="3" t="s">
        <v>13049</v>
      </c>
    </row>
    <row r="4267" spans="1:23" ht="21" customHeight="1" outlineLevel="6" x14ac:dyDescent="0.2">
      <c r="A4267" s="36">
        <v>3386</v>
      </c>
      <c r="B4267" s="3" t="s">
        <v>13769</v>
      </c>
      <c r="C4267" s="43" t="s">
        <v>13770</v>
      </c>
      <c r="D4267" s="43"/>
      <c r="E4267" s="43"/>
      <c r="F4267" s="43"/>
      <c r="G4267" s="4" t="s">
        <v>13771</v>
      </c>
      <c r="H4267" s="5" t="s">
        <v>28</v>
      </c>
      <c r="I4267" s="6">
        <v>20</v>
      </c>
      <c r="J4267" s="6">
        <v>138</v>
      </c>
      <c r="K4267" s="2">
        <v>2</v>
      </c>
      <c r="L4267" s="7">
        <v>350.09</v>
      </c>
      <c r="M4267" s="8"/>
      <c r="N4267" s="9">
        <f t="shared" si="206"/>
        <v>0</v>
      </c>
      <c r="O4267" s="10">
        <f t="shared" si="207"/>
        <v>0</v>
      </c>
      <c r="P4267" s="11">
        <f t="shared" si="208"/>
        <v>0</v>
      </c>
      <c r="Q4267" s="12"/>
      <c r="R4267" s="13" t="s">
        <v>13772</v>
      </c>
      <c r="S4267" s="13" t="s">
        <v>151</v>
      </c>
      <c r="T4267" s="14" t="s">
        <v>152</v>
      </c>
      <c r="U4267" s="3" t="str">
        <f>HYPERLINK("https://redcat-toys.ru/api/getInfo/image/35f652a5-2c5c-11ee-a23d-00155d82e902")</f>
        <v>https://redcat-toys.ru/api/getInfo/image/35f652a5-2c5c-11ee-a23d-00155d82e902</v>
      </c>
      <c r="V4267" s="3" t="s">
        <v>13764</v>
      </c>
      <c r="W4267" s="3" t="s">
        <v>13049</v>
      </c>
    </row>
    <row r="4268" spans="1:23" ht="21" customHeight="1" outlineLevel="6" x14ac:dyDescent="0.2">
      <c r="A4268" s="36">
        <v>3387</v>
      </c>
      <c r="B4268" s="3" t="s">
        <v>13773</v>
      </c>
      <c r="C4268" s="43" t="s">
        <v>13774</v>
      </c>
      <c r="D4268" s="43"/>
      <c r="E4268" s="43"/>
      <c r="F4268" s="43"/>
      <c r="G4268" s="4" t="s">
        <v>13775</v>
      </c>
      <c r="H4268" s="5" t="s">
        <v>28</v>
      </c>
      <c r="I4268" s="6">
        <v>20</v>
      </c>
      <c r="J4268" s="6">
        <v>181</v>
      </c>
      <c r="K4268" s="2">
        <v>2</v>
      </c>
      <c r="L4268" s="7">
        <v>350.09</v>
      </c>
      <c r="M4268" s="8"/>
      <c r="N4268" s="9">
        <f t="shared" si="206"/>
        <v>0</v>
      </c>
      <c r="O4268" s="10">
        <f t="shared" si="207"/>
        <v>0</v>
      </c>
      <c r="P4268" s="11">
        <f t="shared" si="208"/>
        <v>0</v>
      </c>
      <c r="Q4268" s="12"/>
      <c r="R4268" s="13" t="s">
        <v>13776</v>
      </c>
      <c r="S4268" s="13" t="s">
        <v>151</v>
      </c>
      <c r="T4268" s="14" t="s">
        <v>152</v>
      </c>
      <c r="U4268" s="3" t="str">
        <f>HYPERLINK("https://redcat-toys.ru/api/getInfo/image/0fdb26a0-2c5b-11ee-a23d-00155d82e902")</f>
        <v>https://redcat-toys.ru/api/getInfo/image/0fdb26a0-2c5b-11ee-a23d-00155d82e902</v>
      </c>
      <c r="V4268" s="3" t="s">
        <v>13764</v>
      </c>
      <c r="W4268" s="3" t="s">
        <v>13049</v>
      </c>
    </row>
    <row r="4269" spans="1:23" ht="21" customHeight="1" outlineLevel="6" x14ac:dyDescent="0.2">
      <c r="A4269" s="36">
        <v>3388</v>
      </c>
      <c r="B4269" s="3" t="s">
        <v>13777</v>
      </c>
      <c r="C4269" s="43" t="s">
        <v>13778</v>
      </c>
      <c r="D4269" s="43"/>
      <c r="E4269" s="43"/>
      <c r="F4269" s="43"/>
      <c r="G4269" s="4" t="s">
        <v>13779</v>
      </c>
      <c r="H4269" s="5" t="s">
        <v>28</v>
      </c>
      <c r="I4269" s="6">
        <v>20</v>
      </c>
      <c r="J4269" s="6">
        <v>131</v>
      </c>
      <c r="K4269" s="2">
        <v>2</v>
      </c>
      <c r="L4269" s="7">
        <v>350.09</v>
      </c>
      <c r="M4269" s="8"/>
      <c r="N4269" s="9">
        <f t="shared" si="206"/>
        <v>0</v>
      </c>
      <c r="O4269" s="10">
        <f t="shared" si="207"/>
        <v>0</v>
      </c>
      <c r="P4269" s="11">
        <f t="shared" si="208"/>
        <v>0</v>
      </c>
      <c r="Q4269" s="12"/>
      <c r="R4269" s="13" t="s">
        <v>13780</v>
      </c>
      <c r="S4269" s="13" t="s">
        <v>151</v>
      </c>
      <c r="T4269" s="14" t="s">
        <v>152</v>
      </c>
      <c r="U4269" s="3" t="str">
        <f>HYPERLINK("https://redcat-toys.ru/api/getInfo/image/79ea9ba3-2c5b-11ee-a23d-00155d82e902")</f>
        <v>https://redcat-toys.ru/api/getInfo/image/79ea9ba3-2c5b-11ee-a23d-00155d82e902</v>
      </c>
      <c r="V4269" s="3" t="s">
        <v>13764</v>
      </c>
      <c r="W4269" s="3" t="s">
        <v>13049</v>
      </c>
    </row>
    <row r="4270" spans="1:23" ht="21" customHeight="1" outlineLevel="6" x14ac:dyDescent="0.2">
      <c r="A4270" s="36">
        <v>3389</v>
      </c>
      <c r="B4270" s="3" t="s">
        <v>13781</v>
      </c>
      <c r="C4270" s="43" t="s">
        <v>13782</v>
      </c>
      <c r="D4270" s="43"/>
      <c r="E4270" s="43"/>
      <c r="F4270" s="43"/>
      <c r="G4270" s="4" t="s">
        <v>13783</v>
      </c>
      <c r="H4270" s="5" t="s">
        <v>28</v>
      </c>
      <c r="I4270" s="6">
        <v>20</v>
      </c>
      <c r="J4270" s="6">
        <v>100</v>
      </c>
      <c r="K4270" s="2">
        <v>2</v>
      </c>
      <c r="L4270" s="7">
        <v>350.09</v>
      </c>
      <c r="M4270" s="8"/>
      <c r="N4270" s="9">
        <f t="shared" si="206"/>
        <v>0</v>
      </c>
      <c r="O4270" s="10">
        <f t="shared" si="207"/>
        <v>0</v>
      </c>
      <c r="P4270" s="11">
        <f t="shared" si="208"/>
        <v>0</v>
      </c>
      <c r="Q4270" s="12"/>
      <c r="R4270" s="13" t="s">
        <v>13784</v>
      </c>
      <c r="S4270" s="13" t="s">
        <v>151</v>
      </c>
      <c r="T4270" s="14" t="s">
        <v>152</v>
      </c>
      <c r="U4270" s="3" t="str">
        <f>HYPERLINK("https://redcat-toys.ru/api/getInfo/image/9d96fb04-2c5f-11ee-a23d-00155d82e902")</f>
        <v>https://redcat-toys.ru/api/getInfo/image/9d96fb04-2c5f-11ee-a23d-00155d82e902</v>
      </c>
      <c r="V4270" s="3" t="s">
        <v>13764</v>
      </c>
      <c r="W4270" s="3" t="s">
        <v>13049</v>
      </c>
    </row>
    <row r="4271" spans="1:23" ht="21" customHeight="1" outlineLevel="6" x14ac:dyDescent="0.2">
      <c r="A4271" s="36">
        <v>3390</v>
      </c>
      <c r="B4271" s="3" t="s">
        <v>13785</v>
      </c>
      <c r="C4271" s="43" t="s">
        <v>13786</v>
      </c>
      <c r="D4271" s="43"/>
      <c r="E4271" s="43"/>
      <c r="F4271" s="43"/>
      <c r="G4271" s="4" t="s">
        <v>13787</v>
      </c>
      <c r="H4271" s="5" t="s">
        <v>28</v>
      </c>
      <c r="I4271" s="6">
        <v>20</v>
      </c>
      <c r="J4271" s="6">
        <v>146</v>
      </c>
      <c r="K4271" s="2">
        <v>2</v>
      </c>
      <c r="L4271" s="7">
        <v>350.09</v>
      </c>
      <c r="M4271" s="8"/>
      <c r="N4271" s="9">
        <f t="shared" si="206"/>
        <v>0</v>
      </c>
      <c r="O4271" s="10">
        <f>0.205*M4271</f>
        <v>0</v>
      </c>
      <c r="P4271" s="11">
        <f>0.00169*M4271</f>
        <v>0</v>
      </c>
      <c r="Q4271" s="12"/>
      <c r="R4271" s="13" t="s">
        <v>13788</v>
      </c>
      <c r="S4271" s="13" t="s">
        <v>151</v>
      </c>
      <c r="T4271" s="14" t="s">
        <v>152</v>
      </c>
      <c r="U4271" s="3" t="str">
        <f>HYPERLINK("https://redcat-toys.ru/api/getInfo/image/998eeef2-2c5e-11ee-a23d-00155d82e902")</f>
        <v>https://redcat-toys.ru/api/getInfo/image/998eeef2-2c5e-11ee-a23d-00155d82e902</v>
      </c>
      <c r="V4271" s="3" t="s">
        <v>13764</v>
      </c>
      <c r="W4271" s="3" t="s">
        <v>13049</v>
      </c>
    </row>
    <row r="4272" spans="1:23" ht="21" customHeight="1" outlineLevel="6" x14ac:dyDescent="0.2">
      <c r="A4272" s="36">
        <v>3391</v>
      </c>
      <c r="B4272" s="3" t="s">
        <v>13789</v>
      </c>
      <c r="C4272" s="43" t="s">
        <v>13790</v>
      </c>
      <c r="D4272" s="43"/>
      <c r="E4272" s="43"/>
      <c r="F4272" s="43"/>
      <c r="G4272" s="4" t="s">
        <v>13791</v>
      </c>
      <c r="H4272" s="5" t="s">
        <v>28</v>
      </c>
      <c r="I4272" s="6">
        <v>20</v>
      </c>
      <c r="J4272" s="6">
        <v>18</v>
      </c>
      <c r="K4272" s="2">
        <v>2</v>
      </c>
      <c r="L4272" s="7">
        <v>350.09</v>
      </c>
      <c r="M4272" s="8"/>
      <c r="N4272" s="9">
        <f t="shared" si="206"/>
        <v>0</v>
      </c>
      <c r="O4272" s="15">
        <f>0.21*M4272</f>
        <v>0</v>
      </c>
      <c r="P4272" s="11">
        <f>0.00202*M4272</f>
        <v>0</v>
      </c>
      <c r="Q4272" s="12"/>
      <c r="R4272" s="13" t="s">
        <v>13792</v>
      </c>
      <c r="S4272" s="13" t="s">
        <v>151</v>
      </c>
      <c r="T4272" s="14" t="s">
        <v>152</v>
      </c>
      <c r="U4272" s="3" t="str">
        <f>HYPERLINK("https://redcat-toys.ru/api/getInfo/image/10bbc3c1-2c5f-11ee-a23d-00155d82e902")</f>
        <v>https://redcat-toys.ru/api/getInfo/image/10bbc3c1-2c5f-11ee-a23d-00155d82e902</v>
      </c>
      <c r="V4272" s="3" t="s">
        <v>13764</v>
      </c>
      <c r="W4272" s="3" t="s">
        <v>13049</v>
      </c>
    </row>
    <row r="4273" spans="1:23" ht="23.1" customHeight="1" outlineLevel="3" x14ac:dyDescent="0.2">
      <c r="A4273" s="44" t="s">
        <v>13793</v>
      </c>
      <c r="B4273" s="44"/>
      <c r="C4273" s="44"/>
      <c r="D4273" s="44"/>
      <c r="E4273" s="44"/>
      <c r="F4273" s="44"/>
    </row>
    <row r="4274" spans="1:23" ht="23.1" customHeight="1" outlineLevel="4" x14ac:dyDescent="0.2">
      <c r="A4274" s="45" t="s">
        <v>169</v>
      </c>
      <c r="B4274" s="45"/>
      <c r="C4274" s="45"/>
      <c r="D4274" s="45"/>
      <c r="E4274" s="45"/>
      <c r="F4274" s="45"/>
    </row>
    <row r="4275" spans="1:23" ht="23.1" customHeight="1" outlineLevel="5" x14ac:dyDescent="0.2">
      <c r="A4275" s="46" t="s">
        <v>13339</v>
      </c>
      <c r="B4275" s="46"/>
      <c r="C4275" s="46"/>
      <c r="D4275" s="46"/>
      <c r="E4275" s="46"/>
      <c r="F4275" s="46"/>
    </row>
    <row r="4276" spans="1:23" ht="21" customHeight="1" outlineLevel="6" x14ac:dyDescent="0.2">
      <c r="A4276" s="36">
        <v>3392</v>
      </c>
      <c r="B4276" s="3" t="s">
        <v>13794</v>
      </c>
      <c r="C4276" s="43" t="s">
        <v>13795</v>
      </c>
      <c r="D4276" s="43"/>
      <c r="E4276" s="43"/>
      <c r="F4276" s="43"/>
      <c r="G4276" s="4" t="s">
        <v>13796</v>
      </c>
      <c r="H4276" s="5" t="s">
        <v>28</v>
      </c>
      <c r="I4276" s="6">
        <v>20</v>
      </c>
      <c r="J4276" s="6">
        <v>161</v>
      </c>
      <c r="K4276" s="2">
        <v>1</v>
      </c>
      <c r="L4276" s="7">
        <v>493.03</v>
      </c>
      <c r="M4276" s="8"/>
      <c r="N4276" s="9">
        <f t="shared" ref="N4276:N4281" si="209">L4276*M4276</f>
        <v>0</v>
      </c>
      <c r="O4276" s="10">
        <f>0.371*M4276</f>
        <v>0</v>
      </c>
      <c r="P4276" s="11">
        <f>0.00215*M4276</f>
        <v>0</v>
      </c>
      <c r="Q4276" s="12"/>
      <c r="R4276" s="13" t="s">
        <v>13797</v>
      </c>
      <c r="S4276" s="13" t="s">
        <v>151</v>
      </c>
      <c r="T4276" s="14" t="s">
        <v>152</v>
      </c>
      <c r="U4276" s="3" t="str">
        <f>HYPERLINK("https://redcat-toys.ru/api/getInfo/image/b280eadf-2a12-11ee-a23d-00155d82e902")</f>
        <v>https://redcat-toys.ru/api/getInfo/image/b280eadf-2a12-11ee-a23d-00155d82e902</v>
      </c>
      <c r="V4276" s="3" t="s">
        <v>13798</v>
      </c>
      <c r="W4276" s="3" t="s">
        <v>13049</v>
      </c>
    </row>
    <row r="4277" spans="1:23" ht="21" customHeight="1" outlineLevel="6" x14ac:dyDescent="0.2">
      <c r="A4277" s="36">
        <v>3393</v>
      </c>
      <c r="B4277" s="3" t="s">
        <v>13799</v>
      </c>
      <c r="C4277" s="43" t="s">
        <v>13800</v>
      </c>
      <c r="D4277" s="43"/>
      <c r="E4277" s="43"/>
      <c r="F4277" s="43"/>
      <c r="G4277" s="4" t="s">
        <v>13801</v>
      </c>
      <c r="H4277" s="5" t="s">
        <v>28</v>
      </c>
      <c r="I4277" s="6">
        <v>20</v>
      </c>
      <c r="J4277" s="6">
        <v>130</v>
      </c>
      <c r="K4277" s="2">
        <v>1</v>
      </c>
      <c r="L4277" s="7">
        <v>493.03</v>
      </c>
      <c r="M4277" s="8"/>
      <c r="N4277" s="9">
        <f t="shared" si="209"/>
        <v>0</v>
      </c>
      <c r="O4277" s="34">
        <f>0.4*M4277</f>
        <v>0</v>
      </c>
      <c r="P4277" s="11">
        <f>0.00167*M4277</f>
        <v>0</v>
      </c>
      <c r="Q4277" s="12"/>
      <c r="R4277" s="13" t="s">
        <v>13802</v>
      </c>
      <c r="S4277" s="13" t="s">
        <v>151</v>
      </c>
      <c r="T4277" s="14" t="s">
        <v>152</v>
      </c>
      <c r="U4277" s="3" t="str">
        <f>HYPERLINK("https://redcat-toys.ru/api/getInfo/image/f4915edb-2a13-11ee-a23d-00155d82e902")</f>
        <v>https://redcat-toys.ru/api/getInfo/image/f4915edb-2a13-11ee-a23d-00155d82e902</v>
      </c>
      <c r="V4277" s="3" t="s">
        <v>13798</v>
      </c>
      <c r="W4277" s="3" t="s">
        <v>13049</v>
      </c>
    </row>
    <row r="4278" spans="1:23" ht="21" customHeight="1" outlineLevel="6" x14ac:dyDescent="0.2">
      <c r="A4278" s="36">
        <v>3394</v>
      </c>
      <c r="B4278" s="3" t="s">
        <v>13803</v>
      </c>
      <c r="C4278" s="43" t="s">
        <v>13804</v>
      </c>
      <c r="D4278" s="43"/>
      <c r="E4278" s="43"/>
      <c r="F4278" s="43"/>
      <c r="G4278" s="4" t="s">
        <v>13805</v>
      </c>
      <c r="H4278" s="5" t="s">
        <v>28</v>
      </c>
      <c r="I4278" s="6">
        <v>20</v>
      </c>
      <c r="J4278" s="6">
        <v>188</v>
      </c>
      <c r="K4278" s="2">
        <v>1</v>
      </c>
      <c r="L4278" s="7">
        <v>493.03</v>
      </c>
      <c r="M4278" s="8"/>
      <c r="N4278" s="9">
        <f t="shared" si="209"/>
        <v>0</v>
      </c>
      <c r="O4278" s="10">
        <f>0.365*M4278</f>
        <v>0</v>
      </c>
      <c r="P4278" s="11">
        <f>0.00168*M4278</f>
        <v>0</v>
      </c>
      <c r="Q4278" s="12"/>
      <c r="R4278" s="13" t="s">
        <v>13806</v>
      </c>
      <c r="S4278" s="13" t="s">
        <v>151</v>
      </c>
      <c r="T4278" s="14" t="s">
        <v>152</v>
      </c>
      <c r="U4278" s="3" t="str">
        <f>HYPERLINK("https://redcat-toys.ru/api/getInfo/image/bc1c5a73-2a13-11ee-a23d-00155d82e902")</f>
        <v>https://redcat-toys.ru/api/getInfo/image/bc1c5a73-2a13-11ee-a23d-00155d82e902</v>
      </c>
      <c r="V4278" s="3" t="s">
        <v>13798</v>
      </c>
      <c r="W4278" s="3" t="s">
        <v>13049</v>
      </c>
    </row>
    <row r="4279" spans="1:23" ht="21" customHeight="1" outlineLevel="6" x14ac:dyDescent="0.2">
      <c r="A4279" s="36">
        <v>3395</v>
      </c>
      <c r="B4279" s="3" t="s">
        <v>13807</v>
      </c>
      <c r="C4279" s="43" t="s">
        <v>13808</v>
      </c>
      <c r="D4279" s="43"/>
      <c r="E4279" s="43"/>
      <c r="F4279" s="43"/>
      <c r="G4279" s="4" t="s">
        <v>13809</v>
      </c>
      <c r="H4279" s="5" t="s">
        <v>28</v>
      </c>
      <c r="I4279" s="6">
        <v>20</v>
      </c>
      <c r="J4279" s="6">
        <v>89</v>
      </c>
      <c r="K4279" s="2">
        <v>1</v>
      </c>
      <c r="L4279" s="7">
        <v>493.03</v>
      </c>
      <c r="M4279" s="8"/>
      <c r="N4279" s="9">
        <f t="shared" si="209"/>
        <v>0</v>
      </c>
      <c r="O4279" s="10">
        <f>0.419*M4279</f>
        <v>0</v>
      </c>
      <c r="P4279" s="11">
        <f>0.00185*M4279</f>
        <v>0</v>
      </c>
      <c r="Q4279" s="12"/>
      <c r="R4279" s="13" t="s">
        <v>13810</v>
      </c>
      <c r="S4279" s="13" t="s">
        <v>151</v>
      </c>
      <c r="T4279" s="14" t="s">
        <v>152</v>
      </c>
      <c r="U4279" s="3" t="str">
        <f>HYPERLINK("https://redcat-toys.ru/api/getInfo/image/e80e2a72-2a12-11ee-a23d-00155d82e902")</f>
        <v>https://redcat-toys.ru/api/getInfo/image/e80e2a72-2a12-11ee-a23d-00155d82e902</v>
      </c>
      <c r="V4279" s="3" t="s">
        <v>13798</v>
      </c>
      <c r="W4279" s="3" t="s">
        <v>13049</v>
      </c>
    </row>
    <row r="4280" spans="1:23" ht="21" customHeight="1" outlineLevel="6" x14ac:dyDescent="0.2">
      <c r="A4280" s="36">
        <v>3396</v>
      </c>
      <c r="B4280" s="3" t="s">
        <v>13811</v>
      </c>
      <c r="C4280" s="43" t="s">
        <v>13812</v>
      </c>
      <c r="D4280" s="43"/>
      <c r="E4280" s="43"/>
      <c r="F4280" s="43"/>
      <c r="G4280" s="4" t="s">
        <v>13813</v>
      </c>
      <c r="H4280" s="5"/>
      <c r="I4280" s="6">
        <v>20</v>
      </c>
      <c r="J4280" s="6">
        <v>242</v>
      </c>
      <c r="K4280" s="2">
        <v>1</v>
      </c>
      <c r="L4280" s="7">
        <v>493.03</v>
      </c>
      <c r="M4280" s="8"/>
      <c r="N4280" s="9">
        <f t="shared" si="209"/>
        <v>0</v>
      </c>
      <c r="O4280" s="10">
        <f>0.398*M4280</f>
        <v>0</v>
      </c>
      <c r="P4280" s="11">
        <f>0.00161*M4280</f>
        <v>0</v>
      </c>
      <c r="Q4280" s="12"/>
      <c r="R4280" s="13" t="s">
        <v>13814</v>
      </c>
      <c r="S4280" s="13" t="s">
        <v>151</v>
      </c>
      <c r="T4280" s="14" t="s">
        <v>152</v>
      </c>
      <c r="U4280" s="3" t="str">
        <f>HYPERLINK("https://redcat-toys.ru/api/getInfo/image/b0ea2d04-f8a3-11ed-a239-00155d82e902")</f>
        <v>https://redcat-toys.ru/api/getInfo/image/b0ea2d04-f8a3-11ed-a239-00155d82e902</v>
      </c>
      <c r="V4280" s="3" t="s">
        <v>13815</v>
      </c>
      <c r="W4280" s="3" t="s">
        <v>160</v>
      </c>
    </row>
    <row r="4281" spans="1:23" ht="21" customHeight="1" outlineLevel="6" x14ac:dyDescent="0.2">
      <c r="A4281" s="36">
        <v>3397</v>
      </c>
      <c r="B4281" s="3" t="s">
        <v>13816</v>
      </c>
      <c r="C4281" s="43" t="s">
        <v>13817</v>
      </c>
      <c r="D4281" s="43"/>
      <c r="E4281" s="43"/>
      <c r="F4281" s="43"/>
      <c r="G4281" s="4" t="s">
        <v>13818</v>
      </c>
      <c r="H4281" s="5"/>
      <c r="I4281" s="6">
        <v>20</v>
      </c>
      <c r="J4281" s="6">
        <v>37</v>
      </c>
      <c r="K4281" s="2">
        <v>1</v>
      </c>
      <c r="L4281" s="7">
        <v>493.03</v>
      </c>
      <c r="M4281" s="8"/>
      <c r="N4281" s="9">
        <f t="shared" si="209"/>
        <v>0</v>
      </c>
      <c r="O4281" s="10">
        <f>0.391*M4281</f>
        <v>0</v>
      </c>
      <c r="P4281" s="16">
        <f>0.0023*M4281</f>
        <v>0</v>
      </c>
      <c r="Q4281" s="12"/>
      <c r="R4281" s="13" t="s">
        <v>13819</v>
      </c>
      <c r="S4281" s="13" t="s">
        <v>151</v>
      </c>
      <c r="T4281" s="14" t="s">
        <v>152</v>
      </c>
      <c r="U4281" s="3" t="str">
        <f>HYPERLINK("https://redcat-toys.ru/api/getInfo/image/fea74f61-f898-11ed-a239-00155d82e902")</f>
        <v>https://redcat-toys.ru/api/getInfo/image/fea74f61-f898-11ed-a239-00155d82e902</v>
      </c>
      <c r="V4281" s="3" t="s">
        <v>13820</v>
      </c>
      <c r="W4281" s="3" t="s">
        <v>160</v>
      </c>
    </row>
    <row r="4282" spans="1:23" ht="23.1" customHeight="1" outlineLevel="5" x14ac:dyDescent="0.2">
      <c r="A4282" s="46" t="s">
        <v>170</v>
      </c>
      <c r="B4282" s="46"/>
      <c r="C4282" s="46"/>
      <c r="D4282" s="46"/>
      <c r="E4282" s="46"/>
      <c r="F4282" s="46"/>
    </row>
    <row r="4283" spans="1:23" ht="21" customHeight="1" outlineLevel="6" x14ac:dyDescent="0.2">
      <c r="A4283" s="36">
        <v>3398</v>
      </c>
      <c r="B4283" s="3" t="s">
        <v>13821</v>
      </c>
      <c r="C4283" s="43" t="s">
        <v>13822</v>
      </c>
      <c r="D4283" s="43"/>
      <c r="E4283" s="43"/>
      <c r="F4283" s="43"/>
      <c r="G4283" s="4" t="s">
        <v>13823</v>
      </c>
      <c r="H4283" s="5" t="s">
        <v>28</v>
      </c>
      <c r="I4283" s="6">
        <v>20</v>
      </c>
      <c r="J4283" s="6">
        <v>222</v>
      </c>
      <c r="K4283" s="2">
        <v>1</v>
      </c>
      <c r="L4283" s="7">
        <v>564.04999999999995</v>
      </c>
      <c r="M4283" s="8"/>
      <c r="N4283" s="9">
        <f>L4283*M4283</f>
        <v>0</v>
      </c>
      <c r="O4283" s="10">
        <f>0.398*M4283</f>
        <v>0</v>
      </c>
      <c r="P4283" s="11">
        <f>0.00207*M4283</f>
        <v>0</v>
      </c>
      <c r="Q4283" s="12"/>
      <c r="R4283" s="13" t="s">
        <v>13824</v>
      </c>
      <c r="S4283" s="13" t="s">
        <v>151</v>
      </c>
      <c r="T4283" s="14" t="s">
        <v>152</v>
      </c>
      <c r="U4283" s="3" t="str">
        <f>HYPERLINK("https://redcat-toys.ru/api/getInfo/image/5bd7a02d-2a10-11ee-a23d-00155d82e902")</f>
        <v>https://redcat-toys.ru/api/getInfo/image/5bd7a02d-2a10-11ee-a23d-00155d82e902</v>
      </c>
      <c r="V4283" s="3" t="s">
        <v>13825</v>
      </c>
      <c r="W4283" s="3" t="s">
        <v>13049</v>
      </c>
    </row>
    <row r="4284" spans="1:23" ht="21" customHeight="1" outlineLevel="6" x14ac:dyDescent="0.2">
      <c r="A4284" s="36">
        <v>3399</v>
      </c>
      <c r="B4284" s="3" t="s">
        <v>13826</v>
      </c>
      <c r="C4284" s="43" t="s">
        <v>13827</v>
      </c>
      <c r="D4284" s="43"/>
      <c r="E4284" s="43"/>
      <c r="F4284" s="43"/>
      <c r="G4284" s="4" t="s">
        <v>13828</v>
      </c>
      <c r="H4284" s="5" t="s">
        <v>28</v>
      </c>
      <c r="I4284" s="6">
        <v>20</v>
      </c>
      <c r="J4284" s="6">
        <v>127</v>
      </c>
      <c r="K4284" s="2">
        <v>1</v>
      </c>
      <c r="L4284" s="7">
        <v>564.04999999999995</v>
      </c>
      <c r="M4284" s="8"/>
      <c r="N4284" s="9">
        <f>L4284*M4284</f>
        <v>0</v>
      </c>
      <c r="O4284" s="10">
        <f>0.338*M4284</f>
        <v>0</v>
      </c>
      <c r="P4284" s="11">
        <f>0.00152*M4284</f>
        <v>0</v>
      </c>
      <c r="Q4284" s="12"/>
      <c r="R4284" s="13" t="s">
        <v>13829</v>
      </c>
      <c r="S4284" s="13" t="s">
        <v>151</v>
      </c>
      <c r="T4284" s="14" t="s">
        <v>152</v>
      </c>
      <c r="U4284" s="3" t="str">
        <f>HYPERLINK("https://redcat-toys.ru/api/getInfo/image/c624e573-2a10-11ee-a23d-00155d82e902")</f>
        <v>https://redcat-toys.ru/api/getInfo/image/c624e573-2a10-11ee-a23d-00155d82e902</v>
      </c>
      <c r="V4284" s="3" t="s">
        <v>13825</v>
      </c>
      <c r="W4284" s="3" t="s">
        <v>13049</v>
      </c>
    </row>
    <row r="4285" spans="1:23" ht="21" customHeight="1" outlineLevel="6" x14ac:dyDescent="0.2">
      <c r="A4285" s="36">
        <v>3400</v>
      </c>
      <c r="B4285" s="3" t="s">
        <v>13830</v>
      </c>
      <c r="C4285" s="43" t="s">
        <v>13831</v>
      </c>
      <c r="D4285" s="43"/>
      <c r="E4285" s="43"/>
      <c r="F4285" s="43"/>
      <c r="G4285" s="4" t="s">
        <v>13832</v>
      </c>
      <c r="H4285" s="5" t="s">
        <v>28</v>
      </c>
      <c r="I4285" s="6">
        <v>20</v>
      </c>
      <c r="J4285" s="6">
        <v>63</v>
      </c>
      <c r="K4285" s="2">
        <v>1</v>
      </c>
      <c r="L4285" s="7">
        <v>564.04999999999995</v>
      </c>
      <c r="M4285" s="8"/>
      <c r="N4285" s="9">
        <f>L4285*M4285</f>
        <v>0</v>
      </c>
      <c r="O4285" s="10">
        <f>0.401*M4285</f>
        <v>0</v>
      </c>
      <c r="P4285" s="11">
        <f>0.00144*M4285</f>
        <v>0</v>
      </c>
      <c r="Q4285" s="12"/>
      <c r="R4285" s="13" t="s">
        <v>13833</v>
      </c>
      <c r="S4285" s="13" t="s">
        <v>151</v>
      </c>
      <c r="T4285" s="14" t="s">
        <v>152</v>
      </c>
      <c r="U4285" s="3" t="str">
        <f>HYPERLINK("https://redcat-toys.ru/api/getInfo/image/b3d6806e-2a11-11ee-a23d-00155d82e902")</f>
        <v>https://redcat-toys.ru/api/getInfo/image/b3d6806e-2a11-11ee-a23d-00155d82e902</v>
      </c>
      <c r="V4285" s="3" t="s">
        <v>13825</v>
      </c>
      <c r="W4285" s="3" t="s">
        <v>13049</v>
      </c>
    </row>
    <row r="4286" spans="1:23" ht="21" customHeight="1" outlineLevel="6" x14ac:dyDescent="0.2">
      <c r="A4286" s="36">
        <v>3401</v>
      </c>
      <c r="B4286" s="3" t="s">
        <v>13834</v>
      </c>
      <c r="C4286" s="43" t="s">
        <v>13835</v>
      </c>
      <c r="D4286" s="43"/>
      <c r="E4286" s="43"/>
      <c r="F4286" s="43"/>
      <c r="G4286" s="4" t="s">
        <v>13836</v>
      </c>
      <c r="H4286" s="5" t="s">
        <v>28</v>
      </c>
      <c r="I4286" s="6">
        <v>20</v>
      </c>
      <c r="J4286" s="6">
        <v>71</v>
      </c>
      <c r="K4286" s="2">
        <v>1</v>
      </c>
      <c r="L4286" s="7">
        <v>564.04999999999995</v>
      </c>
      <c r="M4286" s="8"/>
      <c r="N4286" s="9">
        <f>L4286*M4286</f>
        <v>0</v>
      </c>
      <c r="O4286" s="10">
        <f>0.394*M4286</f>
        <v>0</v>
      </c>
      <c r="P4286" s="11">
        <f>0.00241*M4286</f>
        <v>0</v>
      </c>
      <c r="Q4286" s="12"/>
      <c r="R4286" s="13" t="s">
        <v>13837</v>
      </c>
      <c r="S4286" s="13" t="s">
        <v>151</v>
      </c>
      <c r="T4286" s="14" t="s">
        <v>152</v>
      </c>
      <c r="U4286" s="3" t="str">
        <f>HYPERLINK("https://redcat-toys.ru/api/getInfo/image/3b1e76b3-2a11-11ee-a23d-00155d82e902")</f>
        <v>https://redcat-toys.ru/api/getInfo/image/3b1e76b3-2a11-11ee-a23d-00155d82e902</v>
      </c>
      <c r="V4286" s="3" t="s">
        <v>13825</v>
      </c>
      <c r="W4286" s="3" t="s">
        <v>13049</v>
      </c>
    </row>
    <row r="4287" spans="1:23" ht="21" customHeight="1" outlineLevel="6" x14ac:dyDescent="0.2">
      <c r="A4287" s="36">
        <v>3402</v>
      </c>
      <c r="B4287" s="3" t="s">
        <v>13838</v>
      </c>
      <c r="C4287" s="43" t="s">
        <v>13839</v>
      </c>
      <c r="D4287" s="43"/>
      <c r="E4287" s="43"/>
      <c r="F4287" s="43"/>
      <c r="G4287" s="4" t="s">
        <v>13840</v>
      </c>
      <c r="H4287" s="5"/>
      <c r="I4287" s="6">
        <v>20</v>
      </c>
      <c r="J4287" s="6">
        <v>58</v>
      </c>
      <c r="K4287" s="2">
        <v>1</v>
      </c>
      <c r="L4287" s="7">
        <v>564.04999999999995</v>
      </c>
      <c r="M4287" s="8"/>
      <c r="N4287" s="9">
        <f>L4287*M4287</f>
        <v>0</v>
      </c>
      <c r="O4287" s="10">
        <f>0.387*M4287</f>
        <v>0</v>
      </c>
      <c r="P4287" s="11">
        <f>0.00208*M4287</f>
        <v>0</v>
      </c>
      <c r="Q4287" s="12"/>
      <c r="R4287" s="13" t="s">
        <v>13841</v>
      </c>
      <c r="S4287" s="13" t="s">
        <v>151</v>
      </c>
      <c r="T4287" s="14" t="s">
        <v>152</v>
      </c>
      <c r="U4287" s="3" t="str">
        <f>HYPERLINK("https://redcat-toys.ru/api/getInfo/image/4c1e183c-f8a5-11ed-a239-00155d82e902")</f>
        <v>https://redcat-toys.ru/api/getInfo/image/4c1e183c-f8a5-11ed-a239-00155d82e902</v>
      </c>
      <c r="V4287" s="3" t="s">
        <v>13842</v>
      </c>
      <c r="W4287" s="3" t="s">
        <v>160</v>
      </c>
    </row>
    <row r="4288" spans="1:23" ht="23.1" customHeight="1" outlineLevel="5" x14ac:dyDescent="0.2">
      <c r="A4288" s="46" t="s">
        <v>13526</v>
      </c>
      <c r="B4288" s="46"/>
      <c r="C4288" s="46"/>
      <c r="D4288" s="46"/>
      <c r="E4288" s="46"/>
      <c r="F4288" s="46"/>
    </row>
    <row r="4289" spans="1:23" ht="21" customHeight="1" outlineLevel="6" x14ac:dyDescent="0.2">
      <c r="A4289" s="36">
        <v>3403</v>
      </c>
      <c r="B4289" s="3" t="s">
        <v>13843</v>
      </c>
      <c r="C4289" s="43" t="s">
        <v>13844</v>
      </c>
      <c r="D4289" s="43"/>
      <c r="E4289" s="43"/>
      <c r="F4289" s="43"/>
      <c r="G4289" s="4" t="s">
        <v>13845</v>
      </c>
      <c r="H4289" s="5" t="s">
        <v>28</v>
      </c>
      <c r="I4289" s="6">
        <v>20</v>
      </c>
      <c r="J4289" s="6">
        <v>66</v>
      </c>
      <c r="K4289" s="2">
        <v>1</v>
      </c>
      <c r="L4289" s="7">
        <v>576.16999999999996</v>
      </c>
      <c r="M4289" s="8"/>
      <c r="N4289" s="9">
        <f>L4289*M4289</f>
        <v>0</v>
      </c>
      <c r="O4289" s="10">
        <f>0.492*M4289</f>
        <v>0</v>
      </c>
      <c r="P4289" s="16">
        <f>0.0016*M4289</f>
        <v>0</v>
      </c>
      <c r="Q4289" s="12"/>
      <c r="R4289" s="13" t="s">
        <v>13846</v>
      </c>
      <c r="S4289" s="13" t="s">
        <v>151</v>
      </c>
      <c r="T4289" s="14" t="s">
        <v>152</v>
      </c>
      <c r="U4289" s="3" t="str">
        <f>HYPERLINK("https://redcat-toys.ru/api/getInfo/image/decc3abb-2a14-11ee-a23d-00155d82e902")</f>
        <v>https://redcat-toys.ru/api/getInfo/image/decc3abb-2a14-11ee-a23d-00155d82e902</v>
      </c>
      <c r="V4289" s="3" t="s">
        <v>13847</v>
      </c>
      <c r="W4289" s="3" t="s">
        <v>13049</v>
      </c>
    </row>
    <row r="4290" spans="1:23" ht="21" customHeight="1" outlineLevel="6" x14ac:dyDescent="0.2">
      <c r="A4290" s="36">
        <v>3404</v>
      </c>
      <c r="B4290" s="3" t="s">
        <v>13848</v>
      </c>
      <c r="C4290" s="43" t="s">
        <v>13849</v>
      </c>
      <c r="D4290" s="43"/>
      <c r="E4290" s="43"/>
      <c r="F4290" s="43"/>
      <c r="G4290" s="4" t="s">
        <v>13850</v>
      </c>
      <c r="H4290" s="5" t="s">
        <v>28</v>
      </c>
      <c r="I4290" s="6">
        <v>20</v>
      </c>
      <c r="J4290" s="6">
        <v>47</v>
      </c>
      <c r="K4290" s="2">
        <v>1</v>
      </c>
      <c r="L4290" s="7">
        <v>576.16999999999996</v>
      </c>
      <c r="M4290" s="8"/>
      <c r="N4290" s="9">
        <f>L4290*M4290</f>
        <v>0</v>
      </c>
      <c r="O4290" s="10">
        <f>0.402*M4290</f>
        <v>0</v>
      </c>
      <c r="P4290" s="16">
        <f>0.0023*M4290</f>
        <v>0</v>
      </c>
      <c r="Q4290" s="12"/>
      <c r="R4290" s="13" t="s">
        <v>13851</v>
      </c>
      <c r="S4290" s="13" t="s">
        <v>151</v>
      </c>
      <c r="T4290" s="14" t="s">
        <v>152</v>
      </c>
      <c r="U4290" s="3" t="str">
        <f>HYPERLINK("https://redcat-toys.ru/api/getInfo/image/a8851b80-2a14-11ee-a23d-00155d82e902")</f>
        <v>https://redcat-toys.ru/api/getInfo/image/a8851b80-2a14-11ee-a23d-00155d82e902</v>
      </c>
      <c r="V4290" s="3" t="s">
        <v>13847</v>
      </c>
      <c r="W4290" s="3" t="s">
        <v>13049</v>
      </c>
    </row>
    <row r="4291" spans="1:23" ht="21" customHeight="1" outlineLevel="6" x14ac:dyDescent="0.2">
      <c r="A4291" s="36">
        <v>3405</v>
      </c>
      <c r="B4291" s="3" t="s">
        <v>13852</v>
      </c>
      <c r="C4291" s="43" t="s">
        <v>13853</v>
      </c>
      <c r="D4291" s="43"/>
      <c r="E4291" s="43"/>
      <c r="F4291" s="43"/>
      <c r="G4291" s="4" t="s">
        <v>13854</v>
      </c>
      <c r="H4291" s="5" t="s">
        <v>28</v>
      </c>
      <c r="I4291" s="6">
        <v>20</v>
      </c>
      <c r="J4291" s="6">
        <v>71</v>
      </c>
      <c r="K4291" s="2">
        <v>1</v>
      </c>
      <c r="L4291" s="7">
        <v>576.16999999999996</v>
      </c>
      <c r="M4291" s="8"/>
      <c r="N4291" s="9">
        <f>L4291*M4291</f>
        <v>0</v>
      </c>
      <c r="O4291" s="10">
        <f>0.388*M4291</f>
        <v>0</v>
      </c>
      <c r="P4291" s="11">
        <f>0.00201*M4291</f>
        <v>0</v>
      </c>
      <c r="Q4291" s="12"/>
      <c r="R4291" s="13" t="s">
        <v>13855</v>
      </c>
      <c r="S4291" s="13" t="s">
        <v>151</v>
      </c>
      <c r="T4291" s="14" t="s">
        <v>152</v>
      </c>
      <c r="U4291" s="3" t="str">
        <f>HYPERLINK("https://redcat-toys.ru/api/getInfo/image/3952cb18-f8ab-11ed-a239-00155d82e902")</f>
        <v>https://redcat-toys.ru/api/getInfo/image/3952cb18-f8ab-11ed-a239-00155d82e902</v>
      </c>
      <c r="V4291" s="3" t="s">
        <v>13856</v>
      </c>
      <c r="W4291" s="3" t="s">
        <v>13049</v>
      </c>
    </row>
    <row r="4292" spans="1:23" ht="21" customHeight="1" outlineLevel="6" x14ac:dyDescent="0.2">
      <c r="A4292" s="36">
        <v>3406</v>
      </c>
      <c r="B4292" s="3" t="s">
        <v>13857</v>
      </c>
      <c r="C4292" s="43" t="s">
        <v>13858</v>
      </c>
      <c r="D4292" s="43"/>
      <c r="E4292" s="43"/>
      <c r="F4292" s="43"/>
      <c r="G4292" s="4" t="s">
        <v>13859</v>
      </c>
      <c r="H4292" s="5" t="s">
        <v>28</v>
      </c>
      <c r="I4292" s="6">
        <v>20</v>
      </c>
      <c r="J4292" s="6">
        <v>154</v>
      </c>
      <c r="K4292" s="2">
        <v>1</v>
      </c>
      <c r="L4292" s="7">
        <v>576.16999999999996</v>
      </c>
      <c r="M4292" s="8"/>
      <c r="N4292" s="9">
        <f>L4292*M4292</f>
        <v>0</v>
      </c>
      <c r="O4292" s="10">
        <f>0.396*M4292</f>
        <v>0</v>
      </c>
      <c r="P4292" s="11">
        <f>0.00209*M4292</f>
        <v>0</v>
      </c>
      <c r="Q4292" s="12"/>
      <c r="R4292" s="13" t="s">
        <v>13860</v>
      </c>
      <c r="S4292" s="13" t="s">
        <v>151</v>
      </c>
      <c r="T4292" s="14" t="s">
        <v>152</v>
      </c>
      <c r="U4292" s="3" t="str">
        <f>HYPERLINK("https://redcat-toys.ru/api/getInfo/image/8f321be1-f8ab-11ed-a239-00155d82e902")</f>
        <v>https://redcat-toys.ru/api/getInfo/image/8f321be1-f8ab-11ed-a239-00155d82e902</v>
      </c>
      <c r="V4292" s="3" t="s">
        <v>13856</v>
      </c>
      <c r="W4292" s="3" t="s">
        <v>13049</v>
      </c>
    </row>
    <row r="4293" spans="1:23" ht="21" customHeight="1" outlineLevel="6" x14ac:dyDescent="0.2">
      <c r="A4293" s="36">
        <v>3407</v>
      </c>
      <c r="B4293" s="3" t="s">
        <v>13861</v>
      </c>
      <c r="C4293" s="43" t="s">
        <v>13862</v>
      </c>
      <c r="D4293" s="43"/>
      <c r="E4293" s="43"/>
      <c r="F4293" s="43"/>
      <c r="G4293" s="4" t="s">
        <v>13863</v>
      </c>
      <c r="H4293" s="5" t="s">
        <v>28</v>
      </c>
      <c r="I4293" s="6">
        <v>20</v>
      </c>
      <c r="J4293" s="6">
        <v>131</v>
      </c>
      <c r="K4293" s="2">
        <v>1</v>
      </c>
      <c r="L4293" s="7">
        <v>576.16999999999996</v>
      </c>
      <c r="M4293" s="8"/>
      <c r="N4293" s="9">
        <f>L4293*M4293</f>
        <v>0</v>
      </c>
      <c r="O4293" s="10">
        <f>0.471*M4293</f>
        <v>0</v>
      </c>
      <c r="P4293" s="11">
        <f>0.00129*M4293</f>
        <v>0</v>
      </c>
      <c r="Q4293" s="12"/>
      <c r="R4293" s="13" t="s">
        <v>13864</v>
      </c>
      <c r="S4293" s="13" t="s">
        <v>151</v>
      </c>
      <c r="T4293" s="14" t="s">
        <v>152</v>
      </c>
      <c r="U4293" s="3" t="str">
        <f>HYPERLINK("https://redcat-toys.ru/api/getInfo/image/3755e488-2a14-11ee-a23d-00155d82e902")</f>
        <v>https://redcat-toys.ru/api/getInfo/image/3755e488-2a14-11ee-a23d-00155d82e902</v>
      </c>
      <c r="V4293" s="3" t="s">
        <v>13847</v>
      </c>
      <c r="W4293" s="3" t="s">
        <v>13049</v>
      </c>
    </row>
    <row r="4294" spans="1:23" ht="23.1" customHeight="1" outlineLevel="3" x14ac:dyDescent="0.2">
      <c r="A4294" s="44" t="s">
        <v>13865</v>
      </c>
      <c r="B4294" s="44"/>
      <c r="C4294" s="44"/>
      <c r="D4294" s="44"/>
      <c r="E4294" s="44"/>
      <c r="F4294" s="44"/>
    </row>
    <row r="4295" spans="1:23" ht="23.1" customHeight="1" outlineLevel="4" x14ac:dyDescent="0.2">
      <c r="A4295" s="45" t="s">
        <v>169</v>
      </c>
      <c r="B4295" s="45"/>
      <c r="C4295" s="45"/>
      <c r="D4295" s="45"/>
      <c r="E4295" s="45"/>
      <c r="F4295" s="45"/>
    </row>
    <row r="4296" spans="1:23" ht="23.1" customHeight="1" outlineLevel="5" x14ac:dyDescent="0.2">
      <c r="A4296" s="46" t="s">
        <v>170</v>
      </c>
      <c r="B4296" s="46"/>
      <c r="C4296" s="46"/>
      <c r="D4296" s="46"/>
      <c r="E4296" s="46"/>
      <c r="F4296" s="46"/>
    </row>
    <row r="4297" spans="1:23" ht="23.1" customHeight="1" outlineLevel="6" x14ac:dyDescent="0.2">
      <c r="A4297" s="47" t="s">
        <v>171</v>
      </c>
      <c r="B4297" s="47"/>
      <c r="C4297" s="47"/>
      <c r="D4297" s="47"/>
      <c r="E4297" s="47"/>
      <c r="F4297" s="47"/>
    </row>
    <row r="4298" spans="1:23" ht="23.1" customHeight="1" outlineLevel="7" x14ac:dyDescent="0.2">
      <c r="A4298" s="48" t="s">
        <v>13866</v>
      </c>
      <c r="B4298" s="48"/>
      <c r="C4298" s="48"/>
      <c r="D4298" s="48"/>
      <c r="E4298" s="48"/>
      <c r="F4298" s="48"/>
    </row>
    <row r="4299" spans="1:23" ht="21" customHeight="1" outlineLevel="7" x14ac:dyDescent="0.2">
      <c r="A4299" s="36">
        <v>3408</v>
      </c>
      <c r="B4299" s="3" t="s">
        <v>13867</v>
      </c>
      <c r="C4299" s="43" t="s">
        <v>13868</v>
      </c>
      <c r="D4299" s="43"/>
      <c r="E4299" s="43"/>
      <c r="F4299" s="43"/>
      <c r="G4299" s="4" t="s">
        <v>13869</v>
      </c>
      <c r="H4299" s="5" t="s">
        <v>28</v>
      </c>
      <c r="I4299" s="6">
        <v>20</v>
      </c>
      <c r="J4299" s="6">
        <v>9</v>
      </c>
      <c r="K4299" s="2">
        <v>1</v>
      </c>
      <c r="L4299" s="7">
        <v>619.9</v>
      </c>
      <c r="M4299" s="8"/>
      <c r="N4299" s="9">
        <f>L4299*M4299</f>
        <v>0</v>
      </c>
      <c r="O4299" s="10">
        <f>0.352*M4299</f>
        <v>0</v>
      </c>
      <c r="P4299" s="11">
        <f>0.00201*M4299</f>
        <v>0</v>
      </c>
      <c r="Q4299" s="12"/>
      <c r="R4299" s="13" t="s">
        <v>13870</v>
      </c>
      <c r="S4299" s="13" t="s">
        <v>151</v>
      </c>
      <c r="T4299" s="14" t="s">
        <v>152</v>
      </c>
      <c r="U4299" s="3" t="str">
        <f>HYPERLINK("https://redcat-toys.ru/api/getInfo/image/d320be47-94f2-11ee-a250-00155d82e908")</f>
        <v>https://redcat-toys.ru/api/getInfo/image/d320be47-94f2-11ee-a250-00155d82e908</v>
      </c>
      <c r="V4299" s="3" t="s">
        <v>13871</v>
      </c>
      <c r="W4299" s="3" t="s">
        <v>13049</v>
      </c>
    </row>
    <row r="4300" spans="1:23" ht="21" customHeight="1" outlineLevel="7" x14ac:dyDescent="0.2">
      <c r="A4300" s="36">
        <v>3409</v>
      </c>
      <c r="B4300" s="3" t="s">
        <v>13872</v>
      </c>
      <c r="C4300" s="43" t="s">
        <v>13873</v>
      </c>
      <c r="D4300" s="43"/>
      <c r="E4300" s="43"/>
      <c r="F4300" s="43"/>
      <c r="G4300" s="4" t="s">
        <v>13874</v>
      </c>
      <c r="H4300" s="5" t="s">
        <v>28</v>
      </c>
      <c r="I4300" s="6">
        <v>20</v>
      </c>
      <c r="J4300" s="6">
        <v>2</v>
      </c>
      <c r="K4300" s="2">
        <v>1</v>
      </c>
      <c r="L4300" s="7">
        <v>469.67</v>
      </c>
      <c r="M4300" s="8"/>
      <c r="N4300" s="9">
        <f>L4300*M4300</f>
        <v>0</v>
      </c>
      <c r="O4300" s="15">
        <f>0.35*M4300</f>
        <v>0</v>
      </c>
      <c r="P4300" s="11">
        <f>0.00168*M4300</f>
        <v>0</v>
      </c>
      <c r="Q4300" s="12"/>
      <c r="R4300" s="13" t="s">
        <v>13875</v>
      </c>
      <c r="S4300" s="13" t="s">
        <v>151</v>
      </c>
      <c r="T4300" s="14" t="s">
        <v>152</v>
      </c>
      <c r="U4300" s="3" t="str">
        <f>HYPERLINK("https://redcat-toys.ru/api/getInfo/image/589482da-2244-11ee-a23d-00155d82e902")</f>
        <v>https://redcat-toys.ru/api/getInfo/image/589482da-2244-11ee-a23d-00155d82e902</v>
      </c>
      <c r="V4300" s="3" t="s">
        <v>13876</v>
      </c>
      <c r="W4300" s="3" t="s">
        <v>13049</v>
      </c>
    </row>
    <row r="4301" spans="1:23" ht="23.1" customHeight="1" outlineLevel="7" x14ac:dyDescent="0.2">
      <c r="A4301" s="48" t="s">
        <v>13877</v>
      </c>
      <c r="B4301" s="48"/>
      <c r="C4301" s="48"/>
      <c r="D4301" s="48"/>
      <c r="E4301" s="48"/>
      <c r="F4301" s="48"/>
    </row>
    <row r="4302" spans="1:23" ht="21" customHeight="1" outlineLevel="7" x14ac:dyDescent="0.2">
      <c r="A4302" s="37">
        <v>3410</v>
      </c>
      <c r="B4302" s="18" t="s">
        <v>13878</v>
      </c>
      <c r="C4302" s="49" t="s">
        <v>13879</v>
      </c>
      <c r="D4302" s="49"/>
      <c r="E4302" s="49"/>
      <c r="F4302" s="49"/>
      <c r="G4302" s="19" t="s">
        <v>13880</v>
      </c>
      <c r="H4302" s="20"/>
      <c r="I4302" s="21">
        <v>12</v>
      </c>
      <c r="J4302" s="21">
        <v>393</v>
      </c>
      <c r="K4302" s="17">
        <v>2</v>
      </c>
      <c r="L4302" s="22">
        <v>358.59</v>
      </c>
      <c r="M4302" s="8"/>
      <c r="N4302" s="23">
        <f t="shared" ref="N4302:N4313" si="210">L4302*M4302</f>
        <v>0</v>
      </c>
      <c r="O4302" s="24">
        <f>0.307*M4302</f>
        <v>0</v>
      </c>
      <c r="P4302" s="25">
        <f>0.00162*M4302</f>
        <v>0</v>
      </c>
      <c r="Q4302" s="26" t="s">
        <v>175</v>
      </c>
      <c r="R4302" s="27" t="s">
        <v>13881</v>
      </c>
      <c r="S4302" s="27" t="s">
        <v>151</v>
      </c>
      <c r="T4302" s="28"/>
      <c r="U4302" s="18" t="str">
        <f>HYPERLINK("https://redcat-toys.ru/api/getInfo/image/0564b08b-2818-11f1-a291-00155d82e908")</f>
        <v>https://redcat-toys.ru/api/getInfo/image/0564b08b-2818-11f1-a291-00155d82e908</v>
      </c>
      <c r="V4302" s="18" t="s">
        <v>177</v>
      </c>
      <c r="W4302" s="18" t="s">
        <v>178</v>
      </c>
    </row>
    <row r="4303" spans="1:23" ht="21" customHeight="1" outlineLevel="7" x14ac:dyDescent="0.2">
      <c r="A4303" s="37">
        <v>3411</v>
      </c>
      <c r="B4303" s="18" t="s">
        <v>13882</v>
      </c>
      <c r="C4303" s="49" t="s">
        <v>13883</v>
      </c>
      <c r="D4303" s="49"/>
      <c r="E4303" s="49"/>
      <c r="F4303" s="49"/>
      <c r="G4303" s="19" t="s">
        <v>13884</v>
      </c>
      <c r="H4303" s="20"/>
      <c r="I4303" s="21">
        <v>12</v>
      </c>
      <c r="J4303" s="21">
        <v>302</v>
      </c>
      <c r="K4303" s="17">
        <v>2</v>
      </c>
      <c r="L4303" s="22">
        <v>358.59</v>
      </c>
      <c r="M4303" s="8"/>
      <c r="N4303" s="23">
        <f t="shared" si="210"/>
        <v>0</v>
      </c>
      <c r="O4303" s="24">
        <f>0.302*M4303</f>
        <v>0</v>
      </c>
      <c r="P4303" s="25">
        <f>0.00155*M4303</f>
        <v>0</v>
      </c>
      <c r="Q4303" s="26" t="s">
        <v>175</v>
      </c>
      <c r="R4303" s="27" t="s">
        <v>13885</v>
      </c>
      <c r="S4303" s="27" t="s">
        <v>151</v>
      </c>
      <c r="T4303" s="28"/>
      <c r="U4303" s="18" t="str">
        <f>HYPERLINK("https://redcat-toys.ru/api/getInfo/image/1c0b80ad-2817-11f1-a291-00155d82e908")</f>
        <v>https://redcat-toys.ru/api/getInfo/image/1c0b80ad-2817-11f1-a291-00155d82e908</v>
      </c>
      <c r="V4303" s="18" t="s">
        <v>177</v>
      </c>
      <c r="W4303" s="18" t="s">
        <v>178</v>
      </c>
    </row>
    <row r="4304" spans="1:23" ht="21" customHeight="1" outlineLevel="7" x14ac:dyDescent="0.2">
      <c r="A4304" s="37">
        <v>3412</v>
      </c>
      <c r="B4304" s="18" t="s">
        <v>13886</v>
      </c>
      <c r="C4304" s="49" t="s">
        <v>13887</v>
      </c>
      <c r="D4304" s="49"/>
      <c r="E4304" s="49"/>
      <c r="F4304" s="49"/>
      <c r="G4304" s="19" t="s">
        <v>13888</v>
      </c>
      <c r="H4304" s="20"/>
      <c r="I4304" s="21">
        <v>12</v>
      </c>
      <c r="J4304" s="21">
        <v>340</v>
      </c>
      <c r="K4304" s="17">
        <v>2</v>
      </c>
      <c r="L4304" s="22">
        <v>358.59</v>
      </c>
      <c r="M4304" s="8"/>
      <c r="N4304" s="23">
        <f t="shared" si="210"/>
        <v>0</v>
      </c>
      <c r="O4304" s="24">
        <f>0.307*M4304</f>
        <v>0</v>
      </c>
      <c r="P4304" s="25">
        <f>0.00088*M4304</f>
        <v>0</v>
      </c>
      <c r="Q4304" s="26" t="s">
        <v>175</v>
      </c>
      <c r="R4304" s="27" t="s">
        <v>13889</v>
      </c>
      <c r="S4304" s="27" t="s">
        <v>151</v>
      </c>
      <c r="T4304" s="28"/>
      <c r="U4304" s="18" t="str">
        <f>HYPERLINK("https://redcat-toys.ru/api/getInfo/image/607eb4e5-2818-11f1-a291-00155d82e908")</f>
        <v>https://redcat-toys.ru/api/getInfo/image/607eb4e5-2818-11f1-a291-00155d82e908</v>
      </c>
      <c r="V4304" s="18"/>
      <c r="W4304" s="18" t="s">
        <v>178</v>
      </c>
    </row>
    <row r="4305" spans="1:23" ht="21" customHeight="1" outlineLevel="7" x14ac:dyDescent="0.2">
      <c r="A4305" s="37">
        <v>3413</v>
      </c>
      <c r="B4305" s="18" t="s">
        <v>13890</v>
      </c>
      <c r="C4305" s="49" t="s">
        <v>13891</v>
      </c>
      <c r="D4305" s="49"/>
      <c r="E4305" s="49"/>
      <c r="F4305" s="49"/>
      <c r="G4305" s="19" t="s">
        <v>13892</v>
      </c>
      <c r="H4305" s="20"/>
      <c r="I4305" s="21">
        <v>12</v>
      </c>
      <c r="J4305" s="21">
        <v>279</v>
      </c>
      <c r="K4305" s="17">
        <v>2</v>
      </c>
      <c r="L4305" s="22">
        <v>358.59</v>
      </c>
      <c r="M4305" s="8"/>
      <c r="N4305" s="23">
        <f t="shared" si="210"/>
        <v>0</v>
      </c>
      <c r="O4305" s="24">
        <f>0.311*M4305</f>
        <v>0</v>
      </c>
      <c r="P4305" s="25">
        <f>0.00154*M4305</f>
        <v>0</v>
      </c>
      <c r="Q4305" s="26" t="s">
        <v>175</v>
      </c>
      <c r="R4305" s="27" t="s">
        <v>13893</v>
      </c>
      <c r="S4305" s="27" t="s">
        <v>151</v>
      </c>
      <c r="T4305" s="28"/>
      <c r="U4305" s="18" t="str">
        <f>HYPERLINK("https://redcat-toys.ru/api/getInfo/image/3e5768e9-2817-11f1-a291-00155d82e908")</f>
        <v>https://redcat-toys.ru/api/getInfo/image/3e5768e9-2817-11f1-a291-00155d82e908</v>
      </c>
      <c r="V4305" s="18" t="s">
        <v>177</v>
      </c>
      <c r="W4305" s="18" t="s">
        <v>178</v>
      </c>
    </row>
    <row r="4306" spans="1:23" ht="21" customHeight="1" outlineLevel="7" x14ac:dyDescent="0.2">
      <c r="A4306" s="37">
        <v>3414</v>
      </c>
      <c r="B4306" s="18" t="s">
        <v>13894</v>
      </c>
      <c r="C4306" s="49" t="s">
        <v>13895</v>
      </c>
      <c r="D4306" s="49"/>
      <c r="E4306" s="49"/>
      <c r="F4306" s="49"/>
      <c r="G4306" s="19" t="s">
        <v>13896</v>
      </c>
      <c r="H4306" s="20"/>
      <c r="I4306" s="21">
        <v>12</v>
      </c>
      <c r="J4306" s="21">
        <v>350</v>
      </c>
      <c r="K4306" s="17">
        <v>2</v>
      </c>
      <c r="L4306" s="22">
        <v>358.59</v>
      </c>
      <c r="M4306" s="8"/>
      <c r="N4306" s="23">
        <f t="shared" si="210"/>
        <v>0</v>
      </c>
      <c r="O4306" s="29">
        <f>0.3*M4306</f>
        <v>0</v>
      </c>
      <c r="P4306" s="25">
        <f>0.00148*M4306</f>
        <v>0</v>
      </c>
      <c r="Q4306" s="26" t="s">
        <v>175</v>
      </c>
      <c r="R4306" s="27" t="s">
        <v>13897</v>
      </c>
      <c r="S4306" s="27" t="s">
        <v>151</v>
      </c>
      <c r="T4306" s="28"/>
      <c r="U4306" s="18" t="str">
        <f>HYPERLINK("https://redcat-toys.ru/api/getInfo/image/f41a489e-2816-11f1-a291-00155d82e908")</f>
        <v>https://redcat-toys.ru/api/getInfo/image/f41a489e-2816-11f1-a291-00155d82e908</v>
      </c>
      <c r="V4306" s="18" t="s">
        <v>177</v>
      </c>
      <c r="W4306" s="18" t="s">
        <v>178</v>
      </c>
    </row>
    <row r="4307" spans="1:23" ht="21" customHeight="1" outlineLevel="7" x14ac:dyDescent="0.2">
      <c r="A4307" s="37">
        <v>3415</v>
      </c>
      <c r="B4307" s="18" t="s">
        <v>13898</v>
      </c>
      <c r="C4307" s="49" t="s">
        <v>13899</v>
      </c>
      <c r="D4307" s="49"/>
      <c r="E4307" s="49"/>
      <c r="F4307" s="49"/>
      <c r="G4307" s="19" t="s">
        <v>13900</v>
      </c>
      <c r="H4307" s="20"/>
      <c r="I4307" s="21">
        <v>12</v>
      </c>
      <c r="J4307" s="21">
        <v>387</v>
      </c>
      <c r="K4307" s="17">
        <v>2</v>
      </c>
      <c r="L4307" s="22">
        <v>358.59</v>
      </c>
      <c r="M4307" s="8"/>
      <c r="N4307" s="23">
        <f t="shared" si="210"/>
        <v>0</v>
      </c>
      <c r="O4307" s="24">
        <f>0.305*M4307</f>
        <v>0</v>
      </c>
      <c r="P4307" s="25">
        <f>0.00095*M4307</f>
        <v>0</v>
      </c>
      <c r="Q4307" s="26" t="s">
        <v>175</v>
      </c>
      <c r="R4307" s="27" t="s">
        <v>13901</v>
      </c>
      <c r="S4307" s="27" t="s">
        <v>151</v>
      </c>
      <c r="T4307" s="28"/>
      <c r="U4307" s="18" t="str">
        <f>HYPERLINK("https://redcat-toys.ru/api/getInfo/image/80274cac-2818-11f1-a291-00155d82e908")</f>
        <v>https://redcat-toys.ru/api/getInfo/image/80274cac-2818-11f1-a291-00155d82e908</v>
      </c>
      <c r="V4307" s="18" t="s">
        <v>177</v>
      </c>
      <c r="W4307" s="18" t="s">
        <v>178</v>
      </c>
    </row>
    <row r="4308" spans="1:23" ht="21" customHeight="1" outlineLevel="7" x14ac:dyDescent="0.2">
      <c r="A4308" s="37">
        <v>3416</v>
      </c>
      <c r="B4308" s="18" t="s">
        <v>13902</v>
      </c>
      <c r="C4308" s="49" t="s">
        <v>13903</v>
      </c>
      <c r="D4308" s="49"/>
      <c r="E4308" s="49"/>
      <c r="F4308" s="49"/>
      <c r="G4308" s="19" t="s">
        <v>13904</v>
      </c>
      <c r="H4308" s="20"/>
      <c r="I4308" s="21">
        <v>12</v>
      </c>
      <c r="J4308" s="21">
        <v>415</v>
      </c>
      <c r="K4308" s="17">
        <v>2</v>
      </c>
      <c r="L4308" s="22">
        <v>358.59</v>
      </c>
      <c r="M4308" s="8"/>
      <c r="N4308" s="23">
        <f t="shared" si="210"/>
        <v>0</v>
      </c>
      <c r="O4308" s="24">
        <f>0.302*M4308</f>
        <v>0</v>
      </c>
      <c r="P4308" s="25">
        <f>0.00103*M4308</f>
        <v>0</v>
      </c>
      <c r="Q4308" s="26" t="s">
        <v>175</v>
      </c>
      <c r="R4308" s="27" t="s">
        <v>13905</v>
      </c>
      <c r="S4308" s="27" t="s">
        <v>151</v>
      </c>
      <c r="T4308" s="28"/>
      <c r="U4308" s="18" t="str">
        <f>HYPERLINK("https://redcat-toys.ru/api/getInfo/image/b42c7f09-2818-11f1-a291-00155d82e908")</f>
        <v>https://redcat-toys.ru/api/getInfo/image/b42c7f09-2818-11f1-a291-00155d82e908</v>
      </c>
      <c r="V4308" s="18" t="s">
        <v>177</v>
      </c>
      <c r="W4308" s="18" t="s">
        <v>178</v>
      </c>
    </row>
    <row r="4309" spans="1:23" ht="21" customHeight="1" outlineLevel="7" x14ac:dyDescent="0.2">
      <c r="A4309" s="37">
        <v>3417</v>
      </c>
      <c r="B4309" s="18" t="s">
        <v>13906</v>
      </c>
      <c r="C4309" s="49" t="s">
        <v>13907</v>
      </c>
      <c r="D4309" s="49"/>
      <c r="E4309" s="49"/>
      <c r="F4309" s="49"/>
      <c r="G4309" s="19" t="s">
        <v>13908</v>
      </c>
      <c r="H4309" s="20"/>
      <c r="I4309" s="21">
        <v>12</v>
      </c>
      <c r="J4309" s="21">
        <v>323</v>
      </c>
      <c r="K4309" s="17">
        <v>2</v>
      </c>
      <c r="L4309" s="22">
        <v>358.59</v>
      </c>
      <c r="M4309" s="8"/>
      <c r="N4309" s="23">
        <f t="shared" si="210"/>
        <v>0</v>
      </c>
      <c r="O4309" s="24">
        <f>0.304*M4309</f>
        <v>0</v>
      </c>
      <c r="P4309" s="25">
        <f>0.00154*M4309</f>
        <v>0</v>
      </c>
      <c r="Q4309" s="26" t="s">
        <v>175</v>
      </c>
      <c r="R4309" s="27" t="s">
        <v>13909</v>
      </c>
      <c r="S4309" s="27" t="s">
        <v>151</v>
      </c>
      <c r="T4309" s="28"/>
      <c r="U4309" s="18" t="str">
        <f>HYPERLINK("https://redcat-toys.ru/api/getInfo/image/e618d060-2817-11f1-a291-00155d82e908")</f>
        <v>https://redcat-toys.ru/api/getInfo/image/e618d060-2817-11f1-a291-00155d82e908</v>
      </c>
      <c r="V4309" s="18" t="s">
        <v>177</v>
      </c>
      <c r="W4309" s="18" t="s">
        <v>178</v>
      </c>
    </row>
    <row r="4310" spans="1:23" ht="21" customHeight="1" outlineLevel="7" x14ac:dyDescent="0.2">
      <c r="A4310" s="37">
        <v>3418</v>
      </c>
      <c r="B4310" s="18" t="s">
        <v>13910</v>
      </c>
      <c r="C4310" s="49" t="s">
        <v>13911</v>
      </c>
      <c r="D4310" s="49"/>
      <c r="E4310" s="49"/>
      <c r="F4310" s="49"/>
      <c r="G4310" s="19" t="s">
        <v>13912</v>
      </c>
      <c r="H4310" s="20"/>
      <c r="I4310" s="21">
        <v>12</v>
      </c>
      <c r="J4310" s="21">
        <v>304</v>
      </c>
      <c r="K4310" s="17">
        <v>2</v>
      </c>
      <c r="L4310" s="22">
        <v>358.59</v>
      </c>
      <c r="M4310" s="8"/>
      <c r="N4310" s="23">
        <f t="shared" si="210"/>
        <v>0</v>
      </c>
      <c r="O4310" s="24">
        <f>0.311*M4310</f>
        <v>0</v>
      </c>
      <c r="P4310" s="25">
        <f>0.00154*M4310</f>
        <v>0</v>
      </c>
      <c r="Q4310" s="26" t="s">
        <v>175</v>
      </c>
      <c r="R4310" s="27" t="s">
        <v>13913</v>
      </c>
      <c r="S4310" s="27" t="s">
        <v>151</v>
      </c>
      <c r="T4310" s="28"/>
      <c r="U4310" s="18" t="str">
        <f>HYPERLINK("https://redcat-toys.ru/api/getInfo/image/694802be-2817-11f1-a291-00155d82e908")</f>
        <v>https://redcat-toys.ru/api/getInfo/image/694802be-2817-11f1-a291-00155d82e908</v>
      </c>
      <c r="V4310" s="18" t="s">
        <v>177</v>
      </c>
      <c r="W4310" s="18" t="s">
        <v>178</v>
      </c>
    </row>
    <row r="4311" spans="1:23" ht="21" customHeight="1" outlineLevel="7" x14ac:dyDescent="0.2">
      <c r="A4311" s="37">
        <v>3419</v>
      </c>
      <c r="B4311" s="18" t="s">
        <v>13914</v>
      </c>
      <c r="C4311" s="49" t="s">
        <v>13915</v>
      </c>
      <c r="D4311" s="49"/>
      <c r="E4311" s="49"/>
      <c r="F4311" s="49"/>
      <c r="G4311" s="19" t="s">
        <v>13916</v>
      </c>
      <c r="H4311" s="20"/>
      <c r="I4311" s="21">
        <v>12</v>
      </c>
      <c r="J4311" s="21">
        <v>359</v>
      </c>
      <c r="K4311" s="17">
        <v>2</v>
      </c>
      <c r="L4311" s="22">
        <v>358.59</v>
      </c>
      <c r="M4311" s="8"/>
      <c r="N4311" s="23">
        <f t="shared" si="210"/>
        <v>0</v>
      </c>
      <c r="O4311" s="24">
        <f>0.306*M4311</f>
        <v>0</v>
      </c>
      <c r="P4311" s="25">
        <f>0.00169*M4311</f>
        <v>0</v>
      </c>
      <c r="Q4311" s="26" t="s">
        <v>175</v>
      </c>
      <c r="R4311" s="27" t="s">
        <v>13917</v>
      </c>
      <c r="S4311" s="27" t="s">
        <v>151</v>
      </c>
      <c r="T4311" s="28"/>
      <c r="U4311" s="18" t="str">
        <f>HYPERLINK("https://redcat-toys.ru/api/getInfo/image/c69eccca-2817-11f1-a291-00155d82e908")</f>
        <v>https://redcat-toys.ru/api/getInfo/image/c69eccca-2817-11f1-a291-00155d82e908</v>
      </c>
      <c r="V4311" s="18" t="s">
        <v>177</v>
      </c>
      <c r="W4311" s="18" t="s">
        <v>178</v>
      </c>
    </row>
    <row r="4312" spans="1:23" ht="21" customHeight="1" outlineLevel="7" x14ac:dyDescent="0.2">
      <c r="A4312" s="37">
        <v>3420</v>
      </c>
      <c r="B4312" s="18" t="s">
        <v>13918</v>
      </c>
      <c r="C4312" s="49" t="s">
        <v>13919</v>
      </c>
      <c r="D4312" s="49"/>
      <c r="E4312" s="49"/>
      <c r="F4312" s="49"/>
      <c r="G4312" s="19" t="s">
        <v>13920</v>
      </c>
      <c r="H4312" s="20"/>
      <c r="I4312" s="21">
        <v>12</v>
      </c>
      <c r="J4312" s="21">
        <v>299</v>
      </c>
      <c r="K4312" s="17">
        <v>2</v>
      </c>
      <c r="L4312" s="22">
        <v>358.59</v>
      </c>
      <c r="M4312" s="8"/>
      <c r="N4312" s="23">
        <f t="shared" si="210"/>
        <v>0</v>
      </c>
      <c r="O4312" s="24">
        <f>0.314*M4312</f>
        <v>0</v>
      </c>
      <c r="P4312" s="25">
        <f>0.00154*M4312</f>
        <v>0</v>
      </c>
      <c r="Q4312" s="26" t="s">
        <v>175</v>
      </c>
      <c r="R4312" s="27" t="s">
        <v>13921</v>
      </c>
      <c r="S4312" s="27" t="s">
        <v>151</v>
      </c>
      <c r="T4312" s="28"/>
      <c r="U4312" s="18" t="str">
        <f>HYPERLINK("https://redcat-toys.ru/api/getInfo/image/303e5af9-2818-11f1-a291-00155d82e908")</f>
        <v>https://redcat-toys.ru/api/getInfo/image/303e5af9-2818-11f1-a291-00155d82e908</v>
      </c>
      <c r="V4312" s="18"/>
      <c r="W4312" s="18" t="s">
        <v>178</v>
      </c>
    </row>
    <row r="4313" spans="1:23" ht="21" customHeight="1" outlineLevel="7" x14ac:dyDescent="0.2">
      <c r="A4313" s="37">
        <v>3421</v>
      </c>
      <c r="B4313" s="18" t="s">
        <v>13922</v>
      </c>
      <c r="C4313" s="49" t="s">
        <v>13923</v>
      </c>
      <c r="D4313" s="49"/>
      <c r="E4313" s="49"/>
      <c r="F4313" s="49"/>
      <c r="G4313" s="19" t="s">
        <v>13924</v>
      </c>
      <c r="H4313" s="20"/>
      <c r="I4313" s="21">
        <v>12</v>
      </c>
      <c r="J4313" s="21">
        <v>370</v>
      </c>
      <c r="K4313" s="17">
        <v>2</v>
      </c>
      <c r="L4313" s="22">
        <v>358.59</v>
      </c>
      <c r="M4313" s="8"/>
      <c r="N4313" s="23">
        <f t="shared" si="210"/>
        <v>0</v>
      </c>
      <c r="O4313" s="24">
        <f>0.306*M4313</f>
        <v>0</v>
      </c>
      <c r="P4313" s="25">
        <f>0.00169*M4313</f>
        <v>0</v>
      </c>
      <c r="Q4313" s="26" t="s">
        <v>175</v>
      </c>
      <c r="R4313" s="27" t="s">
        <v>13925</v>
      </c>
      <c r="S4313" s="27" t="s">
        <v>151</v>
      </c>
      <c r="T4313" s="28"/>
      <c r="U4313" s="18" t="str">
        <f>HYPERLINK("https://redcat-toys.ru/api/getInfo/image/a3c9b760-2817-11f1-a291-00155d82e908")</f>
        <v>https://redcat-toys.ru/api/getInfo/image/a3c9b760-2817-11f1-a291-00155d82e908</v>
      </c>
      <c r="V4313" s="18" t="s">
        <v>177</v>
      </c>
      <c r="W4313" s="18" t="s">
        <v>178</v>
      </c>
    </row>
    <row r="4314" spans="1:23" ht="23.1" customHeight="1" outlineLevel="3" x14ac:dyDescent="0.2">
      <c r="A4314" s="44" t="s">
        <v>13926</v>
      </c>
      <c r="B4314" s="44"/>
      <c r="C4314" s="44"/>
      <c r="D4314" s="44"/>
      <c r="E4314" s="44"/>
      <c r="F4314" s="44"/>
    </row>
    <row r="4315" spans="1:23" ht="23.1" customHeight="1" outlineLevel="4" x14ac:dyDescent="0.2">
      <c r="A4315" s="45" t="s">
        <v>169</v>
      </c>
      <c r="B4315" s="45"/>
      <c r="C4315" s="45"/>
      <c r="D4315" s="45"/>
      <c r="E4315" s="45"/>
      <c r="F4315" s="45"/>
    </row>
    <row r="4316" spans="1:23" ht="23.1" customHeight="1" outlineLevel="5" x14ac:dyDescent="0.2">
      <c r="A4316" s="46" t="s">
        <v>13339</v>
      </c>
      <c r="B4316" s="46"/>
      <c r="C4316" s="46"/>
      <c r="D4316" s="46"/>
      <c r="E4316" s="46"/>
      <c r="F4316" s="46"/>
    </row>
    <row r="4317" spans="1:23" ht="23.1" customHeight="1" outlineLevel="6" x14ac:dyDescent="0.2">
      <c r="A4317" s="47" t="s">
        <v>13927</v>
      </c>
      <c r="B4317" s="47"/>
      <c r="C4317" s="47"/>
      <c r="D4317" s="47"/>
      <c r="E4317" s="47"/>
      <c r="F4317" s="47"/>
    </row>
    <row r="4318" spans="1:23" ht="21" customHeight="1" outlineLevel="7" x14ac:dyDescent="0.2">
      <c r="A4318" s="36">
        <v>3422</v>
      </c>
      <c r="B4318" s="3" t="s">
        <v>13928</v>
      </c>
      <c r="C4318" s="43" t="s">
        <v>13929</v>
      </c>
      <c r="D4318" s="43"/>
      <c r="E4318" s="43"/>
      <c r="F4318" s="43"/>
      <c r="G4318" s="4" t="s">
        <v>13930</v>
      </c>
      <c r="H4318" s="5" t="s">
        <v>28</v>
      </c>
      <c r="I4318" s="6">
        <v>20</v>
      </c>
      <c r="J4318" s="6">
        <v>111</v>
      </c>
      <c r="K4318" s="2">
        <v>1</v>
      </c>
      <c r="L4318" s="7">
        <v>625.02</v>
      </c>
      <c r="M4318" s="8"/>
      <c r="N4318" s="9">
        <f t="shared" ref="N4318:N4324" si="211">L4318*M4318</f>
        <v>0</v>
      </c>
      <c r="O4318" s="10">
        <f>0.475*M4318</f>
        <v>0</v>
      </c>
      <c r="P4318" s="11">
        <f>0.00278*M4318</f>
        <v>0</v>
      </c>
      <c r="Q4318" s="12"/>
      <c r="R4318" s="13" t="s">
        <v>13931</v>
      </c>
      <c r="S4318" s="13" t="s">
        <v>151</v>
      </c>
      <c r="T4318" s="14" t="s">
        <v>152</v>
      </c>
      <c r="U4318" s="3" t="str">
        <f>HYPERLINK("https://redcat-toys.ru/api/getInfo/image/7dc7ec06-2f81-11ee-a23e-00155d82e902")</f>
        <v>https://redcat-toys.ru/api/getInfo/image/7dc7ec06-2f81-11ee-a23e-00155d82e902</v>
      </c>
      <c r="V4318" s="3" t="s">
        <v>13932</v>
      </c>
      <c r="W4318" s="3" t="s">
        <v>13049</v>
      </c>
    </row>
    <row r="4319" spans="1:23" ht="21" customHeight="1" outlineLevel="7" x14ac:dyDescent="0.2">
      <c r="A4319" s="36">
        <v>3423</v>
      </c>
      <c r="B4319" s="3" t="s">
        <v>13933</v>
      </c>
      <c r="C4319" s="43" t="s">
        <v>13934</v>
      </c>
      <c r="D4319" s="43"/>
      <c r="E4319" s="43"/>
      <c r="F4319" s="43"/>
      <c r="G4319" s="4" t="s">
        <v>13935</v>
      </c>
      <c r="H4319" s="5" t="s">
        <v>28</v>
      </c>
      <c r="I4319" s="6">
        <v>20</v>
      </c>
      <c r="J4319" s="6">
        <v>42</v>
      </c>
      <c r="K4319" s="2">
        <v>1</v>
      </c>
      <c r="L4319" s="7">
        <v>625.02</v>
      </c>
      <c r="M4319" s="8"/>
      <c r="N4319" s="9">
        <f t="shared" si="211"/>
        <v>0</v>
      </c>
      <c r="O4319" s="10">
        <f>0.472*M4319</f>
        <v>0</v>
      </c>
      <c r="P4319" s="11">
        <f>0.00281*M4319</f>
        <v>0</v>
      </c>
      <c r="Q4319" s="12"/>
      <c r="R4319" s="13" t="s">
        <v>13936</v>
      </c>
      <c r="S4319" s="13" t="s">
        <v>151</v>
      </c>
      <c r="T4319" s="14" t="s">
        <v>152</v>
      </c>
      <c r="U4319" s="3" t="str">
        <f>HYPERLINK("https://redcat-toys.ru/api/getInfo/image/8d009f0b-2f82-11ee-a23e-00155d82e902")</f>
        <v>https://redcat-toys.ru/api/getInfo/image/8d009f0b-2f82-11ee-a23e-00155d82e902</v>
      </c>
      <c r="V4319" s="3" t="s">
        <v>13932</v>
      </c>
      <c r="W4319" s="3" t="s">
        <v>13049</v>
      </c>
    </row>
    <row r="4320" spans="1:23" ht="21" customHeight="1" outlineLevel="7" x14ac:dyDescent="0.2">
      <c r="A4320" s="36">
        <v>3424</v>
      </c>
      <c r="B4320" s="3" t="s">
        <v>13937</v>
      </c>
      <c r="C4320" s="43" t="s">
        <v>13938</v>
      </c>
      <c r="D4320" s="43"/>
      <c r="E4320" s="43"/>
      <c r="F4320" s="43"/>
      <c r="G4320" s="4" t="s">
        <v>13939</v>
      </c>
      <c r="H4320" s="5" t="s">
        <v>28</v>
      </c>
      <c r="I4320" s="6">
        <v>20</v>
      </c>
      <c r="J4320" s="6">
        <v>168</v>
      </c>
      <c r="K4320" s="2">
        <v>1</v>
      </c>
      <c r="L4320" s="7">
        <v>625.02</v>
      </c>
      <c r="M4320" s="8"/>
      <c r="N4320" s="9">
        <f t="shared" si="211"/>
        <v>0</v>
      </c>
      <c r="O4320" s="10">
        <f>0.465*M4320</f>
        <v>0</v>
      </c>
      <c r="P4320" s="11">
        <f>0.00278*M4320</f>
        <v>0</v>
      </c>
      <c r="Q4320" s="12"/>
      <c r="R4320" s="13" t="s">
        <v>13940</v>
      </c>
      <c r="S4320" s="13" t="s">
        <v>151</v>
      </c>
      <c r="T4320" s="14" t="s">
        <v>152</v>
      </c>
      <c r="U4320" s="3" t="str">
        <f>HYPERLINK("https://redcat-toys.ru/api/getInfo/image/70f1bfdc-2f7e-11ee-a23e-00155d82e902")</f>
        <v>https://redcat-toys.ru/api/getInfo/image/70f1bfdc-2f7e-11ee-a23e-00155d82e902</v>
      </c>
      <c r="V4320" s="3" t="s">
        <v>13932</v>
      </c>
      <c r="W4320" s="3" t="s">
        <v>13049</v>
      </c>
    </row>
    <row r="4321" spans="1:23" ht="21" customHeight="1" outlineLevel="7" x14ac:dyDescent="0.2">
      <c r="A4321" s="36">
        <v>3425</v>
      </c>
      <c r="B4321" s="3" t="s">
        <v>13941</v>
      </c>
      <c r="C4321" s="43" t="s">
        <v>13942</v>
      </c>
      <c r="D4321" s="43"/>
      <c r="E4321" s="43"/>
      <c r="F4321" s="43"/>
      <c r="G4321" s="4" t="s">
        <v>13943</v>
      </c>
      <c r="H4321" s="5" t="s">
        <v>28</v>
      </c>
      <c r="I4321" s="6">
        <v>20</v>
      </c>
      <c r="J4321" s="6">
        <v>133</v>
      </c>
      <c r="K4321" s="2">
        <v>1</v>
      </c>
      <c r="L4321" s="7">
        <v>625.02</v>
      </c>
      <c r="M4321" s="8"/>
      <c r="N4321" s="9">
        <f t="shared" si="211"/>
        <v>0</v>
      </c>
      <c r="O4321" s="10">
        <f>0.484*M4321</f>
        <v>0</v>
      </c>
      <c r="P4321" s="11">
        <f>0.00281*M4321</f>
        <v>0</v>
      </c>
      <c r="Q4321" s="12"/>
      <c r="R4321" s="13" t="s">
        <v>13944</v>
      </c>
      <c r="S4321" s="13" t="s">
        <v>151</v>
      </c>
      <c r="T4321" s="14" t="s">
        <v>152</v>
      </c>
      <c r="U4321" s="3" t="str">
        <f>HYPERLINK("https://redcat-toys.ru/api/getInfo/image/308f541b-2f7b-11ee-a23e-00155d82e902")</f>
        <v>https://redcat-toys.ru/api/getInfo/image/308f541b-2f7b-11ee-a23e-00155d82e902</v>
      </c>
      <c r="V4321" s="3" t="s">
        <v>13932</v>
      </c>
      <c r="W4321" s="3" t="s">
        <v>13049</v>
      </c>
    </row>
    <row r="4322" spans="1:23" ht="21" customHeight="1" outlineLevel="7" x14ac:dyDescent="0.2">
      <c r="A4322" s="36">
        <v>3426</v>
      </c>
      <c r="B4322" s="3" t="s">
        <v>13945</v>
      </c>
      <c r="C4322" s="43" t="s">
        <v>13946</v>
      </c>
      <c r="D4322" s="43"/>
      <c r="E4322" s="43"/>
      <c r="F4322" s="43"/>
      <c r="G4322" s="4" t="s">
        <v>13947</v>
      </c>
      <c r="H4322" s="5" t="s">
        <v>28</v>
      </c>
      <c r="I4322" s="6">
        <v>20</v>
      </c>
      <c r="J4322" s="6">
        <v>151</v>
      </c>
      <c r="K4322" s="2">
        <v>1</v>
      </c>
      <c r="L4322" s="7">
        <v>625.02</v>
      </c>
      <c r="M4322" s="8"/>
      <c r="N4322" s="9">
        <f t="shared" si="211"/>
        <v>0</v>
      </c>
      <c r="O4322" s="10">
        <f>0.474*M4322</f>
        <v>0</v>
      </c>
      <c r="P4322" s="11">
        <f>0.00254*M4322</f>
        <v>0</v>
      </c>
      <c r="Q4322" s="12"/>
      <c r="R4322" s="13" t="s">
        <v>13948</v>
      </c>
      <c r="S4322" s="13" t="s">
        <v>151</v>
      </c>
      <c r="T4322" s="14" t="s">
        <v>152</v>
      </c>
      <c r="U4322" s="3" t="str">
        <f>HYPERLINK("https://redcat-toys.ru/api/getInfo/image/b02d1eac-2f7a-11ee-a23e-00155d82e902")</f>
        <v>https://redcat-toys.ru/api/getInfo/image/b02d1eac-2f7a-11ee-a23e-00155d82e902</v>
      </c>
      <c r="V4322" s="3" t="s">
        <v>13932</v>
      </c>
      <c r="W4322" s="3" t="s">
        <v>13049</v>
      </c>
    </row>
    <row r="4323" spans="1:23" ht="21" customHeight="1" outlineLevel="7" x14ac:dyDescent="0.2">
      <c r="A4323" s="36">
        <v>3427</v>
      </c>
      <c r="B4323" s="3" t="s">
        <v>13949</v>
      </c>
      <c r="C4323" s="43" t="s">
        <v>13950</v>
      </c>
      <c r="D4323" s="43"/>
      <c r="E4323" s="43"/>
      <c r="F4323" s="43"/>
      <c r="G4323" s="4" t="s">
        <v>13951</v>
      </c>
      <c r="H4323" s="5" t="s">
        <v>28</v>
      </c>
      <c r="I4323" s="6">
        <v>20</v>
      </c>
      <c r="J4323" s="6">
        <v>88</v>
      </c>
      <c r="K4323" s="2">
        <v>1</v>
      </c>
      <c r="L4323" s="7">
        <v>625.02</v>
      </c>
      <c r="M4323" s="8"/>
      <c r="N4323" s="9">
        <f t="shared" si="211"/>
        <v>0</v>
      </c>
      <c r="O4323" s="15">
        <f>0.46*M4323</f>
        <v>0</v>
      </c>
      <c r="P4323" s="16">
        <f>0.0027*M4323</f>
        <v>0</v>
      </c>
      <c r="Q4323" s="12"/>
      <c r="R4323" s="13" t="s">
        <v>13952</v>
      </c>
      <c r="S4323" s="13" t="s">
        <v>151</v>
      </c>
      <c r="T4323" s="14" t="s">
        <v>152</v>
      </c>
      <c r="U4323" s="3" t="str">
        <f>HYPERLINK("https://redcat-toys.ru/api/getInfo/image/fa010cae-2f7d-11ee-a23e-00155d82e902")</f>
        <v>https://redcat-toys.ru/api/getInfo/image/fa010cae-2f7d-11ee-a23e-00155d82e902</v>
      </c>
      <c r="V4323" s="3" t="s">
        <v>13932</v>
      </c>
      <c r="W4323" s="3" t="s">
        <v>13049</v>
      </c>
    </row>
    <row r="4324" spans="1:23" ht="21" customHeight="1" outlineLevel="7" x14ac:dyDescent="0.2">
      <c r="A4324" s="36">
        <v>3428</v>
      </c>
      <c r="B4324" s="3" t="s">
        <v>13953</v>
      </c>
      <c r="C4324" s="43" t="s">
        <v>13954</v>
      </c>
      <c r="D4324" s="43"/>
      <c r="E4324" s="43"/>
      <c r="F4324" s="43"/>
      <c r="G4324" s="4" t="s">
        <v>13955</v>
      </c>
      <c r="H4324" s="5" t="s">
        <v>28</v>
      </c>
      <c r="I4324" s="6">
        <v>20</v>
      </c>
      <c r="J4324" s="6">
        <v>94</v>
      </c>
      <c r="K4324" s="2">
        <v>1</v>
      </c>
      <c r="L4324" s="7">
        <v>625.02</v>
      </c>
      <c r="M4324" s="8"/>
      <c r="N4324" s="9">
        <f t="shared" si="211"/>
        <v>0</v>
      </c>
      <c r="O4324" s="10">
        <f>0.464*M4324</f>
        <v>0</v>
      </c>
      <c r="P4324" s="16">
        <f>0.0026*M4324</f>
        <v>0</v>
      </c>
      <c r="Q4324" s="12"/>
      <c r="R4324" s="13" t="s">
        <v>13956</v>
      </c>
      <c r="S4324" s="13" t="s">
        <v>151</v>
      </c>
      <c r="T4324" s="14" t="s">
        <v>152</v>
      </c>
      <c r="U4324" s="3" t="str">
        <f>HYPERLINK("https://redcat-toys.ru/api/getInfo/image/c2fe62a9-2f80-11ee-a23e-00155d82e902")</f>
        <v>https://redcat-toys.ru/api/getInfo/image/c2fe62a9-2f80-11ee-a23e-00155d82e902</v>
      </c>
      <c r="V4324" s="3" t="s">
        <v>13932</v>
      </c>
      <c r="W4324" s="3" t="s">
        <v>13049</v>
      </c>
    </row>
    <row r="4325" spans="1:23" ht="23.1" customHeight="1" outlineLevel="5" x14ac:dyDescent="0.2">
      <c r="A4325" s="46" t="s">
        <v>170</v>
      </c>
      <c r="B4325" s="46"/>
      <c r="C4325" s="46"/>
      <c r="D4325" s="46"/>
      <c r="E4325" s="46"/>
      <c r="F4325" s="46"/>
    </row>
    <row r="4326" spans="1:23" ht="23.1" customHeight="1" outlineLevel="6" x14ac:dyDescent="0.2">
      <c r="A4326" s="47" t="s">
        <v>13927</v>
      </c>
      <c r="B4326" s="47"/>
      <c r="C4326" s="47"/>
      <c r="D4326" s="47"/>
      <c r="E4326" s="47"/>
      <c r="F4326" s="47"/>
    </row>
    <row r="4327" spans="1:23" ht="21" customHeight="1" outlineLevel="7" x14ac:dyDescent="0.2">
      <c r="A4327" s="36">
        <v>3429</v>
      </c>
      <c r="B4327" s="3" t="s">
        <v>13957</v>
      </c>
      <c r="C4327" s="43" t="s">
        <v>13958</v>
      </c>
      <c r="D4327" s="43"/>
      <c r="E4327" s="43"/>
      <c r="F4327" s="43"/>
      <c r="G4327" s="4" t="s">
        <v>13959</v>
      </c>
      <c r="H4327" s="5" t="s">
        <v>28</v>
      </c>
      <c r="I4327" s="6">
        <v>20</v>
      </c>
      <c r="J4327" s="6">
        <v>174</v>
      </c>
      <c r="K4327" s="2">
        <v>1</v>
      </c>
      <c r="L4327" s="7">
        <v>654.73</v>
      </c>
      <c r="M4327" s="8"/>
      <c r="N4327" s="9">
        <f t="shared" ref="N4327:N4333" si="212">L4327*M4327</f>
        <v>0</v>
      </c>
      <c r="O4327" s="15">
        <f>0.43*M4327</f>
        <v>0</v>
      </c>
      <c r="P4327" s="16">
        <f>0.0022*M4327</f>
        <v>0</v>
      </c>
      <c r="Q4327" s="12"/>
      <c r="R4327" s="13" t="s">
        <v>13960</v>
      </c>
      <c r="S4327" s="13" t="s">
        <v>151</v>
      </c>
      <c r="T4327" s="14" t="s">
        <v>152</v>
      </c>
      <c r="U4327" s="3" t="str">
        <f>HYPERLINK("https://redcat-toys.ru/api/getInfo/image/54553ac5-2f68-11ee-a23e-00155d82e902")</f>
        <v>https://redcat-toys.ru/api/getInfo/image/54553ac5-2f68-11ee-a23e-00155d82e902</v>
      </c>
      <c r="V4327" s="3" t="s">
        <v>13961</v>
      </c>
      <c r="W4327" s="3" t="s">
        <v>13049</v>
      </c>
    </row>
    <row r="4328" spans="1:23" ht="21" customHeight="1" outlineLevel="7" x14ac:dyDescent="0.2">
      <c r="A4328" s="36">
        <v>3430</v>
      </c>
      <c r="B4328" s="3" t="s">
        <v>13962</v>
      </c>
      <c r="C4328" s="43" t="s">
        <v>13963</v>
      </c>
      <c r="D4328" s="43"/>
      <c r="E4328" s="43"/>
      <c r="F4328" s="43"/>
      <c r="G4328" s="4" t="s">
        <v>13964</v>
      </c>
      <c r="H4328" s="5" t="s">
        <v>28</v>
      </c>
      <c r="I4328" s="6">
        <v>20</v>
      </c>
      <c r="J4328" s="6">
        <v>140</v>
      </c>
      <c r="K4328" s="2">
        <v>1</v>
      </c>
      <c r="L4328" s="7">
        <v>654.73</v>
      </c>
      <c r="M4328" s="8"/>
      <c r="N4328" s="9">
        <f t="shared" si="212"/>
        <v>0</v>
      </c>
      <c r="O4328" s="10">
        <f>0.439*M4328</f>
        <v>0</v>
      </c>
      <c r="P4328" s="11">
        <f>0.00201*M4328</f>
        <v>0</v>
      </c>
      <c r="Q4328" s="12"/>
      <c r="R4328" s="13" t="s">
        <v>13965</v>
      </c>
      <c r="S4328" s="13" t="s">
        <v>151</v>
      </c>
      <c r="T4328" s="14" t="s">
        <v>152</v>
      </c>
      <c r="U4328" s="3" t="str">
        <f>HYPERLINK("https://redcat-toys.ru/api/getInfo/image/3c92d65a-2f64-11ee-a23e-00155d82e902")</f>
        <v>https://redcat-toys.ru/api/getInfo/image/3c92d65a-2f64-11ee-a23e-00155d82e902</v>
      </c>
      <c r="V4328" s="3" t="s">
        <v>13961</v>
      </c>
      <c r="W4328" s="3" t="s">
        <v>13049</v>
      </c>
    </row>
    <row r="4329" spans="1:23" ht="21" customHeight="1" outlineLevel="7" x14ac:dyDescent="0.2">
      <c r="A4329" s="36">
        <v>3431</v>
      </c>
      <c r="B4329" s="3" t="s">
        <v>13966</v>
      </c>
      <c r="C4329" s="43" t="s">
        <v>13967</v>
      </c>
      <c r="D4329" s="43"/>
      <c r="E4329" s="43"/>
      <c r="F4329" s="43"/>
      <c r="G4329" s="4" t="s">
        <v>13968</v>
      </c>
      <c r="H4329" s="5" t="s">
        <v>28</v>
      </c>
      <c r="I4329" s="6">
        <v>20</v>
      </c>
      <c r="J4329" s="6">
        <v>132</v>
      </c>
      <c r="K4329" s="2">
        <v>1</v>
      </c>
      <c r="L4329" s="7">
        <v>654.73</v>
      </c>
      <c r="M4329" s="8"/>
      <c r="N4329" s="9">
        <f t="shared" si="212"/>
        <v>0</v>
      </c>
      <c r="O4329" s="10">
        <f>0.462*M4329</f>
        <v>0</v>
      </c>
      <c r="P4329" s="11">
        <f>0.00279*M4329</f>
        <v>0</v>
      </c>
      <c r="Q4329" s="12"/>
      <c r="R4329" s="13" t="s">
        <v>13969</v>
      </c>
      <c r="S4329" s="13" t="s">
        <v>151</v>
      </c>
      <c r="T4329" s="14" t="s">
        <v>152</v>
      </c>
      <c r="U4329" s="3" t="str">
        <f>HYPERLINK("https://redcat-toys.ru/api/getInfo/image/d7a6863e-2f6a-11ee-a23e-00155d82e902")</f>
        <v>https://redcat-toys.ru/api/getInfo/image/d7a6863e-2f6a-11ee-a23e-00155d82e902</v>
      </c>
      <c r="V4329" s="3" t="s">
        <v>13961</v>
      </c>
      <c r="W4329" s="3" t="s">
        <v>13049</v>
      </c>
    </row>
    <row r="4330" spans="1:23" ht="21" customHeight="1" outlineLevel="7" x14ac:dyDescent="0.2">
      <c r="A4330" s="36">
        <v>3432</v>
      </c>
      <c r="B4330" s="3" t="s">
        <v>13970</v>
      </c>
      <c r="C4330" s="43" t="s">
        <v>13971</v>
      </c>
      <c r="D4330" s="43"/>
      <c r="E4330" s="43"/>
      <c r="F4330" s="43"/>
      <c r="G4330" s="4" t="s">
        <v>13972</v>
      </c>
      <c r="H4330" s="5" t="s">
        <v>28</v>
      </c>
      <c r="I4330" s="6">
        <v>20</v>
      </c>
      <c r="J4330" s="6">
        <v>148</v>
      </c>
      <c r="K4330" s="2">
        <v>1</v>
      </c>
      <c r="L4330" s="7">
        <v>654.73</v>
      </c>
      <c r="M4330" s="8"/>
      <c r="N4330" s="9">
        <f t="shared" si="212"/>
        <v>0</v>
      </c>
      <c r="O4330" s="15">
        <f>0.45*M4330</f>
        <v>0</v>
      </c>
      <c r="P4330" s="11">
        <f>0.00329*M4330</f>
        <v>0</v>
      </c>
      <c r="Q4330" s="12"/>
      <c r="R4330" s="13" t="s">
        <v>13973</v>
      </c>
      <c r="S4330" s="13" t="s">
        <v>151</v>
      </c>
      <c r="T4330" s="14" t="s">
        <v>152</v>
      </c>
      <c r="U4330" s="3" t="str">
        <f>HYPERLINK("https://redcat-toys.ru/api/getInfo/image/1ecb984f-2f74-11ee-a23e-00155d82e902")</f>
        <v>https://redcat-toys.ru/api/getInfo/image/1ecb984f-2f74-11ee-a23e-00155d82e902</v>
      </c>
      <c r="V4330" s="3" t="s">
        <v>13961</v>
      </c>
      <c r="W4330" s="3" t="s">
        <v>13049</v>
      </c>
    </row>
    <row r="4331" spans="1:23" ht="21" customHeight="1" outlineLevel="7" x14ac:dyDescent="0.2">
      <c r="A4331" s="36">
        <v>3433</v>
      </c>
      <c r="B4331" s="3" t="s">
        <v>13974</v>
      </c>
      <c r="C4331" s="43" t="s">
        <v>13975</v>
      </c>
      <c r="D4331" s="43"/>
      <c r="E4331" s="43"/>
      <c r="F4331" s="43"/>
      <c r="G4331" s="4" t="s">
        <v>13976</v>
      </c>
      <c r="H4331" s="5" t="s">
        <v>28</v>
      </c>
      <c r="I4331" s="6">
        <v>20</v>
      </c>
      <c r="J4331" s="6">
        <v>109</v>
      </c>
      <c r="K4331" s="2">
        <v>1</v>
      </c>
      <c r="L4331" s="7">
        <v>654.73</v>
      </c>
      <c r="M4331" s="8"/>
      <c r="N4331" s="9">
        <f t="shared" si="212"/>
        <v>0</v>
      </c>
      <c r="O4331" s="10">
        <f>0.465*M4331</f>
        <v>0</v>
      </c>
      <c r="P4331" s="11">
        <f>0.00282*M4331</f>
        <v>0</v>
      </c>
      <c r="Q4331" s="12"/>
      <c r="R4331" s="13" t="s">
        <v>13977</v>
      </c>
      <c r="S4331" s="13" t="s">
        <v>151</v>
      </c>
      <c r="T4331" s="14" t="s">
        <v>152</v>
      </c>
      <c r="U4331" s="3" t="str">
        <f>HYPERLINK("https://redcat-toys.ru/api/getInfo/image/74bb0568-2f69-11ee-a23e-00155d82e902")</f>
        <v>https://redcat-toys.ru/api/getInfo/image/74bb0568-2f69-11ee-a23e-00155d82e902</v>
      </c>
      <c r="V4331" s="3" t="s">
        <v>13961</v>
      </c>
      <c r="W4331" s="3" t="s">
        <v>13049</v>
      </c>
    </row>
    <row r="4332" spans="1:23" ht="21" customHeight="1" outlineLevel="7" x14ac:dyDescent="0.2">
      <c r="A4332" s="36">
        <v>3434</v>
      </c>
      <c r="B4332" s="3" t="s">
        <v>13978</v>
      </c>
      <c r="C4332" s="43" t="s">
        <v>13979</v>
      </c>
      <c r="D4332" s="43"/>
      <c r="E4332" s="43"/>
      <c r="F4332" s="43"/>
      <c r="G4332" s="4" t="s">
        <v>13980</v>
      </c>
      <c r="H4332" s="5" t="s">
        <v>28</v>
      </c>
      <c r="I4332" s="6">
        <v>20</v>
      </c>
      <c r="J4332" s="6">
        <v>98</v>
      </c>
      <c r="K4332" s="2">
        <v>1</v>
      </c>
      <c r="L4332" s="7">
        <v>654.73</v>
      </c>
      <c r="M4332" s="8"/>
      <c r="N4332" s="9">
        <f t="shared" si="212"/>
        <v>0</v>
      </c>
      <c r="O4332" s="10">
        <f>0.455*M4332</f>
        <v>0</v>
      </c>
      <c r="P4332" s="11">
        <f>0.00265*M4332</f>
        <v>0</v>
      </c>
      <c r="Q4332" s="12"/>
      <c r="R4332" s="13" t="s">
        <v>13981</v>
      </c>
      <c r="S4332" s="13" t="s">
        <v>151</v>
      </c>
      <c r="T4332" s="14" t="s">
        <v>152</v>
      </c>
      <c r="U4332" s="3" t="str">
        <f>HYPERLINK("https://redcat-toys.ru/api/getInfo/image/d74e6849-2f68-11ee-a23e-00155d82e902")</f>
        <v>https://redcat-toys.ru/api/getInfo/image/d74e6849-2f68-11ee-a23e-00155d82e902</v>
      </c>
      <c r="V4332" s="3" t="s">
        <v>13961</v>
      </c>
      <c r="W4332" s="3" t="s">
        <v>13049</v>
      </c>
    </row>
    <row r="4333" spans="1:23" ht="21" customHeight="1" outlineLevel="7" x14ac:dyDescent="0.2">
      <c r="A4333" s="36">
        <v>3435</v>
      </c>
      <c r="B4333" s="3" t="s">
        <v>13982</v>
      </c>
      <c r="C4333" s="43" t="s">
        <v>13983</v>
      </c>
      <c r="D4333" s="43"/>
      <c r="E4333" s="43"/>
      <c r="F4333" s="43"/>
      <c r="G4333" s="4" t="s">
        <v>13984</v>
      </c>
      <c r="H4333" s="5" t="s">
        <v>28</v>
      </c>
      <c r="I4333" s="6">
        <v>20</v>
      </c>
      <c r="J4333" s="6">
        <v>145</v>
      </c>
      <c r="K4333" s="2">
        <v>1</v>
      </c>
      <c r="L4333" s="7">
        <v>654.73</v>
      </c>
      <c r="M4333" s="8"/>
      <c r="N4333" s="9">
        <f t="shared" si="212"/>
        <v>0</v>
      </c>
      <c r="O4333" s="10">
        <f>0.459*M4333</f>
        <v>0</v>
      </c>
      <c r="P4333" s="11">
        <f>0.00278*M4333</f>
        <v>0</v>
      </c>
      <c r="Q4333" s="12"/>
      <c r="R4333" s="13" t="s">
        <v>13985</v>
      </c>
      <c r="S4333" s="13" t="s">
        <v>151</v>
      </c>
      <c r="T4333" s="14" t="s">
        <v>152</v>
      </c>
      <c r="U4333" s="3" t="str">
        <f>HYPERLINK("https://redcat-toys.ru/api/getInfo/image/6fb7c523-2f6b-11ee-a23e-00155d82e902")</f>
        <v>https://redcat-toys.ru/api/getInfo/image/6fb7c523-2f6b-11ee-a23e-00155d82e902</v>
      </c>
      <c r="V4333" s="3" t="s">
        <v>13961</v>
      </c>
      <c r="W4333" s="3" t="s">
        <v>13049</v>
      </c>
    </row>
    <row r="4334" spans="1:23" ht="23.1" customHeight="1" outlineLevel="6" x14ac:dyDescent="0.2">
      <c r="A4334" s="47" t="s">
        <v>171</v>
      </c>
      <c r="B4334" s="47"/>
      <c r="C4334" s="47"/>
      <c r="D4334" s="47"/>
      <c r="E4334" s="47"/>
      <c r="F4334" s="47"/>
    </row>
    <row r="4335" spans="1:23" ht="23.1" customHeight="1" outlineLevel="7" x14ac:dyDescent="0.2">
      <c r="A4335" s="48" t="s">
        <v>13986</v>
      </c>
      <c r="B4335" s="48"/>
      <c r="C4335" s="48"/>
      <c r="D4335" s="48"/>
      <c r="E4335" s="48"/>
      <c r="F4335" s="48"/>
    </row>
    <row r="4336" spans="1:23" ht="21" customHeight="1" outlineLevel="7" x14ac:dyDescent="0.2">
      <c r="A4336" s="36">
        <v>3436</v>
      </c>
      <c r="B4336" s="3" t="s">
        <v>13987</v>
      </c>
      <c r="C4336" s="43" t="s">
        <v>13988</v>
      </c>
      <c r="D4336" s="43"/>
      <c r="E4336" s="43"/>
      <c r="F4336" s="43"/>
      <c r="G4336" s="4" t="s">
        <v>13989</v>
      </c>
      <c r="H4336" s="5" t="s">
        <v>28</v>
      </c>
      <c r="I4336" s="6">
        <v>20</v>
      </c>
      <c r="J4336" s="6">
        <v>16</v>
      </c>
      <c r="K4336" s="2">
        <v>1</v>
      </c>
      <c r="L4336" s="7">
        <v>752.74</v>
      </c>
      <c r="M4336" s="8"/>
      <c r="N4336" s="9">
        <f t="shared" ref="N4336:N4343" si="213">L4336*M4336</f>
        <v>0</v>
      </c>
      <c r="O4336" s="10">
        <f>0.442*M4336</f>
        <v>0</v>
      </c>
      <c r="P4336" s="11">
        <f>0.00264*M4336</f>
        <v>0</v>
      </c>
      <c r="Q4336" s="12"/>
      <c r="R4336" s="13" t="s">
        <v>13990</v>
      </c>
      <c r="S4336" s="13" t="s">
        <v>151</v>
      </c>
      <c r="T4336" s="14" t="s">
        <v>152</v>
      </c>
      <c r="U4336" s="3" t="str">
        <f>HYPERLINK("https://redcat-toys.ru/api/getInfo/image/22fd15c6-508e-11ef-a262-00155d82e908")</f>
        <v>https://redcat-toys.ru/api/getInfo/image/22fd15c6-508e-11ef-a262-00155d82e908</v>
      </c>
      <c r="V4336" s="3" t="s">
        <v>13991</v>
      </c>
      <c r="W4336" s="3" t="s">
        <v>13049</v>
      </c>
    </row>
    <row r="4337" spans="1:23" ht="21" customHeight="1" outlineLevel="7" x14ac:dyDescent="0.2">
      <c r="A4337" s="36">
        <v>3437</v>
      </c>
      <c r="B4337" s="3" t="s">
        <v>13992</v>
      </c>
      <c r="C4337" s="43" t="s">
        <v>13993</v>
      </c>
      <c r="D4337" s="43"/>
      <c r="E4337" s="43"/>
      <c r="F4337" s="43"/>
      <c r="G4337" s="4" t="s">
        <v>13994</v>
      </c>
      <c r="H4337" s="5" t="s">
        <v>28</v>
      </c>
      <c r="I4337" s="6">
        <v>20</v>
      </c>
      <c r="J4337" s="6">
        <v>24</v>
      </c>
      <c r="K4337" s="2">
        <v>1</v>
      </c>
      <c r="L4337" s="7">
        <v>752.74</v>
      </c>
      <c r="M4337" s="8"/>
      <c r="N4337" s="9">
        <f t="shared" si="213"/>
        <v>0</v>
      </c>
      <c r="O4337" s="10">
        <f>0.445*M4337</f>
        <v>0</v>
      </c>
      <c r="P4337" s="11">
        <f>0.00285*M4337</f>
        <v>0</v>
      </c>
      <c r="Q4337" s="12"/>
      <c r="R4337" s="13" t="s">
        <v>13995</v>
      </c>
      <c r="S4337" s="13" t="s">
        <v>151</v>
      </c>
      <c r="T4337" s="14" t="s">
        <v>152</v>
      </c>
      <c r="U4337" s="3" t="str">
        <f>HYPERLINK("https://redcat-toys.ru/api/getInfo/image/0aa81755-508f-11ef-a262-00155d82e908")</f>
        <v>https://redcat-toys.ru/api/getInfo/image/0aa81755-508f-11ef-a262-00155d82e908</v>
      </c>
      <c r="V4337" s="3" t="s">
        <v>13996</v>
      </c>
      <c r="W4337" s="3" t="s">
        <v>13049</v>
      </c>
    </row>
    <row r="4338" spans="1:23" ht="21" customHeight="1" outlineLevel="7" x14ac:dyDescent="0.2">
      <c r="A4338" s="36">
        <v>3438</v>
      </c>
      <c r="B4338" s="3" t="s">
        <v>13997</v>
      </c>
      <c r="C4338" s="43" t="s">
        <v>13998</v>
      </c>
      <c r="D4338" s="43"/>
      <c r="E4338" s="43"/>
      <c r="F4338" s="43"/>
      <c r="G4338" s="4" t="s">
        <v>13999</v>
      </c>
      <c r="H4338" s="5" t="s">
        <v>28</v>
      </c>
      <c r="I4338" s="6">
        <v>20</v>
      </c>
      <c r="J4338" s="6">
        <v>123</v>
      </c>
      <c r="K4338" s="2">
        <v>1</v>
      </c>
      <c r="L4338" s="7">
        <v>752.74</v>
      </c>
      <c r="M4338" s="8"/>
      <c r="N4338" s="9">
        <f t="shared" si="213"/>
        <v>0</v>
      </c>
      <c r="O4338" s="10">
        <f>0.424*M4338</f>
        <v>0</v>
      </c>
      <c r="P4338" s="11">
        <f>0.00265*M4338</f>
        <v>0</v>
      </c>
      <c r="Q4338" s="12"/>
      <c r="R4338" s="13" t="s">
        <v>14000</v>
      </c>
      <c r="S4338" s="13" t="s">
        <v>151</v>
      </c>
      <c r="T4338" s="14" t="s">
        <v>152</v>
      </c>
      <c r="U4338" s="3" t="str">
        <f>HYPERLINK("https://redcat-toys.ru/api/getInfo/image/b91b40ba-508d-11ef-a262-00155d82e908")</f>
        <v>https://redcat-toys.ru/api/getInfo/image/b91b40ba-508d-11ef-a262-00155d82e908</v>
      </c>
      <c r="V4338" s="3" t="s">
        <v>13996</v>
      </c>
      <c r="W4338" s="3" t="s">
        <v>13049</v>
      </c>
    </row>
    <row r="4339" spans="1:23" ht="21" customHeight="1" outlineLevel="7" x14ac:dyDescent="0.2">
      <c r="A4339" s="36">
        <v>3439</v>
      </c>
      <c r="B4339" s="3" t="s">
        <v>14001</v>
      </c>
      <c r="C4339" s="43" t="s">
        <v>14002</v>
      </c>
      <c r="D4339" s="43"/>
      <c r="E4339" s="43"/>
      <c r="F4339" s="43"/>
      <c r="G4339" s="4" t="s">
        <v>14003</v>
      </c>
      <c r="H4339" s="5" t="s">
        <v>28</v>
      </c>
      <c r="I4339" s="6">
        <v>20</v>
      </c>
      <c r="J4339" s="6">
        <v>147</v>
      </c>
      <c r="K4339" s="2">
        <v>1</v>
      </c>
      <c r="L4339" s="7">
        <v>752.74</v>
      </c>
      <c r="M4339" s="8"/>
      <c r="N4339" s="9">
        <f t="shared" si="213"/>
        <v>0</v>
      </c>
      <c r="O4339" s="15">
        <f>0.44*M4339</f>
        <v>0</v>
      </c>
      <c r="P4339" s="11">
        <f>0.00256*M4339</f>
        <v>0</v>
      </c>
      <c r="Q4339" s="12"/>
      <c r="R4339" s="13" t="s">
        <v>14004</v>
      </c>
      <c r="S4339" s="13" t="s">
        <v>151</v>
      </c>
      <c r="T4339" s="14" t="s">
        <v>152</v>
      </c>
      <c r="U4339" s="3" t="str">
        <f>HYPERLINK("https://redcat-toys.ru/api/getInfo/image/d0f8590f-508e-11ef-a262-00155d82e908")</f>
        <v>https://redcat-toys.ru/api/getInfo/image/d0f8590f-508e-11ef-a262-00155d82e908</v>
      </c>
      <c r="V4339" s="3" t="s">
        <v>13996</v>
      </c>
      <c r="W4339" s="3" t="s">
        <v>13049</v>
      </c>
    </row>
    <row r="4340" spans="1:23" ht="21" customHeight="1" outlineLevel="7" x14ac:dyDescent="0.2">
      <c r="A4340" s="36">
        <v>3440</v>
      </c>
      <c r="B4340" s="3" t="s">
        <v>14005</v>
      </c>
      <c r="C4340" s="43" t="s">
        <v>14006</v>
      </c>
      <c r="D4340" s="43"/>
      <c r="E4340" s="43"/>
      <c r="F4340" s="43"/>
      <c r="G4340" s="4" t="s">
        <v>14007</v>
      </c>
      <c r="H4340" s="5" t="s">
        <v>28</v>
      </c>
      <c r="I4340" s="6">
        <v>20</v>
      </c>
      <c r="J4340" s="6">
        <v>97</v>
      </c>
      <c r="K4340" s="2">
        <v>1</v>
      </c>
      <c r="L4340" s="7">
        <v>752.74</v>
      </c>
      <c r="M4340" s="8"/>
      <c r="N4340" s="9">
        <f t="shared" si="213"/>
        <v>0</v>
      </c>
      <c r="O4340" s="10">
        <f>0.455*M4340</f>
        <v>0</v>
      </c>
      <c r="P4340" s="11">
        <f>0.00273*M4340</f>
        <v>0</v>
      </c>
      <c r="Q4340" s="12"/>
      <c r="R4340" s="13" t="s">
        <v>14008</v>
      </c>
      <c r="S4340" s="13" t="s">
        <v>151</v>
      </c>
      <c r="T4340" s="14" t="s">
        <v>152</v>
      </c>
      <c r="U4340" s="3" t="str">
        <f>HYPERLINK("https://redcat-toys.ru/api/getInfo/image/fc308b09-508d-11ef-a262-00155d82e908")</f>
        <v>https://redcat-toys.ru/api/getInfo/image/fc308b09-508d-11ef-a262-00155d82e908</v>
      </c>
      <c r="V4340" s="3" t="s">
        <v>14009</v>
      </c>
      <c r="W4340" s="3" t="s">
        <v>13049</v>
      </c>
    </row>
    <row r="4341" spans="1:23" ht="21" customHeight="1" outlineLevel="7" x14ac:dyDescent="0.2">
      <c r="A4341" s="36">
        <v>3441</v>
      </c>
      <c r="B4341" s="3" t="s">
        <v>14010</v>
      </c>
      <c r="C4341" s="43" t="s">
        <v>14011</v>
      </c>
      <c r="D4341" s="43"/>
      <c r="E4341" s="43"/>
      <c r="F4341" s="43"/>
      <c r="G4341" s="4" t="s">
        <v>14012</v>
      </c>
      <c r="H4341" s="5" t="s">
        <v>28</v>
      </c>
      <c r="I4341" s="6">
        <v>20</v>
      </c>
      <c r="J4341" s="6">
        <v>199</v>
      </c>
      <c r="K4341" s="2">
        <v>1</v>
      </c>
      <c r="L4341" s="7">
        <v>752.74</v>
      </c>
      <c r="M4341" s="8"/>
      <c r="N4341" s="9">
        <f t="shared" si="213"/>
        <v>0</v>
      </c>
      <c r="O4341" s="10">
        <f>0.452*M4341</f>
        <v>0</v>
      </c>
      <c r="P4341" s="11">
        <f>0.00266*M4341</f>
        <v>0</v>
      </c>
      <c r="Q4341" s="12"/>
      <c r="R4341" s="13" t="s">
        <v>14013</v>
      </c>
      <c r="S4341" s="13" t="s">
        <v>151</v>
      </c>
      <c r="T4341" s="14" t="s">
        <v>152</v>
      </c>
      <c r="U4341" s="3" t="str">
        <f>HYPERLINK("https://redcat-toys.ru/api/getInfo/image/4036b542-508e-11ef-a262-00155d82e908")</f>
        <v>https://redcat-toys.ru/api/getInfo/image/4036b542-508e-11ef-a262-00155d82e908</v>
      </c>
      <c r="V4341" s="3" t="s">
        <v>14009</v>
      </c>
      <c r="W4341" s="3" t="s">
        <v>13049</v>
      </c>
    </row>
    <row r="4342" spans="1:23" ht="21" customHeight="1" outlineLevel="7" x14ac:dyDescent="0.2">
      <c r="A4342" s="36">
        <v>3442</v>
      </c>
      <c r="B4342" s="3" t="s">
        <v>14014</v>
      </c>
      <c r="C4342" s="43" t="s">
        <v>14015</v>
      </c>
      <c r="D4342" s="43"/>
      <c r="E4342" s="43"/>
      <c r="F4342" s="43"/>
      <c r="G4342" s="4" t="s">
        <v>14016</v>
      </c>
      <c r="H4342" s="5" t="s">
        <v>28</v>
      </c>
      <c r="I4342" s="6">
        <v>20</v>
      </c>
      <c r="J4342" s="6">
        <v>59</v>
      </c>
      <c r="K4342" s="2">
        <v>1</v>
      </c>
      <c r="L4342" s="7">
        <v>752.74</v>
      </c>
      <c r="M4342" s="8"/>
      <c r="N4342" s="9">
        <f t="shared" si="213"/>
        <v>0</v>
      </c>
      <c r="O4342" s="10">
        <f>0.439*M4342</f>
        <v>0</v>
      </c>
      <c r="P4342" s="16">
        <f>0.0025*M4342</f>
        <v>0</v>
      </c>
      <c r="Q4342" s="12"/>
      <c r="R4342" s="13" t="s">
        <v>14017</v>
      </c>
      <c r="S4342" s="13" t="s">
        <v>151</v>
      </c>
      <c r="T4342" s="14" t="s">
        <v>152</v>
      </c>
      <c r="U4342" s="3" t="str">
        <f>HYPERLINK("https://redcat-toys.ru/api/getInfo/image/262fca18-508f-11ef-a262-00155d82e908")</f>
        <v>https://redcat-toys.ru/api/getInfo/image/262fca18-508f-11ef-a262-00155d82e908</v>
      </c>
      <c r="V4342" s="3" t="s">
        <v>14018</v>
      </c>
      <c r="W4342" s="3" t="s">
        <v>13049</v>
      </c>
    </row>
    <row r="4343" spans="1:23" ht="21" customHeight="1" outlineLevel="7" x14ac:dyDescent="0.2">
      <c r="A4343" s="36">
        <v>3443</v>
      </c>
      <c r="B4343" s="3" t="s">
        <v>14019</v>
      </c>
      <c r="C4343" s="43" t="s">
        <v>14020</v>
      </c>
      <c r="D4343" s="43"/>
      <c r="E4343" s="43"/>
      <c r="F4343" s="43"/>
      <c r="G4343" s="4" t="s">
        <v>14021</v>
      </c>
      <c r="H4343" s="5" t="s">
        <v>28</v>
      </c>
      <c r="I4343" s="6">
        <v>20</v>
      </c>
      <c r="J4343" s="6">
        <v>31</v>
      </c>
      <c r="K4343" s="2">
        <v>1</v>
      </c>
      <c r="L4343" s="7">
        <v>752.74</v>
      </c>
      <c r="M4343" s="8"/>
      <c r="N4343" s="9">
        <f t="shared" si="213"/>
        <v>0</v>
      </c>
      <c r="O4343" s="15">
        <f>0.44*M4343</f>
        <v>0</v>
      </c>
      <c r="P4343" s="11">
        <f>0.00273*M4343</f>
        <v>0</v>
      </c>
      <c r="Q4343" s="12"/>
      <c r="R4343" s="13" t="s">
        <v>14022</v>
      </c>
      <c r="S4343" s="13" t="s">
        <v>151</v>
      </c>
      <c r="T4343" s="14" t="s">
        <v>152</v>
      </c>
      <c r="U4343" s="3" t="str">
        <f>HYPERLINK("https://redcat-toys.ru/api/getInfo/image/7630e0d5-508d-11ef-a262-00155d82e908")</f>
        <v>https://redcat-toys.ru/api/getInfo/image/7630e0d5-508d-11ef-a262-00155d82e908</v>
      </c>
      <c r="V4343" s="3" t="s">
        <v>14018</v>
      </c>
      <c r="W4343" s="3" t="s">
        <v>13049</v>
      </c>
    </row>
    <row r="4344" spans="1:23" ht="23.1" customHeight="1" outlineLevel="3" x14ac:dyDescent="0.2">
      <c r="A4344" s="44" t="s">
        <v>14023</v>
      </c>
      <c r="B4344" s="44"/>
      <c r="C4344" s="44"/>
      <c r="D4344" s="44"/>
      <c r="E4344" s="44"/>
      <c r="F4344" s="44"/>
    </row>
    <row r="4345" spans="1:23" ht="23.1" customHeight="1" outlineLevel="4" x14ac:dyDescent="0.2">
      <c r="A4345" s="45" t="s">
        <v>14024</v>
      </c>
      <c r="B4345" s="45"/>
      <c r="C4345" s="45"/>
      <c r="D4345" s="45"/>
      <c r="E4345" s="45"/>
      <c r="F4345" s="45"/>
    </row>
    <row r="4346" spans="1:23" ht="23.1" customHeight="1" outlineLevel="5" x14ac:dyDescent="0.2">
      <c r="A4346" s="46" t="s">
        <v>13339</v>
      </c>
      <c r="B4346" s="46"/>
      <c r="C4346" s="46"/>
      <c r="D4346" s="46"/>
      <c r="E4346" s="46"/>
      <c r="F4346" s="46"/>
    </row>
    <row r="4347" spans="1:23" ht="23.1" customHeight="1" outlineLevel="6" x14ac:dyDescent="0.2">
      <c r="A4347" s="47" t="s">
        <v>13927</v>
      </c>
      <c r="B4347" s="47"/>
      <c r="C4347" s="47"/>
      <c r="D4347" s="47"/>
      <c r="E4347" s="47"/>
      <c r="F4347" s="47"/>
    </row>
    <row r="4348" spans="1:23" ht="23.1" customHeight="1" outlineLevel="7" x14ac:dyDescent="0.2">
      <c r="A4348" s="48" t="s">
        <v>14025</v>
      </c>
      <c r="B4348" s="48"/>
      <c r="C4348" s="48"/>
      <c r="D4348" s="48"/>
      <c r="E4348" s="48"/>
      <c r="F4348" s="48"/>
    </row>
    <row r="4349" spans="1:23" ht="21" customHeight="1" outlineLevel="7" x14ac:dyDescent="0.2">
      <c r="A4349" s="36">
        <v>3444</v>
      </c>
      <c r="B4349" s="3" t="s">
        <v>14026</v>
      </c>
      <c r="C4349" s="43" t="s">
        <v>14027</v>
      </c>
      <c r="D4349" s="43"/>
      <c r="E4349" s="43"/>
      <c r="F4349" s="43"/>
      <c r="G4349" s="4" t="s">
        <v>14028</v>
      </c>
      <c r="H4349" s="5" t="s">
        <v>28</v>
      </c>
      <c r="I4349" s="6">
        <v>20</v>
      </c>
      <c r="J4349" s="6">
        <v>144</v>
      </c>
      <c r="K4349" s="2">
        <v>1</v>
      </c>
      <c r="L4349" s="7">
        <v>497.9</v>
      </c>
      <c r="M4349" s="8"/>
      <c r="N4349" s="9">
        <f>L4349*M4349</f>
        <v>0</v>
      </c>
      <c r="O4349" s="10">
        <f>0.198*M4349</f>
        <v>0</v>
      </c>
      <c r="P4349" s="11">
        <f>0.00126*M4349</f>
        <v>0</v>
      </c>
      <c r="Q4349" s="12"/>
      <c r="R4349" s="13" t="s">
        <v>14029</v>
      </c>
      <c r="S4349" s="13" t="s">
        <v>151</v>
      </c>
      <c r="T4349" s="14" t="s">
        <v>152</v>
      </c>
      <c r="U4349" s="3" t="str">
        <f>HYPERLINK("https://redcat-toys.ru/api/getInfo/image/da07fb50-a0bb-11ee-a257-00155d82e908")</f>
        <v>https://redcat-toys.ru/api/getInfo/image/da07fb50-a0bb-11ee-a257-00155d82e908</v>
      </c>
      <c r="V4349" s="3" t="s">
        <v>14030</v>
      </c>
      <c r="W4349" s="3" t="s">
        <v>13049</v>
      </c>
    </row>
    <row r="4350" spans="1:23" ht="21" customHeight="1" outlineLevel="7" x14ac:dyDescent="0.2">
      <c r="A4350" s="36">
        <v>3445</v>
      </c>
      <c r="B4350" s="3" t="s">
        <v>14031</v>
      </c>
      <c r="C4350" s="43" t="s">
        <v>14032</v>
      </c>
      <c r="D4350" s="43"/>
      <c r="E4350" s="43"/>
      <c r="F4350" s="43"/>
      <c r="G4350" s="4" t="s">
        <v>14033</v>
      </c>
      <c r="H4350" s="5" t="s">
        <v>28</v>
      </c>
      <c r="I4350" s="6">
        <v>20</v>
      </c>
      <c r="J4350" s="6">
        <v>100</v>
      </c>
      <c r="K4350" s="2">
        <v>1</v>
      </c>
      <c r="L4350" s="7">
        <v>497.9</v>
      </c>
      <c r="M4350" s="8"/>
      <c r="N4350" s="9">
        <f>L4350*M4350</f>
        <v>0</v>
      </c>
      <c r="O4350" s="10">
        <f>0.198*M4350</f>
        <v>0</v>
      </c>
      <c r="P4350" s="11">
        <f>0.00126*M4350</f>
        <v>0</v>
      </c>
      <c r="Q4350" s="12"/>
      <c r="R4350" s="13" t="s">
        <v>14034</v>
      </c>
      <c r="S4350" s="13" t="s">
        <v>151</v>
      </c>
      <c r="T4350" s="14" t="s">
        <v>152</v>
      </c>
      <c r="U4350" s="3" t="str">
        <f>HYPERLINK("https://redcat-toys.ru/api/getInfo/image/a4e88011-a0bb-11ee-a257-00155d82e908")</f>
        <v>https://redcat-toys.ru/api/getInfo/image/a4e88011-a0bb-11ee-a257-00155d82e908</v>
      </c>
      <c r="V4350" s="3" t="s">
        <v>14030</v>
      </c>
      <c r="W4350" s="3" t="s">
        <v>13049</v>
      </c>
    </row>
    <row r="4351" spans="1:23" ht="23.1" customHeight="1" outlineLevel="7" x14ac:dyDescent="0.2">
      <c r="A4351" s="48" t="s">
        <v>13050</v>
      </c>
      <c r="B4351" s="48"/>
      <c r="C4351" s="48"/>
      <c r="D4351" s="48"/>
      <c r="E4351" s="48"/>
      <c r="F4351" s="48"/>
    </row>
    <row r="4352" spans="1:23" ht="21" customHeight="1" outlineLevel="7" x14ac:dyDescent="0.2">
      <c r="A4352" s="36">
        <v>3446</v>
      </c>
      <c r="B4352" s="3" t="s">
        <v>14035</v>
      </c>
      <c r="C4352" s="43" t="s">
        <v>14036</v>
      </c>
      <c r="D4352" s="43"/>
      <c r="E4352" s="43"/>
      <c r="F4352" s="43"/>
      <c r="G4352" s="4" t="s">
        <v>14037</v>
      </c>
      <c r="H4352" s="5" t="s">
        <v>28</v>
      </c>
      <c r="I4352" s="6">
        <v>20</v>
      </c>
      <c r="J4352" s="6">
        <v>284</v>
      </c>
      <c r="K4352" s="2">
        <v>1</v>
      </c>
      <c r="L4352" s="7">
        <v>497.9</v>
      </c>
      <c r="M4352" s="8"/>
      <c r="N4352" s="9">
        <f t="shared" ref="N4352:N4358" si="214">L4352*M4352</f>
        <v>0</v>
      </c>
      <c r="O4352" s="10">
        <f>0.198*M4352</f>
        <v>0</v>
      </c>
      <c r="P4352" s="11">
        <f>0.00128*M4352</f>
        <v>0</v>
      </c>
      <c r="Q4352" s="12"/>
      <c r="R4352" s="13" t="s">
        <v>14038</v>
      </c>
      <c r="S4352" s="13" t="s">
        <v>151</v>
      </c>
      <c r="T4352" s="14" t="s">
        <v>152</v>
      </c>
      <c r="U4352" s="3" t="str">
        <f>HYPERLINK("https://redcat-toys.ru/api/getInfo/image/0336377b-a0be-11ee-a257-00155d82e908")</f>
        <v>https://redcat-toys.ru/api/getInfo/image/0336377b-a0be-11ee-a257-00155d82e908</v>
      </c>
      <c r="V4352" s="3" t="s">
        <v>14030</v>
      </c>
      <c r="W4352" s="3" t="s">
        <v>13049</v>
      </c>
    </row>
    <row r="4353" spans="1:23" ht="21" customHeight="1" outlineLevel="7" x14ac:dyDescent="0.2">
      <c r="A4353" s="36">
        <v>3447</v>
      </c>
      <c r="B4353" s="3" t="s">
        <v>14039</v>
      </c>
      <c r="C4353" s="43" t="s">
        <v>14040</v>
      </c>
      <c r="D4353" s="43"/>
      <c r="E4353" s="43"/>
      <c r="F4353" s="43"/>
      <c r="G4353" s="4" t="s">
        <v>14041</v>
      </c>
      <c r="H4353" s="5" t="s">
        <v>28</v>
      </c>
      <c r="I4353" s="6">
        <v>20</v>
      </c>
      <c r="J4353" s="6">
        <v>36</v>
      </c>
      <c r="K4353" s="2">
        <v>1</v>
      </c>
      <c r="L4353" s="7">
        <v>497.9</v>
      </c>
      <c r="M4353" s="8"/>
      <c r="N4353" s="9">
        <f t="shared" si="214"/>
        <v>0</v>
      </c>
      <c r="O4353" s="10">
        <f>0.185*M4353</f>
        <v>0</v>
      </c>
      <c r="P4353" s="11">
        <f>0.00149*M4353</f>
        <v>0</v>
      </c>
      <c r="Q4353" s="12"/>
      <c r="R4353" s="13" t="s">
        <v>14042</v>
      </c>
      <c r="S4353" s="13" t="s">
        <v>151</v>
      </c>
      <c r="T4353" s="14" t="s">
        <v>152</v>
      </c>
      <c r="U4353" s="3" t="str">
        <f>HYPERLINK("https://redcat-toys.ru/api/getInfo/image/c7b01c62-a0bc-11ee-a257-00155d82e908")</f>
        <v>https://redcat-toys.ru/api/getInfo/image/c7b01c62-a0bc-11ee-a257-00155d82e908</v>
      </c>
      <c r="V4353" s="3" t="s">
        <v>14030</v>
      </c>
      <c r="W4353" s="3" t="s">
        <v>13049</v>
      </c>
    </row>
    <row r="4354" spans="1:23" ht="21" customHeight="1" outlineLevel="7" x14ac:dyDescent="0.2">
      <c r="A4354" s="36">
        <v>3448</v>
      </c>
      <c r="B4354" s="3" t="s">
        <v>14043</v>
      </c>
      <c r="C4354" s="43" t="s">
        <v>14044</v>
      </c>
      <c r="D4354" s="43"/>
      <c r="E4354" s="43"/>
      <c r="F4354" s="43"/>
      <c r="G4354" s="4" t="s">
        <v>14045</v>
      </c>
      <c r="H4354" s="5" t="s">
        <v>28</v>
      </c>
      <c r="I4354" s="6">
        <v>20</v>
      </c>
      <c r="J4354" s="6">
        <v>273</v>
      </c>
      <c r="K4354" s="2">
        <v>1</v>
      </c>
      <c r="L4354" s="7">
        <v>497.9</v>
      </c>
      <c r="M4354" s="8"/>
      <c r="N4354" s="9">
        <f t="shared" si="214"/>
        <v>0</v>
      </c>
      <c r="O4354" s="10">
        <f>0.198*M4354</f>
        <v>0</v>
      </c>
      <c r="P4354" s="11">
        <f>0.00126*M4354</f>
        <v>0</v>
      </c>
      <c r="Q4354" s="12"/>
      <c r="R4354" s="13" t="s">
        <v>14046</v>
      </c>
      <c r="S4354" s="13" t="s">
        <v>151</v>
      </c>
      <c r="T4354" s="14" t="s">
        <v>152</v>
      </c>
      <c r="U4354" s="3" t="str">
        <f>HYPERLINK("https://redcat-toys.ru/api/getInfo/image/aa36ca73-a0bd-11ee-a257-00155d82e908")</f>
        <v>https://redcat-toys.ru/api/getInfo/image/aa36ca73-a0bd-11ee-a257-00155d82e908</v>
      </c>
      <c r="V4354" s="3" t="s">
        <v>14030</v>
      </c>
      <c r="W4354" s="3" t="s">
        <v>13049</v>
      </c>
    </row>
    <row r="4355" spans="1:23" ht="21" customHeight="1" outlineLevel="7" x14ac:dyDescent="0.2">
      <c r="A4355" s="36">
        <v>3449</v>
      </c>
      <c r="B4355" s="3" t="s">
        <v>14047</v>
      </c>
      <c r="C4355" s="43" t="s">
        <v>14048</v>
      </c>
      <c r="D4355" s="43"/>
      <c r="E4355" s="43"/>
      <c r="F4355" s="43"/>
      <c r="G4355" s="4" t="s">
        <v>14049</v>
      </c>
      <c r="H4355" s="5" t="s">
        <v>28</v>
      </c>
      <c r="I4355" s="6">
        <v>20</v>
      </c>
      <c r="J4355" s="6">
        <v>273</v>
      </c>
      <c r="K4355" s="2">
        <v>1</v>
      </c>
      <c r="L4355" s="7">
        <v>497.9</v>
      </c>
      <c r="M4355" s="8"/>
      <c r="N4355" s="9">
        <f t="shared" si="214"/>
        <v>0</v>
      </c>
      <c r="O4355" s="10">
        <f>0.198*M4355</f>
        <v>0</v>
      </c>
      <c r="P4355" s="11">
        <f>0.00126*M4355</f>
        <v>0</v>
      </c>
      <c r="Q4355" s="12"/>
      <c r="R4355" s="13" t="s">
        <v>14050</v>
      </c>
      <c r="S4355" s="13" t="s">
        <v>151</v>
      </c>
      <c r="T4355" s="14" t="s">
        <v>152</v>
      </c>
      <c r="U4355" s="3" t="str">
        <f>HYPERLINK("https://redcat-toys.ru/api/getInfo/image/3922bdc9-a0be-11ee-a257-00155d82e908")</f>
        <v>https://redcat-toys.ru/api/getInfo/image/3922bdc9-a0be-11ee-a257-00155d82e908</v>
      </c>
      <c r="V4355" s="3" t="s">
        <v>14030</v>
      </c>
      <c r="W4355" s="3" t="s">
        <v>13049</v>
      </c>
    </row>
    <row r="4356" spans="1:23" ht="21" customHeight="1" outlineLevel="7" x14ac:dyDescent="0.2">
      <c r="A4356" s="36">
        <v>3450</v>
      </c>
      <c r="B4356" s="3" t="s">
        <v>14051</v>
      </c>
      <c r="C4356" s="43" t="s">
        <v>14052</v>
      </c>
      <c r="D4356" s="43"/>
      <c r="E4356" s="43"/>
      <c r="F4356" s="43"/>
      <c r="G4356" s="4" t="s">
        <v>14053</v>
      </c>
      <c r="H4356" s="5" t="s">
        <v>28</v>
      </c>
      <c r="I4356" s="6">
        <v>20</v>
      </c>
      <c r="J4356" s="6">
        <v>266</v>
      </c>
      <c r="K4356" s="2">
        <v>1</v>
      </c>
      <c r="L4356" s="7">
        <v>497.9</v>
      </c>
      <c r="M4356" s="8"/>
      <c r="N4356" s="9">
        <f t="shared" si="214"/>
        <v>0</v>
      </c>
      <c r="O4356" s="10">
        <f>0.198*M4356</f>
        <v>0</v>
      </c>
      <c r="P4356" s="11">
        <f>0.00126*M4356</f>
        <v>0</v>
      </c>
      <c r="Q4356" s="12"/>
      <c r="R4356" s="13" t="s">
        <v>14054</v>
      </c>
      <c r="S4356" s="13" t="s">
        <v>151</v>
      </c>
      <c r="T4356" s="14" t="s">
        <v>152</v>
      </c>
      <c r="U4356" s="3" t="str">
        <f>HYPERLINK("https://redcat-toys.ru/api/getInfo/image/8952b613-a0be-11ee-a257-00155d82e908")</f>
        <v>https://redcat-toys.ru/api/getInfo/image/8952b613-a0be-11ee-a257-00155d82e908</v>
      </c>
      <c r="V4356" s="3" t="s">
        <v>14030</v>
      </c>
      <c r="W4356" s="3" t="s">
        <v>13049</v>
      </c>
    </row>
    <row r="4357" spans="1:23" ht="21" customHeight="1" outlineLevel="7" x14ac:dyDescent="0.2">
      <c r="A4357" s="36">
        <v>3451</v>
      </c>
      <c r="B4357" s="3" t="s">
        <v>14055</v>
      </c>
      <c r="C4357" s="43" t="s">
        <v>14056</v>
      </c>
      <c r="D4357" s="43"/>
      <c r="E4357" s="43"/>
      <c r="F4357" s="43"/>
      <c r="G4357" s="4" t="s">
        <v>14057</v>
      </c>
      <c r="H4357" s="5" t="s">
        <v>28</v>
      </c>
      <c r="I4357" s="6">
        <v>20</v>
      </c>
      <c r="J4357" s="6">
        <v>163</v>
      </c>
      <c r="K4357" s="2">
        <v>1</v>
      </c>
      <c r="L4357" s="7">
        <v>497.9</v>
      </c>
      <c r="M4357" s="8"/>
      <c r="N4357" s="9">
        <f t="shared" si="214"/>
        <v>0</v>
      </c>
      <c r="O4357" s="10">
        <f>0.198*M4357</f>
        <v>0</v>
      </c>
      <c r="P4357" s="11">
        <f>0.00126*M4357</f>
        <v>0</v>
      </c>
      <c r="Q4357" s="12"/>
      <c r="R4357" s="13" t="s">
        <v>14058</v>
      </c>
      <c r="S4357" s="13" t="s">
        <v>151</v>
      </c>
      <c r="T4357" s="14" t="s">
        <v>152</v>
      </c>
      <c r="U4357" s="3" t="str">
        <f>HYPERLINK("https://redcat-toys.ru/api/getInfo/image/2305697b-a0bf-11ee-a257-00155d82e908")</f>
        <v>https://redcat-toys.ru/api/getInfo/image/2305697b-a0bf-11ee-a257-00155d82e908</v>
      </c>
      <c r="V4357" s="3" t="s">
        <v>14030</v>
      </c>
      <c r="W4357" s="3" t="s">
        <v>13049</v>
      </c>
    </row>
    <row r="4358" spans="1:23" ht="21" customHeight="1" outlineLevel="7" x14ac:dyDescent="0.2">
      <c r="A4358" s="36">
        <v>3452</v>
      </c>
      <c r="B4358" s="3" t="s">
        <v>14059</v>
      </c>
      <c r="C4358" s="43" t="s">
        <v>14060</v>
      </c>
      <c r="D4358" s="43"/>
      <c r="E4358" s="43"/>
      <c r="F4358" s="43"/>
      <c r="G4358" s="4" t="s">
        <v>14061</v>
      </c>
      <c r="H4358" s="5" t="s">
        <v>28</v>
      </c>
      <c r="I4358" s="6">
        <v>20</v>
      </c>
      <c r="J4358" s="6">
        <v>158</v>
      </c>
      <c r="K4358" s="2">
        <v>1</v>
      </c>
      <c r="L4358" s="7">
        <v>497.9</v>
      </c>
      <c r="M4358" s="8"/>
      <c r="N4358" s="9">
        <f t="shared" si="214"/>
        <v>0</v>
      </c>
      <c r="O4358" s="10">
        <f>0.168*M4358</f>
        <v>0</v>
      </c>
      <c r="P4358" s="11">
        <f>0.00126*M4358</f>
        <v>0</v>
      </c>
      <c r="Q4358" s="12"/>
      <c r="R4358" s="13" t="s">
        <v>14062</v>
      </c>
      <c r="S4358" s="13" t="s">
        <v>151</v>
      </c>
      <c r="T4358" s="14" t="s">
        <v>152</v>
      </c>
      <c r="U4358" s="3" t="str">
        <f>HYPERLINK("https://redcat-toys.ru/api/getInfo/image/6892f1b6-a0bd-11ee-a257-00155d82e908")</f>
        <v>https://redcat-toys.ru/api/getInfo/image/6892f1b6-a0bd-11ee-a257-00155d82e908</v>
      </c>
      <c r="V4358" s="3" t="s">
        <v>14030</v>
      </c>
      <c r="W4358" s="3" t="s">
        <v>13049</v>
      </c>
    </row>
    <row r="4359" spans="1:23" ht="23.1" customHeight="1" outlineLevel="7" x14ac:dyDescent="0.2">
      <c r="A4359" s="48" t="s">
        <v>13059</v>
      </c>
      <c r="B4359" s="48"/>
      <c r="C4359" s="48"/>
      <c r="D4359" s="48"/>
      <c r="E4359" s="48"/>
      <c r="F4359" s="48"/>
    </row>
    <row r="4360" spans="1:23" ht="21" customHeight="1" outlineLevel="7" x14ac:dyDescent="0.2">
      <c r="A4360" s="36">
        <v>3453</v>
      </c>
      <c r="B4360" s="3" t="s">
        <v>14063</v>
      </c>
      <c r="C4360" s="43" t="s">
        <v>14064</v>
      </c>
      <c r="D4360" s="43"/>
      <c r="E4360" s="43"/>
      <c r="F4360" s="43"/>
      <c r="G4360" s="4" t="s">
        <v>14065</v>
      </c>
      <c r="H4360" s="5" t="s">
        <v>28</v>
      </c>
      <c r="I4360" s="6">
        <v>20</v>
      </c>
      <c r="J4360" s="6">
        <v>171</v>
      </c>
      <c r="K4360" s="2">
        <v>1</v>
      </c>
      <c r="L4360" s="7">
        <v>497.9</v>
      </c>
      <c r="M4360" s="8"/>
      <c r="N4360" s="9">
        <f t="shared" ref="N4360:N4372" si="215">L4360*M4360</f>
        <v>0</v>
      </c>
      <c r="O4360" s="15">
        <f>0.18*M4360</f>
        <v>0</v>
      </c>
      <c r="P4360" s="11">
        <f>0.00116*M4360</f>
        <v>0</v>
      </c>
      <c r="Q4360" s="12"/>
      <c r="R4360" s="13" t="s">
        <v>14066</v>
      </c>
      <c r="S4360" s="13" t="s">
        <v>151</v>
      </c>
      <c r="T4360" s="14" t="s">
        <v>152</v>
      </c>
      <c r="U4360" s="3" t="str">
        <f>HYPERLINK("https://redcat-toys.ru/api/getInfo/image/add334d1-a0ca-11ee-a257-00155d82e908")</f>
        <v>https://redcat-toys.ru/api/getInfo/image/add334d1-a0ca-11ee-a257-00155d82e908</v>
      </c>
      <c r="V4360" s="3" t="s">
        <v>14030</v>
      </c>
      <c r="W4360" s="3" t="s">
        <v>13049</v>
      </c>
    </row>
    <row r="4361" spans="1:23" ht="21" customHeight="1" outlineLevel="7" x14ac:dyDescent="0.2">
      <c r="A4361" s="36">
        <v>3454</v>
      </c>
      <c r="B4361" s="3" t="s">
        <v>14067</v>
      </c>
      <c r="C4361" s="43" t="s">
        <v>14068</v>
      </c>
      <c r="D4361" s="43"/>
      <c r="E4361" s="43"/>
      <c r="F4361" s="43"/>
      <c r="G4361" s="4" t="s">
        <v>14069</v>
      </c>
      <c r="H4361" s="5" t="s">
        <v>28</v>
      </c>
      <c r="I4361" s="6">
        <v>20</v>
      </c>
      <c r="J4361" s="6">
        <v>143</v>
      </c>
      <c r="K4361" s="2">
        <v>1</v>
      </c>
      <c r="L4361" s="7">
        <v>497.9</v>
      </c>
      <c r="M4361" s="8"/>
      <c r="N4361" s="9">
        <f t="shared" si="215"/>
        <v>0</v>
      </c>
      <c r="O4361" s="10">
        <f>0.198*M4361</f>
        <v>0</v>
      </c>
      <c r="P4361" s="11">
        <f>0.00126*M4361</f>
        <v>0</v>
      </c>
      <c r="Q4361" s="12"/>
      <c r="R4361" s="13" t="s">
        <v>14070</v>
      </c>
      <c r="S4361" s="13" t="s">
        <v>151</v>
      </c>
      <c r="T4361" s="14" t="s">
        <v>152</v>
      </c>
      <c r="U4361" s="3" t="str">
        <f>HYPERLINK("https://redcat-toys.ru/api/getInfo/image/7e7e47d1-a0c7-11ee-a257-00155d82e908")</f>
        <v>https://redcat-toys.ru/api/getInfo/image/7e7e47d1-a0c7-11ee-a257-00155d82e908</v>
      </c>
      <c r="V4361" s="3" t="s">
        <v>14030</v>
      </c>
      <c r="W4361" s="3" t="s">
        <v>13049</v>
      </c>
    </row>
    <row r="4362" spans="1:23" ht="21" customHeight="1" outlineLevel="7" x14ac:dyDescent="0.2">
      <c r="A4362" s="36">
        <v>3455</v>
      </c>
      <c r="B4362" s="3" t="s">
        <v>14071</v>
      </c>
      <c r="C4362" s="43" t="s">
        <v>14072</v>
      </c>
      <c r="D4362" s="43"/>
      <c r="E4362" s="43"/>
      <c r="F4362" s="43"/>
      <c r="G4362" s="4" t="s">
        <v>14073</v>
      </c>
      <c r="H4362" s="5" t="s">
        <v>28</v>
      </c>
      <c r="I4362" s="6">
        <v>20</v>
      </c>
      <c r="J4362" s="6">
        <v>142</v>
      </c>
      <c r="K4362" s="2">
        <v>1</v>
      </c>
      <c r="L4362" s="7">
        <v>497.9</v>
      </c>
      <c r="M4362" s="8"/>
      <c r="N4362" s="9">
        <f t="shared" si="215"/>
        <v>0</v>
      </c>
      <c r="O4362" s="10">
        <f>0.198*M4362</f>
        <v>0</v>
      </c>
      <c r="P4362" s="11">
        <f>0.00126*M4362</f>
        <v>0</v>
      </c>
      <c r="Q4362" s="12"/>
      <c r="R4362" s="13" t="s">
        <v>14074</v>
      </c>
      <c r="S4362" s="13" t="s">
        <v>151</v>
      </c>
      <c r="T4362" s="14" t="s">
        <v>152</v>
      </c>
      <c r="U4362" s="3" t="str">
        <f>HYPERLINK("https://redcat-toys.ru/api/getInfo/image/3db2a572-a0c2-11ee-a257-00155d82e908")</f>
        <v>https://redcat-toys.ru/api/getInfo/image/3db2a572-a0c2-11ee-a257-00155d82e908</v>
      </c>
      <c r="V4362" s="3" t="s">
        <v>14030</v>
      </c>
      <c r="W4362" s="3" t="s">
        <v>13049</v>
      </c>
    </row>
    <row r="4363" spans="1:23" ht="21" customHeight="1" outlineLevel="7" x14ac:dyDescent="0.2">
      <c r="A4363" s="36">
        <v>3456</v>
      </c>
      <c r="B4363" s="3" t="s">
        <v>14075</v>
      </c>
      <c r="C4363" s="43" t="s">
        <v>14076</v>
      </c>
      <c r="D4363" s="43"/>
      <c r="E4363" s="43"/>
      <c r="F4363" s="43"/>
      <c r="G4363" s="4" t="s">
        <v>14077</v>
      </c>
      <c r="H4363" s="5" t="s">
        <v>28</v>
      </c>
      <c r="I4363" s="6">
        <v>20</v>
      </c>
      <c r="J4363" s="6">
        <v>113</v>
      </c>
      <c r="K4363" s="2">
        <v>1</v>
      </c>
      <c r="L4363" s="7">
        <v>497.9</v>
      </c>
      <c r="M4363" s="8"/>
      <c r="N4363" s="9">
        <f t="shared" si="215"/>
        <v>0</v>
      </c>
      <c r="O4363" s="10">
        <f>0.198*M4363</f>
        <v>0</v>
      </c>
      <c r="P4363" s="11">
        <f>0.00126*M4363</f>
        <v>0</v>
      </c>
      <c r="Q4363" s="12"/>
      <c r="R4363" s="13" t="s">
        <v>14078</v>
      </c>
      <c r="S4363" s="13" t="s">
        <v>151</v>
      </c>
      <c r="T4363" s="14" t="s">
        <v>152</v>
      </c>
      <c r="U4363" s="3" t="str">
        <f>HYPERLINK("https://redcat-toys.ru/api/getInfo/image/3fcbd356-a0c4-11ee-a257-00155d82e908")</f>
        <v>https://redcat-toys.ru/api/getInfo/image/3fcbd356-a0c4-11ee-a257-00155d82e908</v>
      </c>
      <c r="V4363" s="3" t="s">
        <v>14030</v>
      </c>
      <c r="W4363" s="3" t="s">
        <v>13049</v>
      </c>
    </row>
    <row r="4364" spans="1:23" ht="21" customHeight="1" outlineLevel="7" x14ac:dyDescent="0.2">
      <c r="A4364" s="36">
        <v>3457</v>
      </c>
      <c r="B4364" s="3" t="s">
        <v>14079</v>
      </c>
      <c r="C4364" s="43" t="s">
        <v>14080</v>
      </c>
      <c r="D4364" s="43"/>
      <c r="E4364" s="43"/>
      <c r="F4364" s="43"/>
      <c r="G4364" s="4" t="s">
        <v>14081</v>
      </c>
      <c r="H4364" s="5" t="s">
        <v>28</v>
      </c>
      <c r="I4364" s="6">
        <v>20</v>
      </c>
      <c r="J4364" s="6">
        <v>95</v>
      </c>
      <c r="K4364" s="2">
        <v>1</v>
      </c>
      <c r="L4364" s="7">
        <v>497.9</v>
      </c>
      <c r="M4364" s="8"/>
      <c r="N4364" s="9">
        <f t="shared" si="215"/>
        <v>0</v>
      </c>
      <c r="O4364" s="10">
        <f>0.198*M4364</f>
        <v>0</v>
      </c>
      <c r="P4364" s="11">
        <f>0.00126*M4364</f>
        <v>0</v>
      </c>
      <c r="Q4364" s="12"/>
      <c r="R4364" s="13" t="s">
        <v>14082</v>
      </c>
      <c r="S4364" s="13" t="s">
        <v>151</v>
      </c>
      <c r="T4364" s="14" t="s">
        <v>152</v>
      </c>
      <c r="U4364" s="3" t="str">
        <f>HYPERLINK("https://redcat-toys.ru/api/getInfo/image/ad6d7526-a0c8-11ee-a257-00155d82e908")</f>
        <v>https://redcat-toys.ru/api/getInfo/image/ad6d7526-a0c8-11ee-a257-00155d82e908</v>
      </c>
      <c r="V4364" s="3" t="s">
        <v>14030</v>
      </c>
      <c r="W4364" s="3" t="s">
        <v>13049</v>
      </c>
    </row>
    <row r="4365" spans="1:23" ht="21" customHeight="1" outlineLevel="7" x14ac:dyDescent="0.2">
      <c r="A4365" s="36">
        <v>3458</v>
      </c>
      <c r="B4365" s="3" t="s">
        <v>14083</v>
      </c>
      <c r="C4365" s="43" t="s">
        <v>14084</v>
      </c>
      <c r="D4365" s="43"/>
      <c r="E4365" s="43"/>
      <c r="F4365" s="43"/>
      <c r="G4365" s="4" t="s">
        <v>14085</v>
      </c>
      <c r="H4365" s="5" t="s">
        <v>28</v>
      </c>
      <c r="I4365" s="6">
        <v>20</v>
      </c>
      <c r="J4365" s="6">
        <v>1</v>
      </c>
      <c r="K4365" s="2">
        <v>1</v>
      </c>
      <c r="L4365" s="7">
        <v>497.9</v>
      </c>
      <c r="M4365" s="8"/>
      <c r="N4365" s="9">
        <f t="shared" si="215"/>
        <v>0</v>
      </c>
      <c r="O4365" s="10">
        <f>0.185*M4365</f>
        <v>0</v>
      </c>
      <c r="P4365" s="11">
        <f>0.00156*M4365</f>
        <v>0</v>
      </c>
      <c r="Q4365" s="12"/>
      <c r="R4365" s="13" t="s">
        <v>14086</v>
      </c>
      <c r="S4365" s="13" t="s">
        <v>151</v>
      </c>
      <c r="T4365" s="14" t="s">
        <v>152</v>
      </c>
      <c r="U4365" s="3" t="str">
        <f>HYPERLINK("https://redcat-toys.ru/api/getInfo/image/29b60cfd-a0c6-11ee-a257-00155d82e908")</f>
        <v>https://redcat-toys.ru/api/getInfo/image/29b60cfd-a0c6-11ee-a257-00155d82e908</v>
      </c>
      <c r="V4365" s="3" t="s">
        <v>14030</v>
      </c>
      <c r="W4365" s="3" t="s">
        <v>13049</v>
      </c>
    </row>
    <row r="4366" spans="1:23" ht="21" customHeight="1" outlineLevel="7" x14ac:dyDescent="0.2">
      <c r="A4366" s="36">
        <v>3459</v>
      </c>
      <c r="B4366" s="3" t="s">
        <v>14087</v>
      </c>
      <c r="C4366" s="43" t="s">
        <v>14088</v>
      </c>
      <c r="D4366" s="43"/>
      <c r="E4366" s="43"/>
      <c r="F4366" s="43"/>
      <c r="G4366" s="4" t="s">
        <v>14089</v>
      </c>
      <c r="H4366" s="5"/>
      <c r="I4366" s="6">
        <v>20</v>
      </c>
      <c r="J4366" s="6">
        <v>48</v>
      </c>
      <c r="K4366" s="2">
        <v>1</v>
      </c>
      <c r="L4366" s="7">
        <v>497.9</v>
      </c>
      <c r="M4366" s="8"/>
      <c r="N4366" s="9">
        <f t="shared" si="215"/>
        <v>0</v>
      </c>
      <c r="O4366" s="10">
        <f t="shared" ref="O4366:O4371" si="216">0.198*M4366</f>
        <v>0</v>
      </c>
      <c r="P4366" s="11">
        <f t="shared" ref="P4366:P4371" si="217">0.00126*M4366</f>
        <v>0</v>
      </c>
      <c r="Q4366" s="12"/>
      <c r="R4366" s="13" t="s">
        <v>14090</v>
      </c>
      <c r="S4366" s="13" t="s">
        <v>151</v>
      </c>
      <c r="T4366" s="14" t="s">
        <v>152</v>
      </c>
      <c r="U4366" s="3" t="str">
        <f>HYPERLINK("https://redcat-toys.ru/api/getInfo/image/431c84ce-a0c5-11ee-a257-00155d82e908")</f>
        <v>https://redcat-toys.ru/api/getInfo/image/431c84ce-a0c5-11ee-a257-00155d82e908</v>
      </c>
      <c r="V4366" s="3" t="s">
        <v>14030</v>
      </c>
      <c r="W4366" s="3" t="s">
        <v>160</v>
      </c>
    </row>
    <row r="4367" spans="1:23" ht="21" customHeight="1" outlineLevel="7" x14ac:dyDescent="0.2">
      <c r="A4367" s="36">
        <v>3460</v>
      </c>
      <c r="B4367" s="3" t="s">
        <v>14091</v>
      </c>
      <c r="C4367" s="43" t="s">
        <v>14092</v>
      </c>
      <c r="D4367" s="43"/>
      <c r="E4367" s="43"/>
      <c r="F4367" s="43"/>
      <c r="G4367" s="4" t="s">
        <v>14093</v>
      </c>
      <c r="H4367" s="5" t="s">
        <v>28</v>
      </c>
      <c r="I4367" s="6">
        <v>20</v>
      </c>
      <c r="J4367" s="6">
        <v>170</v>
      </c>
      <c r="K4367" s="2">
        <v>1</v>
      </c>
      <c r="L4367" s="7">
        <v>497.9</v>
      </c>
      <c r="M4367" s="8"/>
      <c r="N4367" s="9">
        <f t="shared" si="215"/>
        <v>0</v>
      </c>
      <c r="O4367" s="10">
        <f t="shared" si="216"/>
        <v>0</v>
      </c>
      <c r="P4367" s="11">
        <f t="shared" si="217"/>
        <v>0</v>
      </c>
      <c r="Q4367" s="12"/>
      <c r="R4367" s="13" t="s">
        <v>14094</v>
      </c>
      <c r="S4367" s="13" t="s">
        <v>151</v>
      </c>
      <c r="T4367" s="14" t="s">
        <v>152</v>
      </c>
      <c r="U4367" s="3" t="str">
        <f>HYPERLINK("https://redcat-toys.ru/api/getInfo/image/75b1f1f3-a0bf-11ee-a257-00155d82e908")</f>
        <v>https://redcat-toys.ru/api/getInfo/image/75b1f1f3-a0bf-11ee-a257-00155d82e908</v>
      </c>
      <c r="V4367" s="3" t="s">
        <v>14030</v>
      </c>
      <c r="W4367" s="3" t="s">
        <v>13049</v>
      </c>
    </row>
    <row r="4368" spans="1:23" ht="21" customHeight="1" outlineLevel="7" x14ac:dyDescent="0.2">
      <c r="A4368" s="36">
        <v>3461</v>
      </c>
      <c r="B4368" s="3" t="s">
        <v>14095</v>
      </c>
      <c r="C4368" s="43" t="s">
        <v>14096</v>
      </c>
      <c r="D4368" s="43"/>
      <c r="E4368" s="43"/>
      <c r="F4368" s="43"/>
      <c r="G4368" s="4" t="s">
        <v>14097</v>
      </c>
      <c r="H4368" s="5" t="s">
        <v>28</v>
      </c>
      <c r="I4368" s="6">
        <v>20</v>
      </c>
      <c r="J4368" s="6">
        <v>263</v>
      </c>
      <c r="K4368" s="2">
        <v>1</v>
      </c>
      <c r="L4368" s="7">
        <v>497.9</v>
      </c>
      <c r="M4368" s="8"/>
      <c r="N4368" s="9">
        <f t="shared" si="215"/>
        <v>0</v>
      </c>
      <c r="O4368" s="10">
        <f t="shared" si="216"/>
        <v>0</v>
      </c>
      <c r="P4368" s="11">
        <f t="shared" si="217"/>
        <v>0</v>
      </c>
      <c r="Q4368" s="12"/>
      <c r="R4368" s="13" t="s">
        <v>14098</v>
      </c>
      <c r="S4368" s="13" t="s">
        <v>151</v>
      </c>
      <c r="T4368" s="14" t="s">
        <v>152</v>
      </c>
      <c r="U4368" s="3" t="str">
        <f>HYPERLINK("https://redcat-toys.ru/api/getInfo/image/fdecc015-a0c9-11ee-a257-00155d82e908")</f>
        <v>https://redcat-toys.ru/api/getInfo/image/fdecc015-a0c9-11ee-a257-00155d82e908</v>
      </c>
      <c r="V4368" s="3" t="s">
        <v>14030</v>
      </c>
      <c r="W4368" s="3" t="s">
        <v>13049</v>
      </c>
    </row>
    <row r="4369" spans="1:23" ht="21" customHeight="1" outlineLevel="7" x14ac:dyDescent="0.2">
      <c r="A4369" s="36">
        <v>3462</v>
      </c>
      <c r="B4369" s="3" t="s">
        <v>14099</v>
      </c>
      <c r="C4369" s="43" t="s">
        <v>14100</v>
      </c>
      <c r="D4369" s="43"/>
      <c r="E4369" s="43"/>
      <c r="F4369" s="43"/>
      <c r="G4369" s="4" t="s">
        <v>14101</v>
      </c>
      <c r="H4369" s="5" t="s">
        <v>28</v>
      </c>
      <c r="I4369" s="6">
        <v>20</v>
      </c>
      <c r="J4369" s="6">
        <v>254</v>
      </c>
      <c r="K4369" s="2">
        <v>1</v>
      </c>
      <c r="L4369" s="7">
        <v>497.9</v>
      </c>
      <c r="M4369" s="8"/>
      <c r="N4369" s="9">
        <f t="shared" si="215"/>
        <v>0</v>
      </c>
      <c r="O4369" s="10">
        <f t="shared" si="216"/>
        <v>0</v>
      </c>
      <c r="P4369" s="11">
        <f t="shared" si="217"/>
        <v>0</v>
      </c>
      <c r="Q4369" s="12"/>
      <c r="R4369" s="13" t="s">
        <v>14102</v>
      </c>
      <c r="S4369" s="13" t="s">
        <v>151</v>
      </c>
      <c r="T4369" s="14" t="s">
        <v>152</v>
      </c>
      <c r="U4369" s="3" t="str">
        <f>HYPERLINK("https://redcat-toys.ru/api/getInfo/image/440c0c8b-a0c8-11ee-a257-00155d82e908")</f>
        <v>https://redcat-toys.ru/api/getInfo/image/440c0c8b-a0c8-11ee-a257-00155d82e908</v>
      </c>
      <c r="V4369" s="3" t="s">
        <v>14030</v>
      </c>
      <c r="W4369" s="3" t="s">
        <v>13049</v>
      </c>
    </row>
    <row r="4370" spans="1:23" ht="21" customHeight="1" outlineLevel="7" x14ac:dyDescent="0.2">
      <c r="A4370" s="36">
        <v>3463</v>
      </c>
      <c r="B4370" s="3" t="s">
        <v>14103</v>
      </c>
      <c r="C4370" s="43" t="s">
        <v>14104</v>
      </c>
      <c r="D4370" s="43"/>
      <c r="E4370" s="43"/>
      <c r="F4370" s="43"/>
      <c r="G4370" s="4" t="s">
        <v>14105</v>
      </c>
      <c r="H4370" s="5" t="s">
        <v>28</v>
      </c>
      <c r="I4370" s="6">
        <v>20</v>
      </c>
      <c r="J4370" s="6">
        <v>152</v>
      </c>
      <c r="K4370" s="2">
        <v>1</v>
      </c>
      <c r="L4370" s="7">
        <v>497.9</v>
      </c>
      <c r="M4370" s="8"/>
      <c r="N4370" s="9">
        <f t="shared" si="215"/>
        <v>0</v>
      </c>
      <c r="O4370" s="10">
        <f t="shared" si="216"/>
        <v>0</v>
      </c>
      <c r="P4370" s="11">
        <f t="shared" si="217"/>
        <v>0</v>
      </c>
      <c r="Q4370" s="12"/>
      <c r="R4370" s="13" t="s">
        <v>14106</v>
      </c>
      <c r="S4370" s="13" t="s">
        <v>151</v>
      </c>
      <c r="T4370" s="14" t="s">
        <v>152</v>
      </c>
      <c r="U4370" s="3" t="str">
        <f>HYPERLINK("https://redcat-toys.ru/api/getInfo/image/650ae9d2-a0c3-11ee-a257-00155d82e908")</f>
        <v>https://redcat-toys.ru/api/getInfo/image/650ae9d2-a0c3-11ee-a257-00155d82e908</v>
      </c>
      <c r="V4370" s="3" t="s">
        <v>14030</v>
      </c>
      <c r="W4370" s="3" t="s">
        <v>13049</v>
      </c>
    </row>
    <row r="4371" spans="1:23" ht="21" customHeight="1" outlineLevel="7" x14ac:dyDescent="0.2">
      <c r="A4371" s="36">
        <v>3464</v>
      </c>
      <c r="B4371" s="3" t="s">
        <v>14107</v>
      </c>
      <c r="C4371" s="43" t="s">
        <v>14108</v>
      </c>
      <c r="D4371" s="43"/>
      <c r="E4371" s="43"/>
      <c r="F4371" s="43"/>
      <c r="G4371" s="4" t="s">
        <v>14109</v>
      </c>
      <c r="H4371" s="5" t="s">
        <v>28</v>
      </c>
      <c r="I4371" s="6">
        <v>20</v>
      </c>
      <c r="J4371" s="6">
        <v>213</v>
      </c>
      <c r="K4371" s="2">
        <v>1</v>
      </c>
      <c r="L4371" s="7">
        <v>497.9</v>
      </c>
      <c r="M4371" s="8"/>
      <c r="N4371" s="9">
        <f t="shared" si="215"/>
        <v>0</v>
      </c>
      <c r="O4371" s="10">
        <f t="shared" si="216"/>
        <v>0</v>
      </c>
      <c r="P4371" s="11">
        <f t="shared" si="217"/>
        <v>0</v>
      </c>
      <c r="Q4371" s="12"/>
      <c r="R4371" s="13" t="s">
        <v>14110</v>
      </c>
      <c r="S4371" s="13" t="s">
        <v>151</v>
      </c>
      <c r="T4371" s="14" t="s">
        <v>152</v>
      </c>
      <c r="U4371" s="3" t="str">
        <f>HYPERLINK("https://redcat-toys.ru/api/getInfo/image/5041167a-a0ca-11ee-a257-00155d82e908")</f>
        <v>https://redcat-toys.ru/api/getInfo/image/5041167a-a0ca-11ee-a257-00155d82e908</v>
      </c>
      <c r="V4371" s="3" t="s">
        <v>14030</v>
      </c>
      <c r="W4371" s="3" t="s">
        <v>13049</v>
      </c>
    </row>
    <row r="4372" spans="1:23" ht="21" customHeight="1" outlineLevel="7" x14ac:dyDescent="0.2">
      <c r="A4372" s="36">
        <v>3465</v>
      </c>
      <c r="B4372" s="3" t="s">
        <v>14111</v>
      </c>
      <c r="C4372" s="43" t="s">
        <v>14112</v>
      </c>
      <c r="D4372" s="43"/>
      <c r="E4372" s="43"/>
      <c r="F4372" s="43"/>
      <c r="G4372" s="4" t="s">
        <v>14113</v>
      </c>
      <c r="H4372" s="5" t="s">
        <v>28</v>
      </c>
      <c r="I4372" s="6">
        <v>20</v>
      </c>
      <c r="J4372" s="6">
        <v>137</v>
      </c>
      <c r="K4372" s="2">
        <v>1</v>
      </c>
      <c r="L4372" s="7">
        <v>497.9</v>
      </c>
      <c r="M4372" s="8"/>
      <c r="N4372" s="9">
        <f t="shared" si="215"/>
        <v>0</v>
      </c>
      <c r="O4372" s="10">
        <f>0.186*M4372</f>
        <v>0</v>
      </c>
      <c r="P4372" s="11">
        <f>0.00144*M4372</f>
        <v>0</v>
      </c>
      <c r="Q4372" s="12"/>
      <c r="R4372" s="13" t="s">
        <v>14114</v>
      </c>
      <c r="S4372" s="13" t="s">
        <v>151</v>
      </c>
      <c r="T4372" s="14" t="s">
        <v>152</v>
      </c>
      <c r="U4372" s="3" t="str">
        <f>HYPERLINK("https://redcat-toys.ru/api/getInfo/image/e6f0a07c-a0c2-11ee-a257-00155d82e908")</f>
        <v>https://redcat-toys.ru/api/getInfo/image/e6f0a07c-a0c2-11ee-a257-00155d82e908</v>
      </c>
      <c r="V4372" s="3" t="s">
        <v>14030</v>
      </c>
      <c r="W4372" s="3" t="s">
        <v>13049</v>
      </c>
    </row>
    <row r="4373" spans="1:23" ht="23.1" customHeight="1" outlineLevel="7" x14ac:dyDescent="0.2">
      <c r="A4373" s="48" t="s">
        <v>13072</v>
      </c>
      <c r="B4373" s="48"/>
      <c r="C4373" s="48"/>
      <c r="D4373" s="48"/>
      <c r="E4373" s="48"/>
      <c r="F4373" s="48"/>
    </row>
    <row r="4374" spans="1:23" ht="21" customHeight="1" outlineLevel="7" x14ac:dyDescent="0.2">
      <c r="A4374" s="36">
        <v>3466</v>
      </c>
      <c r="B4374" s="3" t="s">
        <v>14115</v>
      </c>
      <c r="C4374" s="43" t="s">
        <v>14116</v>
      </c>
      <c r="D4374" s="43"/>
      <c r="E4374" s="43"/>
      <c r="F4374" s="43"/>
      <c r="G4374" s="4" t="s">
        <v>14117</v>
      </c>
      <c r="H4374" s="5" t="s">
        <v>28</v>
      </c>
      <c r="I4374" s="6">
        <v>20</v>
      </c>
      <c r="J4374" s="6">
        <v>216</v>
      </c>
      <c r="K4374" s="2">
        <v>1</v>
      </c>
      <c r="L4374" s="7">
        <v>497.9</v>
      </c>
      <c r="M4374" s="8"/>
      <c r="N4374" s="9">
        <f>L4374*M4374</f>
        <v>0</v>
      </c>
      <c r="O4374" s="10">
        <f>0.198*M4374</f>
        <v>0</v>
      </c>
      <c r="P4374" s="11">
        <f>0.00126*M4374</f>
        <v>0</v>
      </c>
      <c r="Q4374" s="12"/>
      <c r="R4374" s="13" t="s">
        <v>14118</v>
      </c>
      <c r="S4374" s="13" t="s">
        <v>151</v>
      </c>
      <c r="T4374" s="14" t="s">
        <v>152</v>
      </c>
      <c r="U4374" s="3" t="str">
        <f>HYPERLINK("https://redcat-toys.ru/api/getInfo/image/0d8b3b26-a0cd-11ee-a257-00155d82e908")</f>
        <v>https://redcat-toys.ru/api/getInfo/image/0d8b3b26-a0cd-11ee-a257-00155d82e908</v>
      </c>
      <c r="V4374" s="3" t="s">
        <v>14030</v>
      </c>
      <c r="W4374" s="3" t="s">
        <v>13049</v>
      </c>
    </row>
    <row r="4375" spans="1:23" ht="21" customHeight="1" outlineLevel="7" x14ac:dyDescent="0.2">
      <c r="A4375" s="36">
        <v>3467</v>
      </c>
      <c r="B4375" s="3" t="s">
        <v>14119</v>
      </c>
      <c r="C4375" s="43" t="s">
        <v>14120</v>
      </c>
      <c r="D4375" s="43"/>
      <c r="E4375" s="43"/>
      <c r="F4375" s="43"/>
      <c r="G4375" s="4" t="s">
        <v>14121</v>
      </c>
      <c r="H4375" s="5" t="s">
        <v>28</v>
      </c>
      <c r="I4375" s="6">
        <v>20</v>
      </c>
      <c r="J4375" s="6">
        <v>217</v>
      </c>
      <c r="K4375" s="2">
        <v>1</v>
      </c>
      <c r="L4375" s="7">
        <v>497.9</v>
      </c>
      <c r="M4375" s="8"/>
      <c r="N4375" s="9">
        <f>L4375*M4375</f>
        <v>0</v>
      </c>
      <c r="O4375" s="15">
        <f>0.18*M4375</f>
        <v>0</v>
      </c>
      <c r="P4375" s="16">
        <f>0.0015*M4375</f>
        <v>0</v>
      </c>
      <c r="Q4375" s="12"/>
      <c r="R4375" s="13" t="s">
        <v>14122</v>
      </c>
      <c r="S4375" s="13" t="s">
        <v>151</v>
      </c>
      <c r="T4375" s="14" t="s">
        <v>152</v>
      </c>
      <c r="U4375" s="3" t="str">
        <f>HYPERLINK("https://redcat-toys.ru/api/getInfo/image/fffd4a91-a0cb-11ee-a257-00155d82e908")</f>
        <v>https://redcat-toys.ru/api/getInfo/image/fffd4a91-a0cb-11ee-a257-00155d82e908</v>
      </c>
      <c r="V4375" s="3" t="s">
        <v>14030</v>
      </c>
      <c r="W4375" s="3" t="s">
        <v>13049</v>
      </c>
    </row>
    <row r="4376" spans="1:23" ht="21" customHeight="1" outlineLevel="7" x14ac:dyDescent="0.2">
      <c r="A4376" s="36">
        <v>3468</v>
      </c>
      <c r="B4376" s="3" t="s">
        <v>14123</v>
      </c>
      <c r="C4376" s="43" t="s">
        <v>14124</v>
      </c>
      <c r="D4376" s="43"/>
      <c r="E4376" s="43"/>
      <c r="F4376" s="43"/>
      <c r="G4376" s="4" t="s">
        <v>14125</v>
      </c>
      <c r="H4376" s="5" t="s">
        <v>28</v>
      </c>
      <c r="I4376" s="6">
        <v>20</v>
      </c>
      <c r="J4376" s="6">
        <v>224</v>
      </c>
      <c r="K4376" s="2">
        <v>1</v>
      </c>
      <c r="L4376" s="7">
        <v>497.9</v>
      </c>
      <c r="M4376" s="8"/>
      <c r="N4376" s="9">
        <f>L4376*M4376</f>
        <v>0</v>
      </c>
      <c r="O4376" s="10">
        <f>0.198*M4376</f>
        <v>0</v>
      </c>
      <c r="P4376" s="11">
        <f>0.00126*M4376</f>
        <v>0</v>
      </c>
      <c r="Q4376" s="12"/>
      <c r="R4376" s="13" t="s">
        <v>14126</v>
      </c>
      <c r="S4376" s="13" t="s">
        <v>151</v>
      </c>
      <c r="T4376" s="14" t="s">
        <v>152</v>
      </c>
      <c r="U4376" s="3" t="str">
        <f>HYPERLINK("https://redcat-toys.ru/api/getInfo/image/53984399-a0cc-11ee-a257-00155d82e908")</f>
        <v>https://redcat-toys.ru/api/getInfo/image/53984399-a0cc-11ee-a257-00155d82e908</v>
      </c>
      <c r="V4376" s="3" t="s">
        <v>14030</v>
      </c>
      <c r="W4376" s="3" t="s">
        <v>13049</v>
      </c>
    </row>
    <row r="4377" spans="1:23" ht="21" customHeight="1" outlineLevel="7" x14ac:dyDescent="0.2">
      <c r="A4377" s="36">
        <v>3469</v>
      </c>
      <c r="B4377" s="3" t="s">
        <v>14127</v>
      </c>
      <c r="C4377" s="43" t="s">
        <v>14128</v>
      </c>
      <c r="D4377" s="43"/>
      <c r="E4377" s="43"/>
      <c r="F4377" s="43"/>
      <c r="G4377" s="4" t="s">
        <v>14129</v>
      </c>
      <c r="H4377" s="5" t="s">
        <v>28</v>
      </c>
      <c r="I4377" s="6">
        <v>20</v>
      </c>
      <c r="J4377" s="6">
        <v>85</v>
      </c>
      <c r="K4377" s="2">
        <v>1</v>
      </c>
      <c r="L4377" s="7">
        <v>497.9</v>
      </c>
      <c r="M4377" s="8"/>
      <c r="N4377" s="9">
        <f>L4377*M4377</f>
        <v>0</v>
      </c>
      <c r="O4377" s="10">
        <f>0.198*M4377</f>
        <v>0</v>
      </c>
      <c r="P4377" s="11">
        <f>0.00126*M4377</f>
        <v>0</v>
      </c>
      <c r="Q4377" s="12"/>
      <c r="R4377" s="13" t="s">
        <v>14130</v>
      </c>
      <c r="S4377" s="13" t="s">
        <v>151</v>
      </c>
      <c r="T4377" s="14" t="s">
        <v>152</v>
      </c>
      <c r="U4377" s="3" t="str">
        <f>HYPERLINK("https://redcat-toys.ru/api/getInfo/image/124e848a-a0cb-11ee-a257-00155d82e908")</f>
        <v>https://redcat-toys.ru/api/getInfo/image/124e848a-a0cb-11ee-a257-00155d82e908</v>
      </c>
      <c r="V4377" s="3" t="s">
        <v>14030</v>
      </c>
      <c r="W4377" s="3" t="s">
        <v>13049</v>
      </c>
    </row>
    <row r="4378" spans="1:23" ht="21" customHeight="1" outlineLevel="7" x14ac:dyDescent="0.2">
      <c r="A4378" s="36">
        <v>3470</v>
      </c>
      <c r="B4378" s="3" t="s">
        <v>14131</v>
      </c>
      <c r="C4378" s="43" t="s">
        <v>14132</v>
      </c>
      <c r="D4378" s="43"/>
      <c r="E4378" s="43"/>
      <c r="F4378" s="43"/>
      <c r="G4378" s="4" t="s">
        <v>14133</v>
      </c>
      <c r="H4378" s="5" t="s">
        <v>28</v>
      </c>
      <c r="I4378" s="6">
        <v>20</v>
      </c>
      <c r="J4378" s="6">
        <v>242</v>
      </c>
      <c r="K4378" s="2">
        <v>1</v>
      </c>
      <c r="L4378" s="7">
        <v>497.9</v>
      </c>
      <c r="M4378" s="8"/>
      <c r="N4378" s="9">
        <f>L4378*M4378</f>
        <v>0</v>
      </c>
      <c r="O4378" s="10">
        <f>0.198*M4378</f>
        <v>0</v>
      </c>
      <c r="P4378" s="11">
        <f>0.00126*M4378</f>
        <v>0</v>
      </c>
      <c r="Q4378" s="12"/>
      <c r="R4378" s="13" t="s">
        <v>14134</v>
      </c>
      <c r="S4378" s="13" t="s">
        <v>151</v>
      </c>
      <c r="T4378" s="14" t="s">
        <v>152</v>
      </c>
      <c r="U4378" s="3" t="str">
        <f>HYPERLINK("https://redcat-toys.ru/api/getInfo/image/acc42926-a0cb-11ee-a257-00155d82e908")</f>
        <v>https://redcat-toys.ru/api/getInfo/image/acc42926-a0cb-11ee-a257-00155d82e908</v>
      </c>
      <c r="V4378" s="3" t="s">
        <v>14030</v>
      </c>
      <c r="W4378" s="3" t="s">
        <v>13049</v>
      </c>
    </row>
    <row r="4379" spans="1:23" ht="23.1" customHeight="1" outlineLevel="7" x14ac:dyDescent="0.2">
      <c r="A4379" s="48" t="s">
        <v>13077</v>
      </c>
      <c r="B4379" s="48"/>
      <c r="C4379" s="48"/>
      <c r="D4379" s="48"/>
      <c r="E4379" s="48"/>
      <c r="F4379" s="48"/>
    </row>
    <row r="4380" spans="1:23" ht="21" customHeight="1" outlineLevel="7" x14ac:dyDescent="0.2">
      <c r="A4380" s="36">
        <v>3471</v>
      </c>
      <c r="B4380" s="3" t="s">
        <v>14135</v>
      </c>
      <c r="C4380" s="43" t="s">
        <v>14136</v>
      </c>
      <c r="D4380" s="43"/>
      <c r="E4380" s="43"/>
      <c r="F4380" s="43"/>
      <c r="G4380" s="4" t="s">
        <v>14137</v>
      </c>
      <c r="H4380" s="5" t="s">
        <v>28</v>
      </c>
      <c r="I4380" s="6">
        <v>20</v>
      </c>
      <c r="J4380" s="6">
        <v>1</v>
      </c>
      <c r="K4380" s="2">
        <v>1</v>
      </c>
      <c r="L4380" s="7">
        <v>459.94</v>
      </c>
      <c r="M4380" s="8"/>
      <c r="N4380" s="9">
        <f t="shared" ref="N4380:N4398" si="218">L4380*M4380</f>
        <v>0</v>
      </c>
      <c r="O4380" s="15">
        <f>0.23*M4380</f>
        <v>0</v>
      </c>
      <c r="P4380" s="11">
        <f>0.00144*M4380</f>
        <v>0</v>
      </c>
      <c r="Q4380" s="12"/>
      <c r="R4380" s="13" t="s">
        <v>14138</v>
      </c>
      <c r="S4380" s="13" t="s">
        <v>151</v>
      </c>
      <c r="T4380" s="14" t="s">
        <v>152</v>
      </c>
      <c r="U4380" s="3" t="str">
        <f>HYPERLINK("https://redcat-toys.ru/api/getInfo/image/5034af44-b94e-11eb-a205-ac1f6b442185")</f>
        <v>https://redcat-toys.ru/api/getInfo/image/5034af44-b94e-11eb-a205-ac1f6b442185</v>
      </c>
      <c r="V4380" s="3" t="s">
        <v>14139</v>
      </c>
      <c r="W4380" s="3" t="s">
        <v>13049</v>
      </c>
    </row>
    <row r="4381" spans="1:23" ht="21" customHeight="1" outlineLevel="7" x14ac:dyDescent="0.2">
      <c r="A4381" s="36">
        <v>3472</v>
      </c>
      <c r="B4381" s="3" t="s">
        <v>14140</v>
      </c>
      <c r="C4381" s="43" t="s">
        <v>14141</v>
      </c>
      <c r="D4381" s="43"/>
      <c r="E4381" s="43"/>
      <c r="F4381" s="43"/>
      <c r="G4381" s="4" t="s">
        <v>14142</v>
      </c>
      <c r="H4381" s="5" t="s">
        <v>28</v>
      </c>
      <c r="I4381" s="6">
        <v>20</v>
      </c>
      <c r="J4381" s="6">
        <v>7</v>
      </c>
      <c r="K4381" s="2">
        <v>1</v>
      </c>
      <c r="L4381" s="7">
        <v>459.94</v>
      </c>
      <c r="M4381" s="8"/>
      <c r="N4381" s="9">
        <f t="shared" si="218"/>
        <v>0</v>
      </c>
      <c r="O4381" s="15">
        <f>0.23*M4381</f>
        <v>0</v>
      </c>
      <c r="P4381" s="11">
        <f>0.00144*M4381</f>
        <v>0</v>
      </c>
      <c r="Q4381" s="12"/>
      <c r="R4381" s="13" t="s">
        <v>14143</v>
      </c>
      <c r="S4381" s="13" t="s">
        <v>151</v>
      </c>
      <c r="T4381" s="14" t="s">
        <v>152</v>
      </c>
      <c r="U4381" s="3" t="str">
        <f>HYPERLINK("https://redcat-toys.ru/api/getInfo/image/5e03f606-b95e-11eb-a205-ac1f6b442185")</f>
        <v>https://redcat-toys.ru/api/getInfo/image/5e03f606-b95e-11eb-a205-ac1f6b442185</v>
      </c>
      <c r="V4381" s="3" t="s">
        <v>14144</v>
      </c>
      <c r="W4381" s="3" t="s">
        <v>13049</v>
      </c>
    </row>
    <row r="4382" spans="1:23" ht="21" customHeight="1" outlineLevel="7" x14ac:dyDescent="0.2">
      <c r="A4382" s="36">
        <v>3473</v>
      </c>
      <c r="B4382" s="3" t="s">
        <v>14145</v>
      </c>
      <c r="C4382" s="43" t="s">
        <v>14146</v>
      </c>
      <c r="D4382" s="43"/>
      <c r="E4382" s="43"/>
      <c r="F4382" s="43"/>
      <c r="G4382" s="4" t="s">
        <v>14147</v>
      </c>
      <c r="H4382" s="5" t="s">
        <v>28</v>
      </c>
      <c r="I4382" s="6">
        <v>20</v>
      </c>
      <c r="J4382" s="6">
        <v>4</v>
      </c>
      <c r="K4382" s="2">
        <v>1</v>
      </c>
      <c r="L4382" s="7">
        <v>497.9</v>
      </c>
      <c r="M4382" s="8"/>
      <c r="N4382" s="9">
        <f t="shared" si="218"/>
        <v>0</v>
      </c>
      <c r="O4382" s="10">
        <f t="shared" ref="O4382:O4390" si="219">0.198*M4382</f>
        <v>0</v>
      </c>
      <c r="P4382" s="11">
        <f t="shared" ref="P4382:P4390" si="220">0.00126*M4382</f>
        <v>0</v>
      </c>
      <c r="Q4382" s="12"/>
      <c r="R4382" s="13" t="s">
        <v>14148</v>
      </c>
      <c r="S4382" s="13" t="s">
        <v>151</v>
      </c>
      <c r="T4382" s="14" t="s">
        <v>152</v>
      </c>
      <c r="U4382" s="3" t="str">
        <f>HYPERLINK("https://redcat-toys.ru/api/getInfo/image/e499d061-a0ce-11ee-a257-00155d82e908")</f>
        <v>https://redcat-toys.ru/api/getInfo/image/e499d061-a0ce-11ee-a257-00155d82e908</v>
      </c>
      <c r="V4382" s="3" t="s">
        <v>14030</v>
      </c>
      <c r="W4382" s="3" t="s">
        <v>13049</v>
      </c>
    </row>
    <row r="4383" spans="1:23" ht="21" customHeight="1" outlineLevel="7" x14ac:dyDescent="0.2">
      <c r="A4383" s="36">
        <v>3474</v>
      </c>
      <c r="B4383" s="3" t="s">
        <v>14149</v>
      </c>
      <c r="C4383" s="43" t="s">
        <v>14150</v>
      </c>
      <c r="D4383" s="43"/>
      <c r="E4383" s="43"/>
      <c r="F4383" s="43"/>
      <c r="G4383" s="4" t="s">
        <v>14151</v>
      </c>
      <c r="H4383" s="5" t="s">
        <v>28</v>
      </c>
      <c r="I4383" s="6">
        <v>20</v>
      </c>
      <c r="J4383" s="6">
        <v>135</v>
      </c>
      <c r="K4383" s="2">
        <v>1</v>
      </c>
      <c r="L4383" s="7">
        <v>497.9</v>
      </c>
      <c r="M4383" s="8"/>
      <c r="N4383" s="9">
        <f t="shared" si="218"/>
        <v>0</v>
      </c>
      <c r="O4383" s="10">
        <f t="shared" si="219"/>
        <v>0</v>
      </c>
      <c r="P4383" s="11">
        <f t="shared" si="220"/>
        <v>0</v>
      </c>
      <c r="Q4383" s="12"/>
      <c r="R4383" s="13" t="s">
        <v>14152</v>
      </c>
      <c r="S4383" s="13" t="s">
        <v>151</v>
      </c>
      <c r="T4383" s="14" t="s">
        <v>152</v>
      </c>
      <c r="U4383" s="3" t="str">
        <f>HYPERLINK("https://redcat-toys.ru/api/getInfo/image/f97c749c-a0cf-11ee-a257-00155d82e908")</f>
        <v>https://redcat-toys.ru/api/getInfo/image/f97c749c-a0cf-11ee-a257-00155d82e908</v>
      </c>
      <c r="V4383" s="3" t="s">
        <v>14030</v>
      </c>
      <c r="W4383" s="3" t="s">
        <v>13049</v>
      </c>
    </row>
    <row r="4384" spans="1:23" ht="21" customHeight="1" outlineLevel="7" x14ac:dyDescent="0.2">
      <c r="A4384" s="36">
        <v>3475</v>
      </c>
      <c r="B4384" s="3" t="s">
        <v>14153</v>
      </c>
      <c r="C4384" s="43" t="s">
        <v>14154</v>
      </c>
      <c r="D4384" s="43"/>
      <c r="E4384" s="43"/>
      <c r="F4384" s="43"/>
      <c r="G4384" s="4" t="s">
        <v>14155</v>
      </c>
      <c r="H4384" s="5" t="s">
        <v>28</v>
      </c>
      <c r="I4384" s="6">
        <v>20</v>
      </c>
      <c r="J4384" s="6">
        <v>228</v>
      </c>
      <c r="K4384" s="2">
        <v>1</v>
      </c>
      <c r="L4384" s="7">
        <v>497.9</v>
      </c>
      <c r="M4384" s="8"/>
      <c r="N4384" s="9">
        <f t="shared" si="218"/>
        <v>0</v>
      </c>
      <c r="O4384" s="10">
        <f t="shared" si="219"/>
        <v>0</v>
      </c>
      <c r="P4384" s="11">
        <f t="shared" si="220"/>
        <v>0</v>
      </c>
      <c r="Q4384" s="12"/>
      <c r="R4384" s="13" t="s">
        <v>14156</v>
      </c>
      <c r="S4384" s="13" t="s">
        <v>151</v>
      </c>
      <c r="T4384" s="14" t="s">
        <v>152</v>
      </c>
      <c r="U4384" s="3" t="str">
        <f>HYPERLINK("https://redcat-toys.ru/api/getInfo/image/d0223c10-a2e8-11ee-a257-00155d82e908")</f>
        <v>https://redcat-toys.ru/api/getInfo/image/d0223c10-a2e8-11ee-a257-00155d82e908</v>
      </c>
      <c r="V4384" s="3" t="s">
        <v>14157</v>
      </c>
      <c r="W4384" s="3" t="s">
        <v>13049</v>
      </c>
    </row>
    <row r="4385" spans="1:23" ht="21" customHeight="1" outlineLevel="7" x14ac:dyDescent="0.2">
      <c r="A4385" s="36">
        <v>3476</v>
      </c>
      <c r="B4385" s="3" t="s">
        <v>14158</v>
      </c>
      <c r="C4385" s="43" t="s">
        <v>14159</v>
      </c>
      <c r="D4385" s="43"/>
      <c r="E4385" s="43"/>
      <c r="F4385" s="43"/>
      <c r="G4385" s="4" t="s">
        <v>14160</v>
      </c>
      <c r="H4385" s="5" t="s">
        <v>28</v>
      </c>
      <c r="I4385" s="6">
        <v>20</v>
      </c>
      <c r="J4385" s="6">
        <v>19</v>
      </c>
      <c r="K4385" s="2">
        <v>1</v>
      </c>
      <c r="L4385" s="7">
        <v>497.9</v>
      </c>
      <c r="M4385" s="8"/>
      <c r="N4385" s="9">
        <f t="shared" si="218"/>
        <v>0</v>
      </c>
      <c r="O4385" s="10">
        <f t="shared" si="219"/>
        <v>0</v>
      </c>
      <c r="P4385" s="11">
        <f t="shared" si="220"/>
        <v>0</v>
      </c>
      <c r="Q4385" s="12"/>
      <c r="R4385" s="13" t="s">
        <v>14161</v>
      </c>
      <c r="S4385" s="13" t="s">
        <v>151</v>
      </c>
      <c r="T4385" s="14" t="s">
        <v>152</v>
      </c>
      <c r="U4385" s="3" t="str">
        <f>HYPERLINK("https://redcat-toys.ru/api/getInfo/image/9b6be179-a0cf-11ee-a257-00155d82e908")</f>
        <v>https://redcat-toys.ru/api/getInfo/image/9b6be179-a0cf-11ee-a257-00155d82e908</v>
      </c>
      <c r="V4385" s="3" t="s">
        <v>14030</v>
      </c>
      <c r="W4385" s="3" t="s">
        <v>13049</v>
      </c>
    </row>
    <row r="4386" spans="1:23" ht="21" customHeight="1" outlineLevel="7" x14ac:dyDescent="0.2">
      <c r="A4386" s="36">
        <v>3477</v>
      </c>
      <c r="B4386" s="3" t="s">
        <v>14162</v>
      </c>
      <c r="C4386" s="43" t="s">
        <v>14163</v>
      </c>
      <c r="D4386" s="43"/>
      <c r="E4386" s="43"/>
      <c r="F4386" s="43"/>
      <c r="G4386" s="4" t="s">
        <v>14164</v>
      </c>
      <c r="H4386" s="5" t="s">
        <v>28</v>
      </c>
      <c r="I4386" s="6">
        <v>20</v>
      </c>
      <c r="J4386" s="6">
        <v>1</v>
      </c>
      <c r="K4386" s="2">
        <v>1</v>
      </c>
      <c r="L4386" s="7">
        <v>497.9</v>
      </c>
      <c r="M4386" s="8"/>
      <c r="N4386" s="9">
        <f t="shared" si="218"/>
        <v>0</v>
      </c>
      <c r="O4386" s="10">
        <f t="shared" si="219"/>
        <v>0</v>
      </c>
      <c r="P4386" s="11">
        <f t="shared" si="220"/>
        <v>0</v>
      </c>
      <c r="Q4386" s="12"/>
      <c r="R4386" s="13" t="s">
        <v>14165</v>
      </c>
      <c r="S4386" s="13" t="s">
        <v>151</v>
      </c>
      <c r="T4386" s="14" t="s">
        <v>152</v>
      </c>
      <c r="U4386" s="3" t="str">
        <f>HYPERLINK("https://redcat-toys.ru/api/getInfo/image/65685c5f-a2e6-11ee-a257-00155d82e908")</f>
        <v>https://redcat-toys.ru/api/getInfo/image/65685c5f-a2e6-11ee-a257-00155d82e908</v>
      </c>
      <c r="V4386" s="3" t="s">
        <v>14157</v>
      </c>
      <c r="W4386" s="3" t="s">
        <v>13049</v>
      </c>
    </row>
    <row r="4387" spans="1:23" ht="21" customHeight="1" outlineLevel="7" x14ac:dyDescent="0.2">
      <c r="A4387" s="36">
        <v>3478</v>
      </c>
      <c r="B4387" s="3" t="s">
        <v>14166</v>
      </c>
      <c r="C4387" s="43" t="s">
        <v>14167</v>
      </c>
      <c r="D4387" s="43"/>
      <c r="E4387" s="43"/>
      <c r="F4387" s="43"/>
      <c r="G4387" s="4" t="s">
        <v>14168</v>
      </c>
      <c r="H4387" s="5" t="s">
        <v>28</v>
      </c>
      <c r="I4387" s="6">
        <v>20</v>
      </c>
      <c r="J4387" s="6">
        <v>33</v>
      </c>
      <c r="K4387" s="2">
        <v>1</v>
      </c>
      <c r="L4387" s="7">
        <v>497.9</v>
      </c>
      <c r="M4387" s="8"/>
      <c r="N4387" s="9">
        <f t="shared" si="218"/>
        <v>0</v>
      </c>
      <c r="O4387" s="10">
        <f t="shared" si="219"/>
        <v>0</v>
      </c>
      <c r="P4387" s="11">
        <f t="shared" si="220"/>
        <v>0</v>
      </c>
      <c r="Q4387" s="12"/>
      <c r="R4387" s="13" t="s">
        <v>14169</v>
      </c>
      <c r="S4387" s="13" t="s">
        <v>151</v>
      </c>
      <c r="T4387" s="14" t="s">
        <v>152</v>
      </c>
      <c r="U4387" s="3" t="str">
        <f>HYPERLINK("https://redcat-toys.ru/api/getInfo/image/68b6cf78-a0d0-11ee-a257-00155d82e908")</f>
        <v>https://redcat-toys.ru/api/getInfo/image/68b6cf78-a0d0-11ee-a257-00155d82e908</v>
      </c>
      <c r="V4387" s="3" t="s">
        <v>14030</v>
      </c>
      <c r="W4387" s="3" t="s">
        <v>13049</v>
      </c>
    </row>
    <row r="4388" spans="1:23" ht="21" customHeight="1" outlineLevel="7" x14ac:dyDescent="0.2">
      <c r="A4388" s="36">
        <v>3479</v>
      </c>
      <c r="B4388" s="3" t="s">
        <v>14170</v>
      </c>
      <c r="C4388" s="43" t="s">
        <v>14171</v>
      </c>
      <c r="D4388" s="43"/>
      <c r="E4388" s="43"/>
      <c r="F4388" s="43"/>
      <c r="G4388" s="4" t="s">
        <v>14172</v>
      </c>
      <c r="H4388" s="5" t="s">
        <v>28</v>
      </c>
      <c r="I4388" s="6">
        <v>20</v>
      </c>
      <c r="J4388" s="6">
        <v>24</v>
      </c>
      <c r="K4388" s="2">
        <v>1</v>
      </c>
      <c r="L4388" s="7">
        <v>497.9</v>
      </c>
      <c r="M4388" s="8"/>
      <c r="N4388" s="9">
        <f t="shared" si="218"/>
        <v>0</v>
      </c>
      <c r="O4388" s="10">
        <f t="shared" si="219"/>
        <v>0</v>
      </c>
      <c r="P4388" s="11">
        <f t="shared" si="220"/>
        <v>0</v>
      </c>
      <c r="Q4388" s="12"/>
      <c r="R4388" s="13" t="s">
        <v>14173</v>
      </c>
      <c r="S4388" s="13" t="s">
        <v>151</v>
      </c>
      <c r="T4388" s="14" t="s">
        <v>152</v>
      </c>
      <c r="U4388" s="3" t="str">
        <f>HYPERLINK("https://redcat-toys.ru/api/getInfo/image/caa74bad-a0d2-11ee-a257-00155d82e908")</f>
        <v>https://redcat-toys.ru/api/getInfo/image/caa74bad-a0d2-11ee-a257-00155d82e908</v>
      </c>
      <c r="V4388" s="3" t="s">
        <v>14157</v>
      </c>
      <c r="W4388" s="3" t="s">
        <v>13049</v>
      </c>
    </row>
    <row r="4389" spans="1:23" ht="21" customHeight="1" outlineLevel="7" x14ac:dyDescent="0.2">
      <c r="A4389" s="36">
        <v>3480</v>
      </c>
      <c r="B4389" s="3" t="s">
        <v>14174</v>
      </c>
      <c r="C4389" s="43" t="s">
        <v>14175</v>
      </c>
      <c r="D4389" s="43"/>
      <c r="E4389" s="43"/>
      <c r="F4389" s="43"/>
      <c r="G4389" s="4" t="s">
        <v>14176</v>
      </c>
      <c r="H4389" s="5" t="s">
        <v>28</v>
      </c>
      <c r="I4389" s="6">
        <v>20</v>
      </c>
      <c r="J4389" s="6">
        <v>215</v>
      </c>
      <c r="K4389" s="2">
        <v>1</v>
      </c>
      <c r="L4389" s="7">
        <v>497.9</v>
      </c>
      <c r="M4389" s="8"/>
      <c r="N4389" s="9">
        <f t="shared" si="218"/>
        <v>0</v>
      </c>
      <c r="O4389" s="10">
        <f t="shared" si="219"/>
        <v>0</v>
      </c>
      <c r="P4389" s="11">
        <f t="shared" si="220"/>
        <v>0</v>
      </c>
      <c r="Q4389" s="12"/>
      <c r="R4389" s="13" t="s">
        <v>14177</v>
      </c>
      <c r="S4389" s="13" t="s">
        <v>151</v>
      </c>
      <c r="T4389" s="14" t="s">
        <v>152</v>
      </c>
      <c r="U4389" s="3" t="str">
        <f>HYPERLINK("https://redcat-toys.ru/api/getInfo/image/1f7479ae-a2e9-11ee-a257-00155d82e908")</f>
        <v>https://redcat-toys.ru/api/getInfo/image/1f7479ae-a2e9-11ee-a257-00155d82e908</v>
      </c>
      <c r="V4389" s="3" t="s">
        <v>14157</v>
      </c>
      <c r="W4389" s="3" t="s">
        <v>13049</v>
      </c>
    </row>
    <row r="4390" spans="1:23" ht="21" customHeight="1" outlineLevel="7" x14ac:dyDescent="0.2">
      <c r="A4390" s="36">
        <v>3481</v>
      </c>
      <c r="B4390" s="3" t="s">
        <v>14178</v>
      </c>
      <c r="C4390" s="43" t="s">
        <v>14179</v>
      </c>
      <c r="D4390" s="43"/>
      <c r="E4390" s="43"/>
      <c r="F4390" s="43"/>
      <c r="G4390" s="4" t="s">
        <v>14180</v>
      </c>
      <c r="H4390" s="5" t="s">
        <v>28</v>
      </c>
      <c r="I4390" s="6">
        <v>20</v>
      </c>
      <c r="J4390" s="6">
        <v>86</v>
      </c>
      <c r="K4390" s="2">
        <v>1</v>
      </c>
      <c r="L4390" s="7">
        <v>497.9</v>
      </c>
      <c r="M4390" s="8"/>
      <c r="N4390" s="9">
        <f t="shared" si="218"/>
        <v>0</v>
      </c>
      <c r="O4390" s="10">
        <f t="shared" si="219"/>
        <v>0</v>
      </c>
      <c r="P4390" s="11">
        <f t="shared" si="220"/>
        <v>0</v>
      </c>
      <c r="Q4390" s="12"/>
      <c r="R4390" s="13" t="s">
        <v>14181</v>
      </c>
      <c r="S4390" s="13" t="s">
        <v>151</v>
      </c>
      <c r="T4390" s="14" t="s">
        <v>152</v>
      </c>
      <c r="U4390" s="3" t="str">
        <f>HYPERLINK("https://redcat-toys.ru/api/getInfo/image/861918d2-a2e7-11ee-a257-00155d82e908")</f>
        <v>https://redcat-toys.ru/api/getInfo/image/861918d2-a2e7-11ee-a257-00155d82e908</v>
      </c>
      <c r="V4390" s="3" t="s">
        <v>14157</v>
      </c>
      <c r="W4390" s="3" t="s">
        <v>13049</v>
      </c>
    </row>
    <row r="4391" spans="1:23" ht="21" customHeight="1" outlineLevel="7" x14ac:dyDescent="0.2">
      <c r="A4391" s="36">
        <v>3482</v>
      </c>
      <c r="B4391" s="3" t="s">
        <v>14182</v>
      </c>
      <c r="C4391" s="43" t="s">
        <v>14183</v>
      </c>
      <c r="D4391" s="43"/>
      <c r="E4391" s="43"/>
      <c r="F4391" s="43"/>
      <c r="G4391" s="4" t="s">
        <v>14184</v>
      </c>
      <c r="H4391" s="5" t="s">
        <v>28</v>
      </c>
      <c r="I4391" s="6">
        <v>20</v>
      </c>
      <c r="J4391" s="6">
        <v>77</v>
      </c>
      <c r="K4391" s="2">
        <v>1</v>
      </c>
      <c r="L4391" s="7">
        <v>497.9</v>
      </c>
      <c r="M4391" s="8"/>
      <c r="N4391" s="9">
        <f t="shared" si="218"/>
        <v>0</v>
      </c>
      <c r="O4391" s="10">
        <f>0.186*M4391</f>
        <v>0</v>
      </c>
      <c r="P4391" s="11">
        <f>0.00161*M4391</f>
        <v>0</v>
      </c>
      <c r="Q4391" s="12"/>
      <c r="R4391" s="13" t="s">
        <v>14185</v>
      </c>
      <c r="S4391" s="13" t="s">
        <v>151</v>
      </c>
      <c r="T4391" s="14" t="s">
        <v>152</v>
      </c>
      <c r="U4391" s="3" t="str">
        <f>HYPERLINK("https://redcat-toys.ru/api/getInfo/image/82fd0062-a0ce-11ee-a257-00155d82e908")</f>
        <v>https://redcat-toys.ru/api/getInfo/image/82fd0062-a0ce-11ee-a257-00155d82e908</v>
      </c>
      <c r="V4391" s="3" t="s">
        <v>14030</v>
      </c>
      <c r="W4391" s="3" t="s">
        <v>13049</v>
      </c>
    </row>
    <row r="4392" spans="1:23" ht="21" customHeight="1" outlineLevel="7" x14ac:dyDescent="0.2">
      <c r="A4392" s="36">
        <v>3483</v>
      </c>
      <c r="B4392" s="3" t="s">
        <v>14186</v>
      </c>
      <c r="C4392" s="43" t="s">
        <v>14187</v>
      </c>
      <c r="D4392" s="43"/>
      <c r="E4392" s="43"/>
      <c r="F4392" s="43"/>
      <c r="G4392" s="4" t="s">
        <v>14188</v>
      </c>
      <c r="H4392" s="5"/>
      <c r="I4392" s="6">
        <v>20</v>
      </c>
      <c r="J4392" s="6">
        <v>1</v>
      </c>
      <c r="K4392" s="2">
        <v>1</v>
      </c>
      <c r="L4392" s="7">
        <v>497.9</v>
      </c>
      <c r="M4392" s="8"/>
      <c r="N4392" s="9">
        <f t="shared" si="218"/>
        <v>0</v>
      </c>
      <c r="O4392" s="10">
        <f>0.198*M4392</f>
        <v>0</v>
      </c>
      <c r="P4392" s="11">
        <f>0.00126*M4392</f>
        <v>0</v>
      </c>
      <c r="Q4392" s="12"/>
      <c r="R4392" s="13" t="s">
        <v>14189</v>
      </c>
      <c r="S4392" s="13" t="s">
        <v>151</v>
      </c>
      <c r="T4392" s="14" t="s">
        <v>152</v>
      </c>
      <c r="U4392" s="3" t="str">
        <f>HYPERLINK("https://redcat-toys.ru/api/getInfo/image/98095fad-a0d4-11ee-a257-00155d82e908")</f>
        <v>https://redcat-toys.ru/api/getInfo/image/98095fad-a0d4-11ee-a257-00155d82e908</v>
      </c>
      <c r="V4392" s="3" t="s">
        <v>14157</v>
      </c>
      <c r="W4392" s="3" t="s">
        <v>154</v>
      </c>
    </row>
    <row r="4393" spans="1:23" ht="21" customHeight="1" outlineLevel="7" x14ac:dyDescent="0.2">
      <c r="A4393" s="36">
        <v>3484</v>
      </c>
      <c r="B4393" s="3" t="s">
        <v>14190</v>
      </c>
      <c r="C4393" s="43" t="s">
        <v>14191</v>
      </c>
      <c r="D4393" s="43"/>
      <c r="E4393" s="43"/>
      <c r="F4393" s="43"/>
      <c r="G4393" s="4" t="s">
        <v>14192</v>
      </c>
      <c r="H4393" s="5" t="s">
        <v>28</v>
      </c>
      <c r="I4393" s="6">
        <v>20</v>
      </c>
      <c r="J4393" s="6">
        <v>292</v>
      </c>
      <c r="K4393" s="2">
        <v>1</v>
      </c>
      <c r="L4393" s="7">
        <v>497.9</v>
      </c>
      <c r="M4393" s="8"/>
      <c r="N4393" s="9">
        <f t="shared" si="218"/>
        <v>0</v>
      </c>
      <c r="O4393" s="10">
        <f>0.198*M4393</f>
        <v>0</v>
      </c>
      <c r="P4393" s="11">
        <f>0.00126*M4393</f>
        <v>0</v>
      </c>
      <c r="Q4393" s="12"/>
      <c r="R4393" s="13" t="s">
        <v>14193</v>
      </c>
      <c r="S4393" s="13" t="s">
        <v>151</v>
      </c>
      <c r="T4393" s="14" t="s">
        <v>152</v>
      </c>
      <c r="U4393" s="3" t="str">
        <f>HYPERLINK("https://redcat-toys.ru/api/getInfo/image/2b9fbe3b-a2e8-11ee-a257-00155d82e908")</f>
        <v>https://redcat-toys.ru/api/getInfo/image/2b9fbe3b-a2e8-11ee-a257-00155d82e908</v>
      </c>
      <c r="V4393" s="3" t="s">
        <v>14157</v>
      </c>
      <c r="W4393" s="3" t="s">
        <v>13049</v>
      </c>
    </row>
    <row r="4394" spans="1:23" ht="21" customHeight="1" outlineLevel="7" x14ac:dyDescent="0.2">
      <c r="A4394" s="36">
        <v>3485</v>
      </c>
      <c r="B4394" s="3" t="s">
        <v>14194</v>
      </c>
      <c r="C4394" s="43" t="s">
        <v>14195</v>
      </c>
      <c r="D4394" s="43"/>
      <c r="E4394" s="43"/>
      <c r="F4394" s="43"/>
      <c r="G4394" s="4" t="s">
        <v>14196</v>
      </c>
      <c r="H4394" s="5" t="s">
        <v>28</v>
      </c>
      <c r="I4394" s="6">
        <v>20</v>
      </c>
      <c r="J4394" s="6">
        <v>2</v>
      </c>
      <c r="K4394" s="2">
        <v>1</v>
      </c>
      <c r="L4394" s="7">
        <v>497.9</v>
      </c>
      <c r="M4394" s="8"/>
      <c r="N4394" s="9">
        <f t="shared" si="218"/>
        <v>0</v>
      </c>
      <c r="O4394" s="10">
        <f>0.184*M4394</f>
        <v>0</v>
      </c>
      <c r="P4394" s="11">
        <f>0.00168*M4394</f>
        <v>0</v>
      </c>
      <c r="Q4394" s="12"/>
      <c r="R4394" s="13" t="s">
        <v>14197</v>
      </c>
      <c r="S4394" s="13" t="s">
        <v>151</v>
      </c>
      <c r="T4394" s="14" t="s">
        <v>152</v>
      </c>
      <c r="U4394" s="3" t="str">
        <f>HYPERLINK("https://redcat-toys.ru/api/getInfo/image/3786c99c-a0cf-11ee-a257-00155d82e908")</f>
        <v>https://redcat-toys.ru/api/getInfo/image/3786c99c-a0cf-11ee-a257-00155d82e908</v>
      </c>
      <c r="V4394" s="3" t="s">
        <v>14030</v>
      </c>
      <c r="W4394" s="3" t="s">
        <v>13049</v>
      </c>
    </row>
    <row r="4395" spans="1:23" ht="21" customHeight="1" outlineLevel="7" x14ac:dyDescent="0.2">
      <c r="A4395" s="36">
        <v>3486</v>
      </c>
      <c r="B4395" s="3" t="s">
        <v>14198</v>
      </c>
      <c r="C4395" s="43" t="s">
        <v>14199</v>
      </c>
      <c r="D4395" s="43"/>
      <c r="E4395" s="43"/>
      <c r="F4395" s="43"/>
      <c r="G4395" s="4" t="s">
        <v>14200</v>
      </c>
      <c r="H4395" s="5" t="s">
        <v>28</v>
      </c>
      <c r="I4395" s="6">
        <v>20</v>
      </c>
      <c r="J4395" s="6">
        <v>7</v>
      </c>
      <c r="K4395" s="2">
        <v>1</v>
      </c>
      <c r="L4395" s="7">
        <v>497.9</v>
      </c>
      <c r="M4395" s="8"/>
      <c r="N4395" s="9">
        <f t="shared" si="218"/>
        <v>0</v>
      </c>
      <c r="O4395" s="15">
        <f>0.19*M4395</f>
        <v>0</v>
      </c>
      <c r="P4395" s="16">
        <f>0.0014*M4395</f>
        <v>0</v>
      </c>
      <c r="Q4395" s="12"/>
      <c r="R4395" s="13" t="s">
        <v>14201</v>
      </c>
      <c r="S4395" s="13" t="s">
        <v>151</v>
      </c>
      <c r="T4395" s="14" t="s">
        <v>152</v>
      </c>
      <c r="U4395" s="3" t="str">
        <f>HYPERLINK("https://redcat-toys.ru/api/getInfo/image/a5c0ce50-a2e6-11ee-a257-00155d82e908")</f>
        <v>https://redcat-toys.ru/api/getInfo/image/a5c0ce50-a2e6-11ee-a257-00155d82e908</v>
      </c>
      <c r="V4395" s="3" t="s">
        <v>14157</v>
      </c>
      <c r="W4395" s="3" t="s">
        <v>13049</v>
      </c>
    </row>
    <row r="4396" spans="1:23" ht="21" customHeight="1" outlineLevel="7" x14ac:dyDescent="0.2">
      <c r="A4396" s="36">
        <v>3487</v>
      </c>
      <c r="B4396" s="3" t="s">
        <v>14202</v>
      </c>
      <c r="C4396" s="43" t="s">
        <v>14203</v>
      </c>
      <c r="D4396" s="43"/>
      <c r="E4396" s="43"/>
      <c r="F4396" s="43"/>
      <c r="G4396" s="4" t="s">
        <v>14204</v>
      </c>
      <c r="H4396" s="5" t="s">
        <v>28</v>
      </c>
      <c r="I4396" s="6">
        <v>20</v>
      </c>
      <c r="J4396" s="6">
        <v>187</v>
      </c>
      <c r="K4396" s="2">
        <v>1</v>
      </c>
      <c r="L4396" s="7">
        <v>497.9</v>
      </c>
      <c r="M4396" s="8"/>
      <c r="N4396" s="9">
        <f t="shared" si="218"/>
        <v>0</v>
      </c>
      <c r="O4396" s="10">
        <f>0.198*M4396</f>
        <v>0</v>
      </c>
      <c r="P4396" s="11">
        <f>0.00126*M4396</f>
        <v>0</v>
      </c>
      <c r="Q4396" s="12"/>
      <c r="R4396" s="13" t="s">
        <v>14205</v>
      </c>
      <c r="S4396" s="13" t="s">
        <v>151</v>
      </c>
      <c r="T4396" s="14" t="s">
        <v>152</v>
      </c>
      <c r="U4396" s="3" t="str">
        <f>HYPERLINK("https://redcat-toys.ru/api/getInfo/image/33235cb5-a2e7-11ee-a257-00155d82e908")</f>
        <v>https://redcat-toys.ru/api/getInfo/image/33235cb5-a2e7-11ee-a257-00155d82e908</v>
      </c>
      <c r="V4396" s="3" t="s">
        <v>14157</v>
      </c>
      <c r="W4396" s="3" t="s">
        <v>13049</v>
      </c>
    </row>
    <row r="4397" spans="1:23" ht="21" customHeight="1" outlineLevel="7" x14ac:dyDescent="0.2">
      <c r="A4397" s="36">
        <v>3488</v>
      </c>
      <c r="B4397" s="3" t="s">
        <v>14206</v>
      </c>
      <c r="C4397" s="43" t="s">
        <v>14207</v>
      </c>
      <c r="D4397" s="43"/>
      <c r="E4397" s="43"/>
      <c r="F4397" s="43"/>
      <c r="G4397" s="4" t="s">
        <v>14208</v>
      </c>
      <c r="H4397" s="5" t="s">
        <v>28</v>
      </c>
      <c r="I4397" s="6">
        <v>20</v>
      </c>
      <c r="J4397" s="6">
        <v>1</v>
      </c>
      <c r="K4397" s="2">
        <v>1</v>
      </c>
      <c r="L4397" s="7">
        <v>459.94</v>
      </c>
      <c r="M4397" s="8"/>
      <c r="N4397" s="9">
        <f t="shared" si="218"/>
        <v>0</v>
      </c>
      <c r="O4397" s="10">
        <f>0.243*M4397</f>
        <v>0</v>
      </c>
      <c r="P4397" s="11">
        <f>0.00177*M4397</f>
        <v>0</v>
      </c>
      <c r="Q4397" s="12"/>
      <c r="R4397" s="13" t="s">
        <v>14209</v>
      </c>
      <c r="S4397" s="13" t="s">
        <v>151</v>
      </c>
      <c r="T4397" s="14" t="s">
        <v>152</v>
      </c>
      <c r="U4397" s="3" t="str">
        <f>HYPERLINK("https://redcat-toys.ru/api/getInfo/image/a69da85a-548e-11e9-a222-ac1f6b442184")</f>
        <v>https://redcat-toys.ru/api/getInfo/image/a69da85a-548e-11e9-a222-ac1f6b442184</v>
      </c>
      <c r="V4397" s="3" t="s">
        <v>14210</v>
      </c>
      <c r="W4397" s="3" t="s">
        <v>13049</v>
      </c>
    </row>
    <row r="4398" spans="1:23" ht="21" customHeight="1" outlineLevel="7" x14ac:dyDescent="0.2">
      <c r="A4398" s="36">
        <v>3489</v>
      </c>
      <c r="B4398" s="3" t="s">
        <v>14211</v>
      </c>
      <c r="C4398" s="43" t="s">
        <v>14212</v>
      </c>
      <c r="D4398" s="43"/>
      <c r="E4398" s="43"/>
      <c r="F4398" s="43"/>
      <c r="G4398" s="4" t="s">
        <v>14213</v>
      </c>
      <c r="H4398" s="5" t="s">
        <v>28</v>
      </c>
      <c r="I4398" s="6">
        <v>20</v>
      </c>
      <c r="J4398" s="6">
        <v>1</v>
      </c>
      <c r="K4398" s="2">
        <v>1</v>
      </c>
      <c r="L4398" s="7">
        <v>459.94</v>
      </c>
      <c r="M4398" s="8"/>
      <c r="N4398" s="9">
        <f t="shared" si="218"/>
        <v>0</v>
      </c>
      <c r="O4398" s="10">
        <f>0.248*M4398</f>
        <v>0</v>
      </c>
      <c r="P4398" s="11">
        <f>0.00185*M4398</f>
        <v>0</v>
      </c>
      <c r="Q4398" s="12"/>
      <c r="R4398" s="13" t="s">
        <v>14214</v>
      </c>
      <c r="S4398" s="13" t="s">
        <v>151</v>
      </c>
      <c r="T4398" s="14" t="s">
        <v>152</v>
      </c>
      <c r="U4398" s="3" t="str">
        <f>HYPERLINK("https://redcat-toys.ru/api/getInfo/image/4af35e97-548c-11e9-a222-ac1f6b442184")</f>
        <v>https://redcat-toys.ru/api/getInfo/image/4af35e97-548c-11e9-a222-ac1f6b442184</v>
      </c>
      <c r="V4398" s="3" t="s">
        <v>14215</v>
      </c>
      <c r="W4398" s="3" t="s">
        <v>13049</v>
      </c>
    </row>
    <row r="4399" spans="1:23" ht="23.1" customHeight="1" outlineLevel="7" x14ac:dyDescent="0.2">
      <c r="A4399" s="48" t="s">
        <v>14216</v>
      </c>
      <c r="B4399" s="48"/>
      <c r="C4399" s="48"/>
      <c r="D4399" s="48"/>
      <c r="E4399" s="48"/>
      <c r="F4399" s="48"/>
    </row>
    <row r="4400" spans="1:23" ht="21" customHeight="1" outlineLevel="7" x14ac:dyDescent="0.2">
      <c r="A4400" s="36">
        <v>3490</v>
      </c>
      <c r="B4400" s="3" t="s">
        <v>14217</v>
      </c>
      <c r="C4400" s="43" t="s">
        <v>14218</v>
      </c>
      <c r="D4400" s="43"/>
      <c r="E4400" s="43"/>
      <c r="F4400" s="43"/>
      <c r="G4400" s="4" t="s">
        <v>14219</v>
      </c>
      <c r="H4400" s="5" t="s">
        <v>28</v>
      </c>
      <c r="I4400" s="6">
        <v>20</v>
      </c>
      <c r="J4400" s="6">
        <v>241</v>
      </c>
      <c r="K4400" s="2">
        <v>1</v>
      </c>
      <c r="L4400" s="7">
        <v>497.9</v>
      </c>
      <c r="M4400" s="8"/>
      <c r="N4400" s="9">
        <f>L4400*M4400</f>
        <v>0</v>
      </c>
      <c r="O4400" s="10">
        <f>0.198*M4400</f>
        <v>0</v>
      </c>
      <c r="P4400" s="11">
        <f>0.00126*M4400</f>
        <v>0</v>
      </c>
      <c r="Q4400" s="12"/>
      <c r="R4400" s="13" t="s">
        <v>14220</v>
      </c>
      <c r="S4400" s="13" t="s">
        <v>151</v>
      </c>
      <c r="T4400" s="14" t="s">
        <v>152</v>
      </c>
      <c r="U4400" s="3" t="str">
        <f>HYPERLINK("https://redcat-toys.ru/api/getInfo/image/1f86257b-a2ea-11ee-a257-00155d82e908")</f>
        <v>https://redcat-toys.ru/api/getInfo/image/1f86257b-a2ea-11ee-a257-00155d82e908</v>
      </c>
      <c r="V4400" s="3" t="s">
        <v>14157</v>
      </c>
      <c r="W4400" s="3" t="s">
        <v>13049</v>
      </c>
    </row>
    <row r="4401" spans="1:23" ht="21" customHeight="1" outlineLevel="7" x14ac:dyDescent="0.2">
      <c r="A4401" s="36">
        <v>3491</v>
      </c>
      <c r="B4401" s="3" t="s">
        <v>14221</v>
      </c>
      <c r="C4401" s="43" t="s">
        <v>14222</v>
      </c>
      <c r="D4401" s="43"/>
      <c r="E4401" s="43"/>
      <c r="F4401" s="43"/>
      <c r="G4401" s="4" t="s">
        <v>14223</v>
      </c>
      <c r="H4401" s="5" t="s">
        <v>28</v>
      </c>
      <c r="I4401" s="6">
        <v>20</v>
      </c>
      <c r="J4401" s="6">
        <v>137</v>
      </c>
      <c r="K4401" s="2">
        <v>1</v>
      </c>
      <c r="L4401" s="7">
        <v>497.9</v>
      </c>
      <c r="M4401" s="8"/>
      <c r="N4401" s="9">
        <f>L4401*M4401</f>
        <v>0</v>
      </c>
      <c r="O4401" s="10">
        <f>0.188*M4401</f>
        <v>0</v>
      </c>
      <c r="P4401" s="11">
        <f>0.00164*M4401</f>
        <v>0</v>
      </c>
      <c r="Q4401" s="12"/>
      <c r="R4401" s="13" t="s">
        <v>14224</v>
      </c>
      <c r="S4401" s="13" t="s">
        <v>151</v>
      </c>
      <c r="T4401" s="14" t="s">
        <v>152</v>
      </c>
      <c r="U4401" s="3" t="str">
        <f>HYPERLINK("https://redcat-toys.ru/api/getInfo/image/72046aeb-a2e9-11ee-a257-00155d82e908")</f>
        <v>https://redcat-toys.ru/api/getInfo/image/72046aeb-a2e9-11ee-a257-00155d82e908</v>
      </c>
      <c r="V4401" s="3" t="s">
        <v>14157</v>
      </c>
      <c r="W4401" s="3" t="s">
        <v>13049</v>
      </c>
    </row>
    <row r="4402" spans="1:23" ht="23.1" customHeight="1" outlineLevel="7" x14ac:dyDescent="0.2">
      <c r="A4402" s="48" t="s">
        <v>14225</v>
      </c>
      <c r="B4402" s="48"/>
      <c r="C4402" s="48"/>
      <c r="D4402" s="48"/>
      <c r="E4402" s="48"/>
      <c r="F4402" s="48"/>
    </row>
    <row r="4403" spans="1:23" ht="21" customHeight="1" outlineLevel="7" x14ac:dyDescent="0.2">
      <c r="A4403" s="36">
        <v>3492</v>
      </c>
      <c r="B4403" s="3" t="s">
        <v>14226</v>
      </c>
      <c r="C4403" s="43" t="s">
        <v>14227</v>
      </c>
      <c r="D4403" s="43"/>
      <c r="E4403" s="43"/>
      <c r="F4403" s="43"/>
      <c r="G4403" s="4" t="s">
        <v>14228</v>
      </c>
      <c r="H4403" s="5" t="s">
        <v>28</v>
      </c>
      <c r="I4403" s="6">
        <v>20</v>
      </c>
      <c r="J4403" s="6">
        <v>243</v>
      </c>
      <c r="K4403" s="2">
        <v>1</v>
      </c>
      <c r="L4403" s="7">
        <v>497.9</v>
      </c>
      <c r="M4403" s="8"/>
      <c r="N4403" s="9">
        <f t="shared" ref="N4403:N4411" si="221">L4403*M4403</f>
        <v>0</v>
      </c>
      <c r="O4403" s="10">
        <f>0.184*M4403</f>
        <v>0</v>
      </c>
      <c r="P4403" s="11">
        <f>0.00145*M4403</f>
        <v>0</v>
      </c>
      <c r="Q4403" s="12"/>
      <c r="R4403" s="13" t="s">
        <v>14229</v>
      </c>
      <c r="S4403" s="13" t="s">
        <v>151</v>
      </c>
      <c r="T4403" s="14" t="s">
        <v>152</v>
      </c>
      <c r="U4403" s="3" t="str">
        <f>HYPERLINK("https://redcat-toys.ru/api/getInfo/image/ef167bcb-a2ee-11ee-a257-00155d82e908")</f>
        <v>https://redcat-toys.ru/api/getInfo/image/ef167bcb-a2ee-11ee-a257-00155d82e908</v>
      </c>
      <c r="V4403" s="3" t="s">
        <v>14157</v>
      </c>
      <c r="W4403" s="3" t="s">
        <v>13049</v>
      </c>
    </row>
    <row r="4404" spans="1:23" ht="21" customHeight="1" outlineLevel="7" x14ac:dyDescent="0.2">
      <c r="A4404" s="36">
        <v>3493</v>
      </c>
      <c r="B4404" s="3" t="s">
        <v>14230</v>
      </c>
      <c r="C4404" s="43" t="s">
        <v>14231</v>
      </c>
      <c r="D4404" s="43"/>
      <c r="E4404" s="43"/>
      <c r="F4404" s="43"/>
      <c r="G4404" s="4" t="s">
        <v>14232</v>
      </c>
      <c r="H4404" s="5" t="s">
        <v>28</v>
      </c>
      <c r="I4404" s="6">
        <v>20</v>
      </c>
      <c r="J4404" s="6">
        <v>31</v>
      </c>
      <c r="K4404" s="2">
        <v>1</v>
      </c>
      <c r="L4404" s="7">
        <v>497.9</v>
      </c>
      <c r="M4404" s="8"/>
      <c r="N4404" s="9">
        <f t="shared" si="221"/>
        <v>0</v>
      </c>
      <c r="O4404" s="10">
        <f>0.192*M4404</f>
        <v>0</v>
      </c>
      <c r="P4404" s="11">
        <f>0.00141*M4404</f>
        <v>0</v>
      </c>
      <c r="Q4404" s="12"/>
      <c r="R4404" s="13" t="s">
        <v>14233</v>
      </c>
      <c r="S4404" s="13" t="s">
        <v>151</v>
      </c>
      <c r="T4404" s="14" t="s">
        <v>152</v>
      </c>
      <c r="U4404" s="3" t="str">
        <f>HYPERLINK("https://redcat-toys.ru/api/getInfo/image/5f18cf49-a2ea-11ee-a257-00155d82e908")</f>
        <v>https://redcat-toys.ru/api/getInfo/image/5f18cf49-a2ea-11ee-a257-00155d82e908</v>
      </c>
      <c r="V4404" s="3" t="s">
        <v>14157</v>
      </c>
      <c r="W4404" s="3" t="s">
        <v>13049</v>
      </c>
    </row>
    <row r="4405" spans="1:23" ht="21" customHeight="1" outlineLevel="7" x14ac:dyDescent="0.2">
      <c r="A4405" s="36">
        <v>3494</v>
      </c>
      <c r="B4405" s="3" t="s">
        <v>14234</v>
      </c>
      <c r="C4405" s="43" t="s">
        <v>14235</v>
      </c>
      <c r="D4405" s="43"/>
      <c r="E4405" s="43"/>
      <c r="F4405" s="43"/>
      <c r="G4405" s="4" t="s">
        <v>14236</v>
      </c>
      <c r="H4405" s="5" t="s">
        <v>28</v>
      </c>
      <c r="I4405" s="6">
        <v>20</v>
      </c>
      <c r="J4405" s="6">
        <v>3</v>
      </c>
      <c r="K4405" s="2">
        <v>1</v>
      </c>
      <c r="L4405" s="7">
        <v>497.9</v>
      </c>
      <c r="M4405" s="8"/>
      <c r="N4405" s="9">
        <f t="shared" si="221"/>
        <v>0</v>
      </c>
      <c r="O4405" s="10">
        <f>0.194*M4405</f>
        <v>0</v>
      </c>
      <c r="P4405" s="11">
        <f>0.00146*M4405</f>
        <v>0</v>
      </c>
      <c r="Q4405" s="12"/>
      <c r="R4405" s="13" t="s">
        <v>14237</v>
      </c>
      <c r="S4405" s="13" t="s">
        <v>151</v>
      </c>
      <c r="T4405" s="14" t="s">
        <v>152</v>
      </c>
      <c r="U4405" s="3" t="str">
        <f>HYPERLINK("https://redcat-toys.ru/api/getInfo/image/3aff5cd4-a2ec-11ee-a257-00155d82e908")</f>
        <v>https://redcat-toys.ru/api/getInfo/image/3aff5cd4-a2ec-11ee-a257-00155d82e908</v>
      </c>
      <c r="V4405" s="3" t="s">
        <v>14157</v>
      </c>
      <c r="W4405" s="3" t="s">
        <v>13049</v>
      </c>
    </row>
    <row r="4406" spans="1:23" ht="21" customHeight="1" outlineLevel="7" x14ac:dyDescent="0.2">
      <c r="A4406" s="36">
        <v>3495</v>
      </c>
      <c r="B4406" s="3" t="s">
        <v>14238</v>
      </c>
      <c r="C4406" s="43" t="s">
        <v>14239</v>
      </c>
      <c r="D4406" s="43"/>
      <c r="E4406" s="43"/>
      <c r="F4406" s="43"/>
      <c r="G4406" s="4" t="s">
        <v>14240</v>
      </c>
      <c r="H4406" s="5" t="s">
        <v>28</v>
      </c>
      <c r="I4406" s="6">
        <v>20</v>
      </c>
      <c r="J4406" s="6">
        <v>3</v>
      </c>
      <c r="K4406" s="2">
        <v>1</v>
      </c>
      <c r="L4406" s="7">
        <v>497.9</v>
      </c>
      <c r="M4406" s="8"/>
      <c r="N4406" s="9">
        <f t="shared" si="221"/>
        <v>0</v>
      </c>
      <c r="O4406" s="10">
        <f>0.198*M4406</f>
        <v>0</v>
      </c>
      <c r="P4406" s="11">
        <f>0.00126*M4406</f>
        <v>0</v>
      </c>
      <c r="Q4406" s="12"/>
      <c r="R4406" s="13" t="s">
        <v>14241</v>
      </c>
      <c r="S4406" s="13" t="s">
        <v>151</v>
      </c>
      <c r="T4406" s="14" t="s">
        <v>152</v>
      </c>
      <c r="U4406" s="3" t="str">
        <f>HYPERLINK("https://redcat-toys.ru/api/getInfo/image/d7df1b0e-a2ec-11ee-a257-00155d82e908")</f>
        <v>https://redcat-toys.ru/api/getInfo/image/d7df1b0e-a2ec-11ee-a257-00155d82e908</v>
      </c>
      <c r="V4406" s="3" t="s">
        <v>14157</v>
      </c>
      <c r="W4406" s="3" t="s">
        <v>13049</v>
      </c>
    </row>
    <row r="4407" spans="1:23" ht="21" customHeight="1" outlineLevel="7" x14ac:dyDescent="0.2">
      <c r="A4407" s="36">
        <v>3496</v>
      </c>
      <c r="B4407" s="3" t="s">
        <v>14242</v>
      </c>
      <c r="C4407" s="43" t="s">
        <v>14243</v>
      </c>
      <c r="D4407" s="43"/>
      <c r="E4407" s="43"/>
      <c r="F4407" s="43"/>
      <c r="G4407" s="4" t="s">
        <v>14244</v>
      </c>
      <c r="H4407" s="5" t="s">
        <v>28</v>
      </c>
      <c r="I4407" s="6">
        <v>20</v>
      </c>
      <c r="J4407" s="6">
        <v>207</v>
      </c>
      <c r="K4407" s="2">
        <v>1</v>
      </c>
      <c r="L4407" s="7">
        <v>497.9</v>
      </c>
      <c r="M4407" s="8"/>
      <c r="N4407" s="9">
        <f t="shared" si="221"/>
        <v>0</v>
      </c>
      <c r="O4407" s="10">
        <f>0.194*M4407</f>
        <v>0</v>
      </c>
      <c r="P4407" s="11">
        <f>0.00145*M4407</f>
        <v>0</v>
      </c>
      <c r="Q4407" s="12"/>
      <c r="R4407" s="13" t="s">
        <v>14245</v>
      </c>
      <c r="S4407" s="13" t="s">
        <v>151</v>
      </c>
      <c r="T4407" s="14" t="s">
        <v>152</v>
      </c>
      <c r="U4407" s="3" t="str">
        <f>HYPERLINK("https://redcat-toys.ru/api/getInfo/image/d590f18e-a2eb-11ee-a257-00155d82e908")</f>
        <v>https://redcat-toys.ru/api/getInfo/image/d590f18e-a2eb-11ee-a257-00155d82e908</v>
      </c>
      <c r="V4407" s="3" t="s">
        <v>14157</v>
      </c>
      <c r="W4407" s="3" t="s">
        <v>13049</v>
      </c>
    </row>
    <row r="4408" spans="1:23" ht="21" customHeight="1" outlineLevel="7" x14ac:dyDescent="0.2">
      <c r="A4408" s="36">
        <v>3497</v>
      </c>
      <c r="B4408" s="3" t="s">
        <v>14246</v>
      </c>
      <c r="C4408" s="43" t="s">
        <v>14247</v>
      </c>
      <c r="D4408" s="43"/>
      <c r="E4408" s="43"/>
      <c r="F4408" s="43"/>
      <c r="G4408" s="4" t="s">
        <v>14248</v>
      </c>
      <c r="H4408" s="5" t="s">
        <v>28</v>
      </c>
      <c r="I4408" s="6">
        <v>20</v>
      </c>
      <c r="J4408" s="6">
        <v>95</v>
      </c>
      <c r="K4408" s="2">
        <v>1</v>
      </c>
      <c r="L4408" s="7">
        <v>497.9</v>
      </c>
      <c r="M4408" s="8"/>
      <c r="N4408" s="9">
        <f t="shared" si="221"/>
        <v>0</v>
      </c>
      <c r="O4408" s="10">
        <f>0.191*M4408</f>
        <v>0</v>
      </c>
      <c r="P4408" s="11">
        <f>0.00123*M4408</f>
        <v>0</v>
      </c>
      <c r="Q4408" s="12"/>
      <c r="R4408" s="13" t="s">
        <v>14249</v>
      </c>
      <c r="S4408" s="13" t="s">
        <v>151</v>
      </c>
      <c r="T4408" s="14" t="s">
        <v>152</v>
      </c>
      <c r="U4408" s="3" t="str">
        <f>HYPERLINK("https://redcat-toys.ru/api/getInfo/image/c021f57f-a2ea-11ee-a257-00155d82e908")</f>
        <v>https://redcat-toys.ru/api/getInfo/image/c021f57f-a2ea-11ee-a257-00155d82e908</v>
      </c>
      <c r="V4408" s="3" t="s">
        <v>14157</v>
      </c>
      <c r="W4408" s="3" t="s">
        <v>13049</v>
      </c>
    </row>
    <row r="4409" spans="1:23" ht="21" customHeight="1" outlineLevel="7" x14ac:dyDescent="0.2">
      <c r="A4409" s="36">
        <v>3498</v>
      </c>
      <c r="B4409" s="3" t="s">
        <v>14250</v>
      </c>
      <c r="C4409" s="43" t="s">
        <v>14251</v>
      </c>
      <c r="D4409" s="43"/>
      <c r="E4409" s="43"/>
      <c r="F4409" s="43"/>
      <c r="G4409" s="4" t="s">
        <v>14252</v>
      </c>
      <c r="H4409" s="5" t="s">
        <v>28</v>
      </c>
      <c r="I4409" s="6">
        <v>20</v>
      </c>
      <c r="J4409" s="6">
        <v>179</v>
      </c>
      <c r="K4409" s="2">
        <v>1</v>
      </c>
      <c r="L4409" s="7">
        <v>497.9</v>
      </c>
      <c r="M4409" s="8"/>
      <c r="N4409" s="9">
        <f t="shared" si="221"/>
        <v>0</v>
      </c>
      <c r="O4409" s="10">
        <f>0.198*M4409</f>
        <v>0</v>
      </c>
      <c r="P4409" s="11">
        <f>0.00126*M4409</f>
        <v>0</v>
      </c>
      <c r="Q4409" s="12"/>
      <c r="R4409" s="13" t="s">
        <v>14253</v>
      </c>
      <c r="S4409" s="13" t="s">
        <v>151</v>
      </c>
      <c r="T4409" s="14" t="s">
        <v>152</v>
      </c>
      <c r="U4409" s="3" t="str">
        <f>HYPERLINK("https://redcat-toys.ru/api/getInfo/image/219af23e-a2ed-11ee-a257-00155d82e908")</f>
        <v>https://redcat-toys.ru/api/getInfo/image/219af23e-a2ed-11ee-a257-00155d82e908</v>
      </c>
      <c r="V4409" s="3" t="s">
        <v>14157</v>
      </c>
      <c r="W4409" s="3" t="s">
        <v>13049</v>
      </c>
    </row>
    <row r="4410" spans="1:23" ht="21" customHeight="1" outlineLevel="7" x14ac:dyDescent="0.2">
      <c r="A4410" s="36">
        <v>3499</v>
      </c>
      <c r="B4410" s="3" t="s">
        <v>14254</v>
      </c>
      <c r="C4410" s="43" t="s">
        <v>14255</v>
      </c>
      <c r="D4410" s="43"/>
      <c r="E4410" s="43"/>
      <c r="F4410" s="43"/>
      <c r="G4410" s="4" t="s">
        <v>14256</v>
      </c>
      <c r="H4410" s="5" t="s">
        <v>28</v>
      </c>
      <c r="I4410" s="6">
        <v>20</v>
      </c>
      <c r="J4410" s="6">
        <v>183</v>
      </c>
      <c r="K4410" s="2">
        <v>1</v>
      </c>
      <c r="L4410" s="7">
        <v>497.9</v>
      </c>
      <c r="M4410" s="8"/>
      <c r="N4410" s="9">
        <f t="shared" si="221"/>
        <v>0</v>
      </c>
      <c r="O4410" s="10">
        <f>0.184*M4410</f>
        <v>0</v>
      </c>
      <c r="P4410" s="11">
        <f>0.00123*M4410</f>
        <v>0</v>
      </c>
      <c r="Q4410" s="12"/>
      <c r="R4410" s="13" t="s">
        <v>14257</v>
      </c>
      <c r="S4410" s="13" t="s">
        <v>151</v>
      </c>
      <c r="T4410" s="14" t="s">
        <v>152</v>
      </c>
      <c r="U4410" s="3" t="str">
        <f>HYPERLINK("https://redcat-toys.ru/api/getInfo/image/ffd1e1f5-a2ed-11ee-a257-00155d82e908")</f>
        <v>https://redcat-toys.ru/api/getInfo/image/ffd1e1f5-a2ed-11ee-a257-00155d82e908</v>
      </c>
      <c r="V4410" s="3" t="s">
        <v>14157</v>
      </c>
      <c r="W4410" s="3" t="s">
        <v>13049</v>
      </c>
    </row>
    <row r="4411" spans="1:23" ht="21" customHeight="1" outlineLevel="7" x14ac:dyDescent="0.2">
      <c r="A4411" s="36">
        <v>3500</v>
      </c>
      <c r="B4411" s="3" t="s">
        <v>14258</v>
      </c>
      <c r="C4411" s="43" t="s">
        <v>14259</v>
      </c>
      <c r="D4411" s="43"/>
      <c r="E4411" s="43"/>
      <c r="F4411" s="43"/>
      <c r="G4411" s="4" t="s">
        <v>14260</v>
      </c>
      <c r="H4411" s="5" t="s">
        <v>28</v>
      </c>
      <c r="I4411" s="6">
        <v>20</v>
      </c>
      <c r="J4411" s="6">
        <v>116</v>
      </c>
      <c r="K4411" s="2">
        <v>1</v>
      </c>
      <c r="L4411" s="7">
        <v>497.9</v>
      </c>
      <c r="M4411" s="8"/>
      <c r="N4411" s="9">
        <f t="shared" si="221"/>
        <v>0</v>
      </c>
      <c r="O4411" s="10">
        <f>0.198*M4411</f>
        <v>0</v>
      </c>
      <c r="P4411" s="11">
        <f>0.00126*M4411</f>
        <v>0</v>
      </c>
      <c r="Q4411" s="12"/>
      <c r="R4411" s="13" t="s">
        <v>14261</v>
      </c>
      <c r="S4411" s="13" t="s">
        <v>151</v>
      </c>
      <c r="T4411" s="14" t="s">
        <v>152</v>
      </c>
      <c r="U4411" s="3" t="str">
        <f>HYPERLINK("https://redcat-toys.ru/api/getInfo/image/adcc3962-a2ed-11ee-a257-00155d82e908")</f>
        <v>https://redcat-toys.ru/api/getInfo/image/adcc3962-a2ed-11ee-a257-00155d82e908</v>
      </c>
      <c r="V4411" s="3" t="s">
        <v>14157</v>
      </c>
      <c r="W4411" s="3" t="s">
        <v>13049</v>
      </c>
    </row>
    <row r="4412" spans="1:23" ht="23.1" customHeight="1" outlineLevel="7" x14ac:dyDescent="0.2">
      <c r="A4412" s="48" t="s">
        <v>14262</v>
      </c>
      <c r="B4412" s="48"/>
      <c r="C4412" s="48"/>
      <c r="D4412" s="48"/>
      <c r="E4412" s="48"/>
      <c r="F4412" s="48"/>
    </row>
    <row r="4413" spans="1:23" ht="21" customHeight="1" outlineLevel="7" x14ac:dyDescent="0.2">
      <c r="A4413" s="36">
        <v>3501</v>
      </c>
      <c r="B4413" s="3" t="s">
        <v>14263</v>
      </c>
      <c r="C4413" s="43" t="s">
        <v>14264</v>
      </c>
      <c r="D4413" s="43"/>
      <c r="E4413" s="43"/>
      <c r="F4413" s="43"/>
      <c r="G4413" s="4" t="s">
        <v>14265</v>
      </c>
      <c r="H4413" s="5" t="s">
        <v>28</v>
      </c>
      <c r="I4413" s="6">
        <v>20</v>
      </c>
      <c r="J4413" s="6">
        <v>6</v>
      </c>
      <c r="K4413" s="2">
        <v>1</v>
      </c>
      <c r="L4413" s="7">
        <v>497.9</v>
      </c>
      <c r="M4413" s="8"/>
      <c r="N4413" s="9">
        <f t="shared" ref="N4413:N4420" si="222">L4413*M4413</f>
        <v>0</v>
      </c>
      <c r="O4413" s="10">
        <f>0.188*M4413</f>
        <v>0</v>
      </c>
      <c r="P4413" s="11">
        <f>0.00148*M4413</f>
        <v>0</v>
      </c>
      <c r="Q4413" s="12"/>
      <c r="R4413" s="13" t="s">
        <v>14266</v>
      </c>
      <c r="S4413" s="13" t="s">
        <v>151</v>
      </c>
      <c r="T4413" s="14" t="s">
        <v>152</v>
      </c>
      <c r="U4413" s="3" t="str">
        <f>HYPERLINK("https://redcat-toys.ru/api/getInfo/image/3f0d5de0-a2ef-11ee-a257-00155d82e908")</f>
        <v>https://redcat-toys.ru/api/getInfo/image/3f0d5de0-a2ef-11ee-a257-00155d82e908</v>
      </c>
      <c r="V4413" s="3" t="s">
        <v>14157</v>
      </c>
      <c r="W4413" s="3" t="s">
        <v>13049</v>
      </c>
    </row>
    <row r="4414" spans="1:23" ht="21" customHeight="1" outlineLevel="7" x14ac:dyDescent="0.2">
      <c r="A4414" s="36">
        <v>3502</v>
      </c>
      <c r="B4414" s="3" t="s">
        <v>14267</v>
      </c>
      <c r="C4414" s="43" t="s">
        <v>14268</v>
      </c>
      <c r="D4414" s="43"/>
      <c r="E4414" s="43"/>
      <c r="F4414" s="43"/>
      <c r="G4414" s="4" t="s">
        <v>14269</v>
      </c>
      <c r="H4414" s="5" t="s">
        <v>28</v>
      </c>
      <c r="I4414" s="6">
        <v>20</v>
      </c>
      <c r="J4414" s="6">
        <v>200</v>
      </c>
      <c r="K4414" s="2">
        <v>1</v>
      </c>
      <c r="L4414" s="7">
        <v>497.9</v>
      </c>
      <c r="M4414" s="8"/>
      <c r="N4414" s="9">
        <f t="shared" si="222"/>
        <v>0</v>
      </c>
      <c r="O4414" s="10">
        <f>0.184*M4414</f>
        <v>0</v>
      </c>
      <c r="P4414" s="11">
        <f>0.00146*M4414</f>
        <v>0</v>
      </c>
      <c r="Q4414" s="12"/>
      <c r="R4414" s="13" t="s">
        <v>14270</v>
      </c>
      <c r="S4414" s="13" t="s">
        <v>151</v>
      </c>
      <c r="T4414" s="14" t="s">
        <v>152</v>
      </c>
      <c r="U4414" s="3" t="str">
        <f>HYPERLINK("https://redcat-toys.ru/api/getInfo/image/05896b01-a2f2-11ee-a257-00155d82e908")</f>
        <v>https://redcat-toys.ru/api/getInfo/image/05896b01-a2f2-11ee-a257-00155d82e908</v>
      </c>
      <c r="V4414" s="3" t="s">
        <v>14157</v>
      </c>
      <c r="W4414" s="3" t="s">
        <v>13049</v>
      </c>
    </row>
    <row r="4415" spans="1:23" ht="21" customHeight="1" outlineLevel="7" x14ac:dyDescent="0.2">
      <c r="A4415" s="36">
        <v>3503</v>
      </c>
      <c r="B4415" s="3" t="s">
        <v>14271</v>
      </c>
      <c r="C4415" s="43" t="s">
        <v>14272</v>
      </c>
      <c r="D4415" s="43"/>
      <c r="E4415" s="43"/>
      <c r="F4415" s="43"/>
      <c r="G4415" s="4" t="s">
        <v>14273</v>
      </c>
      <c r="H4415" s="5" t="s">
        <v>28</v>
      </c>
      <c r="I4415" s="6">
        <v>20</v>
      </c>
      <c r="J4415" s="6">
        <v>80</v>
      </c>
      <c r="K4415" s="2">
        <v>1</v>
      </c>
      <c r="L4415" s="7">
        <v>497.9</v>
      </c>
      <c r="M4415" s="8"/>
      <c r="N4415" s="9">
        <f t="shared" si="222"/>
        <v>0</v>
      </c>
      <c r="O4415" s="10">
        <f t="shared" ref="O4415:O4420" si="223">0.198*M4415</f>
        <v>0</v>
      </c>
      <c r="P4415" s="11">
        <f t="shared" ref="P4415:P4420" si="224">0.00126*M4415</f>
        <v>0</v>
      </c>
      <c r="Q4415" s="12"/>
      <c r="R4415" s="13" t="s">
        <v>14274</v>
      </c>
      <c r="S4415" s="13" t="s">
        <v>151</v>
      </c>
      <c r="T4415" s="14" t="s">
        <v>152</v>
      </c>
      <c r="U4415" s="3" t="str">
        <f>HYPERLINK("https://redcat-toys.ru/api/getInfo/image/faf2a03b-a2ef-11ee-a257-00155d82e908")</f>
        <v>https://redcat-toys.ru/api/getInfo/image/faf2a03b-a2ef-11ee-a257-00155d82e908</v>
      </c>
      <c r="V4415" s="3" t="s">
        <v>14157</v>
      </c>
      <c r="W4415" s="3" t="s">
        <v>13049</v>
      </c>
    </row>
    <row r="4416" spans="1:23" ht="21" customHeight="1" outlineLevel="7" x14ac:dyDescent="0.2">
      <c r="A4416" s="36">
        <v>3504</v>
      </c>
      <c r="B4416" s="3" t="s">
        <v>14275</v>
      </c>
      <c r="C4416" s="43" t="s">
        <v>14276</v>
      </c>
      <c r="D4416" s="43"/>
      <c r="E4416" s="43"/>
      <c r="F4416" s="43"/>
      <c r="G4416" s="4" t="s">
        <v>14277</v>
      </c>
      <c r="H4416" s="5" t="s">
        <v>28</v>
      </c>
      <c r="I4416" s="6">
        <v>20</v>
      </c>
      <c r="J4416" s="6">
        <v>28</v>
      </c>
      <c r="K4416" s="2">
        <v>1</v>
      </c>
      <c r="L4416" s="7">
        <v>497.9</v>
      </c>
      <c r="M4416" s="8"/>
      <c r="N4416" s="9">
        <f t="shared" si="222"/>
        <v>0</v>
      </c>
      <c r="O4416" s="10">
        <f t="shared" si="223"/>
        <v>0</v>
      </c>
      <c r="P4416" s="11">
        <f t="shared" si="224"/>
        <v>0</v>
      </c>
      <c r="Q4416" s="12"/>
      <c r="R4416" s="13" t="s">
        <v>14278</v>
      </c>
      <c r="S4416" s="13" t="s">
        <v>151</v>
      </c>
      <c r="T4416" s="14" t="s">
        <v>152</v>
      </c>
      <c r="U4416" s="3" t="str">
        <f>HYPERLINK("https://redcat-toys.ru/api/getInfo/image/b07e1f11-a2f2-11ee-a257-00155d82e908")</f>
        <v>https://redcat-toys.ru/api/getInfo/image/b07e1f11-a2f2-11ee-a257-00155d82e908</v>
      </c>
      <c r="V4416" s="3" t="s">
        <v>14157</v>
      </c>
      <c r="W4416" s="3" t="s">
        <v>13049</v>
      </c>
    </row>
    <row r="4417" spans="1:23" ht="21" customHeight="1" outlineLevel="7" x14ac:dyDescent="0.2">
      <c r="A4417" s="36">
        <v>3505</v>
      </c>
      <c r="B4417" s="3" t="s">
        <v>14279</v>
      </c>
      <c r="C4417" s="43" t="s">
        <v>14280</v>
      </c>
      <c r="D4417" s="43"/>
      <c r="E4417" s="43"/>
      <c r="F4417" s="43"/>
      <c r="G4417" s="4" t="s">
        <v>14281</v>
      </c>
      <c r="H4417" s="5" t="s">
        <v>28</v>
      </c>
      <c r="I4417" s="6">
        <v>20</v>
      </c>
      <c r="J4417" s="6">
        <v>247</v>
      </c>
      <c r="K4417" s="2">
        <v>1</v>
      </c>
      <c r="L4417" s="7">
        <v>497.9</v>
      </c>
      <c r="M4417" s="8"/>
      <c r="N4417" s="9">
        <f t="shared" si="222"/>
        <v>0</v>
      </c>
      <c r="O4417" s="10">
        <f t="shared" si="223"/>
        <v>0</v>
      </c>
      <c r="P4417" s="11">
        <f t="shared" si="224"/>
        <v>0</v>
      </c>
      <c r="Q4417" s="12"/>
      <c r="R4417" s="13" t="s">
        <v>14282</v>
      </c>
      <c r="S4417" s="13" t="s">
        <v>151</v>
      </c>
      <c r="T4417" s="14" t="s">
        <v>152</v>
      </c>
      <c r="U4417" s="3" t="str">
        <f>HYPERLINK("https://redcat-toys.ru/api/getInfo/image/8495dc69-a2f3-11ee-a257-00155d82e908")</f>
        <v>https://redcat-toys.ru/api/getInfo/image/8495dc69-a2f3-11ee-a257-00155d82e908</v>
      </c>
      <c r="V4417" s="3" t="s">
        <v>14157</v>
      </c>
      <c r="W4417" s="3" t="s">
        <v>13049</v>
      </c>
    </row>
    <row r="4418" spans="1:23" ht="21" customHeight="1" outlineLevel="7" x14ac:dyDescent="0.2">
      <c r="A4418" s="36">
        <v>3506</v>
      </c>
      <c r="B4418" s="3" t="s">
        <v>14283</v>
      </c>
      <c r="C4418" s="43" t="s">
        <v>14284</v>
      </c>
      <c r="D4418" s="43"/>
      <c r="E4418" s="43"/>
      <c r="F4418" s="43"/>
      <c r="G4418" s="4" t="s">
        <v>14285</v>
      </c>
      <c r="H4418" s="5" t="s">
        <v>28</v>
      </c>
      <c r="I4418" s="6">
        <v>20</v>
      </c>
      <c r="J4418" s="6">
        <v>97</v>
      </c>
      <c r="K4418" s="2">
        <v>1</v>
      </c>
      <c r="L4418" s="7">
        <v>497.9</v>
      </c>
      <c r="M4418" s="8"/>
      <c r="N4418" s="9">
        <f t="shared" si="222"/>
        <v>0</v>
      </c>
      <c r="O4418" s="10">
        <f t="shared" si="223"/>
        <v>0</v>
      </c>
      <c r="P4418" s="11">
        <f t="shared" si="224"/>
        <v>0</v>
      </c>
      <c r="Q4418" s="12"/>
      <c r="R4418" s="13" t="s">
        <v>14286</v>
      </c>
      <c r="S4418" s="13" t="s">
        <v>151</v>
      </c>
      <c r="T4418" s="14" t="s">
        <v>152</v>
      </c>
      <c r="U4418" s="3" t="str">
        <f>HYPERLINK("https://redcat-toys.ru/api/getInfo/image/c74e6273-a2f3-11ee-a257-00155d82e908")</f>
        <v>https://redcat-toys.ru/api/getInfo/image/c74e6273-a2f3-11ee-a257-00155d82e908</v>
      </c>
      <c r="V4418" s="3" t="s">
        <v>14157</v>
      </c>
      <c r="W4418" s="3" t="s">
        <v>13049</v>
      </c>
    </row>
    <row r="4419" spans="1:23" ht="21" customHeight="1" outlineLevel="7" x14ac:dyDescent="0.2">
      <c r="A4419" s="36">
        <v>3507</v>
      </c>
      <c r="B4419" s="3" t="s">
        <v>14287</v>
      </c>
      <c r="C4419" s="43" t="s">
        <v>14288</v>
      </c>
      <c r="D4419" s="43"/>
      <c r="E4419" s="43"/>
      <c r="F4419" s="43"/>
      <c r="G4419" s="4" t="s">
        <v>14289</v>
      </c>
      <c r="H4419" s="5" t="s">
        <v>28</v>
      </c>
      <c r="I4419" s="6">
        <v>20</v>
      </c>
      <c r="J4419" s="6">
        <v>242</v>
      </c>
      <c r="K4419" s="2">
        <v>1</v>
      </c>
      <c r="L4419" s="7">
        <v>497.9</v>
      </c>
      <c r="M4419" s="8"/>
      <c r="N4419" s="9">
        <f t="shared" si="222"/>
        <v>0</v>
      </c>
      <c r="O4419" s="10">
        <f t="shared" si="223"/>
        <v>0</v>
      </c>
      <c r="P4419" s="11">
        <f t="shared" si="224"/>
        <v>0</v>
      </c>
      <c r="Q4419" s="12"/>
      <c r="R4419" s="13" t="s">
        <v>14290</v>
      </c>
      <c r="S4419" s="13" t="s">
        <v>151</v>
      </c>
      <c r="T4419" s="14" t="s">
        <v>152</v>
      </c>
      <c r="U4419" s="3" t="str">
        <f>HYPERLINK("https://redcat-toys.ru/api/getInfo/image/40a76336-a2f3-11ee-a257-00155d82e908")</f>
        <v>https://redcat-toys.ru/api/getInfo/image/40a76336-a2f3-11ee-a257-00155d82e908</v>
      </c>
      <c r="V4419" s="3" t="s">
        <v>14157</v>
      </c>
      <c r="W4419" s="3" t="s">
        <v>13049</v>
      </c>
    </row>
    <row r="4420" spans="1:23" ht="21" customHeight="1" outlineLevel="7" x14ac:dyDescent="0.2">
      <c r="A4420" s="36">
        <v>3508</v>
      </c>
      <c r="B4420" s="3" t="s">
        <v>14291</v>
      </c>
      <c r="C4420" s="43" t="s">
        <v>14292</v>
      </c>
      <c r="D4420" s="43"/>
      <c r="E4420" s="43"/>
      <c r="F4420" s="43"/>
      <c r="G4420" s="4" t="s">
        <v>14293</v>
      </c>
      <c r="H4420" s="5" t="s">
        <v>28</v>
      </c>
      <c r="I4420" s="6">
        <v>20</v>
      </c>
      <c r="J4420" s="6">
        <v>103</v>
      </c>
      <c r="K4420" s="2">
        <v>1</v>
      </c>
      <c r="L4420" s="7">
        <v>497.9</v>
      </c>
      <c r="M4420" s="8"/>
      <c r="N4420" s="9">
        <f t="shared" si="222"/>
        <v>0</v>
      </c>
      <c r="O4420" s="10">
        <f t="shared" si="223"/>
        <v>0</v>
      </c>
      <c r="P4420" s="11">
        <f t="shared" si="224"/>
        <v>0</v>
      </c>
      <c r="Q4420" s="12"/>
      <c r="R4420" s="13" t="s">
        <v>14294</v>
      </c>
      <c r="S4420" s="13" t="s">
        <v>151</v>
      </c>
      <c r="T4420" s="14" t="s">
        <v>152</v>
      </c>
      <c r="U4420" s="3" t="str">
        <f>HYPERLINK("https://redcat-toys.ru/api/getInfo/image/b9cad207-a2ef-11ee-a257-00155d82e908")</f>
        <v>https://redcat-toys.ru/api/getInfo/image/b9cad207-a2ef-11ee-a257-00155d82e908</v>
      </c>
      <c r="V4420" s="3" t="s">
        <v>14157</v>
      </c>
      <c r="W4420" s="3" t="s">
        <v>13049</v>
      </c>
    </row>
    <row r="4421" spans="1:23" ht="23.1" customHeight="1" outlineLevel="7" x14ac:dyDescent="0.2">
      <c r="A4421" s="48" t="s">
        <v>14295</v>
      </c>
      <c r="B4421" s="48"/>
      <c r="C4421" s="48"/>
      <c r="D4421" s="48"/>
      <c r="E4421" s="48"/>
      <c r="F4421" s="48"/>
    </row>
    <row r="4422" spans="1:23" ht="21" customHeight="1" outlineLevel="7" x14ac:dyDescent="0.2">
      <c r="A4422" s="36">
        <v>3509</v>
      </c>
      <c r="B4422" s="3" t="s">
        <v>14296</v>
      </c>
      <c r="C4422" s="43" t="s">
        <v>14297</v>
      </c>
      <c r="D4422" s="43"/>
      <c r="E4422" s="43"/>
      <c r="F4422" s="43"/>
      <c r="G4422" s="4" t="s">
        <v>14298</v>
      </c>
      <c r="H4422" s="5" t="s">
        <v>28</v>
      </c>
      <c r="I4422" s="6">
        <v>20</v>
      </c>
      <c r="J4422" s="6">
        <v>8</v>
      </c>
      <c r="K4422" s="2">
        <v>1</v>
      </c>
      <c r="L4422" s="7">
        <v>497.9</v>
      </c>
      <c r="M4422" s="8"/>
      <c r="N4422" s="9">
        <f>L4422*M4422</f>
        <v>0</v>
      </c>
      <c r="O4422" s="10">
        <f>0.198*M4422</f>
        <v>0</v>
      </c>
      <c r="P4422" s="11">
        <f>0.00126*M4422</f>
        <v>0</v>
      </c>
      <c r="Q4422" s="12"/>
      <c r="R4422" s="13" t="s">
        <v>14299</v>
      </c>
      <c r="S4422" s="13" t="s">
        <v>151</v>
      </c>
      <c r="T4422" s="14" t="s">
        <v>152</v>
      </c>
      <c r="U4422" s="3" t="str">
        <f>HYPERLINK("https://redcat-toys.ru/api/getInfo/image/18d41d15-a2f7-11ee-a257-00155d82e908")</f>
        <v>https://redcat-toys.ru/api/getInfo/image/18d41d15-a2f7-11ee-a257-00155d82e908</v>
      </c>
      <c r="V4422" s="3" t="s">
        <v>14157</v>
      </c>
      <c r="W4422" s="3" t="s">
        <v>13049</v>
      </c>
    </row>
    <row r="4423" spans="1:23" ht="21" customHeight="1" outlineLevel="7" x14ac:dyDescent="0.2">
      <c r="A4423" s="36">
        <v>3510</v>
      </c>
      <c r="B4423" s="3" t="s">
        <v>14300</v>
      </c>
      <c r="C4423" s="43" t="s">
        <v>14301</v>
      </c>
      <c r="D4423" s="43"/>
      <c r="E4423" s="43"/>
      <c r="F4423" s="43"/>
      <c r="G4423" s="4" t="s">
        <v>14302</v>
      </c>
      <c r="H4423" s="5" t="s">
        <v>28</v>
      </c>
      <c r="I4423" s="6">
        <v>20</v>
      </c>
      <c r="J4423" s="6">
        <v>78</v>
      </c>
      <c r="K4423" s="2">
        <v>1</v>
      </c>
      <c r="L4423" s="7">
        <v>497.9</v>
      </c>
      <c r="M4423" s="8"/>
      <c r="N4423" s="9">
        <f>L4423*M4423</f>
        <v>0</v>
      </c>
      <c r="O4423" s="15">
        <f>0.19*M4423</f>
        <v>0</v>
      </c>
      <c r="P4423" s="11">
        <f>0.00173*M4423</f>
        <v>0</v>
      </c>
      <c r="Q4423" s="12"/>
      <c r="R4423" s="13" t="s">
        <v>14303</v>
      </c>
      <c r="S4423" s="13" t="s">
        <v>151</v>
      </c>
      <c r="T4423" s="14" t="s">
        <v>152</v>
      </c>
      <c r="U4423" s="3" t="str">
        <f>HYPERLINK("https://redcat-toys.ru/api/getInfo/image/7f7c8320-a2f4-11ee-a257-00155d82e908")</f>
        <v>https://redcat-toys.ru/api/getInfo/image/7f7c8320-a2f4-11ee-a257-00155d82e908</v>
      </c>
      <c r="V4423" s="3" t="s">
        <v>14157</v>
      </c>
      <c r="W4423" s="3" t="s">
        <v>13049</v>
      </c>
    </row>
    <row r="4424" spans="1:23" ht="21" customHeight="1" outlineLevel="7" x14ac:dyDescent="0.2">
      <c r="A4424" s="36">
        <v>3511</v>
      </c>
      <c r="B4424" s="3" t="s">
        <v>14304</v>
      </c>
      <c r="C4424" s="43" t="s">
        <v>14305</v>
      </c>
      <c r="D4424" s="43"/>
      <c r="E4424" s="43"/>
      <c r="F4424" s="43"/>
      <c r="G4424" s="4" t="s">
        <v>14306</v>
      </c>
      <c r="H4424" s="5" t="s">
        <v>28</v>
      </c>
      <c r="I4424" s="6">
        <v>20</v>
      </c>
      <c r="J4424" s="6">
        <v>4</v>
      </c>
      <c r="K4424" s="2">
        <v>1</v>
      </c>
      <c r="L4424" s="7">
        <v>497.9</v>
      </c>
      <c r="M4424" s="8"/>
      <c r="N4424" s="9">
        <f>L4424*M4424</f>
        <v>0</v>
      </c>
      <c r="O4424" s="10">
        <f>0.198*M4424</f>
        <v>0</v>
      </c>
      <c r="P4424" s="11">
        <f>0.00126*M4424</f>
        <v>0</v>
      </c>
      <c r="Q4424" s="12"/>
      <c r="R4424" s="13" t="s">
        <v>14307</v>
      </c>
      <c r="S4424" s="13" t="s">
        <v>151</v>
      </c>
      <c r="T4424" s="14" t="s">
        <v>152</v>
      </c>
      <c r="U4424" s="3" t="str">
        <f>HYPERLINK("https://redcat-toys.ru/api/getInfo/image/84055778-a2f6-11ee-a257-00155d82e908")</f>
        <v>https://redcat-toys.ru/api/getInfo/image/84055778-a2f6-11ee-a257-00155d82e908</v>
      </c>
      <c r="V4424" s="3" t="s">
        <v>14157</v>
      </c>
      <c r="W4424" s="3" t="s">
        <v>13049</v>
      </c>
    </row>
    <row r="4425" spans="1:23" ht="21" customHeight="1" outlineLevel="7" x14ac:dyDescent="0.2">
      <c r="A4425" s="36">
        <v>3512</v>
      </c>
      <c r="B4425" s="3" t="s">
        <v>14308</v>
      </c>
      <c r="C4425" s="43" t="s">
        <v>14309</v>
      </c>
      <c r="D4425" s="43"/>
      <c r="E4425" s="43"/>
      <c r="F4425" s="43"/>
      <c r="G4425" s="4" t="s">
        <v>14310</v>
      </c>
      <c r="H4425" s="5" t="s">
        <v>28</v>
      </c>
      <c r="I4425" s="6">
        <v>20</v>
      </c>
      <c r="J4425" s="6">
        <v>11</v>
      </c>
      <c r="K4425" s="2">
        <v>1</v>
      </c>
      <c r="L4425" s="7">
        <v>497.9</v>
      </c>
      <c r="M4425" s="8"/>
      <c r="N4425" s="9">
        <f>L4425*M4425</f>
        <v>0</v>
      </c>
      <c r="O4425" s="10">
        <f>0.198*M4425</f>
        <v>0</v>
      </c>
      <c r="P4425" s="11">
        <f>0.00126*M4425</f>
        <v>0</v>
      </c>
      <c r="Q4425" s="12"/>
      <c r="R4425" s="13" t="s">
        <v>14311</v>
      </c>
      <c r="S4425" s="13" t="s">
        <v>151</v>
      </c>
      <c r="T4425" s="14" t="s">
        <v>152</v>
      </c>
      <c r="U4425" s="3" t="str">
        <f>HYPERLINK("https://redcat-toys.ru/api/getInfo/image/c6b6de9e-a2f4-11ee-a257-00155d82e908")</f>
        <v>https://redcat-toys.ru/api/getInfo/image/c6b6de9e-a2f4-11ee-a257-00155d82e908</v>
      </c>
      <c r="V4425" s="3" t="s">
        <v>14157</v>
      </c>
      <c r="W4425" s="3" t="s">
        <v>13049</v>
      </c>
    </row>
    <row r="4426" spans="1:23" ht="21" customHeight="1" outlineLevel="7" x14ac:dyDescent="0.2">
      <c r="A4426" s="36">
        <v>3513</v>
      </c>
      <c r="B4426" s="3" t="s">
        <v>14312</v>
      </c>
      <c r="C4426" s="43" t="s">
        <v>14313</v>
      </c>
      <c r="D4426" s="43"/>
      <c r="E4426" s="43"/>
      <c r="F4426" s="43"/>
      <c r="G4426" s="4" t="s">
        <v>14314</v>
      </c>
      <c r="H4426" s="5" t="s">
        <v>28</v>
      </c>
      <c r="I4426" s="6">
        <v>20</v>
      </c>
      <c r="J4426" s="6">
        <v>1</v>
      </c>
      <c r="K4426" s="2">
        <v>1</v>
      </c>
      <c r="L4426" s="7">
        <v>497.9</v>
      </c>
      <c r="M4426" s="8"/>
      <c r="N4426" s="9">
        <f>L4426*M4426</f>
        <v>0</v>
      </c>
      <c r="O4426" s="10">
        <f>0.186*M4426</f>
        <v>0</v>
      </c>
      <c r="P4426" s="11">
        <f>0.00145*M4426</f>
        <v>0</v>
      </c>
      <c r="Q4426" s="12"/>
      <c r="R4426" s="13" t="s">
        <v>14315</v>
      </c>
      <c r="S4426" s="13" t="s">
        <v>151</v>
      </c>
      <c r="T4426" s="14" t="s">
        <v>152</v>
      </c>
      <c r="U4426" s="3" t="str">
        <f>HYPERLINK("https://redcat-toys.ru/api/getInfo/image/d3363ed0-a2f6-11ee-a257-00155d82e908")</f>
        <v>https://redcat-toys.ru/api/getInfo/image/d3363ed0-a2f6-11ee-a257-00155d82e908</v>
      </c>
      <c r="V4426" s="3" t="s">
        <v>14157</v>
      </c>
      <c r="W4426" s="3" t="s">
        <v>13049</v>
      </c>
    </row>
    <row r="4427" spans="1:23" ht="23.1" customHeight="1" outlineLevel="5" x14ac:dyDescent="0.2">
      <c r="A4427" s="46" t="s">
        <v>170</v>
      </c>
      <c r="B4427" s="46"/>
      <c r="C4427" s="46"/>
      <c r="D4427" s="46"/>
      <c r="E4427" s="46"/>
      <c r="F4427" s="46"/>
    </row>
    <row r="4428" spans="1:23" ht="23.1" customHeight="1" outlineLevel="6" x14ac:dyDescent="0.2">
      <c r="A4428" s="47" t="s">
        <v>13927</v>
      </c>
      <c r="B4428" s="47"/>
      <c r="C4428" s="47"/>
      <c r="D4428" s="47"/>
      <c r="E4428" s="47"/>
      <c r="F4428" s="47"/>
    </row>
    <row r="4429" spans="1:23" ht="23.1" customHeight="1" outlineLevel="7" x14ac:dyDescent="0.2">
      <c r="A4429" s="48" t="s">
        <v>14025</v>
      </c>
      <c r="B4429" s="48"/>
      <c r="C4429" s="48"/>
      <c r="D4429" s="48"/>
      <c r="E4429" s="48"/>
      <c r="F4429" s="48"/>
    </row>
    <row r="4430" spans="1:23" ht="21" customHeight="1" outlineLevel="7" x14ac:dyDescent="0.2">
      <c r="A4430" s="36">
        <v>3514</v>
      </c>
      <c r="B4430" s="3" t="s">
        <v>14316</v>
      </c>
      <c r="C4430" s="43" t="s">
        <v>14317</v>
      </c>
      <c r="D4430" s="43"/>
      <c r="E4430" s="43"/>
      <c r="F4430" s="43"/>
      <c r="G4430" s="4" t="s">
        <v>14318</v>
      </c>
      <c r="H4430" s="5"/>
      <c r="I4430" s="6">
        <v>20</v>
      </c>
      <c r="J4430" s="6">
        <v>88</v>
      </c>
      <c r="K4430" s="2">
        <v>1</v>
      </c>
      <c r="L4430" s="7">
        <v>519.9</v>
      </c>
      <c r="M4430" s="8"/>
      <c r="N4430" s="9">
        <f>L4430*M4430</f>
        <v>0</v>
      </c>
      <c r="O4430" s="15">
        <f>0.18*M4430</f>
        <v>0</v>
      </c>
      <c r="P4430" s="11">
        <f>0.00123*M4430</f>
        <v>0</v>
      </c>
      <c r="Q4430" s="12"/>
      <c r="R4430" s="13" t="s">
        <v>14319</v>
      </c>
      <c r="S4430" s="13" t="s">
        <v>151</v>
      </c>
      <c r="T4430" s="14" t="s">
        <v>152</v>
      </c>
      <c r="U4430" s="3" t="str">
        <f>HYPERLINK("https://redcat-toys.ru/api/getInfo/image/768e1722-634b-11ee-a245-00155d82e902")</f>
        <v>https://redcat-toys.ru/api/getInfo/image/768e1722-634b-11ee-a245-00155d82e902</v>
      </c>
      <c r="V4430" s="3" t="s">
        <v>14320</v>
      </c>
      <c r="W4430" s="3" t="s">
        <v>160</v>
      </c>
    </row>
    <row r="4431" spans="1:23" ht="21" customHeight="1" outlineLevel="7" x14ac:dyDescent="0.2">
      <c r="A4431" s="36">
        <v>3515</v>
      </c>
      <c r="B4431" s="3" t="s">
        <v>14321</v>
      </c>
      <c r="C4431" s="43" t="s">
        <v>14322</v>
      </c>
      <c r="D4431" s="43"/>
      <c r="E4431" s="43"/>
      <c r="F4431" s="43"/>
      <c r="G4431" s="4" t="s">
        <v>14323</v>
      </c>
      <c r="H4431" s="5"/>
      <c r="I4431" s="6">
        <v>20</v>
      </c>
      <c r="J4431" s="6">
        <v>51</v>
      </c>
      <c r="K4431" s="2">
        <v>1</v>
      </c>
      <c r="L4431" s="7">
        <v>519.9</v>
      </c>
      <c r="M4431" s="8"/>
      <c r="N4431" s="9">
        <f>L4431*M4431</f>
        <v>0</v>
      </c>
      <c r="O4431" s="15">
        <f>0.18*M4431</f>
        <v>0</v>
      </c>
      <c r="P4431" s="11">
        <f>0.00123*M4431</f>
        <v>0</v>
      </c>
      <c r="Q4431" s="12"/>
      <c r="R4431" s="13" t="s">
        <v>14324</v>
      </c>
      <c r="S4431" s="13" t="s">
        <v>151</v>
      </c>
      <c r="T4431" s="14" t="s">
        <v>152</v>
      </c>
      <c r="U4431" s="3" t="str">
        <f>HYPERLINK("https://redcat-toys.ru/api/getInfo/image/fc4ffcf1-634b-11ee-a245-00155d82e902")</f>
        <v>https://redcat-toys.ru/api/getInfo/image/fc4ffcf1-634b-11ee-a245-00155d82e902</v>
      </c>
      <c r="V4431" s="3" t="s">
        <v>14320</v>
      </c>
      <c r="W4431" s="3" t="s">
        <v>160</v>
      </c>
    </row>
    <row r="4432" spans="1:23" ht="23.1" customHeight="1" outlineLevel="7" x14ac:dyDescent="0.2">
      <c r="A4432" s="48" t="s">
        <v>13059</v>
      </c>
      <c r="B4432" s="48"/>
      <c r="C4432" s="48"/>
      <c r="D4432" s="48"/>
      <c r="E4432" s="48"/>
      <c r="F4432" s="48"/>
    </row>
    <row r="4433" spans="1:23" ht="21" customHeight="1" outlineLevel="7" x14ac:dyDescent="0.2">
      <c r="A4433" s="36">
        <v>3516</v>
      </c>
      <c r="B4433" s="3" t="s">
        <v>14325</v>
      </c>
      <c r="C4433" s="43" t="s">
        <v>14326</v>
      </c>
      <c r="D4433" s="43"/>
      <c r="E4433" s="43"/>
      <c r="F4433" s="43"/>
      <c r="G4433" s="4" t="s">
        <v>14327</v>
      </c>
      <c r="H4433" s="5"/>
      <c r="I4433" s="6">
        <v>20</v>
      </c>
      <c r="J4433" s="6">
        <v>10</v>
      </c>
      <c r="K4433" s="2">
        <v>1</v>
      </c>
      <c r="L4433" s="7">
        <v>519.9</v>
      </c>
      <c r="M4433" s="8"/>
      <c r="N4433" s="9">
        <f t="shared" ref="N4433:N4440" si="225">L4433*M4433</f>
        <v>0</v>
      </c>
      <c r="O4433" s="10">
        <f>0.181*M4433</f>
        <v>0</v>
      </c>
      <c r="P4433" s="11">
        <f>0.00151*M4433</f>
        <v>0</v>
      </c>
      <c r="Q4433" s="12"/>
      <c r="R4433" s="13" t="s">
        <v>14328</v>
      </c>
      <c r="S4433" s="13" t="s">
        <v>151</v>
      </c>
      <c r="T4433" s="14" t="s">
        <v>152</v>
      </c>
      <c r="U4433" s="3" t="str">
        <f>HYPERLINK("https://redcat-toys.ru/api/getInfo/image/a95d43eb-6353-11ee-a245-00155d82e902")</f>
        <v>https://redcat-toys.ru/api/getInfo/image/a95d43eb-6353-11ee-a245-00155d82e902</v>
      </c>
      <c r="V4433" s="3" t="s">
        <v>14329</v>
      </c>
      <c r="W4433" s="3" t="s">
        <v>160</v>
      </c>
    </row>
    <row r="4434" spans="1:23" ht="21" customHeight="1" outlineLevel="7" x14ac:dyDescent="0.2">
      <c r="A4434" s="36">
        <v>3517</v>
      </c>
      <c r="B4434" s="3" t="s">
        <v>14330</v>
      </c>
      <c r="C4434" s="43" t="s">
        <v>14331</v>
      </c>
      <c r="D4434" s="43"/>
      <c r="E4434" s="43"/>
      <c r="F4434" s="43"/>
      <c r="G4434" s="4" t="s">
        <v>14332</v>
      </c>
      <c r="H4434" s="5"/>
      <c r="I4434" s="6">
        <v>20</v>
      </c>
      <c r="J4434" s="6">
        <v>80</v>
      </c>
      <c r="K4434" s="2">
        <v>1</v>
      </c>
      <c r="L4434" s="7">
        <v>519.9</v>
      </c>
      <c r="M4434" s="8"/>
      <c r="N4434" s="9">
        <f t="shared" si="225"/>
        <v>0</v>
      </c>
      <c r="O4434" s="15">
        <f>0.18*M4434</f>
        <v>0</v>
      </c>
      <c r="P4434" s="11">
        <f>0.00123*M4434</f>
        <v>0</v>
      </c>
      <c r="Q4434" s="12"/>
      <c r="R4434" s="13" t="s">
        <v>14333</v>
      </c>
      <c r="S4434" s="13" t="s">
        <v>151</v>
      </c>
      <c r="T4434" s="14" t="s">
        <v>152</v>
      </c>
      <c r="U4434" s="3" t="str">
        <f>HYPERLINK("https://redcat-toys.ru/api/getInfo/image/cc41cfcf-6352-11ee-a245-00155d82e902")</f>
        <v>https://redcat-toys.ru/api/getInfo/image/cc41cfcf-6352-11ee-a245-00155d82e902</v>
      </c>
      <c r="V4434" s="3" t="s">
        <v>14329</v>
      </c>
      <c r="W4434" s="3" t="s">
        <v>160</v>
      </c>
    </row>
    <row r="4435" spans="1:23" ht="21" customHeight="1" outlineLevel="7" x14ac:dyDescent="0.2">
      <c r="A4435" s="36">
        <v>3518</v>
      </c>
      <c r="B4435" s="3" t="s">
        <v>14334</v>
      </c>
      <c r="C4435" s="43" t="s">
        <v>14335</v>
      </c>
      <c r="D4435" s="43"/>
      <c r="E4435" s="43"/>
      <c r="F4435" s="43"/>
      <c r="G4435" s="4" t="s">
        <v>14336</v>
      </c>
      <c r="H4435" s="5"/>
      <c r="I4435" s="6">
        <v>20</v>
      </c>
      <c r="J4435" s="6">
        <v>40</v>
      </c>
      <c r="K4435" s="2">
        <v>1</v>
      </c>
      <c r="L4435" s="7">
        <v>519.9</v>
      </c>
      <c r="M4435" s="8"/>
      <c r="N4435" s="9">
        <f t="shared" si="225"/>
        <v>0</v>
      </c>
      <c r="O4435" s="10">
        <f>0.181*M4435</f>
        <v>0</v>
      </c>
      <c r="P4435" s="11">
        <f>0.00143*M4435</f>
        <v>0</v>
      </c>
      <c r="Q4435" s="12"/>
      <c r="R4435" s="13" t="s">
        <v>14337</v>
      </c>
      <c r="S4435" s="13" t="s">
        <v>151</v>
      </c>
      <c r="T4435" s="14" t="s">
        <v>152</v>
      </c>
      <c r="U4435" s="3" t="str">
        <f>HYPERLINK("https://redcat-toys.ru/api/getInfo/image/804c4410-6352-11ee-a245-00155d82e902")</f>
        <v>https://redcat-toys.ru/api/getInfo/image/804c4410-6352-11ee-a245-00155d82e902</v>
      </c>
      <c r="V4435" s="3" t="s">
        <v>14329</v>
      </c>
      <c r="W4435" s="3" t="s">
        <v>160</v>
      </c>
    </row>
    <row r="4436" spans="1:23" ht="21" customHeight="1" outlineLevel="7" x14ac:dyDescent="0.2">
      <c r="A4436" s="36">
        <v>3519</v>
      </c>
      <c r="B4436" s="3" t="s">
        <v>14338</v>
      </c>
      <c r="C4436" s="43" t="s">
        <v>14339</v>
      </c>
      <c r="D4436" s="43"/>
      <c r="E4436" s="43"/>
      <c r="F4436" s="43"/>
      <c r="G4436" s="4" t="s">
        <v>14340</v>
      </c>
      <c r="H4436" s="5"/>
      <c r="I4436" s="6">
        <v>20</v>
      </c>
      <c r="J4436" s="6">
        <v>73</v>
      </c>
      <c r="K4436" s="2">
        <v>1</v>
      </c>
      <c r="L4436" s="7">
        <v>519.9</v>
      </c>
      <c r="M4436" s="8"/>
      <c r="N4436" s="9">
        <f t="shared" si="225"/>
        <v>0</v>
      </c>
      <c r="O4436" s="10">
        <f>0.184*M4436</f>
        <v>0</v>
      </c>
      <c r="P4436" s="11">
        <f>0.00122*M4436</f>
        <v>0</v>
      </c>
      <c r="Q4436" s="12"/>
      <c r="R4436" s="13" t="s">
        <v>14341</v>
      </c>
      <c r="S4436" s="13" t="s">
        <v>151</v>
      </c>
      <c r="T4436" s="14" t="s">
        <v>152</v>
      </c>
      <c r="U4436" s="3" t="str">
        <f>HYPERLINK("https://redcat-toys.ru/api/getInfo/image/d28d3036-634d-11ee-a245-00155d82e902")</f>
        <v>https://redcat-toys.ru/api/getInfo/image/d28d3036-634d-11ee-a245-00155d82e902</v>
      </c>
      <c r="V4436" s="3" t="s">
        <v>14329</v>
      </c>
      <c r="W4436" s="3" t="s">
        <v>160</v>
      </c>
    </row>
    <row r="4437" spans="1:23" ht="21" customHeight="1" outlineLevel="7" x14ac:dyDescent="0.2">
      <c r="A4437" s="36">
        <v>3520</v>
      </c>
      <c r="B4437" s="3" t="s">
        <v>14342</v>
      </c>
      <c r="C4437" s="43" t="s">
        <v>14343</v>
      </c>
      <c r="D4437" s="43"/>
      <c r="E4437" s="43"/>
      <c r="F4437" s="43"/>
      <c r="G4437" s="4" t="s">
        <v>14344</v>
      </c>
      <c r="H4437" s="5"/>
      <c r="I4437" s="6">
        <v>20</v>
      </c>
      <c r="J4437" s="6">
        <v>139</v>
      </c>
      <c r="K4437" s="2">
        <v>1</v>
      </c>
      <c r="L4437" s="7">
        <v>519.9</v>
      </c>
      <c r="M4437" s="8"/>
      <c r="N4437" s="9">
        <f t="shared" si="225"/>
        <v>0</v>
      </c>
      <c r="O4437" s="10">
        <f>0.179*M4437</f>
        <v>0</v>
      </c>
      <c r="P4437" s="11">
        <f>0.00152*M4437</f>
        <v>0</v>
      </c>
      <c r="Q4437" s="12"/>
      <c r="R4437" s="13" t="s">
        <v>14345</v>
      </c>
      <c r="S4437" s="13" t="s">
        <v>151</v>
      </c>
      <c r="T4437" s="14" t="s">
        <v>152</v>
      </c>
      <c r="U4437" s="3" t="str">
        <f>HYPERLINK("https://redcat-toys.ru/api/getInfo/image/d77e4b0b-634c-11ee-a245-00155d82e902")</f>
        <v>https://redcat-toys.ru/api/getInfo/image/d77e4b0b-634c-11ee-a245-00155d82e902</v>
      </c>
      <c r="V4437" s="3" t="s">
        <v>14329</v>
      </c>
      <c r="W4437" s="3" t="s">
        <v>160</v>
      </c>
    </row>
    <row r="4438" spans="1:23" ht="21" customHeight="1" outlineLevel="7" x14ac:dyDescent="0.2">
      <c r="A4438" s="36">
        <v>3521</v>
      </c>
      <c r="B4438" s="3" t="s">
        <v>14346</v>
      </c>
      <c r="C4438" s="43" t="s">
        <v>14347</v>
      </c>
      <c r="D4438" s="43"/>
      <c r="E4438" s="43"/>
      <c r="F4438" s="43"/>
      <c r="G4438" s="4" t="s">
        <v>14348</v>
      </c>
      <c r="H4438" s="5"/>
      <c r="I4438" s="6">
        <v>20</v>
      </c>
      <c r="J4438" s="6">
        <v>40</v>
      </c>
      <c r="K4438" s="2">
        <v>1</v>
      </c>
      <c r="L4438" s="7">
        <v>519.9</v>
      </c>
      <c r="M4438" s="8"/>
      <c r="N4438" s="9">
        <f t="shared" si="225"/>
        <v>0</v>
      </c>
      <c r="O4438" s="15">
        <f>0.18*M4438</f>
        <v>0</v>
      </c>
      <c r="P4438" s="11">
        <f>0.00123*M4438</f>
        <v>0</v>
      </c>
      <c r="Q4438" s="12"/>
      <c r="R4438" s="13" t="s">
        <v>14349</v>
      </c>
      <c r="S4438" s="13" t="s">
        <v>151</v>
      </c>
      <c r="T4438" s="14" t="s">
        <v>152</v>
      </c>
      <c r="U4438" s="3" t="str">
        <f>HYPERLINK("https://redcat-toys.ru/api/getInfo/image/b0e4c728-636c-11ee-a245-00155d82e902")</f>
        <v>https://redcat-toys.ru/api/getInfo/image/b0e4c728-636c-11ee-a245-00155d82e902</v>
      </c>
      <c r="V4438" s="3" t="s">
        <v>14329</v>
      </c>
      <c r="W4438" s="3" t="s">
        <v>160</v>
      </c>
    </row>
    <row r="4439" spans="1:23" ht="21" customHeight="1" outlineLevel="7" x14ac:dyDescent="0.2">
      <c r="A4439" s="36">
        <v>3522</v>
      </c>
      <c r="B4439" s="3" t="s">
        <v>14350</v>
      </c>
      <c r="C4439" s="43" t="s">
        <v>14351</v>
      </c>
      <c r="D4439" s="43"/>
      <c r="E4439" s="43"/>
      <c r="F4439" s="43"/>
      <c r="G4439" s="4" t="s">
        <v>14352</v>
      </c>
      <c r="H4439" s="5"/>
      <c r="I4439" s="6">
        <v>20</v>
      </c>
      <c r="J4439" s="6">
        <v>76</v>
      </c>
      <c r="K4439" s="2">
        <v>1</v>
      </c>
      <c r="L4439" s="7">
        <v>519.9</v>
      </c>
      <c r="M4439" s="8"/>
      <c r="N4439" s="9">
        <f t="shared" si="225"/>
        <v>0</v>
      </c>
      <c r="O4439" s="15">
        <f>0.18*M4439</f>
        <v>0</v>
      </c>
      <c r="P4439" s="11">
        <f>0.00123*M4439</f>
        <v>0</v>
      </c>
      <c r="Q4439" s="12"/>
      <c r="R4439" s="13" t="s">
        <v>14353</v>
      </c>
      <c r="S4439" s="13" t="s">
        <v>151</v>
      </c>
      <c r="T4439" s="14" t="s">
        <v>152</v>
      </c>
      <c r="U4439" s="3" t="str">
        <f>HYPERLINK("https://redcat-toys.ru/api/getInfo/image/606f9313-634d-11ee-a245-00155d82e902")</f>
        <v>https://redcat-toys.ru/api/getInfo/image/606f9313-634d-11ee-a245-00155d82e902</v>
      </c>
      <c r="V4439" s="3" t="s">
        <v>14329</v>
      </c>
      <c r="W4439" s="3" t="s">
        <v>160</v>
      </c>
    </row>
    <row r="4440" spans="1:23" ht="21" customHeight="1" outlineLevel="7" x14ac:dyDescent="0.2">
      <c r="A4440" s="36">
        <v>3523</v>
      </c>
      <c r="B4440" s="3" t="s">
        <v>14354</v>
      </c>
      <c r="C4440" s="43" t="s">
        <v>14355</v>
      </c>
      <c r="D4440" s="43"/>
      <c r="E4440" s="43"/>
      <c r="F4440" s="43"/>
      <c r="G4440" s="4" t="s">
        <v>14356</v>
      </c>
      <c r="H4440" s="5"/>
      <c r="I4440" s="6">
        <v>20</v>
      </c>
      <c r="J4440" s="6">
        <v>127</v>
      </c>
      <c r="K4440" s="2">
        <v>1</v>
      </c>
      <c r="L4440" s="7">
        <v>519.9</v>
      </c>
      <c r="M4440" s="8"/>
      <c r="N4440" s="9">
        <f t="shared" si="225"/>
        <v>0</v>
      </c>
      <c r="O4440" s="10">
        <f>0.198*M4440</f>
        <v>0</v>
      </c>
      <c r="P4440" s="11">
        <f>0.00114*M4440</f>
        <v>0</v>
      </c>
      <c r="Q4440" s="12"/>
      <c r="R4440" s="13" t="s">
        <v>14357</v>
      </c>
      <c r="S4440" s="13" t="s">
        <v>151</v>
      </c>
      <c r="T4440" s="14" t="s">
        <v>152</v>
      </c>
      <c r="U4440" s="3" t="str">
        <f>HYPERLINK("https://redcat-toys.ru/api/getInfo/image/3f7b251b-6353-11ee-a245-00155d82e902")</f>
        <v>https://redcat-toys.ru/api/getInfo/image/3f7b251b-6353-11ee-a245-00155d82e902</v>
      </c>
      <c r="V4440" s="3" t="s">
        <v>14329</v>
      </c>
      <c r="W4440" s="3" t="s">
        <v>160</v>
      </c>
    </row>
    <row r="4441" spans="1:23" ht="23.1" customHeight="1" outlineLevel="7" x14ac:dyDescent="0.2">
      <c r="A4441" s="48" t="s">
        <v>13072</v>
      </c>
      <c r="B4441" s="48"/>
      <c r="C4441" s="48"/>
      <c r="D4441" s="48"/>
      <c r="E4441" s="48"/>
      <c r="F4441" s="48"/>
    </row>
    <row r="4442" spans="1:23" ht="21" customHeight="1" outlineLevel="7" x14ac:dyDescent="0.2">
      <c r="A4442" s="36">
        <v>3524</v>
      </c>
      <c r="B4442" s="3" t="s">
        <v>14358</v>
      </c>
      <c r="C4442" s="43" t="s">
        <v>14359</v>
      </c>
      <c r="D4442" s="43"/>
      <c r="E4442" s="43"/>
      <c r="F4442" s="43"/>
      <c r="G4442" s="4" t="s">
        <v>14360</v>
      </c>
      <c r="H4442" s="5"/>
      <c r="I4442" s="6">
        <v>20</v>
      </c>
      <c r="J4442" s="6">
        <v>24</v>
      </c>
      <c r="K4442" s="2">
        <v>1</v>
      </c>
      <c r="L4442" s="7">
        <v>519.9</v>
      </c>
      <c r="M4442" s="8"/>
      <c r="N4442" s="9">
        <f>L4442*M4442</f>
        <v>0</v>
      </c>
      <c r="O4442" s="15">
        <f>0.18*M4442</f>
        <v>0</v>
      </c>
      <c r="P4442" s="11">
        <f>0.00123*M4442</f>
        <v>0</v>
      </c>
      <c r="Q4442" s="12"/>
      <c r="R4442" s="13" t="s">
        <v>14361</v>
      </c>
      <c r="S4442" s="13" t="s">
        <v>151</v>
      </c>
      <c r="T4442" s="14" t="s">
        <v>152</v>
      </c>
      <c r="U4442" s="3" t="str">
        <f>HYPERLINK("https://redcat-toys.ru/api/getInfo/image/8e41e80d-6356-11ee-a245-00155d82e902")</f>
        <v>https://redcat-toys.ru/api/getInfo/image/8e41e80d-6356-11ee-a245-00155d82e902</v>
      </c>
      <c r="V4442" s="3" t="s">
        <v>14329</v>
      </c>
      <c r="W4442" s="3" t="s">
        <v>160</v>
      </c>
    </row>
    <row r="4443" spans="1:23" ht="21" customHeight="1" outlineLevel="7" x14ac:dyDescent="0.2">
      <c r="A4443" s="36">
        <v>3525</v>
      </c>
      <c r="B4443" s="3" t="s">
        <v>14362</v>
      </c>
      <c r="C4443" s="43" t="s">
        <v>14363</v>
      </c>
      <c r="D4443" s="43"/>
      <c r="E4443" s="43"/>
      <c r="F4443" s="43"/>
      <c r="G4443" s="4" t="s">
        <v>14364</v>
      </c>
      <c r="H4443" s="5"/>
      <c r="I4443" s="6">
        <v>20</v>
      </c>
      <c r="J4443" s="6">
        <v>105</v>
      </c>
      <c r="K4443" s="2">
        <v>1</v>
      </c>
      <c r="L4443" s="7">
        <v>519.9</v>
      </c>
      <c r="M4443" s="8"/>
      <c r="N4443" s="9">
        <f>L4443*M4443</f>
        <v>0</v>
      </c>
      <c r="O4443" s="10">
        <f>0.183*M4443</f>
        <v>0</v>
      </c>
      <c r="P4443" s="11">
        <f>0.00164*M4443</f>
        <v>0</v>
      </c>
      <c r="Q4443" s="12"/>
      <c r="R4443" s="13" t="s">
        <v>14365</v>
      </c>
      <c r="S4443" s="13" t="s">
        <v>151</v>
      </c>
      <c r="T4443" s="14" t="s">
        <v>152</v>
      </c>
      <c r="U4443" s="3" t="str">
        <f>HYPERLINK("https://redcat-toys.ru/api/getInfo/image/f920b8a4-6354-11ee-a245-00155d82e902")</f>
        <v>https://redcat-toys.ru/api/getInfo/image/f920b8a4-6354-11ee-a245-00155d82e902</v>
      </c>
      <c r="V4443" s="3" t="s">
        <v>14329</v>
      </c>
      <c r="W4443" s="3" t="s">
        <v>160</v>
      </c>
    </row>
    <row r="4444" spans="1:23" ht="21" customHeight="1" outlineLevel="7" x14ac:dyDescent="0.2">
      <c r="A4444" s="36">
        <v>3526</v>
      </c>
      <c r="B4444" s="3" t="s">
        <v>14366</v>
      </c>
      <c r="C4444" s="43" t="s">
        <v>14367</v>
      </c>
      <c r="D4444" s="43"/>
      <c r="E4444" s="43"/>
      <c r="F4444" s="43"/>
      <c r="G4444" s="4" t="s">
        <v>14368</v>
      </c>
      <c r="H4444" s="5"/>
      <c r="I4444" s="6">
        <v>20</v>
      </c>
      <c r="J4444" s="6">
        <v>11</v>
      </c>
      <c r="K4444" s="2">
        <v>1</v>
      </c>
      <c r="L4444" s="7">
        <v>519.9</v>
      </c>
      <c r="M4444" s="8"/>
      <c r="N4444" s="9">
        <f>L4444*M4444</f>
        <v>0</v>
      </c>
      <c r="O4444" s="15">
        <f>0.18*M4444</f>
        <v>0</v>
      </c>
      <c r="P4444" s="11">
        <f>0.00122*M4444</f>
        <v>0</v>
      </c>
      <c r="Q4444" s="12"/>
      <c r="R4444" s="13" t="s">
        <v>14369</v>
      </c>
      <c r="S4444" s="13" t="s">
        <v>151</v>
      </c>
      <c r="T4444" s="14" t="s">
        <v>152</v>
      </c>
      <c r="U4444" s="3" t="str">
        <f>HYPERLINK("https://redcat-toys.ru/api/getInfo/image/dd1ce2ed-6356-11ee-a245-00155d82e902")</f>
        <v>https://redcat-toys.ru/api/getInfo/image/dd1ce2ed-6356-11ee-a245-00155d82e902</v>
      </c>
      <c r="V4444" s="3" t="s">
        <v>14329</v>
      </c>
      <c r="W4444" s="3" t="s">
        <v>160</v>
      </c>
    </row>
    <row r="4445" spans="1:23" ht="21" customHeight="1" outlineLevel="7" x14ac:dyDescent="0.2">
      <c r="A4445" s="36">
        <v>3527</v>
      </c>
      <c r="B4445" s="3" t="s">
        <v>14370</v>
      </c>
      <c r="C4445" s="43" t="s">
        <v>14371</v>
      </c>
      <c r="D4445" s="43"/>
      <c r="E4445" s="43"/>
      <c r="F4445" s="43"/>
      <c r="G4445" s="4" t="s">
        <v>14372</v>
      </c>
      <c r="H4445" s="5"/>
      <c r="I4445" s="6">
        <v>20</v>
      </c>
      <c r="J4445" s="6">
        <v>148</v>
      </c>
      <c r="K4445" s="2">
        <v>1</v>
      </c>
      <c r="L4445" s="7">
        <v>519.9</v>
      </c>
      <c r="M4445" s="8"/>
      <c r="N4445" s="9">
        <f>L4445*M4445</f>
        <v>0</v>
      </c>
      <c r="O4445" s="15">
        <f>0.18*M4445</f>
        <v>0</v>
      </c>
      <c r="P4445" s="11">
        <f>0.00123*M4445</f>
        <v>0</v>
      </c>
      <c r="Q4445" s="12"/>
      <c r="R4445" s="13" t="s">
        <v>14373</v>
      </c>
      <c r="S4445" s="13" t="s">
        <v>151</v>
      </c>
      <c r="T4445" s="14" t="s">
        <v>152</v>
      </c>
      <c r="U4445" s="3" t="str">
        <f>HYPERLINK("https://redcat-toys.ru/api/getInfo/image/2544dec1-6354-11ee-a245-00155d82e902")</f>
        <v>https://redcat-toys.ru/api/getInfo/image/2544dec1-6354-11ee-a245-00155d82e902</v>
      </c>
      <c r="V4445" s="3" t="s">
        <v>14329</v>
      </c>
      <c r="W4445" s="3" t="s">
        <v>160</v>
      </c>
    </row>
    <row r="4446" spans="1:23" ht="23.1" customHeight="1" outlineLevel="7" x14ac:dyDescent="0.2">
      <c r="A4446" s="48" t="s">
        <v>13077</v>
      </c>
      <c r="B4446" s="48"/>
      <c r="C4446" s="48"/>
      <c r="D4446" s="48"/>
      <c r="E4446" s="48"/>
      <c r="F4446" s="48"/>
    </row>
    <row r="4447" spans="1:23" ht="21" customHeight="1" outlineLevel="7" x14ac:dyDescent="0.2">
      <c r="A4447" s="36">
        <v>3528</v>
      </c>
      <c r="B4447" s="3" t="s">
        <v>14374</v>
      </c>
      <c r="C4447" s="43" t="s">
        <v>14375</v>
      </c>
      <c r="D4447" s="43"/>
      <c r="E4447" s="43"/>
      <c r="F4447" s="43"/>
      <c r="G4447" s="4" t="s">
        <v>14376</v>
      </c>
      <c r="H4447" s="5"/>
      <c r="I4447" s="6">
        <v>20</v>
      </c>
      <c r="J4447" s="6">
        <v>29</v>
      </c>
      <c r="K4447" s="2">
        <v>1</v>
      </c>
      <c r="L4447" s="7">
        <v>519.9</v>
      </c>
      <c r="M4447" s="8"/>
      <c r="N4447" s="9">
        <f t="shared" ref="N4447:N4452" si="226">L4447*M4447</f>
        <v>0</v>
      </c>
      <c r="O4447" s="15">
        <f>0.18*M4447</f>
        <v>0</v>
      </c>
      <c r="P4447" s="11">
        <f>0.00123*M4447</f>
        <v>0</v>
      </c>
      <c r="Q4447" s="12"/>
      <c r="R4447" s="13" t="s">
        <v>14377</v>
      </c>
      <c r="S4447" s="13" t="s">
        <v>151</v>
      </c>
      <c r="T4447" s="14" t="s">
        <v>152</v>
      </c>
      <c r="U4447" s="3" t="str">
        <f>HYPERLINK("https://redcat-toys.ru/api/getInfo/image/10bfce9c-6358-11ee-a245-00155d82e902")</f>
        <v>https://redcat-toys.ru/api/getInfo/image/10bfce9c-6358-11ee-a245-00155d82e902</v>
      </c>
      <c r="V4447" s="3" t="s">
        <v>14329</v>
      </c>
      <c r="W4447" s="3" t="s">
        <v>160</v>
      </c>
    </row>
    <row r="4448" spans="1:23" ht="21" customHeight="1" outlineLevel="7" x14ac:dyDescent="0.2">
      <c r="A4448" s="36">
        <v>3529</v>
      </c>
      <c r="B4448" s="3" t="s">
        <v>14378</v>
      </c>
      <c r="C4448" s="43" t="s">
        <v>14379</v>
      </c>
      <c r="D4448" s="43"/>
      <c r="E4448" s="43"/>
      <c r="F4448" s="43"/>
      <c r="G4448" s="4" t="s">
        <v>14380</v>
      </c>
      <c r="H4448" s="5"/>
      <c r="I4448" s="6">
        <v>20</v>
      </c>
      <c r="J4448" s="6">
        <v>117</v>
      </c>
      <c r="K4448" s="2">
        <v>1</v>
      </c>
      <c r="L4448" s="7">
        <v>519.9</v>
      </c>
      <c r="M4448" s="8"/>
      <c r="N4448" s="9">
        <f t="shared" si="226"/>
        <v>0</v>
      </c>
      <c r="O4448" s="10">
        <f>0.181*M4448</f>
        <v>0</v>
      </c>
      <c r="P4448" s="11">
        <f>0.00122*M4448</f>
        <v>0</v>
      </c>
      <c r="Q4448" s="12"/>
      <c r="R4448" s="13" t="s">
        <v>14381</v>
      </c>
      <c r="S4448" s="13" t="s">
        <v>151</v>
      </c>
      <c r="T4448" s="14" t="s">
        <v>152</v>
      </c>
      <c r="U4448" s="3" t="str">
        <f>HYPERLINK("https://redcat-toys.ru/api/getInfo/image/4d969fb0-6359-11ee-a245-00155d82e902")</f>
        <v>https://redcat-toys.ru/api/getInfo/image/4d969fb0-6359-11ee-a245-00155d82e902</v>
      </c>
      <c r="V4448" s="3" t="s">
        <v>14329</v>
      </c>
      <c r="W4448" s="3" t="s">
        <v>160</v>
      </c>
    </row>
    <row r="4449" spans="1:23" ht="21" customHeight="1" outlineLevel="7" x14ac:dyDescent="0.2">
      <c r="A4449" s="36">
        <v>3530</v>
      </c>
      <c r="B4449" s="3" t="s">
        <v>14382</v>
      </c>
      <c r="C4449" s="43" t="s">
        <v>14383</v>
      </c>
      <c r="D4449" s="43"/>
      <c r="E4449" s="43"/>
      <c r="F4449" s="43"/>
      <c r="G4449" s="4" t="s">
        <v>14384</v>
      </c>
      <c r="H4449" s="5"/>
      <c r="I4449" s="6">
        <v>20</v>
      </c>
      <c r="J4449" s="6">
        <v>65</v>
      </c>
      <c r="K4449" s="2">
        <v>1</v>
      </c>
      <c r="L4449" s="7">
        <v>519.9</v>
      </c>
      <c r="M4449" s="8"/>
      <c r="N4449" s="9">
        <f t="shared" si="226"/>
        <v>0</v>
      </c>
      <c r="O4449" s="15">
        <f>0.18*M4449</f>
        <v>0</v>
      </c>
      <c r="P4449" s="11">
        <f>0.00125*M4449</f>
        <v>0</v>
      </c>
      <c r="Q4449" s="12"/>
      <c r="R4449" s="13" t="s">
        <v>14385</v>
      </c>
      <c r="S4449" s="13" t="s">
        <v>151</v>
      </c>
      <c r="T4449" s="14" t="s">
        <v>152</v>
      </c>
      <c r="U4449" s="3" t="str">
        <f>HYPERLINK("https://redcat-toys.ru/api/getInfo/image/4e4a5c92-635a-11ee-a245-00155d82e902")</f>
        <v>https://redcat-toys.ru/api/getInfo/image/4e4a5c92-635a-11ee-a245-00155d82e902</v>
      </c>
      <c r="V4449" s="3" t="s">
        <v>14329</v>
      </c>
      <c r="W4449" s="3" t="s">
        <v>160</v>
      </c>
    </row>
    <row r="4450" spans="1:23" ht="21" customHeight="1" outlineLevel="7" x14ac:dyDescent="0.2">
      <c r="A4450" s="36">
        <v>3531</v>
      </c>
      <c r="B4450" s="3" t="s">
        <v>14386</v>
      </c>
      <c r="C4450" s="43" t="s">
        <v>14387</v>
      </c>
      <c r="D4450" s="43"/>
      <c r="E4450" s="43"/>
      <c r="F4450" s="43"/>
      <c r="G4450" s="4" t="s">
        <v>14388</v>
      </c>
      <c r="H4450" s="5"/>
      <c r="I4450" s="6">
        <v>20</v>
      </c>
      <c r="J4450" s="6">
        <v>2</v>
      </c>
      <c r="K4450" s="2">
        <v>1</v>
      </c>
      <c r="L4450" s="7">
        <v>519.9</v>
      </c>
      <c r="M4450" s="8"/>
      <c r="N4450" s="9">
        <f t="shared" si="226"/>
        <v>0</v>
      </c>
      <c r="O4450" s="15">
        <f>0.18*M4450</f>
        <v>0</v>
      </c>
      <c r="P4450" s="11">
        <f>0.00122*M4450</f>
        <v>0</v>
      </c>
      <c r="Q4450" s="12"/>
      <c r="R4450" s="13" t="s">
        <v>14389</v>
      </c>
      <c r="S4450" s="13" t="s">
        <v>151</v>
      </c>
      <c r="T4450" s="14" t="s">
        <v>152</v>
      </c>
      <c r="U4450" s="3" t="str">
        <f>HYPERLINK("https://redcat-toys.ru/api/getInfo/image/f6f5b417-6359-11ee-a245-00155d82e902")</f>
        <v>https://redcat-toys.ru/api/getInfo/image/f6f5b417-6359-11ee-a245-00155d82e902</v>
      </c>
      <c r="V4450" s="3" t="s">
        <v>14329</v>
      </c>
      <c r="W4450" s="3" t="s">
        <v>160</v>
      </c>
    </row>
    <row r="4451" spans="1:23" ht="21" customHeight="1" outlineLevel="7" x14ac:dyDescent="0.2">
      <c r="A4451" s="36">
        <v>3532</v>
      </c>
      <c r="B4451" s="3" t="s">
        <v>14390</v>
      </c>
      <c r="C4451" s="43" t="s">
        <v>14391</v>
      </c>
      <c r="D4451" s="43"/>
      <c r="E4451" s="43"/>
      <c r="F4451" s="43"/>
      <c r="G4451" s="4" t="s">
        <v>14392</v>
      </c>
      <c r="H4451" s="5"/>
      <c r="I4451" s="6">
        <v>20</v>
      </c>
      <c r="J4451" s="6">
        <v>30</v>
      </c>
      <c r="K4451" s="2">
        <v>1</v>
      </c>
      <c r="L4451" s="7">
        <v>519.9</v>
      </c>
      <c r="M4451" s="8"/>
      <c r="N4451" s="9">
        <f t="shared" si="226"/>
        <v>0</v>
      </c>
      <c r="O4451" s="10">
        <f>0.178*M4451</f>
        <v>0</v>
      </c>
      <c r="P4451" s="16">
        <f>0.0015*M4451</f>
        <v>0</v>
      </c>
      <c r="Q4451" s="12"/>
      <c r="R4451" s="13" t="s">
        <v>14393</v>
      </c>
      <c r="S4451" s="13" t="s">
        <v>151</v>
      </c>
      <c r="T4451" s="14" t="s">
        <v>152</v>
      </c>
      <c r="U4451" s="3" t="str">
        <f>HYPERLINK("https://redcat-toys.ru/api/getInfo/image/2f3cc35f-6357-11ee-a245-00155d82e902")</f>
        <v>https://redcat-toys.ru/api/getInfo/image/2f3cc35f-6357-11ee-a245-00155d82e902</v>
      </c>
      <c r="V4451" s="3" t="s">
        <v>14329</v>
      </c>
      <c r="W4451" s="3" t="s">
        <v>160</v>
      </c>
    </row>
    <row r="4452" spans="1:23" ht="21" customHeight="1" outlineLevel="7" x14ac:dyDescent="0.2">
      <c r="A4452" s="36">
        <v>3533</v>
      </c>
      <c r="B4452" s="3" t="s">
        <v>14394</v>
      </c>
      <c r="C4452" s="43" t="s">
        <v>14395</v>
      </c>
      <c r="D4452" s="43"/>
      <c r="E4452" s="43"/>
      <c r="F4452" s="43"/>
      <c r="G4452" s="4" t="s">
        <v>14396</v>
      </c>
      <c r="H4452" s="5"/>
      <c r="I4452" s="6">
        <v>20</v>
      </c>
      <c r="J4452" s="6">
        <v>70</v>
      </c>
      <c r="K4452" s="2">
        <v>1</v>
      </c>
      <c r="L4452" s="7">
        <v>519.9</v>
      </c>
      <c r="M4452" s="8"/>
      <c r="N4452" s="9">
        <f t="shared" si="226"/>
        <v>0</v>
      </c>
      <c r="O4452" s="10">
        <f>0.179*M4452</f>
        <v>0</v>
      </c>
      <c r="P4452" s="11">
        <f>0.00152*M4452</f>
        <v>0</v>
      </c>
      <c r="Q4452" s="12"/>
      <c r="R4452" s="13" t="s">
        <v>14397</v>
      </c>
      <c r="S4452" s="13" t="s">
        <v>151</v>
      </c>
      <c r="T4452" s="14" t="s">
        <v>152</v>
      </c>
      <c r="U4452" s="3" t="str">
        <f>HYPERLINK("https://redcat-toys.ru/api/getInfo/image/c2a97a19-6358-11ee-a245-00155d82e902")</f>
        <v>https://redcat-toys.ru/api/getInfo/image/c2a97a19-6358-11ee-a245-00155d82e902</v>
      </c>
      <c r="V4452" s="3" t="s">
        <v>14329</v>
      </c>
      <c r="W4452" s="3" t="s">
        <v>160</v>
      </c>
    </row>
    <row r="4453" spans="1:23" ht="23.1" customHeight="1" outlineLevel="7" x14ac:dyDescent="0.2">
      <c r="A4453" s="48" t="s">
        <v>14216</v>
      </c>
      <c r="B4453" s="48"/>
      <c r="C4453" s="48"/>
      <c r="D4453" s="48"/>
      <c r="E4453" s="48"/>
      <c r="F4453" s="48"/>
    </row>
    <row r="4454" spans="1:23" ht="21" customHeight="1" outlineLevel="7" x14ac:dyDescent="0.2">
      <c r="A4454" s="36">
        <v>3534</v>
      </c>
      <c r="B4454" s="3" t="s">
        <v>14398</v>
      </c>
      <c r="C4454" s="43" t="s">
        <v>14399</v>
      </c>
      <c r="D4454" s="43"/>
      <c r="E4454" s="43"/>
      <c r="F4454" s="43"/>
      <c r="G4454" s="4" t="s">
        <v>14400</v>
      </c>
      <c r="H4454" s="5"/>
      <c r="I4454" s="6">
        <v>20</v>
      </c>
      <c r="J4454" s="6">
        <v>24</v>
      </c>
      <c r="K4454" s="2">
        <v>1</v>
      </c>
      <c r="L4454" s="7">
        <v>519.9</v>
      </c>
      <c r="M4454" s="8"/>
      <c r="N4454" s="9">
        <f>L4454*M4454</f>
        <v>0</v>
      </c>
      <c r="O4454" s="15">
        <f>0.18*M4454</f>
        <v>0</v>
      </c>
      <c r="P4454" s="11">
        <f>0.00123*M4454</f>
        <v>0</v>
      </c>
      <c r="Q4454" s="12"/>
      <c r="R4454" s="13" t="s">
        <v>14401</v>
      </c>
      <c r="S4454" s="13" t="s">
        <v>151</v>
      </c>
      <c r="T4454" s="14" t="s">
        <v>152</v>
      </c>
      <c r="U4454" s="3" t="str">
        <f>HYPERLINK("https://redcat-toys.ru/api/getInfo/image/cee5ef60-635a-11ee-a245-00155d82e902")</f>
        <v>https://redcat-toys.ru/api/getInfo/image/cee5ef60-635a-11ee-a245-00155d82e902</v>
      </c>
      <c r="V4454" s="3" t="s">
        <v>14329</v>
      </c>
      <c r="W4454" s="3" t="s">
        <v>160</v>
      </c>
    </row>
    <row r="4455" spans="1:23" ht="23.1" customHeight="1" outlineLevel="7" x14ac:dyDescent="0.2">
      <c r="A4455" s="48" t="s">
        <v>14225</v>
      </c>
      <c r="B4455" s="48"/>
      <c r="C4455" s="48"/>
      <c r="D4455" s="48"/>
      <c r="E4455" s="48"/>
      <c r="F4455" s="48"/>
    </row>
    <row r="4456" spans="1:23" ht="21" customHeight="1" outlineLevel="7" x14ac:dyDescent="0.2">
      <c r="A4456" s="36">
        <v>3535</v>
      </c>
      <c r="B4456" s="3" t="s">
        <v>14402</v>
      </c>
      <c r="C4456" s="43" t="s">
        <v>14403</v>
      </c>
      <c r="D4456" s="43"/>
      <c r="E4456" s="43"/>
      <c r="F4456" s="43"/>
      <c r="G4456" s="4" t="s">
        <v>14404</v>
      </c>
      <c r="H4456" s="5"/>
      <c r="I4456" s="6">
        <v>20</v>
      </c>
      <c r="J4456" s="6">
        <v>75</v>
      </c>
      <c r="K4456" s="2">
        <v>1</v>
      </c>
      <c r="L4456" s="7">
        <v>519.9</v>
      </c>
      <c r="M4456" s="8"/>
      <c r="N4456" s="9">
        <f>L4456*M4456</f>
        <v>0</v>
      </c>
      <c r="O4456" s="15">
        <f>0.18*M4456</f>
        <v>0</v>
      </c>
      <c r="P4456" s="11">
        <f>0.00122*M4456</f>
        <v>0</v>
      </c>
      <c r="Q4456" s="12"/>
      <c r="R4456" s="13" t="s">
        <v>14405</v>
      </c>
      <c r="S4456" s="13" t="s">
        <v>151</v>
      </c>
      <c r="T4456" s="14" t="s">
        <v>152</v>
      </c>
      <c r="U4456" s="3" t="str">
        <f>HYPERLINK("https://redcat-toys.ru/api/getInfo/image/ef5d7803-635d-11ee-a245-00155d82e902")</f>
        <v>https://redcat-toys.ru/api/getInfo/image/ef5d7803-635d-11ee-a245-00155d82e902</v>
      </c>
      <c r="V4456" s="3" t="s">
        <v>14329</v>
      </c>
      <c r="W4456" s="3" t="s">
        <v>160</v>
      </c>
    </row>
    <row r="4457" spans="1:23" ht="21" customHeight="1" outlineLevel="7" x14ac:dyDescent="0.2">
      <c r="A4457" s="36">
        <v>3536</v>
      </c>
      <c r="B4457" s="3" t="s">
        <v>14406</v>
      </c>
      <c r="C4457" s="43" t="s">
        <v>14407</v>
      </c>
      <c r="D4457" s="43"/>
      <c r="E4457" s="43"/>
      <c r="F4457" s="43"/>
      <c r="G4457" s="4" t="s">
        <v>14408</v>
      </c>
      <c r="H4457" s="5"/>
      <c r="I4457" s="6">
        <v>20</v>
      </c>
      <c r="J4457" s="6">
        <v>3</v>
      </c>
      <c r="K4457" s="2">
        <v>1</v>
      </c>
      <c r="L4457" s="7">
        <v>519.9</v>
      </c>
      <c r="M4457" s="8"/>
      <c r="N4457" s="9">
        <f>L4457*M4457</f>
        <v>0</v>
      </c>
      <c r="O4457" s="15">
        <f>0.18*M4457</f>
        <v>0</v>
      </c>
      <c r="P4457" s="11">
        <f>0.00123*M4457</f>
        <v>0</v>
      </c>
      <c r="Q4457" s="12"/>
      <c r="R4457" s="13" t="s">
        <v>14409</v>
      </c>
      <c r="S4457" s="13" t="s">
        <v>151</v>
      </c>
      <c r="T4457" s="14" t="s">
        <v>152</v>
      </c>
      <c r="U4457" s="3" t="str">
        <f>HYPERLINK("https://redcat-toys.ru/api/getInfo/image/60e6c22e-635e-11ee-a245-00155d82e902")</f>
        <v>https://redcat-toys.ru/api/getInfo/image/60e6c22e-635e-11ee-a245-00155d82e902</v>
      </c>
      <c r="V4457" s="3" t="s">
        <v>14329</v>
      </c>
      <c r="W4457" s="3" t="s">
        <v>160</v>
      </c>
    </row>
    <row r="4458" spans="1:23" ht="21" customHeight="1" outlineLevel="7" x14ac:dyDescent="0.2">
      <c r="A4458" s="36">
        <v>3537</v>
      </c>
      <c r="B4458" s="3" t="s">
        <v>14410</v>
      </c>
      <c r="C4458" s="43" t="s">
        <v>14411</v>
      </c>
      <c r="D4458" s="43"/>
      <c r="E4458" s="43"/>
      <c r="F4458" s="43"/>
      <c r="G4458" s="4" t="s">
        <v>14412</v>
      </c>
      <c r="H4458" s="5" t="s">
        <v>28</v>
      </c>
      <c r="I4458" s="6">
        <v>20</v>
      </c>
      <c r="J4458" s="6">
        <v>2</v>
      </c>
      <c r="K4458" s="2">
        <v>1</v>
      </c>
      <c r="L4458" s="7">
        <v>519.9</v>
      </c>
      <c r="M4458" s="8"/>
      <c r="N4458" s="9">
        <f>L4458*M4458</f>
        <v>0</v>
      </c>
      <c r="O4458" s="10">
        <f>0.187*M4458</f>
        <v>0</v>
      </c>
      <c r="P4458" s="11">
        <f>0.00122*M4458</f>
        <v>0</v>
      </c>
      <c r="Q4458" s="12"/>
      <c r="R4458" s="13" t="s">
        <v>14413</v>
      </c>
      <c r="S4458" s="13" t="s">
        <v>151</v>
      </c>
      <c r="T4458" s="14" t="s">
        <v>152</v>
      </c>
      <c r="U4458" s="3" t="str">
        <f>HYPERLINK("https://redcat-toys.ru/api/getInfo/image/1835aec3-635d-11ee-a245-00155d82e902")</f>
        <v>https://redcat-toys.ru/api/getInfo/image/1835aec3-635d-11ee-a245-00155d82e902</v>
      </c>
      <c r="V4458" s="3" t="s">
        <v>14329</v>
      </c>
      <c r="W4458" s="3" t="s">
        <v>13049</v>
      </c>
    </row>
    <row r="4459" spans="1:23" ht="23.1" customHeight="1" outlineLevel="7" x14ac:dyDescent="0.2">
      <c r="A4459" s="48" t="s">
        <v>14262</v>
      </c>
      <c r="B4459" s="48"/>
      <c r="C4459" s="48"/>
      <c r="D4459" s="48"/>
      <c r="E4459" s="48"/>
      <c r="F4459" s="48"/>
    </row>
    <row r="4460" spans="1:23" ht="21" customHeight="1" outlineLevel="7" x14ac:dyDescent="0.2">
      <c r="A4460" s="36">
        <v>3538</v>
      </c>
      <c r="B4460" s="3" t="s">
        <v>14414</v>
      </c>
      <c r="C4460" s="43" t="s">
        <v>14415</v>
      </c>
      <c r="D4460" s="43"/>
      <c r="E4460" s="43"/>
      <c r="F4460" s="43"/>
      <c r="G4460" s="4" t="s">
        <v>14416</v>
      </c>
      <c r="H4460" s="5"/>
      <c r="I4460" s="6">
        <v>20</v>
      </c>
      <c r="J4460" s="6">
        <v>141</v>
      </c>
      <c r="K4460" s="2">
        <v>1</v>
      </c>
      <c r="L4460" s="7">
        <v>519.9</v>
      </c>
      <c r="M4460" s="8"/>
      <c r="N4460" s="9">
        <f t="shared" ref="N4460:N4466" si="227">L4460*M4460</f>
        <v>0</v>
      </c>
      <c r="O4460" s="10">
        <f>0.184*M4460</f>
        <v>0</v>
      </c>
      <c r="P4460" s="11">
        <f>0.00122*M4460</f>
        <v>0</v>
      </c>
      <c r="Q4460" s="12"/>
      <c r="R4460" s="13" t="s">
        <v>14417</v>
      </c>
      <c r="S4460" s="13" t="s">
        <v>151</v>
      </c>
      <c r="T4460" s="14" t="s">
        <v>152</v>
      </c>
      <c r="U4460" s="3" t="str">
        <f>HYPERLINK("https://redcat-toys.ru/api/getInfo/image/13f6b593-6361-11ee-a245-00155d82e902")</f>
        <v>https://redcat-toys.ru/api/getInfo/image/13f6b593-6361-11ee-a245-00155d82e902</v>
      </c>
      <c r="V4460" s="3" t="s">
        <v>14329</v>
      </c>
      <c r="W4460" s="3" t="s">
        <v>160</v>
      </c>
    </row>
    <row r="4461" spans="1:23" ht="21" customHeight="1" outlineLevel="7" x14ac:dyDescent="0.2">
      <c r="A4461" s="36">
        <v>3539</v>
      </c>
      <c r="B4461" s="3" t="s">
        <v>14418</v>
      </c>
      <c r="C4461" s="43" t="s">
        <v>14419</v>
      </c>
      <c r="D4461" s="43"/>
      <c r="E4461" s="43"/>
      <c r="F4461" s="43"/>
      <c r="G4461" s="4" t="s">
        <v>14420</v>
      </c>
      <c r="H4461" s="5"/>
      <c r="I4461" s="6">
        <v>20</v>
      </c>
      <c r="J4461" s="6">
        <v>5</v>
      </c>
      <c r="K4461" s="2">
        <v>1</v>
      </c>
      <c r="L4461" s="7">
        <v>519.9</v>
      </c>
      <c r="M4461" s="8"/>
      <c r="N4461" s="9">
        <f t="shared" si="227"/>
        <v>0</v>
      </c>
      <c r="O4461" s="10">
        <f>0.182*M4461</f>
        <v>0</v>
      </c>
      <c r="P4461" s="11">
        <f>0.00122*M4461</f>
        <v>0</v>
      </c>
      <c r="Q4461" s="12"/>
      <c r="R4461" s="13" t="s">
        <v>14421</v>
      </c>
      <c r="S4461" s="13" t="s">
        <v>151</v>
      </c>
      <c r="T4461" s="14" t="s">
        <v>152</v>
      </c>
      <c r="U4461" s="3" t="str">
        <f>HYPERLINK("https://redcat-toys.ru/api/getInfo/image/e41411ff-635e-11ee-a245-00155d82e902")</f>
        <v>https://redcat-toys.ru/api/getInfo/image/e41411ff-635e-11ee-a245-00155d82e902</v>
      </c>
      <c r="V4461" s="3" t="s">
        <v>14329</v>
      </c>
      <c r="W4461" s="3" t="s">
        <v>160</v>
      </c>
    </row>
    <row r="4462" spans="1:23" ht="21" customHeight="1" outlineLevel="7" x14ac:dyDescent="0.2">
      <c r="A4462" s="36">
        <v>3540</v>
      </c>
      <c r="B4462" s="3" t="s">
        <v>14422</v>
      </c>
      <c r="C4462" s="43" t="s">
        <v>14423</v>
      </c>
      <c r="D4462" s="43"/>
      <c r="E4462" s="43"/>
      <c r="F4462" s="43"/>
      <c r="G4462" s="4" t="s">
        <v>14424</v>
      </c>
      <c r="H4462" s="5"/>
      <c r="I4462" s="6">
        <v>20</v>
      </c>
      <c r="J4462" s="6">
        <v>91</v>
      </c>
      <c r="K4462" s="2">
        <v>1</v>
      </c>
      <c r="L4462" s="7">
        <v>519.9</v>
      </c>
      <c r="M4462" s="8"/>
      <c r="N4462" s="9">
        <f t="shared" si="227"/>
        <v>0</v>
      </c>
      <c r="O4462" s="15">
        <f>0.18*M4462</f>
        <v>0</v>
      </c>
      <c r="P4462" s="11">
        <f>0.00123*M4462</f>
        <v>0</v>
      </c>
      <c r="Q4462" s="12"/>
      <c r="R4462" s="13" t="s">
        <v>14425</v>
      </c>
      <c r="S4462" s="13" t="s">
        <v>151</v>
      </c>
      <c r="T4462" s="14" t="s">
        <v>152</v>
      </c>
      <c r="U4462" s="3" t="str">
        <f>HYPERLINK("https://redcat-toys.ru/api/getInfo/image/86b9c1f0-635f-11ee-a245-00155d82e902")</f>
        <v>https://redcat-toys.ru/api/getInfo/image/86b9c1f0-635f-11ee-a245-00155d82e902</v>
      </c>
      <c r="V4462" s="3" t="s">
        <v>14329</v>
      </c>
      <c r="W4462" s="3" t="s">
        <v>160</v>
      </c>
    </row>
    <row r="4463" spans="1:23" ht="21" customHeight="1" outlineLevel="7" x14ac:dyDescent="0.2">
      <c r="A4463" s="36">
        <v>3541</v>
      </c>
      <c r="B4463" s="3" t="s">
        <v>14426</v>
      </c>
      <c r="C4463" s="43" t="s">
        <v>14427</v>
      </c>
      <c r="D4463" s="43"/>
      <c r="E4463" s="43"/>
      <c r="F4463" s="43"/>
      <c r="G4463" s="4" t="s">
        <v>14428</v>
      </c>
      <c r="H4463" s="5"/>
      <c r="I4463" s="6">
        <v>20</v>
      </c>
      <c r="J4463" s="6">
        <v>81</v>
      </c>
      <c r="K4463" s="2">
        <v>1</v>
      </c>
      <c r="L4463" s="7">
        <v>519.9</v>
      </c>
      <c r="M4463" s="8"/>
      <c r="N4463" s="9">
        <f t="shared" si="227"/>
        <v>0</v>
      </c>
      <c r="O4463" s="10">
        <f>0.184*M4463</f>
        <v>0</v>
      </c>
      <c r="P4463" s="11">
        <f>0.00122*M4463</f>
        <v>0</v>
      </c>
      <c r="Q4463" s="12"/>
      <c r="R4463" s="13" t="s">
        <v>14429</v>
      </c>
      <c r="S4463" s="13" t="s">
        <v>151</v>
      </c>
      <c r="T4463" s="14" t="s">
        <v>152</v>
      </c>
      <c r="U4463" s="3" t="str">
        <f>HYPERLINK("https://redcat-toys.ru/api/getInfo/image/ce07c74b-6360-11ee-a245-00155d82e902")</f>
        <v>https://redcat-toys.ru/api/getInfo/image/ce07c74b-6360-11ee-a245-00155d82e902</v>
      </c>
      <c r="V4463" s="3" t="s">
        <v>14329</v>
      </c>
      <c r="W4463" s="3" t="s">
        <v>160</v>
      </c>
    </row>
    <row r="4464" spans="1:23" ht="21" customHeight="1" outlineLevel="7" x14ac:dyDescent="0.2">
      <c r="A4464" s="36">
        <v>3542</v>
      </c>
      <c r="B4464" s="3" t="s">
        <v>14430</v>
      </c>
      <c r="C4464" s="43" t="s">
        <v>14431</v>
      </c>
      <c r="D4464" s="43"/>
      <c r="E4464" s="43"/>
      <c r="F4464" s="43"/>
      <c r="G4464" s="4" t="s">
        <v>14432</v>
      </c>
      <c r="H4464" s="5"/>
      <c r="I4464" s="6">
        <v>20</v>
      </c>
      <c r="J4464" s="6">
        <v>41</v>
      </c>
      <c r="K4464" s="2">
        <v>1</v>
      </c>
      <c r="L4464" s="7">
        <v>519.9</v>
      </c>
      <c r="M4464" s="8"/>
      <c r="N4464" s="9">
        <f t="shared" si="227"/>
        <v>0</v>
      </c>
      <c r="O4464" s="15">
        <f>0.18*M4464</f>
        <v>0</v>
      </c>
      <c r="P4464" s="11">
        <f>0.00123*M4464</f>
        <v>0</v>
      </c>
      <c r="Q4464" s="12"/>
      <c r="R4464" s="13" t="s">
        <v>14433</v>
      </c>
      <c r="S4464" s="13" t="s">
        <v>151</v>
      </c>
      <c r="T4464" s="14" t="s">
        <v>152</v>
      </c>
      <c r="U4464" s="3" t="str">
        <f>HYPERLINK("https://redcat-toys.ru/api/getInfo/image/f67e9c5a-635f-11ee-a245-00155d82e902")</f>
        <v>https://redcat-toys.ru/api/getInfo/image/f67e9c5a-635f-11ee-a245-00155d82e902</v>
      </c>
      <c r="V4464" s="3" t="s">
        <v>14329</v>
      </c>
      <c r="W4464" s="3" t="s">
        <v>160</v>
      </c>
    </row>
    <row r="4465" spans="1:23" ht="21" customHeight="1" outlineLevel="7" x14ac:dyDescent="0.2">
      <c r="A4465" s="36">
        <v>3543</v>
      </c>
      <c r="B4465" s="3" t="s">
        <v>14434</v>
      </c>
      <c r="C4465" s="43" t="s">
        <v>14435</v>
      </c>
      <c r="D4465" s="43"/>
      <c r="E4465" s="43"/>
      <c r="F4465" s="43"/>
      <c r="G4465" s="4" t="s">
        <v>14436</v>
      </c>
      <c r="H4465" s="5" t="s">
        <v>28</v>
      </c>
      <c r="I4465" s="6">
        <v>20</v>
      </c>
      <c r="J4465" s="6">
        <v>10</v>
      </c>
      <c r="K4465" s="2">
        <v>1</v>
      </c>
      <c r="L4465" s="7">
        <v>519.9</v>
      </c>
      <c r="M4465" s="8"/>
      <c r="N4465" s="9">
        <f t="shared" si="227"/>
        <v>0</v>
      </c>
      <c r="O4465" s="10">
        <f>0.185*M4465</f>
        <v>0</v>
      </c>
      <c r="P4465" s="11">
        <f>0.00122*M4465</f>
        <v>0</v>
      </c>
      <c r="Q4465" s="12"/>
      <c r="R4465" s="13" t="s">
        <v>14437</v>
      </c>
      <c r="S4465" s="13" t="s">
        <v>151</v>
      </c>
      <c r="T4465" s="14" t="s">
        <v>152</v>
      </c>
      <c r="U4465" s="3" t="str">
        <f>HYPERLINK("https://redcat-toys.ru/api/getInfo/image/8701fe79-6360-11ee-a245-00155d82e902")</f>
        <v>https://redcat-toys.ru/api/getInfo/image/8701fe79-6360-11ee-a245-00155d82e902</v>
      </c>
      <c r="V4465" s="3" t="s">
        <v>14329</v>
      </c>
      <c r="W4465" s="3" t="s">
        <v>13049</v>
      </c>
    </row>
    <row r="4466" spans="1:23" ht="21" customHeight="1" outlineLevel="7" x14ac:dyDescent="0.2">
      <c r="A4466" s="36">
        <v>3544</v>
      </c>
      <c r="B4466" s="3" t="s">
        <v>14438</v>
      </c>
      <c r="C4466" s="43" t="s">
        <v>14439</v>
      </c>
      <c r="D4466" s="43"/>
      <c r="E4466" s="43"/>
      <c r="F4466" s="43"/>
      <c r="G4466" s="4" t="s">
        <v>14440</v>
      </c>
      <c r="H4466" s="5"/>
      <c r="I4466" s="6">
        <v>20</v>
      </c>
      <c r="J4466" s="6">
        <v>17</v>
      </c>
      <c r="K4466" s="2">
        <v>1</v>
      </c>
      <c r="L4466" s="7">
        <v>519.9</v>
      </c>
      <c r="M4466" s="8"/>
      <c r="N4466" s="9">
        <f t="shared" si="227"/>
        <v>0</v>
      </c>
      <c r="O4466" s="15">
        <f>0.18*M4466</f>
        <v>0</v>
      </c>
      <c r="P4466" s="11">
        <f>0.00122*M4466</f>
        <v>0</v>
      </c>
      <c r="Q4466" s="12"/>
      <c r="R4466" s="13" t="s">
        <v>14441</v>
      </c>
      <c r="S4466" s="13" t="s">
        <v>151</v>
      </c>
      <c r="T4466" s="14" t="s">
        <v>152</v>
      </c>
      <c r="U4466" s="3" t="str">
        <f>HYPERLINK("https://redcat-toys.ru/api/getInfo/image/405d1e89-635f-11ee-a245-00155d82e902")</f>
        <v>https://redcat-toys.ru/api/getInfo/image/405d1e89-635f-11ee-a245-00155d82e902</v>
      </c>
      <c r="V4466" s="3" t="s">
        <v>14329</v>
      </c>
      <c r="W4466" s="3" t="s">
        <v>160</v>
      </c>
    </row>
    <row r="4467" spans="1:23" ht="23.1" customHeight="1" outlineLevel="7" x14ac:dyDescent="0.2">
      <c r="A4467" s="48" t="s">
        <v>14295</v>
      </c>
      <c r="B4467" s="48"/>
      <c r="C4467" s="48"/>
      <c r="D4467" s="48"/>
      <c r="E4467" s="48"/>
      <c r="F4467" s="48"/>
    </row>
    <row r="4468" spans="1:23" ht="21" customHeight="1" outlineLevel="7" x14ac:dyDescent="0.2">
      <c r="A4468" s="36">
        <v>3545</v>
      </c>
      <c r="B4468" s="3" t="s">
        <v>14442</v>
      </c>
      <c r="C4468" s="43" t="s">
        <v>14443</v>
      </c>
      <c r="D4468" s="43"/>
      <c r="E4468" s="43"/>
      <c r="F4468" s="43"/>
      <c r="G4468" s="4" t="s">
        <v>14444</v>
      </c>
      <c r="H4468" s="5"/>
      <c r="I4468" s="6">
        <v>20</v>
      </c>
      <c r="J4468" s="6">
        <v>3</v>
      </c>
      <c r="K4468" s="2">
        <v>1</v>
      </c>
      <c r="L4468" s="7">
        <v>519.9</v>
      </c>
      <c r="M4468" s="8"/>
      <c r="N4468" s="9">
        <f>L4468*M4468</f>
        <v>0</v>
      </c>
      <c r="O4468" s="10">
        <f>0.184*M4468</f>
        <v>0</v>
      </c>
      <c r="P4468" s="11">
        <f>0.00123*M4468</f>
        <v>0</v>
      </c>
      <c r="Q4468" s="12"/>
      <c r="R4468" s="13" t="s">
        <v>14445</v>
      </c>
      <c r="S4468" s="13" t="s">
        <v>151</v>
      </c>
      <c r="T4468" s="14" t="s">
        <v>152</v>
      </c>
      <c r="U4468" s="3" t="str">
        <f>HYPERLINK("https://redcat-toys.ru/api/getInfo/image/a2adacab-6369-11ee-a245-00155d82e902")</f>
        <v>https://redcat-toys.ru/api/getInfo/image/a2adacab-6369-11ee-a245-00155d82e902</v>
      </c>
      <c r="V4468" s="3" t="s">
        <v>14329</v>
      </c>
      <c r="W4468" s="3" t="s">
        <v>160</v>
      </c>
    </row>
    <row r="4469" spans="1:23" ht="21" customHeight="1" outlineLevel="7" x14ac:dyDescent="0.2">
      <c r="A4469" s="36">
        <v>3546</v>
      </c>
      <c r="B4469" s="3" t="s">
        <v>14446</v>
      </c>
      <c r="C4469" s="43" t="s">
        <v>14447</v>
      </c>
      <c r="D4469" s="43"/>
      <c r="E4469" s="43"/>
      <c r="F4469" s="43"/>
      <c r="G4469" s="4" t="s">
        <v>14448</v>
      </c>
      <c r="H4469" s="5"/>
      <c r="I4469" s="6">
        <v>20</v>
      </c>
      <c r="J4469" s="6">
        <v>29</v>
      </c>
      <c r="K4469" s="2">
        <v>1</v>
      </c>
      <c r="L4469" s="7">
        <v>519.9</v>
      </c>
      <c r="M4469" s="8"/>
      <c r="N4469" s="9">
        <f>L4469*M4469</f>
        <v>0</v>
      </c>
      <c r="O4469" s="10">
        <f>0.184*M4469</f>
        <v>0</v>
      </c>
      <c r="P4469" s="11">
        <f>0.00122*M4469</f>
        <v>0</v>
      </c>
      <c r="Q4469" s="12"/>
      <c r="R4469" s="13" t="s">
        <v>14449</v>
      </c>
      <c r="S4469" s="13" t="s">
        <v>151</v>
      </c>
      <c r="T4469" s="14" t="s">
        <v>152</v>
      </c>
      <c r="U4469" s="3" t="str">
        <f>HYPERLINK("https://redcat-toys.ru/api/getInfo/image/55ec90ba-636a-11ee-a245-00155d82e902")</f>
        <v>https://redcat-toys.ru/api/getInfo/image/55ec90ba-636a-11ee-a245-00155d82e902</v>
      </c>
      <c r="V4469" s="3" t="s">
        <v>14329</v>
      </c>
      <c r="W4469" s="3" t="s">
        <v>160</v>
      </c>
    </row>
    <row r="4470" spans="1:23" ht="21" customHeight="1" outlineLevel="7" x14ac:dyDescent="0.2">
      <c r="A4470" s="36">
        <v>3547</v>
      </c>
      <c r="B4470" s="3" t="s">
        <v>14450</v>
      </c>
      <c r="C4470" s="43" t="s">
        <v>14451</v>
      </c>
      <c r="D4470" s="43"/>
      <c r="E4470" s="43"/>
      <c r="F4470" s="43"/>
      <c r="G4470" s="4" t="s">
        <v>14452</v>
      </c>
      <c r="H4470" s="5"/>
      <c r="I4470" s="6">
        <v>20</v>
      </c>
      <c r="J4470" s="6">
        <v>10</v>
      </c>
      <c r="K4470" s="2">
        <v>1</v>
      </c>
      <c r="L4470" s="7">
        <v>519.9</v>
      </c>
      <c r="M4470" s="8"/>
      <c r="N4470" s="9">
        <f>L4470*M4470</f>
        <v>0</v>
      </c>
      <c r="O4470" s="15">
        <f>0.18*M4470</f>
        <v>0</v>
      </c>
      <c r="P4470" s="11">
        <f>0.00123*M4470</f>
        <v>0</v>
      </c>
      <c r="Q4470" s="12"/>
      <c r="R4470" s="13" t="s">
        <v>14453</v>
      </c>
      <c r="S4470" s="13" t="s">
        <v>151</v>
      </c>
      <c r="T4470" s="14" t="s">
        <v>152</v>
      </c>
      <c r="U4470" s="3" t="str">
        <f>HYPERLINK("https://redcat-toys.ru/api/getInfo/image/b50f37db-636a-11ee-a245-00155d82e902")</f>
        <v>https://redcat-toys.ru/api/getInfo/image/b50f37db-636a-11ee-a245-00155d82e902</v>
      </c>
      <c r="V4470" s="3" t="s">
        <v>14329</v>
      </c>
      <c r="W4470" s="3" t="s">
        <v>160</v>
      </c>
    </row>
    <row r="4471" spans="1:23" ht="21" customHeight="1" outlineLevel="7" x14ac:dyDescent="0.2">
      <c r="A4471" s="36">
        <v>3548</v>
      </c>
      <c r="B4471" s="3" t="s">
        <v>14454</v>
      </c>
      <c r="C4471" s="43" t="s">
        <v>14455</v>
      </c>
      <c r="D4471" s="43"/>
      <c r="E4471" s="43"/>
      <c r="F4471" s="43"/>
      <c r="G4471" s="4" t="s">
        <v>14456</v>
      </c>
      <c r="H4471" s="5" t="s">
        <v>28</v>
      </c>
      <c r="I4471" s="6">
        <v>20</v>
      </c>
      <c r="J4471" s="6">
        <v>3</v>
      </c>
      <c r="K4471" s="2">
        <v>1</v>
      </c>
      <c r="L4471" s="7">
        <v>519.9</v>
      </c>
      <c r="M4471" s="8"/>
      <c r="N4471" s="9">
        <f>L4471*M4471</f>
        <v>0</v>
      </c>
      <c r="O4471" s="15">
        <f>0.18*M4471</f>
        <v>0</v>
      </c>
      <c r="P4471" s="11">
        <f>0.00123*M4471</f>
        <v>0</v>
      </c>
      <c r="Q4471" s="12"/>
      <c r="R4471" s="13" t="s">
        <v>14457</v>
      </c>
      <c r="S4471" s="13" t="s">
        <v>151</v>
      </c>
      <c r="T4471" s="14" t="s">
        <v>152</v>
      </c>
      <c r="U4471" s="3" t="str">
        <f>HYPERLINK("https://redcat-toys.ru/api/getInfo/image/6cd70de8-636b-11ee-a245-00155d82e902")</f>
        <v>https://redcat-toys.ru/api/getInfo/image/6cd70de8-636b-11ee-a245-00155d82e902</v>
      </c>
      <c r="V4471" s="3" t="s">
        <v>14329</v>
      </c>
      <c r="W4471" s="3" t="s">
        <v>13049</v>
      </c>
    </row>
    <row r="4472" spans="1:23" ht="21" customHeight="1" outlineLevel="7" x14ac:dyDescent="0.2">
      <c r="A4472" s="36">
        <v>3549</v>
      </c>
      <c r="B4472" s="3" t="s">
        <v>14458</v>
      </c>
      <c r="C4472" s="43" t="s">
        <v>14459</v>
      </c>
      <c r="D4472" s="43"/>
      <c r="E4472" s="43"/>
      <c r="F4472" s="43"/>
      <c r="G4472" s="4" t="s">
        <v>14460</v>
      </c>
      <c r="H4472" s="5"/>
      <c r="I4472" s="6">
        <v>20</v>
      </c>
      <c r="J4472" s="6">
        <v>4</v>
      </c>
      <c r="K4472" s="2">
        <v>1</v>
      </c>
      <c r="L4472" s="7">
        <v>519.9</v>
      </c>
      <c r="M4472" s="8"/>
      <c r="N4472" s="9">
        <f>L4472*M4472</f>
        <v>0</v>
      </c>
      <c r="O4472" s="15">
        <f>0.18*M4472</f>
        <v>0</v>
      </c>
      <c r="P4472" s="11">
        <f>0.00122*M4472</f>
        <v>0</v>
      </c>
      <c r="Q4472" s="12"/>
      <c r="R4472" s="13" t="s">
        <v>14461</v>
      </c>
      <c r="S4472" s="13" t="s">
        <v>151</v>
      </c>
      <c r="T4472" s="14" t="s">
        <v>152</v>
      </c>
      <c r="U4472" s="3" t="str">
        <f>HYPERLINK("https://redcat-toys.ru/api/getInfo/image/07a096c1-636a-11ee-a245-00155d82e902")</f>
        <v>https://redcat-toys.ru/api/getInfo/image/07a096c1-636a-11ee-a245-00155d82e902</v>
      </c>
      <c r="V4472" s="3" t="s">
        <v>14329</v>
      </c>
      <c r="W4472" s="3" t="s">
        <v>160</v>
      </c>
    </row>
    <row r="4473" spans="1:23" ht="23.1" customHeight="1" outlineLevel="5" x14ac:dyDescent="0.2">
      <c r="A4473" s="46" t="s">
        <v>13526</v>
      </c>
      <c r="B4473" s="46"/>
      <c r="C4473" s="46"/>
      <c r="D4473" s="46"/>
      <c r="E4473" s="46"/>
      <c r="F4473" s="46"/>
    </row>
    <row r="4474" spans="1:23" ht="21" customHeight="1" outlineLevel="6" x14ac:dyDescent="0.2">
      <c r="A4474" s="36">
        <v>3550</v>
      </c>
      <c r="B4474" s="3" t="s">
        <v>14462</v>
      </c>
      <c r="C4474" s="43" t="s">
        <v>14463</v>
      </c>
      <c r="D4474" s="43"/>
      <c r="E4474" s="43"/>
      <c r="F4474" s="43"/>
      <c r="G4474" s="4" t="s">
        <v>14464</v>
      </c>
      <c r="H4474" s="5"/>
      <c r="I4474" s="6">
        <v>20</v>
      </c>
      <c r="J4474" s="6">
        <v>104</v>
      </c>
      <c r="K4474" s="2">
        <v>1</v>
      </c>
      <c r="L4474" s="7">
        <v>534.9</v>
      </c>
      <c r="M4474" s="8"/>
      <c r="N4474" s="9">
        <f t="shared" ref="N4474:N4485" si="228">L4474*M4474</f>
        <v>0</v>
      </c>
      <c r="O4474" s="15">
        <f>0.18*M4474</f>
        <v>0</v>
      </c>
      <c r="P4474" s="11">
        <f>0.00122*M4474</f>
        <v>0</v>
      </c>
      <c r="Q4474" s="12"/>
      <c r="R4474" s="13" t="s">
        <v>14465</v>
      </c>
      <c r="S4474" s="13" t="s">
        <v>151</v>
      </c>
      <c r="T4474" s="14" t="s">
        <v>152</v>
      </c>
      <c r="U4474" s="3" t="str">
        <f>HYPERLINK("https://redcat-toys.ru/api/getInfo/image/ca3863e7-6f46-11ee-a247-00155d82e902")</f>
        <v>https://redcat-toys.ru/api/getInfo/image/ca3863e7-6f46-11ee-a247-00155d82e902</v>
      </c>
      <c r="V4474" s="3" t="s">
        <v>14466</v>
      </c>
      <c r="W4474" s="3" t="s">
        <v>160</v>
      </c>
    </row>
    <row r="4475" spans="1:23" ht="21" customHeight="1" outlineLevel="6" x14ac:dyDescent="0.2">
      <c r="A4475" s="36">
        <v>3551</v>
      </c>
      <c r="B4475" s="3" t="s">
        <v>14467</v>
      </c>
      <c r="C4475" s="43" t="s">
        <v>14468</v>
      </c>
      <c r="D4475" s="43"/>
      <c r="E4475" s="43"/>
      <c r="F4475" s="43"/>
      <c r="G4475" s="4" t="s">
        <v>14469</v>
      </c>
      <c r="H4475" s="5"/>
      <c r="I4475" s="6">
        <v>20</v>
      </c>
      <c r="J4475" s="6">
        <v>2</v>
      </c>
      <c r="K4475" s="2">
        <v>1</v>
      </c>
      <c r="L4475" s="7">
        <v>534.9</v>
      </c>
      <c r="M4475" s="8"/>
      <c r="N4475" s="9">
        <f t="shared" si="228"/>
        <v>0</v>
      </c>
      <c r="O4475" s="10">
        <f>0.212*M4475</f>
        <v>0</v>
      </c>
      <c r="P4475" s="11">
        <f>0.00158*M4475</f>
        <v>0</v>
      </c>
      <c r="Q4475" s="12"/>
      <c r="R4475" s="13" t="s">
        <v>14470</v>
      </c>
      <c r="S4475" s="13" t="s">
        <v>151</v>
      </c>
      <c r="T4475" s="14" t="s">
        <v>152</v>
      </c>
      <c r="U4475" s="3" t="str">
        <f>HYPERLINK("https://redcat-toys.ru/api/getInfo/image/9f7a837a-6f43-11ee-a247-00155d82e902")</f>
        <v>https://redcat-toys.ru/api/getInfo/image/9f7a837a-6f43-11ee-a247-00155d82e902</v>
      </c>
      <c r="V4475" s="3" t="s">
        <v>14466</v>
      </c>
      <c r="W4475" s="3" t="s">
        <v>160</v>
      </c>
    </row>
    <row r="4476" spans="1:23" ht="21" customHeight="1" outlineLevel="6" x14ac:dyDescent="0.2">
      <c r="A4476" s="36">
        <v>3552</v>
      </c>
      <c r="B4476" s="3" t="s">
        <v>14471</v>
      </c>
      <c r="C4476" s="43" t="s">
        <v>14472</v>
      </c>
      <c r="D4476" s="43"/>
      <c r="E4476" s="43"/>
      <c r="F4476" s="43"/>
      <c r="G4476" s="4" t="s">
        <v>14473</v>
      </c>
      <c r="H4476" s="5"/>
      <c r="I4476" s="6">
        <v>20</v>
      </c>
      <c r="J4476" s="6">
        <v>1</v>
      </c>
      <c r="K4476" s="2">
        <v>1</v>
      </c>
      <c r="L4476" s="7">
        <v>534.9</v>
      </c>
      <c r="M4476" s="8"/>
      <c r="N4476" s="9">
        <f t="shared" si="228"/>
        <v>0</v>
      </c>
      <c r="O4476" s="15">
        <f>0.18*M4476</f>
        <v>0</v>
      </c>
      <c r="P4476" s="11">
        <f>0.00123*M4476</f>
        <v>0</v>
      </c>
      <c r="Q4476" s="12"/>
      <c r="R4476" s="13" t="s">
        <v>14474</v>
      </c>
      <c r="S4476" s="13" t="s">
        <v>151</v>
      </c>
      <c r="T4476" s="14" t="s">
        <v>152</v>
      </c>
      <c r="U4476" s="3" t="str">
        <f>HYPERLINK("https://redcat-toys.ru/api/getInfo/image/bc27c67d-6f41-11ee-a247-00155d82e902")</f>
        <v>https://redcat-toys.ru/api/getInfo/image/bc27c67d-6f41-11ee-a247-00155d82e902</v>
      </c>
      <c r="V4476" s="3" t="s">
        <v>14466</v>
      </c>
      <c r="W4476" s="3" t="s">
        <v>160</v>
      </c>
    </row>
    <row r="4477" spans="1:23" ht="21" customHeight="1" outlineLevel="6" x14ac:dyDescent="0.2">
      <c r="A4477" s="36">
        <v>3553</v>
      </c>
      <c r="B4477" s="3" t="s">
        <v>14475</v>
      </c>
      <c r="C4477" s="43" t="s">
        <v>14476</v>
      </c>
      <c r="D4477" s="43"/>
      <c r="E4477" s="43"/>
      <c r="F4477" s="43"/>
      <c r="G4477" s="4" t="s">
        <v>14477</v>
      </c>
      <c r="H4477" s="5"/>
      <c r="I4477" s="6">
        <v>20</v>
      </c>
      <c r="J4477" s="6">
        <v>23</v>
      </c>
      <c r="K4477" s="2">
        <v>1</v>
      </c>
      <c r="L4477" s="7">
        <v>534.9</v>
      </c>
      <c r="M4477" s="8"/>
      <c r="N4477" s="9">
        <f t="shared" si="228"/>
        <v>0</v>
      </c>
      <c r="O4477" s="15">
        <f>0.18*M4477</f>
        <v>0</v>
      </c>
      <c r="P4477" s="11">
        <f>0.00123*M4477</f>
        <v>0</v>
      </c>
      <c r="Q4477" s="12"/>
      <c r="R4477" s="13" t="s">
        <v>14478</v>
      </c>
      <c r="S4477" s="13" t="s">
        <v>151</v>
      </c>
      <c r="T4477" s="14" t="s">
        <v>152</v>
      </c>
      <c r="U4477" s="3" t="str">
        <f>HYPERLINK("https://redcat-toys.ru/api/getInfo/image/c73c0ee6-6f40-11ee-a247-00155d82e902")</f>
        <v>https://redcat-toys.ru/api/getInfo/image/c73c0ee6-6f40-11ee-a247-00155d82e902</v>
      </c>
      <c r="V4477" s="3" t="s">
        <v>14466</v>
      </c>
      <c r="W4477" s="3" t="s">
        <v>160</v>
      </c>
    </row>
    <row r="4478" spans="1:23" ht="21" customHeight="1" outlineLevel="6" x14ac:dyDescent="0.2">
      <c r="A4478" s="36">
        <v>3554</v>
      </c>
      <c r="B4478" s="3" t="s">
        <v>14479</v>
      </c>
      <c r="C4478" s="43" t="s">
        <v>14480</v>
      </c>
      <c r="D4478" s="43"/>
      <c r="E4478" s="43"/>
      <c r="F4478" s="43"/>
      <c r="G4478" s="4" t="s">
        <v>14481</v>
      </c>
      <c r="H4478" s="5"/>
      <c r="I4478" s="6">
        <v>20</v>
      </c>
      <c r="J4478" s="6">
        <v>1</v>
      </c>
      <c r="K4478" s="2">
        <v>1</v>
      </c>
      <c r="L4478" s="7">
        <v>534.9</v>
      </c>
      <c r="M4478" s="8"/>
      <c r="N4478" s="9">
        <f t="shared" si="228"/>
        <v>0</v>
      </c>
      <c r="O4478" s="10">
        <f>0.181*M4478</f>
        <v>0</v>
      </c>
      <c r="P4478" s="11">
        <f>0.00123*M4478</f>
        <v>0</v>
      </c>
      <c r="Q4478" s="12"/>
      <c r="R4478" s="13" t="s">
        <v>14482</v>
      </c>
      <c r="S4478" s="13" t="s">
        <v>151</v>
      </c>
      <c r="T4478" s="14" t="s">
        <v>152</v>
      </c>
      <c r="U4478" s="3" t="str">
        <f>HYPERLINK("https://redcat-toys.ru/api/getInfo/image/f91ad88f-6f44-11ee-a247-00155d82e902")</f>
        <v>https://redcat-toys.ru/api/getInfo/image/f91ad88f-6f44-11ee-a247-00155d82e902</v>
      </c>
      <c r="V4478" s="3" t="s">
        <v>14466</v>
      </c>
      <c r="W4478" s="3" t="s">
        <v>160</v>
      </c>
    </row>
    <row r="4479" spans="1:23" ht="21" customHeight="1" outlineLevel="6" x14ac:dyDescent="0.2">
      <c r="A4479" s="36">
        <v>3555</v>
      </c>
      <c r="B4479" s="3" t="s">
        <v>14483</v>
      </c>
      <c r="C4479" s="43" t="s">
        <v>14484</v>
      </c>
      <c r="D4479" s="43"/>
      <c r="E4479" s="43"/>
      <c r="F4479" s="43"/>
      <c r="G4479" s="4" t="s">
        <v>14485</v>
      </c>
      <c r="H4479" s="5"/>
      <c r="I4479" s="6">
        <v>20</v>
      </c>
      <c r="J4479" s="6">
        <v>20</v>
      </c>
      <c r="K4479" s="2">
        <v>1</v>
      </c>
      <c r="L4479" s="7">
        <v>534.9</v>
      </c>
      <c r="M4479" s="8"/>
      <c r="N4479" s="9">
        <f t="shared" si="228"/>
        <v>0</v>
      </c>
      <c r="O4479" s="10">
        <f>0.184*M4479</f>
        <v>0</v>
      </c>
      <c r="P4479" s="11">
        <f>0.00123*M4479</f>
        <v>0</v>
      </c>
      <c r="Q4479" s="12"/>
      <c r="R4479" s="13" t="s">
        <v>14486</v>
      </c>
      <c r="S4479" s="13" t="s">
        <v>151</v>
      </c>
      <c r="T4479" s="14" t="s">
        <v>152</v>
      </c>
      <c r="U4479" s="3" t="str">
        <f>HYPERLINK("https://redcat-toys.ru/api/getInfo/image/7518521d-6f41-11ee-a247-00155d82e902")</f>
        <v>https://redcat-toys.ru/api/getInfo/image/7518521d-6f41-11ee-a247-00155d82e902</v>
      </c>
      <c r="V4479" s="3" t="s">
        <v>14466</v>
      </c>
      <c r="W4479" s="3" t="s">
        <v>160</v>
      </c>
    </row>
    <row r="4480" spans="1:23" ht="21" customHeight="1" outlineLevel="6" x14ac:dyDescent="0.2">
      <c r="A4480" s="36">
        <v>3556</v>
      </c>
      <c r="B4480" s="3" t="s">
        <v>14487</v>
      </c>
      <c r="C4480" s="43" t="s">
        <v>14488</v>
      </c>
      <c r="D4480" s="43"/>
      <c r="E4480" s="43"/>
      <c r="F4480" s="43"/>
      <c r="G4480" s="4" t="s">
        <v>14489</v>
      </c>
      <c r="H4480" s="5"/>
      <c r="I4480" s="6">
        <v>20</v>
      </c>
      <c r="J4480" s="6">
        <v>43</v>
      </c>
      <c r="K4480" s="2">
        <v>1</v>
      </c>
      <c r="L4480" s="7">
        <v>534.9</v>
      </c>
      <c r="M4480" s="8"/>
      <c r="N4480" s="9">
        <f t="shared" si="228"/>
        <v>0</v>
      </c>
      <c r="O4480" s="10">
        <f>0.216*M4480</f>
        <v>0</v>
      </c>
      <c r="P4480" s="11">
        <f>0.00122*M4480</f>
        <v>0</v>
      </c>
      <c r="Q4480" s="12"/>
      <c r="R4480" s="13" t="s">
        <v>14490</v>
      </c>
      <c r="S4480" s="13" t="s">
        <v>151</v>
      </c>
      <c r="T4480" s="14" t="s">
        <v>152</v>
      </c>
      <c r="U4480" s="3" t="str">
        <f>HYPERLINK("https://redcat-toys.ru/api/getInfo/image/83442d65-6f40-11ee-a247-00155d82e902")</f>
        <v>https://redcat-toys.ru/api/getInfo/image/83442d65-6f40-11ee-a247-00155d82e902</v>
      </c>
      <c r="V4480" s="3" t="s">
        <v>14466</v>
      </c>
      <c r="W4480" s="3" t="s">
        <v>160</v>
      </c>
    </row>
    <row r="4481" spans="1:23" ht="21" customHeight="1" outlineLevel="6" x14ac:dyDescent="0.2">
      <c r="A4481" s="36">
        <v>3557</v>
      </c>
      <c r="B4481" s="3" t="s">
        <v>14491</v>
      </c>
      <c r="C4481" s="43" t="s">
        <v>14492</v>
      </c>
      <c r="D4481" s="43"/>
      <c r="E4481" s="43"/>
      <c r="F4481" s="43"/>
      <c r="G4481" s="4" t="s">
        <v>14493</v>
      </c>
      <c r="H4481" s="5"/>
      <c r="I4481" s="6">
        <v>20</v>
      </c>
      <c r="J4481" s="6">
        <v>27</v>
      </c>
      <c r="K4481" s="2">
        <v>1</v>
      </c>
      <c r="L4481" s="7">
        <v>534.9</v>
      </c>
      <c r="M4481" s="8"/>
      <c r="N4481" s="9">
        <f t="shared" si="228"/>
        <v>0</v>
      </c>
      <c r="O4481" s="15">
        <f>0.18*M4481</f>
        <v>0</v>
      </c>
      <c r="P4481" s="11">
        <f>0.00123*M4481</f>
        <v>0</v>
      </c>
      <c r="Q4481" s="12"/>
      <c r="R4481" s="13" t="s">
        <v>14494</v>
      </c>
      <c r="S4481" s="13" t="s">
        <v>151</v>
      </c>
      <c r="T4481" s="14" t="s">
        <v>152</v>
      </c>
      <c r="U4481" s="3" t="str">
        <f>HYPERLINK("https://redcat-toys.ru/api/getInfo/image/346a0b88-6f41-11ee-a247-00155d82e902")</f>
        <v>https://redcat-toys.ru/api/getInfo/image/346a0b88-6f41-11ee-a247-00155d82e902</v>
      </c>
      <c r="V4481" s="3" t="s">
        <v>14466</v>
      </c>
      <c r="W4481" s="3" t="s">
        <v>160</v>
      </c>
    </row>
    <row r="4482" spans="1:23" ht="21" customHeight="1" outlineLevel="6" x14ac:dyDescent="0.2">
      <c r="A4482" s="36">
        <v>3558</v>
      </c>
      <c r="B4482" s="3" t="s">
        <v>14495</v>
      </c>
      <c r="C4482" s="43" t="s">
        <v>14496</v>
      </c>
      <c r="D4482" s="43"/>
      <c r="E4482" s="43"/>
      <c r="F4482" s="43"/>
      <c r="G4482" s="4" t="s">
        <v>14497</v>
      </c>
      <c r="H4482" s="5"/>
      <c r="I4482" s="6">
        <v>20</v>
      </c>
      <c r="J4482" s="6">
        <v>139</v>
      </c>
      <c r="K4482" s="2">
        <v>1</v>
      </c>
      <c r="L4482" s="7">
        <v>534.9</v>
      </c>
      <c r="M4482" s="8"/>
      <c r="N4482" s="9">
        <f t="shared" si="228"/>
        <v>0</v>
      </c>
      <c r="O4482" s="15">
        <f>0.18*M4482</f>
        <v>0</v>
      </c>
      <c r="P4482" s="11">
        <f>0.00123*M4482</f>
        <v>0</v>
      </c>
      <c r="Q4482" s="12"/>
      <c r="R4482" s="13" t="s">
        <v>14498</v>
      </c>
      <c r="S4482" s="13" t="s">
        <v>151</v>
      </c>
      <c r="T4482" s="14" t="s">
        <v>152</v>
      </c>
      <c r="U4482" s="3" t="str">
        <f>HYPERLINK("https://redcat-toys.ru/api/getInfo/image/faabffd2-6f40-11ee-a247-00155d82e902")</f>
        <v>https://redcat-toys.ru/api/getInfo/image/faabffd2-6f40-11ee-a247-00155d82e902</v>
      </c>
      <c r="V4482" s="3" t="s">
        <v>14466</v>
      </c>
      <c r="W4482" s="3" t="s">
        <v>160</v>
      </c>
    </row>
    <row r="4483" spans="1:23" ht="21" customHeight="1" outlineLevel="6" x14ac:dyDescent="0.2">
      <c r="A4483" s="36">
        <v>3559</v>
      </c>
      <c r="B4483" s="3" t="s">
        <v>14499</v>
      </c>
      <c r="C4483" s="43" t="s">
        <v>14500</v>
      </c>
      <c r="D4483" s="43"/>
      <c r="E4483" s="43"/>
      <c r="F4483" s="43"/>
      <c r="G4483" s="4" t="s">
        <v>14501</v>
      </c>
      <c r="H4483" s="5"/>
      <c r="I4483" s="6">
        <v>20</v>
      </c>
      <c r="J4483" s="6">
        <v>84</v>
      </c>
      <c r="K4483" s="2">
        <v>1</v>
      </c>
      <c r="L4483" s="7">
        <v>534.9</v>
      </c>
      <c r="M4483" s="8"/>
      <c r="N4483" s="9">
        <f t="shared" si="228"/>
        <v>0</v>
      </c>
      <c r="O4483" s="10">
        <f>0.209*M4483</f>
        <v>0</v>
      </c>
      <c r="P4483" s="11">
        <f>0.00111*M4483</f>
        <v>0</v>
      </c>
      <c r="Q4483" s="12"/>
      <c r="R4483" s="13" t="s">
        <v>14502</v>
      </c>
      <c r="S4483" s="13" t="s">
        <v>151</v>
      </c>
      <c r="T4483" s="14" t="s">
        <v>152</v>
      </c>
      <c r="U4483" s="3" t="str">
        <f>HYPERLINK("https://redcat-toys.ru/api/getInfo/image/4adfc08e-6f47-11ee-a247-00155d82e902")</f>
        <v>https://redcat-toys.ru/api/getInfo/image/4adfc08e-6f47-11ee-a247-00155d82e902</v>
      </c>
      <c r="V4483" s="3" t="s">
        <v>14466</v>
      </c>
      <c r="W4483" s="3" t="s">
        <v>160</v>
      </c>
    </row>
    <row r="4484" spans="1:23" ht="21" customHeight="1" outlineLevel="6" x14ac:dyDescent="0.2">
      <c r="A4484" s="36">
        <v>3560</v>
      </c>
      <c r="B4484" s="3" t="s">
        <v>14503</v>
      </c>
      <c r="C4484" s="43" t="s">
        <v>14504</v>
      </c>
      <c r="D4484" s="43"/>
      <c r="E4484" s="43"/>
      <c r="F4484" s="43"/>
      <c r="G4484" s="4" t="s">
        <v>14505</v>
      </c>
      <c r="H4484" s="5"/>
      <c r="I4484" s="6">
        <v>20</v>
      </c>
      <c r="J4484" s="6">
        <v>106</v>
      </c>
      <c r="K4484" s="2">
        <v>1</v>
      </c>
      <c r="L4484" s="7">
        <v>534.9</v>
      </c>
      <c r="M4484" s="8"/>
      <c r="N4484" s="9">
        <f t="shared" si="228"/>
        <v>0</v>
      </c>
      <c r="O4484" s="10">
        <f>0.184*M4484</f>
        <v>0</v>
      </c>
      <c r="P4484" s="11">
        <f>0.00123*M4484</f>
        <v>0</v>
      </c>
      <c r="Q4484" s="12"/>
      <c r="R4484" s="13" t="s">
        <v>14506</v>
      </c>
      <c r="S4484" s="13" t="s">
        <v>151</v>
      </c>
      <c r="T4484" s="14" t="s">
        <v>152</v>
      </c>
      <c r="U4484" s="3" t="str">
        <f>HYPERLINK("https://redcat-toys.ru/api/getInfo/image/f7309cfd-6f45-11ee-a247-00155d82e902")</f>
        <v>https://redcat-toys.ru/api/getInfo/image/f7309cfd-6f45-11ee-a247-00155d82e902</v>
      </c>
      <c r="V4484" s="3" t="s">
        <v>14466</v>
      </c>
      <c r="W4484" s="3" t="s">
        <v>160</v>
      </c>
    </row>
    <row r="4485" spans="1:23" ht="21" customHeight="1" outlineLevel="6" x14ac:dyDescent="0.2">
      <c r="A4485" s="36">
        <v>3561</v>
      </c>
      <c r="B4485" s="3" t="s">
        <v>14507</v>
      </c>
      <c r="C4485" s="43" t="s">
        <v>14508</v>
      </c>
      <c r="D4485" s="43"/>
      <c r="E4485" s="43"/>
      <c r="F4485" s="43"/>
      <c r="G4485" s="4" t="s">
        <v>14509</v>
      </c>
      <c r="H4485" s="5"/>
      <c r="I4485" s="6">
        <v>20</v>
      </c>
      <c r="J4485" s="6">
        <v>42</v>
      </c>
      <c r="K4485" s="2">
        <v>1</v>
      </c>
      <c r="L4485" s="7">
        <v>534.9</v>
      </c>
      <c r="M4485" s="8"/>
      <c r="N4485" s="9">
        <f t="shared" si="228"/>
        <v>0</v>
      </c>
      <c r="O4485" s="10">
        <f>0.185*M4485</f>
        <v>0</v>
      </c>
      <c r="P4485" s="11">
        <f>0.00122*M4485</f>
        <v>0</v>
      </c>
      <c r="Q4485" s="12"/>
      <c r="R4485" s="13" t="s">
        <v>14510</v>
      </c>
      <c r="S4485" s="13" t="s">
        <v>151</v>
      </c>
      <c r="T4485" s="14" t="s">
        <v>152</v>
      </c>
      <c r="U4485" s="3" t="str">
        <f>HYPERLINK("https://redcat-toys.ru/api/getInfo/image/b169cddc-6f47-11ee-a247-00155d82e902")</f>
        <v>https://redcat-toys.ru/api/getInfo/image/b169cddc-6f47-11ee-a247-00155d82e902</v>
      </c>
      <c r="V4485" s="3" t="s">
        <v>14466</v>
      </c>
      <c r="W4485" s="3" t="s">
        <v>160</v>
      </c>
    </row>
    <row r="4486" spans="1:23" ht="23.1" customHeight="1" outlineLevel="4" x14ac:dyDescent="0.2">
      <c r="A4486" s="45" t="s">
        <v>169</v>
      </c>
      <c r="B4486" s="45"/>
      <c r="C4486" s="45"/>
      <c r="D4486" s="45"/>
      <c r="E4486" s="45"/>
      <c r="F4486" s="45"/>
    </row>
    <row r="4487" spans="1:23" ht="23.1" customHeight="1" outlineLevel="5" x14ac:dyDescent="0.2">
      <c r="A4487" s="46" t="s">
        <v>13339</v>
      </c>
      <c r="B4487" s="46"/>
      <c r="C4487" s="46"/>
      <c r="D4487" s="46"/>
      <c r="E4487" s="46"/>
      <c r="F4487" s="46"/>
    </row>
    <row r="4488" spans="1:23" ht="23.1" customHeight="1" outlineLevel="6" x14ac:dyDescent="0.2">
      <c r="A4488" s="47" t="s">
        <v>13927</v>
      </c>
      <c r="B4488" s="47"/>
      <c r="C4488" s="47"/>
      <c r="D4488" s="47"/>
      <c r="E4488" s="47"/>
      <c r="F4488" s="47"/>
    </row>
    <row r="4489" spans="1:23" ht="23.1" customHeight="1" outlineLevel="7" x14ac:dyDescent="0.2">
      <c r="A4489" s="48" t="s">
        <v>14025</v>
      </c>
      <c r="B4489" s="48"/>
      <c r="C4489" s="48"/>
      <c r="D4489" s="48"/>
      <c r="E4489" s="48"/>
      <c r="F4489" s="48"/>
    </row>
    <row r="4490" spans="1:23" ht="21" customHeight="1" outlineLevel="7" x14ac:dyDescent="0.2">
      <c r="A4490" s="36">
        <v>3562</v>
      </c>
      <c r="B4490" s="3" t="s">
        <v>14511</v>
      </c>
      <c r="C4490" s="43" t="s">
        <v>14512</v>
      </c>
      <c r="D4490" s="43"/>
      <c r="E4490" s="43"/>
      <c r="F4490" s="43"/>
      <c r="G4490" s="4" t="s">
        <v>14513</v>
      </c>
      <c r="H4490" s="5" t="s">
        <v>28</v>
      </c>
      <c r="I4490" s="6">
        <v>10</v>
      </c>
      <c r="J4490" s="6">
        <v>46</v>
      </c>
      <c r="K4490" s="2">
        <v>1</v>
      </c>
      <c r="L4490" s="7">
        <v>650.19000000000005</v>
      </c>
      <c r="M4490" s="8"/>
      <c r="N4490" s="9">
        <f>L4490*M4490</f>
        <v>0</v>
      </c>
      <c r="O4490" s="10">
        <f>0.579*M4490</f>
        <v>0</v>
      </c>
      <c r="P4490" s="11">
        <f>0.00372*M4490</f>
        <v>0</v>
      </c>
      <c r="Q4490" s="12"/>
      <c r="R4490" s="13" t="s">
        <v>14514</v>
      </c>
      <c r="S4490" s="13" t="s">
        <v>151</v>
      </c>
      <c r="T4490" s="14" t="s">
        <v>152</v>
      </c>
      <c r="U4490" s="3" t="str">
        <f>HYPERLINK("https://redcat-toys.ru/api/getInfo/image/adb9cbbb-1fbf-11ee-a23c-00155d82e902")</f>
        <v>https://redcat-toys.ru/api/getInfo/image/adb9cbbb-1fbf-11ee-a23c-00155d82e902</v>
      </c>
      <c r="V4490" s="3" t="s">
        <v>14515</v>
      </c>
      <c r="W4490" s="3" t="s">
        <v>13049</v>
      </c>
    </row>
    <row r="4491" spans="1:23" ht="21" customHeight="1" outlineLevel="7" x14ac:dyDescent="0.2">
      <c r="A4491" s="36">
        <v>3563</v>
      </c>
      <c r="B4491" s="3" t="s">
        <v>14516</v>
      </c>
      <c r="C4491" s="43" t="s">
        <v>14517</v>
      </c>
      <c r="D4491" s="43"/>
      <c r="E4491" s="43"/>
      <c r="F4491" s="43"/>
      <c r="G4491" s="4" t="s">
        <v>14518</v>
      </c>
      <c r="H4491" s="5" t="s">
        <v>28</v>
      </c>
      <c r="I4491" s="6">
        <v>10</v>
      </c>
      <c r="J4491" s="6">
        <v>56</v>
      </c>
      <c r="K4491" s="2">
        <v>1</v>
      </c>
      <c r="L4491" s="7">
        <v>650.19000000000005</v>
      </c>
      <c r="M4491" s="8"/>
      <c r="N4491" s="9">
        <f>L4491*M4491</f>
        <v>0</v>
      </c>
      <c r="O4491" s="10">
        <f>0.582*M4491</f>
        <v>0</v>
      </c>
      <c r="P4491" s="11">
        <f>0.00332*M4491</f>
        <v>0</v>
      </c>
      <c r="Q4491" s="12"/>
      <c r="R4491" s="13" t="s">
        <v>14519</v>
      </c>
      <c r="S4491" s="13" t="s">
        <v>151</v>
      </c>
      <c r="T4491" s="14" t="s">
        <v>152</v>
      </c>
      <c r="U4491" s="3" t="str">
        <f>HYPERLINK("https://redcat-toys.ru/api/getInfo/image/9e386dd8-1fc1-11ee-a23c-00155d82e902")</f>
        <v>https://redcat-toys.ru/api/getInfo/image/9e386dd8-1fc1-11ee-a23c-00155d82e902</v>
      </c>
      <c r="V4491" s="3" t="s">
        <v>14515</v>
      </c>
      <c r="W4491" s="3" t="s">
        <v>13049</v>
      </c>
    </row>
    <row r="4492" spans="1:23" ht="21" customHeight="1" outlineLevel="7" x14ac:dyDescent="0.2">
      <c r="A4492" s="36">
        <v>3564</v>
      </c>
      <c r="B4492" s="3" t="s">
        <v>14520</v>
      </c>
      <c r="C4492" s="43" t="s">
        <v>14521</v>
      </c>
      <c r="D4492" s="43"/>
      <c r="E4492" s="43"/>
      <c r="F4492" s="43"/>
      <c r="G4492" s="4" t="s">
        <v>14522</v>
      </c>
      <c r="H4492" s="5" t="s">
        <v>28</v>
      </c>
      <c r="I4492" s="6">
        <v>10</v>
      </c>
      <c r="J4492" s="6">
        <v>139</v>
      </c>
      <c r="K4492" s="2">
        <v>1</v>
      </c>
      <c r="L4492" s="7">
        <v>650.19000000000005</v>
      </c>
      <c r="M4492" s="8"/>
      <c r="N4492" s="9">
        <f>L4492*M4492</f>
        <v>0</v>
      </c>
      <c r="O4492" s="10">
        <f>0.596*M4492</f>
        <v>0</v>
      </c>
      <c r="P4492" s="11">
        <f>0.00839*M4492</f>
        <v>0</v>
      </c>
      <c r="Q4492" s="12"/>
      <c r="R4492" s="13" t="s">
        <v>14523</v>
      </c>
      <c r="S4492" s="13" t="s">
        <v>151</v>
      </c>
      <c r="T4492" s="14" t="s">
        <v>152</v>
      </c>
      <c r="U4492" s="3" t="str">
        <f>HYPERLINK("https://redcat-toys.ru/api/getInfo/image/bcc670ac-fbe5-11ee-a25d-00155d82e908")</f>
        <v>https://redcat-toys.ru/api/getInfo/image/bcc670ac-fbe5-11ee-a25d-00155d82e908</v>
      </c>
      <c r="V4492" s="3" t="s">
        <v>14524</v>
      </c>
      <c r="W4492" s="3" t="s">
        <v>13049</v>
      </c>
    </row>
    <row r="4493" spans="1:23" ht="23.1" customHeight="1" outlineLevel="7" x14ac:dyDescent="0.2">
      <c r="A4493" s="48" t="s">
        <v>13050</v>
      </c>
      <c r="B4493" s="48"/>
      <c r="C4493" s="48"/>
      <c r="D4493" s="48"/>
      <c r="E4493" s="48"/>
      <c r="F4493" s="48"/>
    </row>
    <row r="4494" spans="1:23" ht="21" customHeight="1" outlineLevel="7" x14ac:dyDescent="0.2">
      <c r="A4494" s="36">
        <v>3565</v>
      </c>
      <c r="B4494" s="3" t="s">
        <v>14525</v>
      </c>
      <c r="C4494" s="43" t="s">
        <v>14526</v>
      </c>
      <c r="D4494" s="43"/>
      <c r="E4494" s="43"/>
      <c r="F4494" s="43"/>
      <c r="G4494" s="4" t="s">
        <v>14527</v>
      </c>
      <c r="H4494" s="5"/>
      <c r="I4494" s="6">
        <v>10</v>
      </c>
      <c r="J4494" s="6">
        <v>5</v>
      </c>
      <c r="K4494" s="2">
        <v>1</v>
      </c>
      <c r="L4494" s="7">
        <v>650.19000000000005</v>
      </c>
      <c r="M4494" s="8"/>
      <c r="N4494" s="9">
        <f t="shared" ref="N4494:N4500" si="229">L4494*M4494</f>
        <v>0</v>
      </c>
      <c r="O4494" s="10">
        <f>0.661*M4494</f>
        <v>0</v>
      </c>
      <c r="P4494" s="11">
        <f>0.00375*M4494</f>
        <v>0</v>
      </c>
      <c r="Q4494" s="12"/>
      <c r="R4494" s="13" t="s">
        <v>14528</v>
      </c>
      <c r="S4494" s="13" t="s">
        <v>151</v>
      </c>
      <c r="T4494" s="14" t="s">
        <v>152</v>
      </c>
      <c r="U4494" s="3" t="str">
        <f>HYPERLINK("https://redcat-toys.ru/api/getInfo/image/4ffeb332-1fc3-11ee-a23c-00155d82e902")</f>
        <v>https://redcat-toys.ru/api/getInfo/image/4ffeb332-1fc3-11ee-a23c-00155d82e902</v>
      </c>
      <c r="V4494" s="3" t="s">
        <v>14515</v>
      </c>
      <c r="W4494" s="3" t="s">
        <v>160</v>
      </c>
    </row>
    <row r="4495" spans="1:23" ht="21" customHeight="1" outlineLevel="7" x14ac:dyDescent="0.2">
      <c r="A4495" s="36">
        <v>3566</v>
      </c>
      <c r="B4495" s="3" t="s">
        <v>14529</v>
      </c>
      <c r="C4495" s="43" t="s">
        <v>14530</v>
      </c>
      <c r="D4495" s="43"/>
      <c r="E4495" s="43"/>
      <c r="F4495" s="43"/>
      <c r="G4495" s="4" t="s">
        <v>14531</v>
      </c>
      <c r="H4495" s="5" t="s">
        <v>28</v>
      </c>
      <c r="I4495" s="6">
        <v>10</v>
      </c>
      <c r="J4495" s="6">
        <v>209</v>
      </c>
      <c r="K4495" s="2">
        <v>1</v>
      </c>
      <c r="L4495" s="7">
        <v>650.19000000000005</v>
      </c>
      <c r="M4495" s="8"/>
      <c r="N4495" s="9">
        <f t="shared" si="229"/>
        <v>0</v>
      </c>
      <c r="O4495" s="10">
        <f>0.598*M4495</f>
        <v>0</v>
      </c>
      <c r="P4495" s="11">
        <f>0.00832*M4495</f>
        <v>0</v>
      </c>
      <c r="Q4495" s="12"/>
      <c r="R4495" s="13" t="s">
        <v>14532</v>
      </c>
      <c r="S4495" s="13" t="s">
        <v>151</v>
      </c>
      <c r="T4495" s="14" t="s">
        <v>152</v>
      </c>
      <c r="U4495" s="3" t="str">
        <f>HYPERLINK("https://redcat-toys.ru/api/getInfo/image/23cedb1c-fbe6-11ee-a25d-00155d82e908")</f>
        <v>https://redcat-toys.ru/api/getInfo/image/23cedb1c-fbe6-11ee-a25d-00155d82e908</v>
      </c>
      <c r="V4495" s="3" t="s">
        <v>14524</v>
      </c>
      <c r="W4495" s="3" t="s">
        <v>13049</v>
      </c>
    </row>
    <row r="4496" spans="1:23" ht="21" customHeight="1" outlineLevel="7" x14ac:dyDescent="0.2">
      <c r="A4496" s="36">
        <v>3567</v>
      </c>
      <c r="B4496" s="3" t="s">
        <v>14533</v>
      </c>
      <c r="C4496" s="43" t="s">
        <v>14534</v>
      </c>
      <c r="D4496" s="43"/>
      <c r="E4496" s="43"/>
      <c r="F4496" s="43"/>
      <c r="G4496" s="4" t="s">
        <v>14535</v>
      </c>
      <c r="H4496" s="5" t="s">
        <v>28</v>
      </c>
      <c r="I4496" s="6">
        <v>10</v>
      </c>
      <c r="J4496" s="6">
        <v>130</v>
      </c>
      <c r="K4496" s="2">
        <v>1</v>
      </c>
      <c r="L4496" s="7">
        <v>650.19000000000005</v>
      </c>
      <c r="M4496" s="8"/>
      <c r="N4496" s="9">
        <f t="shared" si="229"/>
        <v>0</v>
      </c>
      <c r="O4496" s="10">
        <f>0.616*M4496</f>
        <v>0</v>
      </c>
      <c r="P4496" s="11">
        <f>0.00833*M4496</f>
        <v>0</v>
      </c>
      <c r="Q4496" s="12"/>
      <c r="R4496" s="13" t="s">
        <v>14536</v>
      </c>
      <c r="S4496" s="13" t="s">
        <v>151</v>
      </c>
      <c r="T4496" s="14" t="s">
        <v>152</v>
      </c>
      <c r="U4496" s="3" t="str">
        <f>HYPERLINK("https://redcat-toys.ru/api/getInfo/image/849ea036-fbe6-11ee-a25d-00155d82e908")</f>
        <v>https://redcat-toys.ru/api/getInfo/image/849ea036-fbe6-11ee-a25d-00155d82e908</v>
      </c>
      <c r="V4496" s="3" t="s">
        <v>14524</v>
      </c>
      <c r="W4496" s="3" t="s">
        <v>13049</v>
      </c>
    </row>
    <row r="4497" spans="1:23" ht="21" customHeight="1" outlineLevel="7" x14ac:dyDescent="0.2">
      <c r="A4497" s="36">
        <v>3568</v>
      </c>
      <c r="B4497" s="3" t="s">
        <v>14537</v>
      </c>
      <c r="C4497" s="43" t="s">
        <v>14538</v>
      </c>
      <c r="D4497" s="43"/>
      <c r="E4497" s="43"/>
      <c r="F4497" s="43"/>
      <c r="G4497" s="4" t="s">
        <v>14539</v>
      </c>
      <c r="H4497" s="5" t="s">
        <v>28</v>
      </c>
      <c r="I4497" s="6">
        <v>10</v>
      </c>
      <c r="J4497" s="6">
        <v>116</v>
      </c>
      <c r="K4497" s="2">
        <v>1</v>
      </c>
      <c r="L4497" s="7">
        <v>650.19000000000005</v>
      </c>
      <c r="M4497" s="8"/>
      <c r="N4497" s="9">
        <f t="shared" si="229"/>
        <v>0</v>
      </c>
      <c r="O4497" s="10">
        <f>0.598*M4497</f>
        <v>0</v>
      </c>
      <c r="P4497" s="11">
        <f>0.00357*M4497</f>
        <v>0</v>
      </c>
      <c r="Q4497" s="12"/>
      <c r="R4497" s="13" t="s">
        <v>14540</v>
      </c>
      <c r="S4497" s="13" t="s">
        <v>151</v>
      </c>
      <c r="T4497" s="14" t="s">
        <v>152</v>
      </c>
      <c r="U4497" s="3" t="str">
        <f>HYPERLINK("https://redcat-toys.ru/api/getInfo/image/30163a62-fbe7-11ee-a25d-00155d82e908")</f>
        <v>https://redcat-toys.ru/api/getInfo/image/30163a62-fbe7-11ee-a25d-00155d82e908</v>
      </c>
      <c r="V4497" s="3" t="s">
        <v>14524</v>
      </c>
      <c r="W4497" s="3" t="s">
        <v>13049</v>
      </c>
    </row>
    <row r="4498" spans="1:23" ht="21" customHeight="1" outlineLevel="7" x14ac:dyDescent="0.2">
      <c r="A4498" s="36">
        <v>3569</v>
      </c>
      <c r="B4498" s="3" t="s">
        <v>14541</v>
      </c>
      <c r="C4498" s="43" t="s">
        <v>14542</v>
      </c>
      <c r="D4498" s="43"/>
      <c r="E4498" s="43"/>
      <c r="F4498" s="43"/>
      <c r="G4498" s="4" t="s">
        <v>14543</v>
      </c>
      <c r="H4498" s="5" t="s">
        <v>28</v>
      </c>
      <c r="I4498" s="6">
        <v>10</v>
      </c>
      <c r="J4498" s="6">
        <v>65</v>
      </c>
      <c r="K4498" s="2">
        <v>1</v>
      </c>
      <c r="L4498" s="7">
        <v>650.19000000000005</v>
      </c>
      <c r="M4498" s="8"/>
      <c r="N4498" s="9">
        <f t="shared" si="229"/>
        <v>0</v>
      </c>
      <c r="O4498" s="10">
        <f>0.598*M4498</f>
        <v>0</v>
      </c>
      <c r="P4498" s="11">
        <f>0.00786*M4498</f>
        <v>0</v>
      </c>
      <c r="Q4498" s="12"/>
      <c r="R4498" s="13" t="s">
        <v>14544</v>
      </c>
      <c r="S4498" s="13" t="s">
        <v>151</v>
      </c>
      <c r="T4498" s="14" t="s">
        <v>152</v>
      </c>
      <c r="U4498" s="3" t="str">
        <f>HYPERLINK("https://redcat-toys.ru/api/getInfo/image/db7e743f-fbe6-11ee-a25d-00155d82e908")</f>
        <v>https://redcat-toys.ru/api/getInfo/image/db7e743f-fbe6-11ee-a25d-00155d82e908</v>
      </c>
      <c r="V4498" s="3" t="s">
        <v>14524</v>
      </c>
      <c r="W4498" s="3" t="s">
        <v>13049</v>
      </c>
    </row>
    <row r="4499" spans="1:23" ht="21" customHeight="1" outlineLevel="7" x14ac:dyDescent="0.2">
      <c r="A4499" s="36">
        <v>3570</v>
      </c>
      <c r="B4499" s="3" t="s">
        <v>14545</v>
      </c>
      <c r="C4499" s="43" t="s">
        <v>14546</v>
      </c>
      <c r="D4499" s="43"/>
      <c r="E4499" s="43"/>
      <c r="F4499" s="43"/>
      <c r="G4499" s="4" t="s">
        <v>14547</v>
      </c>
      <c r="H4499" s="5"/>
      <c r="I4499" s="6">
        <v>10</v>
      </c>
      <c r="J4499" s="6">
        <v>137</v>
      </c>
      <c r="K4499" s="2">
        <v>1</v>
      </c>
      <c r="L4499" s="7">
        <v>650.19000000000005</v>
      </c>
      <c r="M4499" s="8"/>
      <c r="N4499" s="9">
        <f t="shared" si="229"/>
        <v>0</v>
      </c>
      <c r="O4499" s="10">
        <f>0.581*M4499</f>
        <v>0</v>
      </c>
      <c r="P4499" s="11">
        <f>0.00354*M4499</f>
        <v>0</v>
      </c>
      <c r="Q4499" s="12"/>
      <c r="R4499" s="13" t="s">
        <v>14548</v>
      </c>
      <c r="S4499" s="13" t="s">
        <v>151</v>
      </c>
      <c r="T4499" s="14" t="s">
        <v>152</v>
      </c>
      <c r="U4499" s="3" t="str">
        <f>HYPERLINK("https://redcat-toys.ru/api/getInfo/image/a16c979a-1fc2-11ee-a23c-00155d82e902")</f>
        <v>https://redcat-toys.ru/api/getInfo/image/a16c979a-1fc2-11ee-a23c-00155d82e902</v>
      </c>
      <c r="V4499" s="3" t="s">
        <v>14515</v>
      </c>
      <c r="W4499" s="3" t="s">
        <v>160</v>
      </c>
    </row>
    <row r="4500" spans="1:23" ht="21" customHeight="1" outlineLevel="7" x14ac:dyDescent="0.2">
      <c r="A4500" s="36">
        <v>3571</v>
      </c>
      <c r="B4500" s="3" t="s">
        <v>14549</v>
      </c>
      <c r="C4500" s="43" t="s">
        <v>14550</v>
      </c>
      <c r="D4500" s="43"/>
      <c r="E4500" s="43"/>
      <c r="F4500" s="43"/>
      <c r="G4500" s="4" t="s">
        <v>14551</v>
      </c>
      <c r="H4500" s="5" t="s">
        <v>28</v>
      </c>
      <c r="I4500" s="6">
        <v>10</v>
      </c>
      <c r="J4500" s="6">
        <v>202</v>
      </c>
      <c r="K4500" s="2">
        <v>1</v>
      </c>
      <c r="L4500" s="7">
        <v>650.19000000000005</v>
      </c>
      <c r="M4500" s="8"/>
      <c r="N4500" s="9">
        <f t="shared" si="229"/>
        <v>0</v>
      </c>
      <c r="O4500" s="10">
        <f>0.588*M4500</f>
        <v>0</v>
      </c>
      <c r="P4500" s="11">
        <f>0.00863*M4500</f>
        <v>0</v>
      </c>
      <c r="Q4500" s="12"/>
      <c r="R4500" s="13" t="s">
        <v>14552</v>
      </c>
      <c r="S4500" s="13" t="s">
        <v>151</v>
      </c>
      <c r="T4500" s="14" t="s">
        <v>152</v>
      </c>
      <c r="U4500" s="3" t="str">
        <f>HYPERLINK("https://redcat-toys.ru/api/getInfo/image/9220e010-fbe7-11ee-a25d-00155d82e908")</f>
        <v>https://redcat-toys.ru/api/getInfo/image/9220e010-fbe7-11ee-a25d-00155d82e908</v>
      </c>
      <c r="V4500" s="3" t="s">
        <v>14524</v>
      </c>
      <c r="W4500" s="3" t="s">
        <v>13049</v>
      </c>
    </row>
    <row r="4501" spans="1:23" ht="23.1" customHeight="1" outlineLevel="7" x14ac:dyDescent="0.2">
      <c r="A4501" s="48" t="s">
        <v>13059</v>
      </c>
      <c r="B4501" s="48"/>
      <c r="C4501" s="48"/>
      <c r="D4501" s="48"/>
      <c r="E4501" s="48"/>
      <c r="F4501" s="48"/>
    </row>
    <row r="4502" spans="1:23" ht="21" customHeight="1" outlineLevel="7" x14ac:dyDescent="0.2">
      <c r="A4502" s="36">
        <v>3572</v>
      </c>
      <c r="B4502" s="3" t="s">
        <v>14553</v>
      </c>
      <c r="C4502" s="43" t="s">
        <v>14554</v>
      </c>
      <c r="D4502" s="43"/>
      <c r="E4502" s="43"/>
      <c r="F4502" s="43"/>
      <c r="G4502" s="4" t="s">
        <v>14555</v>
      </c>
      <c r="H4502" s="5"/>
      <c r="I4502" s="6">
        <v>10</v>
      </c>
      <c r="J4502" s="6">
        <v>88</v>
      </c>
      <c r="K4502" s="2">
        <v>1</v>
      </c>
      <c r="L4502" s="7">
        <v>650.19000000000005</v>
      </c>
      <c r="M4502" s="8"/>
      <c r="N4502" s="9">
        <f t="shared" ref="N4502:N4508" si="230">L4502*M4502</f>
        <v>0</v>
      </c>
      <c r="O4502" s="10">
        <f>0.683*M4502</f>
        <v>0</v>
      </c>
      <c r="P4502" s="11">
        <f>0.00305*M4502</f>
        <v>0</v>
      </c>
      <c r="Q4502" s="12"/>
      <c r="R4502" s="13" t="s">
        <v>14556</v>
      </c>
      <c r="S4502" s="13" t="s">
        <v>151</v>
      </c>
      <c r="T4502" s="14" t="s">
        <v>152</v>
      </c>
      <c r="U4502" s="3" t="str">
        <f>HYPERLINK("https://redcat-toys.ru/api/getInfo/image/0436a0fc-1fc5-11ee-a23c-00155d82e902")</f>
        <v>https://redcat-toys.ru/api/getInfo/image/0436a0fc-1fc5-11ee-a23c-00155d82e902</v>
      </c>
      <c r="V4502" s="3" t="s">
        <v>14557</v>
      </c>
      <c r="W4502" s="3" t="s">
        <v>160</v>
      </c>
    </row>
    <row r="4503" spans="1:23" ht="21" customHeight="1" outlineLevel="7" x14ac:dyDescent="0.2">
      <c r="A4503" s="36">
        <v>3573</v>
      </c>
      <c r="B4503" s="3" t="s">
        <v>14558</v>
      </c>
      <c r="C4503" s="43" t="s">
        <v>14559</v>
      </c>
      <c r="D4503" s="43"/>
      <c r="E4503" s="43"/>
      <c r="F4503" s="43"/>
      <c r="G4503" s="4" t="s">
        <v>14560</v>
      </c>
      <c r="H4503" s="5" t="s">
        <v>28</v>
      </c>
      <c r="I4503" s="6">
        <v>10</v>
      </c>
      <c r="J4503" s="6">
        <v>53</v>
      </c>
      <c r="K4503" s="2">
        <v>1</v>
      </c>
      <c r="L4503" s="7">
        <v>650.19000000000005</v>
      </c>
      <c r="M4503" s="8"/>
      <c r="N4503" s="9">
        <f t="shared" si="230"/>
        <v>0</v>
      </c>
      <c r="O4503" s="10">
        <f>0.597*M4503</f>
        <v>0</v>
      </c>
      <c r="P4503" s="11">
        <f>0.00333*M4503</f>
        <v>0</v>
      </c>
      <c r="Q4503" s="12"/>
      <c r="R4503" s="13" t="s">
        <v>14561</v>
      </c>
      <c r="S4503" s="13" t="s">
        <v>151</v>
      </c>
      <c r="T4503" s="14" t="s">
        <v>152</v>
      </c>
      <c r="U4503" s="3" t="str">
        <f>HYPERLINK("https://redcat-toys.ru/api/getInfo/image/8aaefb95-1fc4-11ee-a23c-00155d82e902")</f>
        <v>https://redcat-toys.ru/api/getInfo/image/8aaefb95-1fc4-11ee-a23c-00155d82e902</v>
      </c>
      <c r="V4503" s="3" t="s">
        <v>14557</v>
      </c>
      <c r="W4503" s="3" t="s">
        <v>13049</v>
      </c>
    </row>
    <row r="4504" spans="1:23" ht="21" customHeight="1" outlineLevel="7" x14ac:dyDescent="0.2">
      <c r="A4504" s="36">
        <v>3574</v>
      </c>
      <c r="B4504" s="3" t="s">
        <v>14562</v>
      </c>
      <c r="C4504" s="43" t="s">
        <v>14563</v>
      </c>
      <c r="D4504" s="43"/>
      <c r="E4504" s="43"/>
      <c r="F4504" s="43"/>
      <c r="G4504" s="4" t="s">
        <v>14564</v>
      </c>
      <c r="H4504" s="5" t="s">
        <v>28</v>
      </c>
      <c r="I4504" s="6">
        <v>10</v>
      </c>
      <c r="J4504" s="6">
        <v>21</v>
      </c>
      <c r="K4504" s="2">
        <v>1</v>
      </c>
      <c r="L4504" s="7">
        <v>650.19000000000005</v>
      </c>
      <c r="M4504" s="8"/>
      <c r="N4504" s="9">
        <f t="shared" si="230"/>
        <v>0</v>
      </c>
      <c r="O4504" s="10">
        <f>0.612*M4504</f>
        <v>0</v>
      </c>
      <c r="P4504" s="11">
        <f>0.00732*M4504</f>
        <v>0</v>
      </c>
      <c r="Q4504" s="12"/>
      <c r="R4504" s="13" t="s">
        <v>14565</v>
      </c>
      <c r="S4504" s="13" t="s">
        <v>151</v>
      </c>
      <c r="T4504" s="14" t="s">
        <v>152</v>
      </c>
      <c r="U4504" s="3" t="str">
        <f>HYPERLINK("https://redcat-toys.ru/api/getInfo/image/46495761-129d-11ef-a25d-00155d82e908")</f>
        <v>https://redcat-toys.ru/api/getInfo/image/46495761-129d-11ef-a25d-00155d82e908</v>
      </c>
      <c r="V4504" s="3" t="s">
        <v>14566</v>
      </c>
      <c r="W4504" s="3" t="s">
        <v>13049</v>
      </c>
    </row>
    <row r="4505" spans="1:23" ht="21" customHeight="1" outlineLevel="7" x14ac:dyDescent="0.2">
      <c r="A4505" s="36">
        <v>3575</v>
      </c>
      <c r="B4505" s="3" t="s">
        <v>14567</v>
      </c>
      <c r="C4505" s="43" t="s">
        <v>14568</v>
      </c>
      <c r="D4505" s="43"/>
      <c r="E4505" s="43"/>
      <c r="F4505" s="43"/>
      <c r="G4505" s="4" t="s">
        <v>14569</v>
      </c>
      <c r="H4505" s="5" t="s">
        <v>28</v>
      </c>
      <c r="I4505" s="6">
        <v>10</v>
      </c>
      <c r="J4505" s="6">
        <v>10</v>
      </c>
      <c r="K4505" s="2">
        <v>1</v>
      </c>
      <c r="L4505" s="7">
        <v>650.19000000000005</v>
      </c>
      <c r="M4505" s="8"/>
      <c r="N4505" s="9">
        <f t="shared" si="230"/>
        <v>0</v>
      </c>
      <c r="O4505" s="34">
        <f>0.6*M4505</f>
        <v>0</v>
      </c>
      <c r="P4505" s="11">
        <f>0.00347*M4505</f>
        <v>0</v>
      </c>
      <c r="Q4505" s="12"/>
      <c r="R4505" s="13" t="s">
        <v>14570</v>
      </c>
      <c r="S4505" s="13" t="s">
        <v>151</v>
      </c>
      <c r="T4505" s="14" t="s">
        <v>152</v>
      </c>
      <c r="U4505" s="3" t="str">
        <f>HYPERLINK("https://redcat-toys.ru/api/getInfo/image/1ead85e3-1fc6-11ee-a23c-00155d82e902")</f>
        <v>https://redcat-toys.ru/api/getInfo/image/1ead85e3-1fc6-11ee-a23c-00155d82e902</v>
      </c>
      <c r="V4505" s="3" t="s">
        <v>14557</v>
      </c>
      <c r="W4505" s="3" t="s">
        <v>13049</v>
      </c>
    </row>
    <row r="4506" spans="1:23" ht="21" customHeight="1" outlineLevel="7" x14ac:dyDescent="0.2">
      <c r="A4506" s="36">
        <v>3576</v>
      </c>
      <c r="B4506" s="3" t="s">
        <v>14571</v>
      </c>
      <c r="C4506" s="43" t="s">
        <v>14572</v>
      </c>
      <c r="D4506" s="43"/>
      <c r="E4506" s="43"/>
      <c r="F4506" s="43"/>
      <c r="G4506" s="4" t="s">
        <v>14573</v>
      </c>
      <c r="H4506" s="5" t="s">
        <v>28</v>
      </c>
      <c r="I4506" s="6">
        <v>10</v>
      </c>
      <c r="J4506" s="6">
        <v>224</v>
      </c>
      <c r="K4506" s="2">
        <v>1</v>
      </c>
      <c r="L4506" s="7">
        <v>650.19000000000005</v>
      </c>
      <c r="M4506" s="8"/>
      <c r="N4506" s="9">
        <f t="shared" si="230"/>
        <v>0</v>
      </c>
      <c r="O4506" s="15">
        <f>0.59*M4506</f>
        <v>0</v>
      </c>
      <c r="P4506" s="11">
        <f>0.00348*M4506</f>
        <v>0</v>
      </c>
      <c r="Q4506" s="12"/>
      <c r="R4506" s="13" t="s">
        <v>14574</v>
      </c>
      <c r="S4506" s="13" t="s">
        <v>151</v>
      </c>
      <c r="T4506" s="14" t="s">
        <v>152</v>
      </c>
      <c r="U4506" s="3" t="str">
        <f>HYPERLINK("https://redcat-toys.ru/api/getInfo/image/79f3e503-1fc5-11ee-a23c-00155d82e902")</f>
        <v>https://redcat-toys.ru/api/getInfo/image/79f3e503-1fc5-11ee-a23c-00155d82e902</v>
      </c>
      <c r="V4506" s="3" t="s">
        <v>14557</v>
      </c>
      <c r="W4506" s="3" t="s">
        <v>13049</v>
      </c>
    </row>
    <row r="4507" spans="1:23" ht="21" customHeight="1" outlineLevel="7" x14ac:dyDescent="0.2">
      <c r="A4507" s="36">
        <v>3577</v>
      </c>
      <c r="B4507" s="3" t="s">
        <v>14575</v>
      </c>
      <c r="C4507" s="43" t="s">
        <v>14576</v>
      </c>
      <c r="D4507" s="43"/>
      <c r="E4507" s="43"/>
      <c r="F4507" s="43"/>
      <c r="G4507" s="4" t="s">
        <v>14577</v>
      </c>
      <c r="H4507" s="5" t="s">
        <v>28</v>
      </c>
      <c r="I4507" s="6">
        <v>10</v>
      </c>
      <c r="J4507" s="6">
        <v>5</v>
      </c>
      <c r="K4507" s="2">
        <v>1</v>
      </c>
      <c r="L4507" s="7">
        <v>650.19000000000005</v>
      </c>
      <c r="M4507" s="8"/>
      <c r="N4507" s="9">
        <f t="shared" si="230"/>
        <v>0</v>
      </c>
      <c r="O4507" s="10">
        <f>0.555*M4507</f>
        <v>0</v>
      </c>
      <c r="P4507" s="11">
        <f>0.00377*M4507</f>
        <v>0</v>
      </c>
      <c r="Q4507" s="12"/>
      <c r="R4507" s="13" t="s">
        <v>14578</v>
      </c>
      <c r="S4507" s="13" t="s">
        <v>151</v>
      </c>
      <c r="T4507" s="14" t="s">
        <v>152</v>
      </c>
      <c r="U4507" s="3" t="str">
        <f>HYPERLINK("https://redcat-toys.ru/api/getInfo/image/91a6cb6c-f932-11ed-a239-00155d82e902")</f>
        <v>https://redcat-toys.ru/api/getInfo/image/91a6cb6c-f932-11ed-a239-00155d82e902</v>
      </c>
      <c r="V4507" s="3" t="s">
        <v>14579</v>
      </c>
      <c r="W4507" s="3" t="s">
        <v>13049</v>
      </c>
    </row>
    <row r="4508" spans="1:23" ht="21" customHeight="1" outlineLevel="7" x14ac:dyDescent="0.2">
      <c r="A4508" s="36">
        <v>3578</v>
      </c>
      <c r="B4508" s="3" t="s">
        <v>14580</v>
      </c>
      <c r="C4508" s="43" t="s">
        <v>14581</v>
      </c>
      <c r="D4508" s="43"/>
      <c r="E4508" s="43"/>
      <c r="F4508" s="43"/>
      <c r="G4508" s="4" t="s">
        <v>14582</v>
      </c>
      <c r="H4508" s="5" t="s">
        <v>28</v>
      </c>
      <c r="I4508" s="6">
        <v>10</v>
      </c>
      <c r="J4508" s="6">
        <v>2</v>
      </c>
      <c r="K4508" s="2">
        <v>1</v>
      </c>
      <c r="L4508" s="7">
        <v>650.19000000000005</v>
      </c>
      <c r="M4508" s="8"/>
      <c r="N4508" s="9">
        <f t="shared" si="230"/>
        <v>0</v>
      </c>
      <c r="O4508" s="10">
        <f>0.582*M4508</f>
        <v>0</v>
      </c>
      <c r="P4508" s="11">
        <f>0.00258*M4508</f>
        <v>0</v>
      </c>
      <c r="Q4508" s="12"/>
      <c r="R4508" s="13" t="s">
        <v>14583</v>
      </c>
      <c r="S4508" s="13" t="s">
        <v>151</v>
      </c>
      <c r="T4508" s="14" t="s">
        <v>152</v>
      </c>
      <c r="U4508" s="3" t="str">
        <f>HYPERLINK("https://redcat-toys.ru/api/getInfo/image/3d8af06f-f932-11ed-a239-00155d82e902")</f>
        <v>https://redcat-toys.ru/api/getInfo/image/3d8af06f-f932-11ed-a239-00155d82e902</v>
      </c>
      <c r="V4508" s="3" t="s">
        <v>14584</v>
      </c>
      <c r="W4508" s="3" t="s">
        <v>13049</v>
      </c>
    </row>
    <row r="4509" spans="1:23" ht="23.1" customHeight="1" outlineLevel="7" x14ac:dyDescent="0.2">
      <c r="A4509" s="48" t="s">
        <v>13072</v>
      </c>
      <c r="B4509" s="48"/>
      <c r="C4509" s="48"/>
      <c r="D4509" s="48"/>
      <c r="E4509" s="48"/>
      <c r="F4509" s="48"/>
    </row>
    <row r="4510" spans="1:23" ht="21" customHeight="1" outlineLevel="7" x14ac:dyDescent="0.2">
      <c r="A4510" s="36">
        <v>3579</v>
      </c>
      <c r="B4510" s="3" t="s">
        <v>14585</v>
      </c>
      <c r="C4510" s="43" t="s">
        <v>14586</v>
      </c>
      <c r="D4510" s="43"/>
      <c r="E4510" s="43"/>
      <c r="F4510" s="43"/>
      <c r="G4510" s="4" t="s">
        <v>14587</v>
      </c>
      <c r="H4510" s="5" t="s">
        <v>28</v>
      </c>
      <c r="I4510" s="6">
        <v>10</v>
      </c>
      <c r="J4510" s="6">
        <v>146</v>
      </c>
      <c r="K4510" s="2">
        <v>1</v>
      </c>
      <c r="L4510" s="7">
        <v>650.19000000000005</v>
      </c>
      <c r="M4510" s="8"/>
      <c r="N4510" s="9">
        <f>L4510*M4510</f>
        <v>0</v>
      </c>
      <c r="O4510" s="10">
        <f>0.587*M4510</f>
        <v>0</v>
      </c>
      <c r="P4510" s="11">
        <f>0.00342*M4510</f>
        <v>0</v>
      </c>
      <c r="Q4510" s="12"/>
      <c r="R4510" s="13" t="s">
        <v>14588</v>
      </c>
      <c r="S4510" s="13" t="s">
        <v>151</v>
      </c>
      <c r="T4510" s="14" t="s">
        <v>152</v>
      </c>
      <c r="U4510" s="3" t="str">
        <f>HYPERLINK("https://redcat-toys.ru/api/getInfo/image/4ff5b2fb-fbe8-11ee-a25d-00155d82e908")</f>
        <v>https://redcat-toys.ru/api/getInfo/image/4ff5b2fb-fbe8-11ee-a25d-00155d82e908</v>
      </c>
      <c r="V4510" s="3" t="s">
        <v>14524</v>
      </c>
      <c r="W4510" s="3" t="s">
        <v>13049</v>
      </c>
    </row>
    <row r="4511" spans="1:23" ht="21" customHeight="1" outlineLevel="7" x14ac:dyDescent="0.2">
      <c r="A4511" s="36">
        <v>3580</v>
      </c>
      <c r="B4511" s="3" t="s">
        <v>14589</v>
      </c>
      <c r="C4511" s="43" t="s">
        <v>14590</v>
      </c>
      <c r="D4511" s="43"/>
      <c r="E4511" s="43"/>
      <c r="F4511" s="43"/>
      <c r="G4511" s="4" t="s">
        <v>14591</v>
      </c>
      <c r="H4511" s="5"/>
      <c r="I4511" s="6">
        <v>10</v>
      </c>
      <c r="J4511" s="6">
        <v>97</v>
      </c>
      <c r="K4511" s="2">
        <v>1</v>
      </c>
      <c r="L4511" s="7">
        <v>650.19000000000005</v>
      </c>
      <c r="M4511" s="8"/>
      <c r="N4511" s="9">
        <f>L4511*M4511</f>
        <v>0</v>
      </c>
      <c r="O4511" s="10">
        <f>0.597*M4511</f>
        <v>0</v>
      </c>
      <c r="P4511" s="11">
        <f>0.00837*M4511</f>
        <v>0</v>
      </c>
      <c r="Q4511" s="12"/>
      <c r="R4511" s="13" t="s">
        <v>14592</v>
      </c>
      <c r="S4511" s="13" t="s">
        <v>151</v>
      </c>
      <c r="T4511" s="14" t="s">
        <v>152</v>
      </c>
      <c r="U4511" s="3" t="str">
        <f>HYPERLINK("https://redcat-toys.ru/api/getInfo/image/f4992af5-fbe7-11ee-a25d-00155d82e908")</f>
        <v>https://redcat-toys.ru/api/getInfo/image/f4992af5-fbe7-11ee-a25d-00155d82e908</v>
      </c>
      <c r="V4511" s="3" t="s">
        <v>14524</v>
      </c>
      <c r="W4511" s="3" t="s">
        <v>178</v>
      </c>
    </row>
    <row r="4512" spans="1:23" ht="21" customHeight="1" outlineLevel="7" x14ac:dyDescent="0.2">
      <c r="A4512" s="36">
        <v>3581</v>
      </c>
      <c r="B4512" s="3" t="s">
        <v>14593</v>
      </c>
      <c r="C4512" s="43" t="s">
        <v>14594</v>
      </c>
      <c r="D4512" s="43"/>
      <c r="E4512" s="43"/>
      <c r="F4512" s="43"/>
      <c r="G4512" s="4" t="s">
        <v>14595</v>
      </c>
      <c r="H4512" s="5" t="s">
        <v>28</v>
      </c>
      <c r="I4512" s="6">
        <v>10</v>
      </c>
      <c r="J4512" s="6">
        <v>201</v>
      </c>
      <c r="K4512" s="2">
        <v>1</v>
      </c>
      <c r="L4512" s="7">
        <v>650.19000000000005</v>
      </c>
      <c r="M4512" s="8"/>
      <c r="N4512" s="9">
        <f>L4512*M4512</f>
        <v>0</v>
      </c>
      <c r="O4512" s="15">
        <f>0.61*M4512</f>
        <v>0</v>
      </c>
      <c r="P4512" s="11">
        <f>0.00344*M4512</f>
        <v>0</v>
      </c>
      <c r="Q4512" s="12"/>
      <c r="R4512" s="13" t="s">
        <v>14596</v>
      </c>
      <c r="S4512" s="13" t="s">
        <v>151</v>
      </c>
      <c r="T4512" s="14" t="s">
        <v>152</v>
      </c>
      <c r="U4512" s="3" t="str">
        <f>HYPERLINK("https://redcat-toys.ru/api/getInfo/image/9d57d21b-fbe8-11ee-a25d-00155d82e908")</f>
        <v>https://redcat-toys.ru/api/getInfo/image/9d57d21b-fbe8-11ee-a25d-00155d82e908</v>
      </c>
      <c r="V4512" s="3" t="s">
        <v>14524</v>
      </c>
      <c r="W4512" s="3" t="s">
        <v>13049</v>
      </c>
    </row>
    <row r="4513" spans="1:23" ht="21" customHeight="1" outlineLevel="7" x14ac:dyDescent="0.2">
      <c r="A4513" s="36">
        <v>3582</v>
      </c>
      <c r="B4513" s="3" t="s">
        <v>14597</v>
      </c>
      <c r="C4513" s="43" t="s">
        <v>14598</v>
      </c>
      <c r="D4513" s="43"/>
      <c r="E4513" s="43"/>
      <c r="F4513" s="43"/>
      <c r="G4513" s="4" t="s">
        <v>14599</v>
      </c>
      <c r="H4513" s="5" t="s">
        <v>28</v>
      </c>
      <c r="I4513" s="6">
        <v>10</v>
      </c>
      <c r="J4513" s="6">
        <v>161</v>
      </c>
      <c r="K4513" s="2">
        <v>1</v>
      </c>
      <c r="L4513" s="7">
        <v>650.19000000000005</v>
      </c>
      <c r="M4513" s="8"/>
      <c r="N4513" s="9">
        <f>L4513*M4513</f>
        <v>0</v>
      </c>
      <c r="O4513" s="10">
        <f>0.562*M4513</f>
        <v>0</v>
      </c>
      <c r="P4513" s="11">
        <f>0.00338*M4513</f>
        <v>0</v>
      </c>
      <c r="Q4513" s="12"/>
      <c r="R4513" s="13" t="s">
        <v>14600</v>
      </c>
      <c r="S4513" s="13" t="s">
        <v>151</v>
      </c>
      <c r="T4513" s="14" t="s">
        <v>152</v>
      </c>
      <c r="U4513" s="3" t="str">
        <f>HYPERLINK("https://redcat-toys.ru/api/getInfo/image/9cb41ee6-f933-11ed-a239-00155d82e902")</f>
        <v>https://redcat-toys.ru/api/getInfo/image/9cb41ee6-f933-11ed-a239-00155d82e902</v>
      </c>
      <c r="V4513" s="3" t="s">
        <v>14601</v>
      </c>
      <c r="W4513" s="3" t="s">
        <v>13049</v>
      </c>
    </row>
    <row r="4514" spans="1:23" ht="23.1" customHeight="1" outlineLevel="7" x14ac:dyDescent="0.2">
      <c r="A4514" s="48" t="s">
        <v>13077</v>
      </c>
      <c r="B4514" s="48"/>
      <c r="C4514" s="48"/>
      <c r="D4514" s="48"/>
      <c r="E4514" s="48"/>
      <c r="F4514" s="48"/>
    </row>
    <row r="4515" spans="1:23" ht="21" customHeight="1" outlineLevel="7" x14ac:dyDescent="0.2">
      <c r="A4515" s="36">
        <v>3583</v>
      </c>
      <c r="B4515" s="3" t="s">
        <v>14602</v>
      </c>
      <c r="C4515" s="43" t="s">
        <v>14603</v>
      </c>
      <c r="D4515" s="43"/>
      <c r="E4515" s="43"/>
      <c r="F4515" s="43"/>
      <c r="G4515" s="4" t="s">
        <v>14604</v>
      </c>
      <c r="H4515" s="5"/>
      <c r="I4515" s="6">
        <v>10</v>
      </c>
      <c r="J4515" s="6">
        <v>1</v>
      </c>
      <c r="K4515" s="2">
        <v>1</v>
      </c>
      <c r="L4515" s="7">
        <v>650.19000000000005</v>
      </c>
      <c r="M4515" s="8"/>
      <c r="N4515" s="9">
        <f t="shared" ref="N4515:N4531" si="231">L4515*M4515</f>
        <v>0</v>
      </c>
      <c r="O4515" s="10">
        <f>0.579*M4515</f>
        <v>0</v>
      </c>
      <c r="P4515" s="11">
        <f>0.00336*M4515</f>
        <v>0</v>
      </c>
      <c r="Q4515" s="12"/>
      <c r="R4515" s="13" t="s">
        <v>14605</v>
      </c>
      <c r="S4515" s="13" t="s">
        <v>151</v>
      </c>
      <c r="T4515" s="14" t="s">
        <v>152</v>
      </c>
      <c r="U4515" s="3" t="str">
        <f>HYPERLINK("https://redcat-toys.ru/api/getInfo/image/d019d9e7-f936-11ed-a239-00155d82e902")</f>
        <v>https://redcat-toys.ru/api/getInfo/image/d019d9e7-f936-11ed-a239-00155d82e902</v>
      </c>
      <c r="V4515" s="3" t="s">
        <v>14606</v>
      </c>
      <c r="W4515" s="3" t="s">
        <v>154</v>
      </c>
    </row>
    <row r="4516" spans="1:23" ht="21" customHeight="1" outlineLevel="7" x14ac:dyDescent="0.2">
      <c r="A4516" s="36">
        <v>3584</v>
      </c>
      <c r="B4516" s="3" t="s">
        <v>14607</v>
      </c>
      <c r="C4516" s="43" t="s">
        <v>14608</v>
      </c>
      <c r="D4516" s="43"/>
      <c r="E4516" s="43"/>
      <c r="F4516" s="43"/>
      <c r="G4516" s="4" t="s">
        <v>14609</v>
      </c>
      <c r="H4516" s="5"/>
      <c r="I4516" s="6">
        <v>10</v>
      </c>
      <c r="J4516" s="6">
        <v>3</v>
      </c>
      <c r="K4516" s="2">
        <v>1</v>
      </c>
      <c r="L4516" s="7">
        <v>550</v>
      </c>
      <c r="M4516" s="8"/>
      <c r="N4516" s="9">
        <f t="shared" si="231"/>
        <v>0</v>
      </c>
      <c r="O4516" s="10">
        <f>0.619*M4516</f>
        <v>0</v>
      </c>
      <c r="P4516" s="11">
        <f>0.00352*M4516</f>
        <v>0</v>
      </c>
      <c r="Q4516" s="12"/>
      <c r="R4516" s="13" t="s">
        <v>14610</v>
      </c>
      <c r="S4516" s="13" t="s">
        <v>151</v>
      </c>
      <c r="T4516" s="14" t="s">
        <v>152</v>
      </c>
      <c r="U4516" s="3" t="str">
        <f>HYPERLINK("https://redcat-toys.ru/api/getInfo/image/f94e691d-1fd8-11ee-a23c-00155d82e902")</f>
        <v>https://redcat-toys.ru/api/getInfo/image/f94e691d-1fd8-11ee-a23c-00155d82e902</v>
      </c>
      <c r="V4516" s="3" t="s">
        <v>14557</v>
      </c>
      <c r="W4516" s="3" t="s">
        <v>160</v>
      </c>
    </row>
    <row r="4517" spans="1:23" ht="21" customHeight="1" outlineLevel="7" x14ac:dyDescent="0.2">
      <c r="A4517" s="36">
        <v>3585</v>
      </c>
      <c r="B4517" s="3" t="s">
        <v>14611</v>
      </c>
      <c r="C4517" s="43" t="s">
        <v>14612</v>
      </c>
      <c r="D4517" s="43"/>
      <c r="E4517" s="43"/>
      <c r="F4517" s="43"/>
      <c r="G4517" s="4" t="s">
        <v>14613</v>
      </c>
      <c r="H4517" s="5"/>
      <c r="I4517" s="6">
        <v>10</v>
      </c>
      <c r="J4517" s="6">
        <v>7</v>
      </c>
      <c r="K4517" s="2">
        <v>1</v>
      </c>
      <c r="L4517" s="7">
        <v>650.19000000000005</v>
      </c>
      <c r="M4517" s="8"/>
      <c r="N4517" s="9">
        <f t="shared" si="231"/>
        <v>0</v>
      </c>
      <c r="O4517" s="10">
        <f>0.583*M4517</f>
        <v>0</v>
      </c>
      <c r="P4517" s="11">
        <f>0.00348*M4517</f>
        <v>0</v>
      </c>
      <c r="Q4517" s="12"/>
      <c r="R4517" s="13" t="s">
        <v>14614</v>
      </c>
      <c r="S4517" s="13" t="s">
        <v>151</v>
      </c>
      <c r="T4517" s="14" t="s">
        <v>152</v>
      </c>
      <c r="U4517" s="3" t="str">
        <f>HYPERLINK("https://redcat-toys.ru/api/getInfo/image/6232afcc-1fcb-11ee-a23c-00155d82e902")</f>
        <v>https://redcat-toys.ru/api/getInfo/image/6232afcc-1fcb-11ee-a23c-00155d82e902</v>
      </c>
      <c r="V4517" s="3" t="s">
        <v>14557</v>
      </c>
      <c r="W4517" s="3" t="s">
        <v>160</v>
      </c>
    </row>
    <row r="4518" spans="1:23" ht="21" customHeight="1" outlineLevel="7" x14ac:dyDescent="0.2">
      <c r="A4518" s="36">
        <v>3586</v>
      </c>
      <c r="B4518" s="3" t="s">
        <v>14615</v>
      </c>
      <c r="C4518" s="43" t="s">
        <v>14616</v>
      </c>
      <c r="D4518" s="43"/>
      <c r="E4518" s="43"/>
      <c r="F4518" s="43"/>
      <c r="G4518" s="4" t="s">
        <v>14617</v>
      </c>
      <c r="H4518" s="5" t="s">
        <v>28</v>
      </c>
      <c r="I4518" s="6">
        <v>10</v>
      </c>
      <c r="J4518" s="6">
        <v>1</v>
      </c>
      <c r="K4518" s="2">
        <v>1</v>
      </c>
      <c r="L4518" s="7">
        <v>650.19000000000005</v>
      </c>
      <c r="M4518" s="8"/>
      <c r="N4518" s="9">
        <f t="shared" si="231"/>
        <v>0</v>
      </c>
      <c r="O4518" s="10">
        <f>0.536*M4518</f>
        <v>0</v>
      </c>
      <c r="P4518" s="11">
        <f>0.00346*M4518</f>
        <v>0</v>
      </c>
      <c r="Q4518" s="12"/>
      <c r="R4518" s="13" t="s">
        <v>14618</v>
      </c>
      <c r="S4518" s="13" t="s">
        <v>151</v>
      </c>
      <c r="T4518" s="14" t="s">
        <v>152</v>
      </c>
      <c r="U4518" s="3" t="str">
        <f>HYPERLINK("https://redcat-toys.ru/api/getInfo/image/140bd853-1fda-11ee-a23c-00155d82e902")</f>
        <v>https://redcat-toys.ru/api/getInfo/image/140bd853-1fda-11ee-a23c-00155d82e902</v>
      </c>
      <c r="V4518" s="3" t="s">
        <v>14557</v>
      </c>
      <c r="W4518" s="3" t="s">
        <v>13049</v>
      </c>
    </row>
    <row r="4519" spans="1:23" ht="21" customHeight="1" outlineLevel="7" x14ac:dyDescent="0.2">
      <c r="A4519" s="36">
        <v>3587</v>
      </c>
      <c r="B4519" s="3" t="s">
        <v>14619</v>
      </c>
      <c r="C4519" s="43" t="s">
        <v>14620</v>
      </c>
      <c r="D4519" s="43"/>
      <c r="E4519" s="43"/>
      <c r="F4519" s="43"/>
      <c r="G4519" s="4" t="s">
        <v>14621</v>
      </c>
      <c r="H4519" s="5" t="s">
        <v>28</v>
      </c>
      <c r="I4519" s="6">
        <v>10</v>
      </c>
      <c r="J4519" s="6">
        <v>5</v>
      </c>
      <c r="K4519" s="2">
        <v>1</v>
      </c>
      <c r="L4519" s="7">
        <v>650.19000000000005</v>
      </c>
      <c r="M4519" s="8"/>
      <c r="N4519" s="9">
        <f t="shared" si="231"/>
        <v>0</v>
      </c>
      <c r="O4519" s="10">
        <f>0.595*M4519</f>
        <v>0</v>
      </c>
      <c r="P4519" s="11">
        <f>0.00358*M4519</f>
        <v>0</v>
      </c>
      <c r="Q4519" s="12"/>
      <c r="R4519" s="13" t="s">
        <v>14622</v>
      </c>
      <c r="S4519" s="13" t="s">
        <v>151</v>
      </c>
      <c r="T4519" s="14" t="s">
        <v>152</v>
      </c>
      <c r="U4519" s="3" t="str">
        <f>HYPERLINK("https://redcat-toys.ru/api/getInfo/image/c8251808-fbec-11ee-a25d-00155d82e908")</f>
        <v>https://redcat-toys.ru/api/getInfo/image/c8251808-fbec-11ee-a25d-00155d82e908</v>
      </c>
      <c r="V4519" s="3" t="s">
        <v>14524</v>
      </c>
      <c r="W4519" s="3" t="s">
        <v>13049</v>
      </c>
    </row>
    <row r="4520" spans="1:23" ht="21" customHeight="1" outlineLevel="7" x14ac:dyDescent="0.2">
      <c r="A4520" s="36">
        <v>3588</v>
      </c>
      <c r="B4520" s="3" t="s">
        <v>14623</v>
      </c>
      <c r="C4520" s="43" t="s">
        <v>14624</v>
      </c>
      <c r="D4520" s="43"/>
      <c r="E4520" s="43"/>
      <c r="F4520" s="43"/>
      <c r="G4520" s="4" t="s">
        <v>14625</v>
      </c>
      <c r="H4520" s="5" t="s">
        <v>28</v>
      </c>
      <c r="I4520" s="6">
        <v>10</v>
      </c>
      <c r="J4520" s="6">
        <v>122</v>
      </c>
      <c r="K4520" s="2">
        <v>1</v>
      </c>
      <c r="L4520" s="7">
        <v>650.19000000000005</v>
      </c>
      <c r="M4520" s="8"/>
      <c r="N4520" s="9">
        <f t="shared" si="231"/>
        <v>0</v>
      </c>
      <c r="O4520" s="10">
        <f>0.577*M4520</f>
        <v>0</v>
      </c>
      <c r="P4520" s="11">
        <f>0.00361*M4520</f>
        <v>0</v>
      </c>
      <c r="Q4520" s="12"/>
      <c r="R4520" s="13" t="s">
        <v>14626</v>
      </c>
      <c r="S4520" s="13" t="s">
        <v>151</v>
      </c>
      <c r="T4520" s="14" t="s">
        <v>152</v>
      </c>
      <c r="U4520" s="3" t="str">
        <f>HYPERLINK("https://redcat-toys.ru/api/getInfo/image/19c4a912-fbe9-11ee-a25d-00155d82e908")</f>
        <v>https://redcat-toys.ru/api/getInfo/image/19c4a912-fbe9-11ee-a25d-00155d82e908</v>
      </c>
      <c r="V4520" s="3" t="s">
        <v>14524</v>
      </c>
      <c r="W4520" s="3" t="s">
        <v>13049</v>
      </c>
    </row>
    <row r="4521" spans="1:23" ht="21" customHeight="1" outlineLevel="7" x14ac:dyDescent="0.2">
      <c r="A4521" s="36">
        <v>3589</v>
      </c>
      <c r="B4521" s="3" t="s">
        <v>14627</v>
      </c>
      <c r="C4521" s="43" t="s">
        <v>14628</v>
      </c>
      <c r="D4521" s="43"/>
      <c r="E4521" s="43"/>
      <c r="F4521" s="43"/>
      <c r="G4521" s="4" t="s">
        <v>14629</v>
      </c>
      <c r="H4521" s="5" t="s">
        <v>28</v>
      </c>
      <c r="I4521" s="6">
        <v>10</v>
      </c>
      <c r="J4521" s="6">
        <v>114</v>
      </c>
      <c r="K4521" s="2">
        <v>1</v>
      </c>
      <c r="L4521" s="7">
        <v>650.19000000000005</v>
      </c>
      <c r="M4521" s="8"/>
      <c r="N4521" s="9">
        <f t="shared" si="231"/>
        <v>0</v>
      </c>
      <c r="O4521" s="10">
        <f>0.598*M4521</f>
        <v>0</v>
      </c>
      <c r="P4521" s="11">
        <f>0.00831*M4521</f>
        <v>0</v>
      </c>
      <c r="Q4521" s="12"/>
      <c r="R4521" s="13" t="s">
        <v>14630</v>
      </c>
      <c r="S4521" s="13" t="s">
        <v>151</v>
      </c>
      <c r="T4521" s="14" t="s">
        <v>152</v>
      </c>
      <c r="U4521" s="3" t="str">
        <f>HYPERLINK("https://redcat-toys.ru/api/getInfo/image/266097d3-fbed-11ee-a25d-00155d82e908")</f>
        <v>https://redcat-toys.ru/api/getInfo/image/266097d3-fbed-11ee-a25d-00155d82e908</v>
      </c>
      <c r="V4521" s="3" t="s">
        <v>14524</v>
      </c>
      <c r="W4521" s="3" t="s">
        <v>13049</v>
      </c>
    </row>
    <row r="4522" spans="1:23" ht="21" customHeight="1" outlineLevel="7" x14ac:dyDescent="0.2">
      <c r="A4522" s="36">
        <v>3590</v>
      </c>
      <c r="B4522" s="3" t="s">
        <v>14631</v>
      </c>
      <c r="C4522" s="43" t="s">
        <v>14632</v>
      </c>
      <c r="D4522" s="43"/>
      <c r="E4522" s="43"/>
      <c r="F4522" s="43"/>
      <c r="G4522" s="4" t="s">
        <v>14633</v>
      </c>
      <c r="H4522" s="5"/>
      <c r="I4522" s="6">
        <v>10</v>
      </c>
      <c r="J4522" s="6">
        <v>1</v>
      </c>
      <c r="K4522" s="2">
        <v>1</v>
      </c>
      <c r="L4522" s="7">
        <v>650.19000000000005</v>
      </c>
      <c r="M4522" s="8"/>
      <c r="N4522" s="9">
        <f t="shared" si="231"/>
        <v>0</v>
      </c>
      <c r="O4522" s="10">
        <f>0.595*M4522</f>
        <v>0</v>
      </c>
      <c r="P4522" s="11">
        <f>0.00803*M4522</f>
        <v>0</v>
      </c>
      <c r="Q4522" s="12"/>
      <c r="R4522" s="13" t="s">
        <v>14634</v>
      </c>
      <c r="S4522" s="13" t="s">
        <v>151</v>
      </c>
      <c r="T4522" s="14" t="s">
        <v>152</v>
      </c>
      <c r="U4522" s="3" t="str">
        <f>HYPERLINK("https://redcat-toys.ru/api/getInfo/image/0933e3d5-fbec-11ee-a25d-00155d82e908")</f>
        <v>https://redcat-toys.ru/api/getInfo/image/0933e3d5-fbec-11ee-a25d-00155d82e908</v>
      </c>
      <c r="V4522" s="3" t="s">
        <v>14524</v>
      </c>
      <c r="W4522" s="3" t="s">
        <v>160</v>
      </c>
    </row>
    <row r="4523" spans="1:23" ht="21" customHeight="1" outlineLevel="7" x14ac:dyDescent="0.2">
      <c r="A4523" s="36">
        <v>3591</v>
      </c>
      <c r="B4523" s="3" t="s">
        <v>14635</v>
      </c>
      <c r="C4523" s="43" t="s">
        <v>14636</v>
      </c>
      <c r="D4523" s="43"/>
      <c r="E4523" s="43"/>
      <c r="F4523" s="43"/>
      <c r="G4523" s="4" t="s">
        <v>14637</v>
      </c>
      <c r="H4523" s="5" t="s">
        <v>28</v>
      </c>
      <c r="I4523" s="6">
        <v>10</v>
      </c>
      <c r="J4523" s="6">
        <v>125</v>
      </c>
      <c r="K4523" s="2">
        <v>1</v>
      </c>
      <c r="L4523" s="7">
        <v>650.19000000000005</v>
      </c>
      <c r="M4523" s="8"/>
      <c r="N4523" s="9">
        <f t="shared" si="231"/>
        <v>0</v>
      </c>
      <c r="O4523" s="10">
        <f>0.599*M4523</f>
        <v>0</v>
      </c>
      <c r="P4523" s="11">
        <f>0.00864*M4523</f>
        <v>0</v>
      </c>
      <c r="Q4523" s="12"/>
      <c r="R4523" s="13" t="s">
        <v>14638</v>
      </c>
      <c r="S4523" s="13" t="s">
        <v>151</v>
      </c>
      <c r="T4523" s="14" t="s">
        <v>152</v>
      </c>
      <c r="U4523" s="3" t="str">
        <f>HYPERLINK("https://redcat-toys.ru/api/getInfo/image/009ef02b-fbeb-11ee-a25d-00155d82e908")</f>
        <v>https://redcat-toys.ru/api/getInfo/image/009ef02b-fbeb-11ee-a25d-00155d82e908</v>
      </c>
      <c r="V4523" s="3" t="s">
        <v>14524</v>
      </c>
      <c r="W4523" s="3" t="s">
        <v>13049</v>
      </c>
    </row>
    <row r="4524" spans="1:23" ht="21" customHeight="1" outlineLevel="7" x14ac:dyDescent="0.2">
      <c r="A4524" s="36">
        <v>3592</v>
      </c>
      <c r="B4524" s="3" t="s">
        <v>14639</v>
      </c>
      <c r="C4524" s="43" t="s">
        <v>14640</v>
      </c>
      <c r="D4524" s="43"/>
      <c r="E4524" s="43"/>
      <c r="F4524" s="43"/>
      <c r="G4524" s="4" t="s">
        <v>14641</v>
      </c>
      <c r="H4524" s="5" t="s">
        <v>28</v>
      </c>
      <c r="I4524" s="6">
        <v>10</v>
      </c>
      <c r="J4524" s="6">
        <v>2</v>
      </c>
      <c r="K4524" s="2">
        <v>1</v>
      </c>
      <c r="L4524" s="7">
        <v>650.19000000000005</v>
      </c>
      <c r="M4524" s="8"/>
      <c r="N4524" s="9">
        <f t="shared" si="231"/>
        <v>0</v>
      </c>
      <c r="O4524" s="10">
        <f>0.573*M4524</f>
        <v>0</v>
      </c>
      <c r="P4524" s="11">
        <f>0.00349*M4524</f>
        <v>0</v>
      </c>
      <c r="Q4524" s="12"/>
      <c r="R4524" s="13" t="s">
        <v>14642</v>
      </c>
      <c r="S4524" s="13" t="s">
        <v>151</v>
      </c>
      <c r="T4524" s="14" t="s">
        <v>152</v>
      </c>
      <c r="U4524" s="3" t="str">
        <f>HYPERLINK("https://redcat-toys.ru/api/getInfo/image/98d5a6e7-f934-11ed-a239-00155d82e902")</f>
        <v>https://redcat-toys.ru/api/getInfo/image/98d5a6e7-f934-11ed-a239-00155d82e902</v>
      </c>
      <c r="V4524" s="3" t="s">
        <v>14643</v>
      </c>
      <c r="W4524" s="3" t="s">
        <v>13049</v>
      </c>
    </row>
    <row r="4525" spans="1:23" ht="21" customHeight="1" outlineLevel="7" x14ac:dyDescent="0.2">
      <c r="A4525" s="36">
        <v>3593</v>
      </c>
      <c r="B4525" s="3" t="s">
        <v>14644</v>
      </c>
      <c r="C4525" s="43" t="s">
        <v>14645</v>
      </c>
      <c r="D4525" s="43"/>
      <c r="E4525" s="43"/>
      <c r="F4525" s="43"/>
      <c r="G4525" s="4" t="s">
        <v>14646</v>
      </c>
      <c r="H4525" s="5" t="s">
        <v>28</v>
      </c>
      <c r="I4525" s="6">
        <v>10</v>
      </c>
      <c r="J4525" s="6">
        <v>74</v>
      </c>
      <c r="K4525" s="2">
        <v>1</v>
      </c>
      <c r="L4525" s="7">
        <v>650.19000000000005</v>
      </c>
      <c r="M4525" s="8"/>
      <c r="N4525" s="9">
        <f t="shared" si="231"/>
        <v>0</v>
      </c>
      <c r="O4525" s="10">
        <f>0.631*M4525</f>
        <v>0</v>
      </c>
      <c r="P4525" s="11">
        <f>0.00332*M4525</f>
        <v>0</v>
      </c>
      <c r="Q4525" s="12"/>
      <c r="R4525" s="13" t="s">
        <v>14647</v>
      </c>
      <c r="S4525" s="13" t="s">
        <v>151</v>
      </c>
      <c r="T4525" s="14" t="s">
        <v>152</v>
      </c>
      <c r="U4525" s="3" t="str">
        <f>HYPERLINK("https://redcat-toys.ru/api/getInfo/image/36eeb2d7-20c4-11ee-a23c-00155d82e902")</f>
        <v>https://redcat-toys.ru/api/getInfo/image/36eeb2d7-20c4-11ee-a23c-00155d82e902</v>
      </c>
      <c r="V4525" s="3" t="s">
        <v>14648</v>
      </c>
      <c r="W4525" s="3" t="s">
        <v>13049</v>
      </c>
    </row>
    <row r="4526" spans="1:23" ht="21" customHeight="1" outlineLevel="7" x14ac:dyDescent="0.2">
      <c r="A4526" s="36">
        <v>3594</v>
      </c>
      <c r="B4526" s="3" t="s">
        <v>14649</v>
      </c>
      <c r="C4526" s="43" t="s">
        <v>14650</v>
      </c>
      <c r="D4526" s="43"/>
      <c r="E4526" s="43"/>
      <c r="F4526" s="43"/>
      <c r="G4526" s="4" t="s">
        <v>14651</v>
      </c>
      <c r="H4526" s="5" t="s">
        <v>28</v>
      </c>
      <c r="I4526" s="6">
        <v>10</v>
      </c>
      <c r="J4526" s="6">
        <v>46</v>
      </c>
      <c r="K4526" s="2">
        <v>1</v>
      </c>
      <c r="L4526" s="7">
        <v>650.19000000000005</v>
      </c>
      <c r="M4526" s="8"/>
      <c r="N4526" s="9">
        <f t="shared" si="231"/>
        <v>0</v>
      </c>
      <c r="O4526" s="10">
        <f>0.596*M4526</f>
        <v>0</v>
      </c>
      <c r="P4526" s="11">
        <f>0.00362*M4526</f>
        <v>0</v>
      </c>
      <c r="Q4526" s="12"/>
      <c r="R4526" s="13" t="s">
        <v>14652</v>
      </c>
      <c r="S4526" s="13" t="s">
        <v>151</v>
      </c>
      <c r="T4526" s="14" t="s">
        <v>152</v>
      </c>
      <c r="U4526" s="3" t="str">
        <f>HYPERLINK("https://redcat-toys.ru/api/getInfo/image/e7052f6c-2145-11ee-a23c-00155d82e902")</f>
        <v>https://redcat-toys.ru/api/getInfo/image/e7052f6c-2145-11ee-a23c-00155d82e902</v>
      </c>
      <c r="V4526" s="3" t="s">
        <v>14648</v>
      </c>
      <c r="W4526" s="3" t="s">
        <v>13049</v>
      </c>
    </row>
    <row r="4527" spans="1:23" ht="21" customHeight="1" outlineLevel="7" x14ac:dyDescent="0.2">
      <c r="A4527" s="36">
        <v>3595</v>
      </c>
      <c r="B4527" s="3" t="s">
        <v>14653</v>
      </c>
      <c r="C4527" s="43" t="s">
        <v>14654</v>
      </c>
      <c r="D4527" s="43"/>
      <c r="E4527" s="43"/>
      <c r="F4527" s="43"/>
      <c r="G4527" s="4" t="s">
        <v>14655</v>
      </c>
      <c r="H4527" s="5" t="s">
        <v>28</v>
      </c>
      <c r="I4527" s="6">
        <v>10</v>
      </c>
      <c r="J4527" s="6">
        <v>52</v>
      </c>
      <c r="K4527" s="2">
        <v>1</v>
      </c>
      <c r="L4527" s="7">
        <v>650.19000000000005</v>
      </c>
      <c r="M4527" s="8"/>
      <c r="N4527" s="9">
        <f t="shared" si="231"/>
        <v>0</v>
      </c>
      <c r="O4527" s="10">
        <f>0.602*M4527</f>
        <v>0</v>
      </c>
      <c r="P4527" s="11">
        <f>0.00323*M4527</f>
        <v>0</v>
      </c>
      <c r="Q4527" s="12"/>
      <c r="R4527" s="13" t="s">
        <v>14656</v>
      </c>
      <c r="S4527" s="13" t="s">
        <v>151</v>
      </c>
      <c r="T4527" s="14" t="s">
        <v>152</v>
      </c>
      <c r="U4527" s="3" t="str">
        <f>HYPERLINK("https://redcat-toys.ru/api/getInfo/image/2b2a4c7b-2146-11ee-a23c-00155d82e902")</f>
        <v>https://redcat-toys.ru/api/getInfo/image/2b2a4c7b-2146-11ee-a23c-00155d82e902</v>
      </c>
      <c r="V4527" s="3" t="s">
        <v>14648</v>
      </c>
      <c r="W4527" s="3" t="s">
        <v>13049</v>
      </c>
    </row>
    <row r="4528" spans="1:23" ht="21" customHeight="1" outlineLevel="7" x14ac:dyDescent="0.2">
      <c r="A4528" s="36">
        <v>3596</v>
      </c>
      <c r="B4528" s="3" t="s">
        <v>14657</v>
      </c>
      <c r="C4528" s="43" t="s">
        <v>14658</v>
      </c>
      <c r="D4528" s="43"/>
      <c r="E4528" s="43"/>
      <c r="F4528" s="43"/>
      <c r="G4528" s="4" t="s">
        <v>14659</v>
      </c>
      <c r="H4528" s="5" t="s">
        <v>28</v>
      </c>
      <c r="I4528" s="6">
        <v>10</v>
      </c>
      <c r="J4528" s="6">
        <v>167</v>
      </c>
      <c r="K4528" s="2">
        <v>1</v>
      </c>
      <c r="L4528" s="7">
        <v>650.19000000000005</v>
      </c>
      <c r="M4528" s="8"/>
      <c r="N4528" s="9">
        <f t="shared" si="231"/>
        <v>0</v>
      </c>
      <c r="O4528" s="10">
        <f>0.601*M4528</f>
        <v>0</v>
      </c>
      <c r="P4528" s="11">
        <f>0.00344*M4528</f>
        <v>0</v>
      </c>
      <c r="Q4528" s="12"/>
      <c r="R4528" s="13" t="s">
        <v>14660</v>
      </c>
      <c r="S4528" s="13" t="s">
        <v>151</v>
      </c>
      <c r="T4528" s="14" t="s">
        <v>152</v>
      </c>
      <c r="U4528" s="3" t="str">
        <f>HYPERLINK("https://redcat-toys.ru/api/getInfo/image/3a98e912-2145-11ee-a23c-00155d82e902")</f>
        <v>https://redcat-toys.ru/api/getInfo/image/3a98e912-2145-11ee-a23c-00155d82e902</v>
      </c>
      <c r="V4528" s="3" t="s">
        <v>14648</v>
      </c>
      <c r="W4528" s="3" t="s">
        <v>13049</v>
      </c>
    </row>
    <row r="4529" spans="1:23" ht="21" customHeight="1" outlineLevel="7" x14ac:dyDescent="0.2">
      <c r="A4529" s="36">
        <v>3597</v>
      </c>
      <c r="B4529" s="3" t="s">
        <v>14661</v>
      </c>
      <c r="C4529" s="43" t="s">
        <v>14662</v>
      </c>
      <c r="D4529" s="43"/>
      <c r="E4529" s="43"/>
      <c r="F4529" s="43"/>
      <c r="G4529" s="4" t="s">
        <v>14663</v>
      </c>
      <c r="H4529" s="5" t="s">
        <v>28</v>
      </c>
      <c r="I4529" s="6">
        <v>10</v>
      </c>
      <c r="J4529" s="6">
        <v>10</v>
      </c>
      <c r="K4529" s="2">
        <v>1</v>
      </c>
      <c r="L4529" s="7">
        <v>650.19000000000005</v>
      </c>
      <c r="M4529" s="8"/>
      <c r="N4529" s="9">
        <f t="shared" si="231"/>
        <v>0</v>
      </c>
      <c r="O4529" s="10">
        <f>0.568*M4529</f>
        <v>0</v>
      </c>
      <c r="P4529" s="11">
        <f>0.00347*M4529</f>
        <v>0</v>
      </c>
      <c r="Q4529" s="12"/>
      <c r="R4529" s="13" t="s">
        <v>14664</v>
      </c>
      <c r="S4529" s="13" t="s">
        <v>151</v>
      </c>
      <c r="T4529" s="14" t="s">
        <v>152</v>
      </c>
      <c r="U4529" s="3" t="str">
        <f>HYPERLINK("https://redcat-toys.ru/api/getInfo/image/0f7f58ee-20c0-11ee-a23c-00155d82e902")</f>
        <v>https://redcat-toys.ru/api/getInfo/image/0f7f58ee-20c0-11ee-a23c-00155d82e902</v>
      </c>
      <c r="V4529" s="3" t="s">
        <v>14648</v>
      </c>
      <c r="W4529" s="3" t="s">
        <v>13049</v>
      </c>
    </row>
    <row r="4530" spans="1:23" ht="21" customHeight="1" outlineLevel="7" x14ac:dyDescent="0.2">
      <c r="A4530" s="36">
        <v>3598</v>
      </c>
      <c r="B4530" s="3" t="s">
        <v>14665</v>
      </c>
      <c r="C4530" s="43" t="s">
        <v>14666</v>
      </c>
      <c r="D4530" s="43"/>
      <c r="E4530" s="43"/>
      <c r="F4530" s="43"/>
      <c r="G4530" s="4" t="s">
        <v>14667</v>
      </c>
      <c r="H4530" s="5" t="s">
        <v>28</v>
      </c>
      <c r="I4530" s="6">
        <v>10</v>
      </c>
      <c r="J4530" s="6">
        <v>99</v>
      </c>
      <c r="K4530" s="2">
        <v>1</v>
      </c>
      <c r="L4530" s="7">
        <v>650.19000000000005</v>
      </c>
      <c r="M4530" s="8"/>
      <c r="N4530" s="9">
        <f t="shared" si="231"/>
        <v>0</v>
      </c>
      <c r="O4530" s="10">
        <f>0.601*M4530</f>
        <v>0</v>
      </c>
      <c r="P4530" s="11">
        <f>0.00336*M4530</f>
        <v>0</v>
      </c>
      <c r="Q4530" s="12"/>
      <c r="R4530" s="13" t="s">
        <v>14668</v>
      </c>
      <c r="S4530" s="13" t="s">
        <v>151</v>
      </c>
      <c r="T4530" s="14" t="s">
        <v>152</v>
      </c>
      <c r="U4530" s="3" t="str">
        <f>HYPERLINK("https://redcat-toys.ru/api/getInfo/image/4c445ac7-20c0-11ee-a23c-00155d82e902")</f>
        <v>https://redcat-toys.ru/api/getInfo/image/4c445ac7-20c0-11ee-a23c-00155d82e902</v>
      </c>
      <c r="V4530" s="3" t="s">
        <v>14648</v>
      </c>
      <c r="W4530" s="3" t="s">
        <v>13049</v>
      </c>
    </row>
    <row r="4531" spans="1:23" ht="21" customHeight="1" outlineLevel="7" x14ac:dyDescent="0.2">
      <c r="A4531" s="36">
        <v>3599</v>
      </c>
      <c r="B4531" s="3" t="s">
        <v>14669</v>
      </c>
      <c r="C4531" s="43" t="s">
        <v>14670</v>
      </c>
      <c r="D4531" s="43"/>
      <c r="E4531" s="43"/>
      <c r="F4531" s="43"/>
      <c r="G4531" s="4" t="s">
        <v>14671</v>
      </c>
      <c r="H4531" s="5" t="s">
        <v>28</v>
      </c>
      <c r="I4531" s="6">
        <v>10</v>
      </c>
      <c r="J4531" s="6">
        <v>205</v>
      </c>
      <c r="K4531" s="2">
        <v>1</v>
      </c>
      <c r="L4531" s="7">
        <v>650.19000000000005</v>
      </c>
      <c r="M4531" s="8"/>
      <c r="N4531" s="9">
        <f t="shared" si="231"/>
        <v>0</v>
      </c>
      <c r="O4531" s="34">
        <f>0.6*M4531</f>
        <v>0</v>
      </c>
      <c r="P4531" s="11">
        <f>0.00412*M4531</f>
        <v>0</v>
      </c>
      <c r="Q4531" s="12"/>
      <c r="R4531" s="13" t="s">
        <v>14672</v>
      </c>
      <c r="S4531" s="13" t="s">
        <v>151</v>
      </c>
      <c r="T4531" s="14" t="s">
        <v>152</v>
      </c>
      <c r="U4531" s="3" t="str">
        <f>HYPERLINK("https://redcat-toys.ru/api/getInfo/image/5ab28f6c-b2b9-11e9-a22e-ac1f6b442184")</f>
        <v>https://redcat-toys.ru/api/getInfo/image/5ab28f6c-b2b9-11e9-a22e-ac1f6b442184</v>
      </c>
      <c r="V4531" s="3" t="s">
        <v>14673</v>
      </c>
      <c r="W4531" s="3" t="s">
        <v>13049</v>
      </c>
    </row>
    <row r="4532" spans="1:23" ht="23.1" customHeight="1" outlineLevel="7" x14ac:dyDescent="0.2">
      <c r="A4532" s="48" t="s">
        <v>14216</v>
      </c>
      <c r="B4532" s="48"/>
      <c r="C4532" s="48"/>
      <c r="D4532" s="48"/>
      <c r="E4532" s="48"/>
      <c r="F4532" s="48"/>
    </row>
    <row r="4533" spans="1:23" ht="21" customHeight="1" outlineLevel="7" x14ac:dyDescent="0.2">
      <c r="A4533" s="36">
        <v>3600</v>
      </c>
      <c r="B4533" s="3" t="s">
        <v>14674</v>
      </c>
      <c r="C4533" s="43" t="s">
        <v>14675</v>
      </c>
      <c r="D4533" s="43"/>
      <c r="E4533" s="43"/>
      <c r="F4533" s="43"/>
      <c r="G4533" s="4" t="s">
        <v>14676</v>
      </c>
      <c r="H4533" s="5" t="s">
        <v>28</v>
      </c>
      <c r="I4533" s="6">
        <v>10</v>
      </c>
      <c r="J4533" s="6">
        <v>133</v>
      </c>
      <c r="K4533" s="2">
        <v>1</v>
      </c>
      <c r="L4533" s="7">
        <v>650.19000000000005</v>
      </c>
      <c r="M4533" s="8"/>
      <c r="N4533" s="9">
        <f>L4533*M4533</f>
        <v>0</v>
      </c>
      <c r="O4533" s="10">
        <f>0.598*M4533</f>
        <v>0</v>
      </c>
      <c r="P4533" s="16">
        <f>0.0035*M4533</f>
        <v>0</v>
      </c>
      <c r="Q4533" s="12"/>
      <c r="R4533" s="13" t="s">
        <v>14677</v>
      </c>
      <c r="S4533" s="13" t="s">
        <v>151</v>
      </c>
      <c r="T4533" s="14" t="s">
        <v>152</v>
      </c>
      <c r="U4533" s="3" t="str">
        <f>HYPERLINK("https://redcat-toys.ru/api/getInfo/image/8607f058-1fda-11ee-a23c-00155d82e902")</f>
        <v>https://redcat-toys.ru/api/getInfo/image/8607f058-1fda-11ee-a23c-00155d82e902</v>
      </c>
      <c r="V4533" s="3" t="s">
        <v>14678</v>
      </c>
      <c r="W4533" s="3" t="s">
        <v>13049</v>
      </c>
    </row>
    <row r="4534" spans="1:23" ht="21" customHeight="1" outlineLevel="7" x14ac:dyDescent="0.2">
      <c r="A4534" s="36">
        <v>3601</v>
      </c>
      <c r="B4534" s="3" t="s">
        <v>14679</v>
      </c>
      <c r="C4534" s="43" t="s">
        <v>14680</v>
      </c>
      <c r="D4534" s="43"/>
      <c r="E4534" s="43"/>
      <c r="F4534" s="43"/>
      <c r="G4534" s="4" t="s">
        <v>14681</v>
      </c>
      <c r="H4534" s="5" t="s">
        <v>28</v>
      </c>
      <c r="I4534" s="6">
        <v>10</v>
      </c>
      <c r="J4534" s="6">
        <v>3</v>
      </c>
      <c r="K4534" s="2">
        <v>1</v>
      </c>
      <c r="L4534" s="7">
        <v>650.19000000000005</v>
      </c>
      <c r="M4534" s="8"/>
      <c r="N4534" s="9">
        <f>L4534*M4534</f>
        <v>0</v>
      </c>
      <c r="O4534" s="10">
        <f>0.631*M4534</f>
        <v>0</v>
      </c>
      <c r="P4534" s="11">
        <f>0.00294*M4534</f>
        <v>0</v>
      </c>
      <c r="Q4534" s="12"/>
      <c r="R4534" s="13" t="s">
        <v>14682</v>
      </c>
      <c r="S4534" s="13" t="s">
        <v>151</v>
      </c>
      <c r="T4534" s="14" t="s">
        <v>152</v>
      </c>
      <c r="U4534" s="3" t="str">
        <f>HYPERLINK("https://redcat-toys.ru/api/getInfo/image/0709fc45-2149-11ee-a23c-00155d82e902")</f>
        <v>https://redcat-toys.ru/api/getInfo/image/0709fc45-2149-11ee-a23c-00155d82e902</v>
      </c>
      <c r="V4534" s="3" t="s">
        <v>14683</v>
      </c>
      <c r="W4534" s="3" t="s">
        <v>13049</v>
      </c>
    </row>
    <row r="4535" spans="1:23" ht="23.1" customHeight="1" outlineLevel="7" x14ac:dyDescent="0.2">
      <c r="A4535" s="48" t="s">
        <v>14225</v>
      </c>
      <c r="B4535" s="48"/>
      <c r="C4535" s="48"/>
      <c r="D4535" s="48"/>
      <c r="E4535" s="48"/>
      <c r="F4535" s="48"/>
    </row>
    <row r="4536" spans="1:23" ht="21" customHeight="1" outlineLevel="7" x14ac:dyDescent="0.2">
      <c r="A4536" s="36">
        <v>3602</v>
      </c>
      <c r="B4536" s="3" t="s">
        <v>14684</v>
      </c>
      <c r="C4536" s="43" t="s">
        <v>14685</v>
      </c>
      <c r="D4536" s="43"/>
      <c r="E4536" s="43"/>
      <c r="F4536" s="43"/>
      <c r="G4536" s="4" t="s">
        <v>14686</v>
      </c>
      <c r="H4536" s="5" t="s">
        <v>28</v>
      </c>
      <c r="I4536" s="6">
        <v>10</v>
      </c>
      <c r="J4536" s="6">
        <v>10</v>
      </c>
      <c r="K4536" s="2">
        <v>1</v>
      </c>
      <c r="L4536" s="7">
        <v>650.19000000000005</v>
      </c>
      <c r="M4536" s="8"/>
      <c r="N4536" s="9">
        <f t="shared" ref="N4536:N4544" si="232">L4536*M4536</f>
        <v>0</v>
      </c>
      <c r="O4536" s="10">
        <f>0.601*M4536</f>
        <v>0</v>
      </c>
      <c r="P4536" s="11">
        <f>0.00333*M4536</f>
        <v>0</v>
      </c>
      <c r="Q4536" s="12"/>
      <c r="R4536" s="13" t="s">
        <v>14687</v>
      </c>
      <c r="S4536" s="13" t="s">
        <v>151</v>
      </c>
      <c r="T4536" s="14" t="s">
        <v>152</v>
      </c>
      <c r="U4536" s="3" t="str">
        <f>HYPERLINK("https://redcat-toys.ru/api/getInfo/image/40d234a5-12b5-11ef-a25d-00155d82e908")</f>
        <v>https://redcat-toys.ru/api/getInfo/image/40d234a5-12b5-11ef-a25d-00155d82e908</v>
      </c>
      <c r="V4536" s="3" t="s">
        <v>14566</v>
      </c>
      <c r="W4536" s="3" t="s">
        <v>13049</v>
      </c>
    </row>
    <row r="4537" spans="1:23" ht="21" customHeight="1" outlineLevel="7" x14ac:dyDescent="0.2">
      <c r="A4537" s="36">
        <v>3603</v>
      </c>
      <c r="B4537" s="3" t="s">
        <v>14688</v>
      </c>
      <c r="C4537" s="43" t="s">
        <v>14689</v>
      </c>
      <c r="D4537" s="43"/>
      <c r="E4537" s="43"/>
      <c r="F4537" s="43"/>
      <c r="G4537" s="4" t="s">
        <v>14690</v>
      </c>
      <c r="H4537" s="5" t="s">
        <v>28</v>
      </c>
      <c r="I4537" s="6">
        <v>10</v>
      </c>
      <c r="J4537" s="6">
        <v>127</v>
      </c>
      <c r="K4537" s="2">
        <v>1</v>
      </c>
      <c r="L4537" s="7">
        <v>650.19000000000005</v>
      </c>
      <c r="M4537" s="8"/>
      <c r="N4537" s="9">
        <f t="shared" si="232"/>
        <v>0</v>
      </c>
      <c r="O4537" s="10">
        <f>0.601*M4537</f>
        <v>0</v>
      </c>
      <c r="P4537" s="11">
        <f>0.00841*M4537</f>
        <v>0</v>
      </c>
      <c r="Q4537" s="12"/>
      <c r="R4537" s="13" t="s">
        <v>14691</v>
      </c>
      <c r="S4537" s="13" t="s">
        <v>151</v>
      </c>
      <c r="T4537" s="14" t="s">
        <v>152</v>
      </c>
      <c r="U4537" s="3" t="str">
        <f>HYPERLINK("https://redcat-toys.ru/api/getInfo/image/ed2f697a-fbee-11ee-a25d-00155d82e908")</f>
        <v>https://redcat-toys.ru/api/getInfo/image/ed2f697a-fbee-11ee-a25d-00155d82e908</v>
      </c>
      <c r="V4537" s="3" t="s">
        <v>14524</v>
      </c>
      <c r="W4537" s="3" t="s">
        <v>13049</v>
      </c>
    </row>
    <row r="4538" spans="1:23" ht="21" customHeight="1" outlineLevel="7" x14ac:dyDescent="0.2">
      <c r="A4538" s="36">
        <v>3604</v>
      </c>
      <c r="B4538" s="3" t="s">
        <v>14692</v>
      </c>
      <c r="C4538" s="43" t="s">
        <v>14693</v>
      </c>
      <c r="D4538" s="43"/>
      <c r="E4538" s="43"/>
      <c r="F4538" s="43"/>
      <c r="G4538" s="4" t="s">
        <v>14694</v>
      </c>
      <c r="H4538" s="5" t="s">
        <v>28</v>
      </c>
      <c r="I4538" s="6">
        <v>10</v>
      </c>
      <c r="J4538" s="6">
        <v>22</v>
      </c>
      <c r="K4538" s="2">
        <v>1</v>
      </c>
      <c r="L4538" s="7">
        <v>650.19000000000005</v>
      </c>
      <c r="M4538" s="8"/>
      <c r="N4538" s="9">
        <f t="shared" si="232"/>
        <v>0</v>
      </c>
      <c r="O4538" s="10">
        <f>0.597*M4538</f>
        <v>0</v>
      </c>
      <c r="P4538" s="11">
        <f>0.00832*M4538</f>
        <v>0</v>
      </c>
      <c r="Q4538" s="12"/>
      <c r="R4538" s="13" t="s">
        <v>14695</v>
      </c>
      <c r="S4538" s="13" t="s">
        <v>151</v>
      </c>
      <c r="T4538" s="14" t="s">
        <v>152</v>
      </c>
      <c r="U4538" s="3" t="str">
        <f>HYPERLINK("https://redcat-toys.ru/api/getInfo/image/8fea5e4c-fbef-11ee-a25d-00155d82e908")</f>
        <v>https://redcat-toys.ru/api/getInfo/image/8fea5e4c-fbef-11ee-a25d-00155d82e908</v>
      </c>
      <c r="V4538" s="3" t="s">
        <v>14524</v>
      </c>
      <c r="W4538" s="3" t="s">
        <v>13049</v>
      </c>
    </row>
    <row r="4539" spans="1:23" ht="21" customHeight="1" outlineLevel="7" x14ac:dyDescent="0.2">
      <c r="A4539" s="36">
        <v>3605</v>
      </c>
      <c r="B4539" s="3" t="s">
        <v>14696</v>
      </c>
      <c r="C4539" s="43" t="s">
        <v>14697</v>
      </c>
      <c r="D4539" s="43"/>
      <c r="E4539" s="43"/>
      <c r="F4539" s="43"/>
      <c r="G4539" s="4" t="s">
        <v>14698</v>
      </c>
      <c r="H4539" s="5" t="s">
        <v>28</v>
      </c>
      <c r="I4539" s="6">
        <v>10</v>
      </c>
      <c r="J4539" s="6">
        <v>6</v>
      </c>
      <c r="K4539" s="2">
        <v>1</v>
      </c>
      <c r="L4539" s="7">
        <v>650.19000000000005</v>
      </c>
      <c r="M4539" s="8"/>
      <c r="N4539" s="9">
        <f t="shared" si="232"/>
        <v>0</v>
      </c>
      <c r="O4539" s="10">
        <f>0.601*M4539</f>
        <v>0</v>
      </c>
      <c r="P4539" s="11">
        <f>0.00333*M4539</f>
        <v>0</v>
      </c>
      <c r="Q4539" s="12"/>
      <c r="R4539" s="13" t="s">
        <v>14699</v>
      </c>
      <c r="S4539" s="13" t="s">
        <v>151</v>
      </c>
      <c r="T4539" s="14" t="s">
        <v>152</v>
      </c>
      <c r="U4539" s="3" t="str">
        <f>HYPERLINK("https://redcat-toys.ru/api/getInfo/image/22a267f6-12b4-11ef-a25d-00155d82e908")</f>
        <v>https://redcat-toys.ru/api/getInfo/image/22a267f6-12b4-11ef-a25d-00155d82e908</v>
      </c>
      <c r="V4539" s="3" t="s">
        <v>14566</v>
      </c>
      <c r="W4539" s="3" t="s">
        <v>13049</v>
      </c>
    </row>
    <row r="4540" spans="1:23" ht="21" customHeight="1" outlineLevel="7" x14ac:dyDescent="0.2">
      <c r="A4540" s="36">
        <v>3606</v>
      </c>
      <c r="B4540" s="3" t="s">
        <v>14700</v>
      </c>
      <c r="C4540" s="43" t="s">
        <v>14701</v>
      </c>
      <c r="D4540" s="43"/>
      <c r="E4540" s="43"/>
      <c r="F4540" s="43"/>
      <c r="G4540" s="4" t="s">
        <v>14702</v>
      </c>
      <c r="H4540" s="5" t="s">
        <v>28</v>
      </c>
      <c r="I4540" s="6">
        <v>10</v>
      </c>
      <c r="J4540" s="6">
        <v>35</v>
      </c>
      <c r="K4540" s="2">
        <v>1</v>
      </c>
      <c r="L4540" s="7">
        <v>650.19000000000005</v>
      </c>
      <c r="M4540" s="8"/>
      <c r="N4540" s="9">
        <f t="shared" si="232"/>
        <v>0</v>
      </c>
      <c r="O4540" s="10">
        <f>0.603*M4540</f>
        <v>0</v>
      </c>
      <c r="P4540" s="11">
        <f>0.00343*M4540</f>
        <v>0</v>
      </c>
      <c r="Q4540" s="12"/>
      <c r="R4540" s="13" t="s">
        <v>14703</v>
      </c>
      <c r="S4540" s="13" t="s">
        <v>151</v>
      </c>
      <c r="T4540" s="14" t="s">
        <v>152</v>
      </c>
      <c r="U4540" s="3" t="str">
        <f>HYPERLINK("https://redcat-toys.ru/api/getInfo/image/5630f44a-1fdf-11ee-a23c-00155d82e902")</f>
        <v>https://redcat-toys.ru/api/getInfo/image/5630f44a-1fdf-11ee-a23c-00155d82e902</v>
      </c>
      <c r="V4540" s="3" t="s">
        <v>14704</v>
      </c>
      <c r="W4540" s="3" t="s">
        <v>13049</v>
      </c>
    </row>
    <row r="4541" spans="1:23" ht="21" customHeight="1" outlineLevel="7" x14ac:dyDescent="0.2">
      <c r="A4541" s="36">
        <v>3607</v>
      </c>
      <c r="B4541" s="3" t="s">
        <v>14705</v>
      </c>
      <c r="C4541" s="43" t="s">
        <v>14706</v>
      </c>
      <c r="D4541" s="43"/>
      <c r="E4541" s="43"/>
      <c r="F4541" s="43"/>
      <c r="G4541" s="4" t="s">
        <v>14707</v>
      </c>
      <c r="H4541" s="5" t="s">
        <v>28</v>
      </c>
      <c r="I4541" s="6">
        <v>10</v>
      </c>
      <c r="J4541" s="6">
        <v>131</v>
      </c>
      <c r="K4541" s="2">
        <v>1</v>
      </c>
      <c r="L4541" s="7">
        <v>650.19000000000005</v>
      </c>
      <c r="M4541" s="8"/>
      <c r="N4541" s="9">
        <f t="shared" si="232"/>
        <v>0</v>
      </c>
      <c r="O4541" s="10">
        <f>0.604*M4541</f>
        <v>0</v>
      </c>
      <c r="P4541" s="11">
        <f>0.00352*M4541</f>
        <v>0</v>
      </c>
      <c r="Q4541" s="12"/>
      <c r="R4541" s="13" t="s">
        <v>14708</v>
      </c>
      <c r="S4541" s="13" t="s">
        <v>151</v>
      </c>
      <c r="T4541" s="14" t="s">
        <v>152</v>
      </c>
      <c r="U4541" s="3" t="str">
        <f>HYPERLINK("https://redcat-toys.ru/api/getInfo/image/01ecda21-1fdd-11ee-a23c-00155d82e902")</f>
        <v>https://redcat-toys.ru/api/getInfo/image/01ecda21-1fdd-11ee-a23c-00155d82e902</v>
      </c>
      <c r="V4541" s="3" t="s">
        <v>14704</v>
      </c>
      <c r="W4541" s="3" t="s">
        <v>13049</v>
      </c>
    </row>
    <row r="4542" spans="1:23" ht="21" customHeight="1" outlineLevel="7" x14ac:dyDescent="0.2">
      <c r="A4542" s="36">
        <v>3608</v>
      </c>
      <c r="B4542" s="3" t="s">
        <v>14709</v>
      </c>
      <c r="C4542" s="43" t="s">
        <v>14710</v>
      </c>
      <c r="D4542" s="43"/>
      <c r="E4542" s="43"/>
      <c r="F4542" s="43"/>
      <c r="G4542" s="4" t="s">
        <v>14711</v>
      </c>
      <c r="H4542" s="5" t="s">
        <v>28</v>
      </c>
      <c r="I4542" s="6">
        <v>10</v>
      </c>
      <c r="J4542" s="6">
        <v>3</v>
      </c>
      <c r="K4542" s="2">
        <v>1</v>
      </c>
      <c r="L4542" s="7">
        <v>650.19000000000005</v>
      </c>
      <c r="M4542" s="8"/>
      <c r="N4542" s="9">
        <f t="shared" si="232"/>
        <v>0</v>
      </c>
      <c r="O4542" s="10">
        <f>0.599*M4542</f>
        <v>0</v>
      </c>
      <c r="P4542" s="11">
        <f>0.00321*M4542</f>
        <v>0</v>
      </c>
      <c r="Q4542" s="12"/>
      <c r="R4542" s="13" t="s">
        <v>14712</v>
      </c>
      <c r="S4542" s="13" t="s">
        <v>151</v>
      </c>
      <c r="T4542" s="14" t="s">
        <v>152</v>
      </c>
      <c r="U4542" s="3" t="str">
        <f>HYPERLINK("https://redcat-toys.ru/api/getInfo/image/0c934f4a-1fde-11ee-a23c-00155d82e902")</f>
        <v>https://redcat-toys.ru/api/getInfo/image/0c934f4a-1fde-11ee-a23c-00155d82e902</v>
      </c>
      <c r="V4542" s="3" t="s">
        <v>14704</v>
      </c>
      <c r="W4542" s="3" t="s">
        <v>13049</v>
      </c>
    </row>
    <row r="4543" spans="1:23" ht="21" customHeight="1" outlineLevel="7" x14ac:dyDescent="0.2">
      <c r="A4543" s="36">
        <v>3609</v>
      </c>
      <c r="B4543" s="3" t="s">
        <v>14713</v>
      </c>
      <c r="C4543" s="43" t="s">
        <v>14714</v>
      </c>
      <c r="D4543" s="43"/>
      <c r="E4543" s="43"/>
      <c r="F4543" s="43"/>
      <c r="G4543" s="4" t="s">
        <v>14715</v>
      </c>
      <c r="H4543" s="5" t="s">
        <v>28</v>
      </c>
      <c r="I4543" s="6">
        <v>10</v>
      </c>
      <c r="J4543" s="6">
        <v>157</v>
      </c>
      <c r="K4543" s="2">
        <v>1</v>
      </c>
      <c r="L4543" s="7">
        <v>650.19000000000005</v>
      </c>
      <c r="M4543" s="8"/>
      <c r="N4543" s="9">
        <f t="shared" si="232"/>
        <v>0</v>
      </c>
      <c r="O4543" s="10">
        <f>0.592*M4543</f>
        <v>0</v>
      </c>
      <c r="P4543" s="11">
        <f>0.00343*M4543</f>
        <v>0</v>
      </c>
      <c r="Q4543" s="12"/>
      <c r="R4543" s="13" t="s">
        <v>14716</v>
      </c>
      <c r="S4543" s="13" t="s">
        <v>151</v>
      </c>
      <c r="T4543" s="14" t="s">
        <v>152</v>
      </c>
      <c r="U4543" s="3" t="str">
        <f>HYPERLINK("https://redcat-toys.ru/api/getInfo/image/ce9e33bb-1fdc-11ee-a23c-00155d82e902")</f>
        <v>https://redcat-toys.ru/api/getInfo/image/ce9e33bb-1fdc-11ee-a23c-00155d82e902</v>
      </c>
      <c r="V4543" s="3" t="s">
        <v>14717</v>
      </c>
      <c r="W4543" s="3" t="s">
        <v>13049</v>
      </c>
    </row>
    <row r="4544" spans="1:23" ht="21" customHeight="1" outlineLevel="7" x14ac:dyDescent="0.2">
      <c r="A4544" s="36">
        <v>3610</v>
      </c>
      <c r="B4544" s="3" t="s">
        <v>14718</v>
      </c>
      <c r="C4544" s="43" t="s">
        <v>14719</v>
      </c>
      <c r="D4544" s="43"/>
      <c r="E4544" s="43"/>
      <c r="F4544" s="43"/>
      <c r="G4544" s="4" t="s">
        <v>14720</v>
      </c>
      <c r="H4544" s="5" t="s">
        <v>28</v>
      </c>
      <c r="I4544" s="6">
        <v>10</v>
      </c>
      <c r="J4544" s="6">
        <v>154</v>
      </c>
      <c r="K4544" s="2">
        <v>1</v>
      </c>
      <c r="L4544" s="7">
        <v>650.19000000000005</v>
      </c>
      <c r="M4544" s="8"/>
      <c r="N4544" s="9">
        <f t="shared" si="232"/>
        <v>0</v>
      </c>
      <c r="O4544" s="10">
        <f>0.591*M4544</f>
        <v>0</v>
      </c>
      <c r="P4544" s="11">
        <f>0.00232*M4544</f>
        <v>0</v>
      </c>
      <c r="Q4544" s="12"/>
      <c r="R4544" s="13" t="s">
        <v>14721</v>
      </c>
      <c r="S4544" s="13" t="s">
        <v>151</v>
      </c>
      <c r="T4544" s="14" t="s">
        <v>152</v>
      </c>
      <c r="U4544" s="3" t="str">
        <f>HYPERLINK("https://redcat-toys.ru/api/getInfo/image/636c56ed-f93b-11ed-a239-00155d82e902")</f>
        <v>https://redcat-toys.ru/api/getInfo/image/636c56ed-f93b-11ed-a239-00155d82e902</v>
      </c>
      <c r="V4544" s="3" t="s">
        <v>14606</v>
      </c>
      <c r="W4544" s="3" t="s">
        <v>13049</v>
      </c>
    </row>
    <row r="4545" spans="1:23" ht="23.1" customHeight="1" outlineLevel="7" x14ac:dyDescent="0.2">
      <c r="A4545" s="48" t="s">
        <v>14262</v>
      </c>
      <c r="B4545" s="48"/>
      <c r="C4545" s="48"/>
      <c r="D4545" s="48"/>
      <c r="E4545" s="48"/>
      <c r="F4545" s="48"/>
    </row>
    <row r="4546" spans="1:23" ht="21" customHeight="1" outlineLevel="7" x14ac:dyDescent="0.2">
      <c r="A4546" s="36">
        <v>3611</v>
      </c>
      <c r="B4546" s="3" t="s">
        <v>14722</v>
      </c>
      <c r="C4546" s="43" t="s">
        <v>14723</v>
      </c>
      <c r="D4546" s="43"/>
      <c r="E4546" s="43"/>
      <c r="F4546" s="43"/>
      <c r="G4546" s="4" t="s">
        <v>14724</v>
      </c>
      <c r="H4546" s="5" t="s">
        <v>28</v>
      </c>
      <c r="I4546" s="6">
        <v>10</v>
      </c>
      <c r="J4546" s="6">
        <v>116</v>
      </c>
      <c r="K4546" s="2">
        <v>1</v>
      </c>
      <c r="L4546" s="7">
        <v>650.19000000000005</v>
      </c>
      <c r="M4546" s="8"/>
      <c r="N4546" s="9">
        <f t="shared" ref="N4546:N4559" si="233">L4546*M4546</f>
        <v>0</v>
      </c>
      <c r="O4546" s="10">
        <f>0.602*M4546</f>
        <v>0</v>
      </c>
      <c r="P4546" s="11">
        <f>0.00332*M4546</f>
        <v>0</v>
      </c>
      <c r="Q4546" s="12"/>
      <c r="R4546" s="13" t="s">
        <v>14725</v>
      </c>
      <c r="S4546" s="13" t="s">
        <v>151</v>
      </c>
      <c r="T4546" s="14" t="s">
        <v>152</v>
      </c>
      <c r="U4546" s="3" t="str">
        <f>HYPERLINK("https://redcat-toys.ru/api/getInfo/image/d56b5969-fbf1-11ee-a25d-00155d82e908")</f>
        <v>https://redcat-toys.ru/api/getInfo/image/d56b5969-fbf1-11ee-a25d-00155d82e908</v>
      </c>
      <c r="V4546" s="3" t="s">
        <v>14524</v>
      </c>
      <c r="W4546" s="3" t="s">
        <v>13049</v>
      </c>
    </row>
    <row r="4547" spans="1:23" ht="21" customHeight="1" outlineLevel="7" x14ac:dyDescent="0.2">
      <c r="A4547" s="36">
        <v>3612</v>
      </c>
      <c r="B4547" s="3" t="s">
        <v>14726</v>
      </c>
      <c r="C4547" s="43" t="s">
        <v>14727</v>
      </c>
      <c r="D4547" s="43"/>
      <c r="E4547" s="43"/>
      <c r="F4547" s="43"/>
      <c r="G4547" s="4" t="s">
        <v>14728</v>
      </c>
      <c r="H4547" s="5" t="s">
        <v>28</v>
      </c>
      <c r="I4547" s="6">
        <v>10</v>
      </c>
      <c r="J4547" s="6">
        <v>31</v>
      </c>
      <c r="K4547" s="2">
        <v>1</v>
      </c>
      <c r="L4547" s="7">
        <v>650.19000000000005</v>
      </c>
      <c r="M4547" s="8"/>
      <c r="N4547" s="9">
        <f t="shared" si="233"/>
        <v>0</v>
      </c>
      <c r="O4547" s="10">
        <f>0.598*M4547</f>
        <v>0</v>
      </c>
      <c r="P4547" s="11">
        <f>0.00365*M4547</f>
        <v>0</v>
      </c>
      <c r="Q4547" s="12"/>
      <c r="R4547" s="13" t="s">
        <v>14729</v>
      </c>
      <c r="S4547" s="13" t="s">
        <v>151</v>
      </c>
      <c r="T4547" s="14" t="s">
        <v>152</v>
      </c>
      <c r="U4547" s="3" t="str">
        <f>HYPERLINK("https://redcat-toys.ru/api/getInfo/image/82cac27a-fbf1-11ee-a25d-00155d82e908")</f>
        <v>https://redcat-toys.ru/api/getInfo/image/82cac27a-fbf1-11ee-a25d-00155d82e908</v>
      </c>
      <c r="V4547" s="3" t="s">
        <v>14524</v>
      </c>
      <c r="W4547" s="3" t="s">
        <v>13049</v>
      </c>
    </row>
    <row r="4548" spans="1:23" ht="21" customHeight="1" outlineLevel="7" x14ac:dyDescent="0.2">
      <c r="A4548" s="36">
        <v>3613</v>
      </c>
      <c r="B4548" s="3" t="s">
        <v>14730</v>
      </c>
      <c r="C4548" s="43" t="s">
        <v>14731</v>
      </c>
      <c r="D4548" s="43"/>
      <c r="E4548" s="43"/>
      <c r="F4548" s="43"/>
      <c r="G4548" s="4" t="s">
        <v>14732</v>
      </c>
      <c r="H4548" s="5" t="s">
        <v>28</v>
      </c>
      <c r="I4548" s="6">
        <v>10</v>
      </c>
      <c r="J4548" s="6">
        <v>172</v>
      </c>
      <c r="K4548" s="2">
        <v>1</v>
      </c>
      <c r="L4548" s="7">
        <v>650.19000000000005</v>
      </c>
      <c r="M4548" s="8"/>
      <c r="N4548" s="9">
        <f t="shared" si="233"/>
        <v>0</v>
      </c>
      <c r="O4548" s="34">
        <f>0.6*M4548</f>
        <v>0</v>
      </c>
      <c r="P4548" s="11">
        <f>0.00348*M4548</f>
        <v>0</v>
      </c>
      <c r="Q4548" s="12"/>
      <c r="R4548" s="13" t="s">
        <v>14733</v>
      </c>
      <c r="S4548" s="13" t="s">
        <v>151</v>
      </c>
      <c r="T4548" s="14" t="s">
        <v>152</v>
      </c>
      <c r="U4548" s="3" t="str">
        <f>HYPERLINK("https://redcat-toys.ru/api/getInfo/image/7127f54f-fbf2-11ee-a25d-00155d82e908")</f>
        <v>https://redcat-toys.ru/api/getInfo/image/7127f54f-fbf2-11ee-a25d-00155d82e908</v>
      </c>
      <c r="V4548" s="3" t="s">
        <v>14524</v>
      </c>
      <c r="W4548" s="3" t="s">
        <v>13049</v>
      </c>
    </row>
    <row r="4549" spans="1:23" ht="21" customHeight="1" outlineLevel="7" x14ac:dyDescent="0.2">
      <c r="A4549" s="36">
        <v>3614</v>
      </c>
      <c r="B4549" s="3" t="s">
        <v>14734</v>
      </c>
      <c r="C4549" s="43" t="s">
        <v>14735</v>
      </c>
      <c r="D4549" s="43"/>
      <c r="E4549" s="43"/>
      <c r="F4549" s="43"/>
      <c r="G4549" s="4" t="s">
        <v>14736</v>
      </c>
      <c r="H4549" s="5" t="s">
        <v>28</v>
      </c>
      <c r="I4549" s="6">
        <v>10</v>
      </c>
      <c r="J4549" s="6">
        <v>130</v>
      </c>
      <c r="K4549" s="2">
        <v>1</v>
      </c>
      <c r="L4549" s="7">
        <v>650.19000000000005</v>
      </c>
      <c r="M4549" s="8"/>
      <c r="N4549" s="9">
        <f t="shared" si="233"/>
        <v>0</v>
      </c>
      <c r="O4549" s="34">
        <f>0.6*M4549</f>
        <v>0</v>
      </c>
      <c r="P4549" s="11">
        <f>0.00837*M4549</f>
        <v>0</v>
      </c>
      <c r="Q4549" s="12"/>
      <c r="R4549" s="13" t="s">
        <v>14737</v>
      </c>
      <c r="S4549" s="13" t="s">
        <v>151</v>
      </c>
      <c r="T4549" s="14" t="s">
        <v>152</v>
      </c>
      <c r="U4549" s="3" t="str">
        <f>HYPERLINK("https://redcat-toys.ru/api/getInfo/image/9180976c-fbf0-11ee-a25d-00155d82e908")</f>
        <v>https://redcat-toys.ru/api/getInfo/image/9180976c-fbf0-11ee-a25d-00155d82e908</v>
      </c>
      <c r="V4549" s="3" t="s">
        <v>14524</v>
      </c>
      <c r="W4549" s="3" t="s">
        <v>13049</v>
      </c>
    </row>
    <row r="4550" spans="1:23" ht="21" customHeight="1" outlineLevel="7" x14ac:dyDescent="0.2">
      <c r="A4550" s="36">
        <v>3615</v>
      </c>
      <c r="B4550" s="3" t="s">
        <v>14738</v>
      </c>
      <c r="C4550" s="43" t="s">
        <v>14739</v>
      </c>
      <c r="D4550" s="43"/>
      <c r="E4550" s="43"/>
      <c r="F4550" s="43"/>
      <c r="G4550" s="4" t="s">
        <v>14740</v>
      </c>
      <c r="H4550" s="5" t="s">
        <v>28</v>
      </c>
      <c r="I4550" s="6">
        <v>10</v>
      </c>
      <c r="J4550" s="6">
        <v>28</v>
      </c>
      <c r="K4550" s="2">
        <v>1</v>
      </c>
      <c r="L4550" s="7">
        <v>650.19000000000005</v>
      </c>
      <c r="M4550" s="8"/>
      <c r="N4550" s="9">
        <f t="shared" si="233"/>
        <v>0</v>
      </c>
      <c r="O4550" s="10">
        <f>0.594*M4550</f>
        <v>0</v>
      </c>
      <c r="P4550" s="11">
        <f>0.00346*M4550</f>
        <v>0</v>
      </c>
      <c r="Q4550" s="12"/>
      <c r="R4550" s="13" t="s">
        <v>14741</v>
      </c>
      <c r="S4550" s="13" t="s">
        <v>151</v>
      </c>
      <c r="T4550" s="14" t="s">
        <v>152</v>
      </c>
      <c r="U4550" s="3" t="str">
        <f>HYPERLINK("https://redcat-toys.ru/api/getInfo/image/ab134e24-fbf2-11ee-a25d-00155d82e908")</f>
        <v>https://redcat-toys.ru/api/getInfo/image/ab134e24-fbf2-11ee-a25d-00155d82e908</v>
      </c>
      <c r="V4550" s="3" t="s">
        <v>14524</v>
      </c>
      <c r="W4550" s="3" t="s">
        <v>13049</v>
      </c>
    </row>
    <row r="4551" spans="1:23" ht="21" customHeight="1" outlineLevel="7" x14ac:dyDescent="0.2">
      <c r="A4551" s="36">
        <v>3616</v>
      </c>
      <c r="B4551" s="3" t="s">
        <v>14742</v>
      </c>
      <c r="C4551" s="43" t="s">
        <v>14743</v>
      </c>
      <c r="D4551" s="43"/>
      <c r="E4551" s="43"/>
      <c r="F4551" s="43"/>
      <c r="G4551" s="4" t="s">
        <v>14744</v>
      </c>
      <c r="H4551" s="5" t="s">
        <v>28</v>
      </c>
      <c r="I4551" s="6">
        <v>10</v>
      </c>
      <c r="J4551" s="6">
        <v>125</v>
      </c>
      <c r="K4551" s="2">
        <v>1</v>
      </c>
      <c r="L4551" s="7">
        <v>650.19000000000005</v>
      </c>
      <c r="M4551" s="8"/>
      <c r="N4551" s="9">
        <f t="shared" si="233"/>
        <v>0</v>
      </c>
      <c r="O4551" s="10">
        <f>0.596*M4551</f>
        <v>0</v>
      </c>
      <c r="P4551" s="11">
        <f>0.00649*M4551</f>
        <v>0</v>
      </c>
      <c r="Q4551" s="12"/>
      <c r="R4551" s="13" t="s">
        <v>14745</v>
      </c>
      <c r="S4551" s="13" t="s">
        <v>151</v>
      </c>
      <c r="T4551" s="14" t="s">
        <v>152</v>
      </c>
      <c r="U4551" s="3" t="str">
        <f>HYPERLINK("https://redcat-toys.ru/api/getInfo/image/f3cf4c7f-fbef-11ee-a25d-00155d82e908")</f>
        <v>https://redcat-toys.ru/api/getInfo/image/f3cf4c7f-fbef-11ee-a25d-00155d82e908</v>
      </c>
      <c r="V4551" s="3" t="s">
        <v>14524</v>
      </c>
      <c r="W4551" s="3" t="s">
        <v>13049</v>
      </c>
    </row>
    <row r="4552" spans="1:23" ht="21" customHeight="1" outlineLevel="7" x14ac:dyDescent="0.2">
      <c r="A4552" s="36">
        <v>3617</v>
      </c>
      <c r="B4552" s="3" t="s">
        <v>14746</v>
      </c>
      <c r="C4552" s="43" t="s">
        <v>14747</v>
      </c>
      <c r="D4552" s="43"/>
      <c r="E4552" s="43"/>
      <c r="F4552" s="43"/>
      <c r="G4552" s="4" t="s">
        <v>14748</v>
      </c>
      <c r="H4552" s="5" t="s">
        <v>28</v>
      </c>
      <c r="I4552" s="6">
        <v>10</v>
      </c>
      <c r="J4552" s="6">
        <v>149</v>
      </c>
      <c r="K4552" s="2">
        <v>1</v>
      </c>
      <c r="L4552" s="7">
        <v>650.19000000000005</v>
      </c>
      <c r="M4552" s="8"/>
      <c r="N4552" s="9">
        <f t="shared" si="233"/>
        <v>0</v>
      </c>
      <c r="O4552" s="10">
        <f>0.597*M4552</f>
        <v>0</v>
      </c>
      <c r="P4552" s="11">
        <f>0.00334*M4552</f>
        <v>0</v>
      </c>
      <c r="Q4552" s="12"/>
      <c r="R4552" s="13" t="s">
        <v>14749</v>
      </c>
      <c r="S4552" s="13" t="s">
        <v>151</v>
      </c>
      <c r="T4552" s="14" t="s">
        <v>152</v>
      </c>
      <c r="U4552" s="3" t="str">
        <f>HYPERLINK("https://redcat-toys.ru/api/getInfo/image/39567842-fbf1-11ee-a25d-00155d82e908")</f>
        <v>https://redcat-toys.ru/api/getInfo/image/39567842-fbf1-11ee-a25d-00155d82e908</v>
      </c>
      <c r="V4552" s="3" t="s">
        <v>14524</v>
      </c>
      <c r="W4552" s="3" t="s">
        <v>13049</v>
      </c>
    </row>
    <row r="4553" spans="1:23" ht="21" customHeight="1" outlineLevel="7" x14ac:dyDescent="0.2">
      <c r="A4553" s="36">
        <v>3618</v>
      </c>
      <c r="B4553" s="3" t="s">
        <v>14750</v>
      </c>
      <c r="C4553" s="43" t="s">
        <v>14751</v>
      </c>
      <c r="D4553" s="43"/>
      <c r="E4553" s="43"/>
      <c r="F4553" s="43"/>
      <c r="G4553" s="4" t="s">
        <v>14752</v>
      </c>
      <c r="H4553" s="5" t="s">
        <v>28</v>
      </c>
      <c r="I4553" s="6">
        <v>10</v>
      </c>
      <c r="J4553" s="6">
        <v>98</v>
      </c>
      <c r="K4553" s="2">
        <v>1</v>
      </c>
      <c r="L4553" s="7">
        <v>650.19000000000005</v>
      </c>
      <c r="M4553" s="8"/>
      <c r="N4553" s="9">
        <f t="shared" si="233"/>
        <v>0</v>
      </c>
      <c r="O4553" s="10">
        <f>0.591*M4553</f>
        <v>0</v>
      </c>
      <c r="P4553" s="11">
        <f>0.00863*M4553</f>
        <v>0</v>
      </c>
      <c r="Q4553" s="12"/>
      <c r="R4553" s="13" t="s">
        <v>14753</v>
      </c>
      <c r="S4553" s="13" t="s">
        <v>151</v>
      </c>
      <c r="T4553" s="14" t="s">
        <v>152</v>
      </c>
      <c r="U4553" s="3" t="str">
        <f>HYPERLINK("https://redcat-toys.ru/api/getInfo/image/de395688-fbf2-11ee-a25d-00155d82e908")</f>
        <v>https://redcat-toys.ru/api/getInfo/image/de395688-fbf2-11ee-a25d-00155d82e908</v>
      </c>
      <c r="V4553" s="3" t="s">
        <v>14524</v>
      </c>
      <c r="W4553" s="3" t="s">
        <v>13049</v>
      </c>
    </row>
    <row r="4554" spans="1:23" ht="21" customHeight="1" outlineLevel="7" x14ac:dyDescent="0.2">
      <c r="A4554" s="36">
        <v>3619</v>
      </c>
      <c r="B4554" s="3" t="s">
        <v>14754</v>
      </c>
      <c r="C4554" s="43" t="s">
        <v>14755</v>
      </c>
      <c r="D4554" s="43"/>
      <c r="E4554" s="43"/>
      <c r="F4554" s="43"/>
      <c r="G4554" s="4" t="s">
        <v>14756</v>
      </c>
      <c r="H4554" s="5" t="s">
        <v>28</v>
      </c>
      <c r="I4554" s="6">
        <v>10</v>
      </c>
      <c r="J4554" s="6">
        <v>139</v>
      </c>
      <c r="K4554" s="2">
        <v>1</v>
      </c>
      <c r="L4554" s="7">
        <v>650.19000000000005</v>
      </c>
      <c r="M4554" s="8"/>
      <c r="N4554" s="9">
        <f t="shared" si="233"/>
        <v>0</v>
      </c>
      <c r="O4554" s="10">
        <f>0.598*M4554</f>
        <v>0</v>
      </c>
      <c r="P4554" s="11">
        <f>0.00336*M4554</f>
        <v>0</v>
      </c>
      <c r="Q4554" s="12"/>
      <c r="R4554" s="13" t="s">
        <v>14757</v>
      </c>
      <c r="S4554" s="13" t="s">
        <v>151</v>
      </c>
      <c r="T4554" s="14" t="s">
        <v>152</v>
      </c>
      <c r="U4554" s="3" t="str">
        <f>HYPERLINK("https://redcat-toys.ru/api/getInfo/image/32f8a600-fbf2-11ee-a25d-00155d82e908")</f>
        <v>https://redcat-toys.ru/api/getInfo/image/32f8a600-fbf2-11ee-a25d-00155d82e908</v>
      </c>
      <c r="V4554" s="3" t="s">
        <v>14524</v>
      </c>
      <c r="W4554" s="3" t="s">
        <v>13049</v>
      </c>
    </row>
    <row r="4555" spans="1:23" ht="21" customHeight="1" outlineLevel="7" x14ac:dyDescent="0.2">
      <c r="A4555" s="36">
        <v>3620</v>
      </c>
      <c r="B4555" s="3" t="s">
        <v>14758</v>
      </c>
      <c r="C4555" s="43" t="s">
        <v>14759</v>
      </c>
      <c r="D4555" s="43"/>
      <c r="E4555" s="43"/>
      <c r="F4555" s="43"/>
      <c r="G4555" s="4" t="s">
        <v>14760</v>
      </c>
      <c r="H4555" s="5" t="s">
        <v>28</v>
      </c>
      <c r="I4555" s="6">
        <v>10</v>
      </c>
      <c r="J4555" s="6">
        <v>6</v>
      </c>
      <c r="K4555" s="2">
        <v>1</v>
      </c>
      <c r="L4555" s="7">
        <v>650.19000000000005</v>
      </c>
      <c r="M4555" s="8"/>
      <c r="N4555" s="9">
        <f t="shared" si="233"/>
        <v>0</v>
      </c>
      <c r="O4555" s="10">
        <f>0.624*M4555</f>
        <v>0</v>
      </c>
      <c r="P4555" s="11">
        <f>0.00336*M4555</f>
        <v>0</v>
      </c>
      <c r="Q4555" s="12"/>
      <c r="R4555" s="13" t="s">
        <v>14761</v>
      </c>
      <c r="S4555" s="13" t="s">
        <v>151</v>
      </c>
      <c r="T4555" s="14" t="s">
        <v>152</v>
      </c>
      <c r="U4555" s="3" t="str">
        <f>HYPERLINK("https://redcat-toys.ru/api/getInfo/image/94e4dfe6-1fe9-11ee-a23c-00155d82e902")</f>
        <v>https://redcat-toys.ru/api/getInfo/image/94e4dfe6-1fe9-11ee-a23c-00155d82e902</v>
      </c>
      <c r="V4555" s="3" t="s">
        <v>14762</v>
      </c>
      <c r="W4555" s="3" t="s">
        <v>13049</v>
      </c>
    </row>
    <row r="4556" spans="1:23" ht="21" customHeight="1" outlineLevel="7" x14ac:dyDescent="0.2">
      <c r="A4556" s="36">
        <v>3621</v>
      </c>
      <c r="B4556" s="3" t="s">
        <v>14763</v>
      </c>
      <c r="C4556" s="43" t="s">
        <v>14764</v>
      </c>
      <c r="D4556" s="43"/>
      <c r="E4556" s="43"/>
      <c r="F4556" s="43"/>
      <c r="G4556" s="4" t="s">
        <v>14765</v>
      </c>
      <c r="H4556" s="5"/>
      <c r="I4556" s="6">
        <v>10</v>
      </c>
      <c r="J4556" s="6">
        <v>2</v>
      </c>
      <c r="K4556" s="2">
        <v>1</v>
      </c>
      <c r="L4556" s="7">
        <v>650.19000000000005</v>
      </c>
      <c r="M4556" s="8"/>
      <c r="N4556" s="9">
        <f t="shared" si="233"/>
        <v>0</v>
      </c>
      <c r="O4556" s="10">
        <f>0.681*M4556</f>
        <v>0</v>
      </c>
      <c r="P4556" s="11">
        <f>0.00306*M4556</f>
        <v>0</v>
      </c>
      <c r="Q4556" s="12"/>
      <c r="R4556" s="13" t="s">
        <v>14766</v>
      </c>
      <c r="S4556" s="13" t="s">
        <v>151</v>
      </c>
      <c r="T4556" s="14" t="s">
        <v>152</v>
      </c>
      <c r="U4556" s="3" t="str">
        <f>HYPERLINK("https://redcat-toys.ru/api/getInfo/image/503fdec5-1fe8-11ee-a23c-00155d82e902")</f>
        <v>https://redcat-toys.ru/api/getInfo/image/503fdec5-1fe8-11ee-a23c-00155d82e902</v>
      </c>
      <c r="V4556" s="3" t="s">
        <v>14762</v>
      </c>
      <c r="W4556" s="3" t="s">
        <v>178</v>
      </c>
    </row>
    <row r="4557" spans="1:23" ht="21" customHeight="1" outlineLevel="7" x14ac:dyDescent="0.2">
      <c r="A4557" s="36">
        <v>3622</v>
      </c>
      <c r="B4557" s="3" t="s">
        <v>14767</v>
      </c>
      <c r="C4557" s="43" t="s">
        <v>14768</v>
      </c>
      <c r="D4557" s="43"/>
      <c r="E4557" s="43"/>
      <c r="F4557" s="43"/>
      <c r="G4557" s="4" t="s">
        <v>14769</v>
      </c>
      <c r="H4557" s="5" t="s">
        <v>28</v>
      </c>
      <c r="I4557" s="6">
        <v>10</v>
      </c>
      <c r="J4557" s="6">
        <v>192</v>
      </c>
      <c r="K4557" s="2">
        <v>1</v>
      </c>
      <c r="L4557" s="7">
        <v>650.19000000000005</v>
      </c>
      <c r="M4557" s="8"/>
      <c r="N4557" s="9">
        <f t="shared" si="233"/>
        <v>0</v>
      </c>
      <c r="O4557" s="10">
        <f>0.588*M4557</f>
        <v>0</v>
      </c>
      <c r="P4557" s="11">
        <f>0.00364*M4557</f>
        <v>0</v>
      </c>
      <c r="Q4557" s="12"/>
      <c r="R4557" s="13" t="s">
        <v>14770</v>
      </c>
      <c r="S4557" s="13" t="s">
        <v>151</v>
      </c>
      <c r="T4557" s="14" t="s">
        <v>152</v>
      </c>
      <c r="U4557" s="3" t="str">
        <f>HYPERLINK("https://redcat-toys.ru/api/getInfo/image/0a8ec5fa-1fe8-11ee-a23c-00155d82e902")</f>
        <v>https://redcat-toys.ru/api/getInfo/image/0a8ec5fa-1fe8-11ee-a23c-00155d82e902</v>
      </c>
      <c r="V4557" s="3" t="s">
        <v>14678</v>
      </c>
      <c r="W4557" s="3" t="s">
        <v>13049</v>
      </c>
    </row>
    <row r="4558" spans="1:23" ht="21" customHeight="1" outlineLevel="7" x14ac:dyDescent="0.2">
      <c r="A4558" s="36">
        <v>3623</v>
      </c>
      <c r="B4558" s="3" t="s">
        <v>14771</v>
      </c>
      <c r="C4558" s="43" t="s">
        <v>14772</v>
      </c>
      <c r="D4558" s="43"/>
      <c r="E4558" s="43"/>
      <c r="F4558" s="43"/>
      <c r="G4558" s="4" t="s">
        <v>14773</v>
      </c>
      <c r="H4558" s="5" t="s">
        <v>28</v>
      </c>
      <c r="I4558" s="6">
        <v>10</v>
      </c>
      <c r="J4558" s="6">
        <v>3</v>
      </c>
      <c r="K4558" s="2">
        <v>1</v>
      </c>
      <c r="L4558" s="7">
        <v>650.19000000000005</v>
      </c>
      <c r="M4558" s="8"/>
      <c r="N4558" s="9">
        <f t="shared" si="233"/>
        <v>0</v>
      </c>
      <c r="O4558" s="10">
        <f>0.598*M4558</f>
        <v>0</v>
      </c>
      <c r="P4558" s="11">
        <f>0.00329*M4558</f>
        <v>0</v>
      </c>
      <c r="Q4558" s="12"/>
      <c r="R4558" s="13" t="s">
        <v>14774</v>
      </c>
      <c r="S4558" s="13" t="s">
        <v>151</v>
      </c>
      <c r="T4558" s="14" t="s">
        <v>152</v>
      </c>
      <c r="U4558" s="3" t="str">
        <f>HYPERLINK("https://redcat-toys.ru/api/getInfo/image/c74d8236-f93c-11ed-a239-00155d82e902")</f>
        <v>https://redcat-toys.ru/api/getInfo/image/c74d8236-f93c-11ed-a239-00155d82e902</v>
      </c>
      <c r="V4558" s="3" t="s">
        <v>14601</v>
      </c>
      <c r="W4558" s="3" t="s">
        <v>13049</v>
      </c>
    </row>
    <row r="4559" spans="1:23" ht="21" customHeight="1" outlineLevel="7" x14ac:dyDescent="0.2">
      <c r="A4559" s="36">
        <v>3624</v>
      </c>
      <c r="B4559" s="3" t="s">
        <v>14775</v>
      </c>
      <c r="C4559" s="43" t="s">
        <v>14776</v>
      </c>
      <c r="D4559" s="43"/>
      <c r="E4559" s="43"/>
      <c r="F4559" s="43"/>
      <c r="G4559" s="4" t="s">
        <v>14777</v>
      </c>
      <c r="H4559" s="5" t="s">
        <v>28</v>
      </c>
      <c r="I4559" s="6">
        <v>10</v>
      </c>
      <c r="J4559" s="6">
        <v>48</v>
      </c>
      <c r="K4559" s="2">
        <v>1</v>
      </c>
      <c r="L4559" s="7">
        <v>650.19000000000005</v>
      </c>
      <c r="M4559" s="8"/>
      <c r="N4559" s="9">
        <f t="shared" si="233"/>
        <v>0</v>
      </c>
      <c r="O4559" s="15">
        <f>0.57*M4559</f>
        <v>0</v>
      </c>
      <c r="P4559" s="11">
        <f>0.00168*M4559</f>
        <v>0</v>
      </c>
      <c r="Q4559" s="12"/>
      <c r="R4559" s="13" t="s">
        <v>14778</v>
      </c>
      <c r="S4559" s="13" t="s">
        <v>151</v>
      </c>
      <c r="T4559" s="14" t="s">
        <v>152</v>
      </c>
      <c r="U4559" s="3" t="str">
        <f>HYPERLINK("https://redcat-toys.ru/api/getInfo/image/e844a83c-f93e-11ed-a239-00155d82e902")</f>
        <v>https://redcat-toys.ru/api/getInfo/image/e844a83c-f93e-11ed-a239-00155d82e902</v>
      </c>
      <c r="V4559" s="3" t="s">
        <v>14601</v>
      </c>
      <c r="W4559" s="3" t="s">
        <v>13049</v>
      </c>
    </row>
    <row r="4560" spans="1:23" ht="23.1" customHeight="1" outlineLevel="7" x14ac:dyDescent="0.2">
      <c r="A4560" s="48" t="s">
        <v>14295</v>
      </c>
      <c r="B4560" s="48"/>
      <c r="C4560" s="48"/>
      <c r="D4560" s="48"/>
      <c r="E4560" s="48"/>
      <c r="F4560" s="48"/>
    </row>
    <row r="4561" spans="1:23" ht="21" customHeight="1" outlineLevel="7" x14ac:dyDescent="0.2">
      <c r="A4561" s="36">
        <v>3625</v>
      </c>
      <c r="B4561" s="3" t="s">
        <v>14779</v>
      </c>
      <c r="C4561" s="43" t="s">
        <v>14780</v>
      </c>
      <c r="D4561" s="43"/>
      <c r="E4561" s="43"/>
      <c r="F4561" s="43"/>
      <c r="G4561" s="4" t="s">
        <v>14781</v>
      </c>
      <c r="H4561" s="5" t="s">
        <v>28</v>
      </c>
      <c r="I4561" s="6">
        <v>10</v>
      </c>
      <c r="J4561" s="6">
        <v>7</v>
      </c>
      <c r="K4561" s="2">
        <v>1</v>
      </c>
      <c r="L4561" s="7">
        <v>650.19000000000005</v>
      </c>
      <c r="M4561" s="8"/>
      <c r="N4561" s="9">
        <f t="shared" ref="N4561:N4569" si="234">L4561*M4561</f>
        <v>0</v>
      </c>
      <c r="O4561" s="10">
        <f>0.601*M4561</f>
        <v>0</v>
      </c>
      <c r="P4561" s="11">
        <f>0.00333*M4561</f>
        <v>0</v>
      </c>
      <c r="Q4561" s="12"/>
      <c r="R4561" s="13" t="s">
        <v>14782</v>
      </c>
      <c r="S4561" s="13" t="s">
        <v>151</v>
      </c>
      <c r="T4561" s="14" t="s">
        <v>152</v>
      </c>
      <c r="U4561" s="3" t="str">
        <f>HYPERLINK("https://redcat-toys.ru/api/getInfo/image/fec87564-1343-11ef-a25d-00155d82e908")</f>
        <v>https://redcat-toys.ru/api/getInfo/image/fec87564-1343-11ef-a25d-00155d82e908</v>
      </c>
      <c r="V4561" s="3" t="s">
        <v>14566</v>
      </c>
      <c r="W4561" s="3" t="s">
        <v>13049</v>
      </c>
    </row>
    <row r="4562" spans="1:23" ht="21" customHeight="1" outlineLevel="7" x14ac:dyDescent="0.2">
      <c r="A4562" s="36">
        <v>3626</v>
      </c>
      <c r="B4562" s="3" t="s">
        <v>14783</v>
      </c>
      <c r="C4562" s="43" t="s">
        <v>14784</v>
      </c>
      <c r="D4562" s="43"/>
      <c r="E4562" s="43"/>
      <c r="F4562" s="43"/>
      <c r="G4562" s="4" t="s">
        <v>14785</v>
      </c>
      <c r="H4562" s="5" t="s">
        <v>28</v>
      </c>
      <c r="I4562" s="6">
        <v>10</v>
      </c>
      <c r="J4562" s="6">
        <v>72</v>
      </c>
      <c r="K4562" s="2">
        <v>1</v>
      </c>
      <c r="L4562" s="7">
        <v>650.19000000000005</v>
      </c>
      <c r="M4562" s="8"/>
      <c r="N4562" s="9">
        <f t="shared" si="234"/>
        <v>0</v>
      </c>
      <c r="O4562" s="34">
        <f>0.6*M4562</f>
        <v>0</v>
      </c>
      <c r="P4562" s="11">
        <f>0.00341*M4562</f>
        <v>0</v>
      </c>
      <c r="Q4562" s="12"/>
      <c r="R4562" s="13" t="s">
        <v>14786</v>
      </c>
      <c r="S4562" s="13" t="s">
        <v>151</v>
      </c>
      <c r="T4562" s="14" t="s">
        <v>152</v>
      </c>
      <c r="U4562" s="3" t="str">
        <f>HYPERLINK("https://redcat-toys.ru/api/getInfo/image/db114a5c-1feb-11ee-a23c-00155d82e902")</f>
        <v>https://redcat-toys.ru/api/getInfo/image/db114a5c-1feb-11ee-a23c-00155d82e902</v>
      </c>
      <c r="V4562" s="3" t="s">
        <v>14787</v>
      </c>
      <c r="W4562" s="3" t="s">
        <v>13049</v>
      </c>
    </row>
    <row r="4563" spans="1:23" ht="21" customHeight="1" outlineLevel="7" x14ac:dyDescent="0.2">
      <c r="A4563" s="36">
        <v>3627</v>
      </c>
      <c r="B4563" s="3" t="s">
        <v>14788</v>
      </c>
      <c r="C4563" s="43" t="s">
        <v>14789</v>
      </c>
      <c r="D4563" s="43"/>
      <c r="E4563" s="43"/>
      <c r="F4563" s="43"/>
      <c r="G4563" s="4" t="s">
        <v>14790</v>
      </c>
      <c r="H4563" s="5" t="s">
        <v>28</v>
      </c>
      <c r="I4563" s="6">
        <v>10</v>
      </c>
      <c r="J4563" s="6">
        <v>38</v>
      </c>
      <c r="K4563" s="2">
        <v>1</v>
      </c>
      <c r="L4563" s="7">
        <v>650.19000000000005</v>
      </c>
      <c r="M4563" s="8"/>
      <c r="N4563" s="9">
        <f t="shared" si="234"/>
        <v>0</v>
      </c>
      <c r="O4563" s="10">
        <f>0.588*M4563</f>
        <v>0</v>
      </c>
      <c r="P4563" s="11">
        <f>0.00348*M4563</f>
        <v>0</v>
      </c>
      <c r="Q4563" s="12"/>
      <c r="R4563" s="13" t="s">
        <v>14791</v>
      </c>
      <c r="S4563" s="13" t="s">
        <v>151</v>
      </c>
      <c r="T4563" s="14" t="s">
        <v>152</v>
      </c>
      <c r="U4563" s="3" t="str">
        <f>HYPERLINK("https://redcat-toys.ru/api/getInfo/image/1ed5dd0b-1ff0-11ee-a23c-00155d82e902")</f>
        <v>https://redcat-toys.ru/api/getInfo/image/1ed5dd0b-1ff0-11ee-a23c-00155d82e902</v>
      </c>
      <c r="V4563" s="3" t="s">
        <v>14678</v>
      </c>
      <c r="W4563" s="3" t="s">
        <v>13049</v>
      </c>
    </row>
    <row r="4564" spans="1:23" ht="21" customHeight="1" outlineLevel="7" x14ac:dyDescent="0.2">
      <c r="A4564" s="36">
        <v>3628</v>
      </c>
      <c r="B4564" s="3" t="s">
        <v>14792</v>
      </c>
      <c r="C4564" s="43" t="s">
        <v>14793</v>
      </c>
      <c r="D4564" s="43"/>
      <c r="E4564" s="43"/>
      <c r="F4564" s="43"/>
      <c r="G4564" s="4" t="s">
        <v>14794</v>
      </c>
      <c r="H4564" s="5" t="s">
        <v>28</v>
      </c>
      <c r="I4564" s="6">
        <v>10</v>
      </c>
      <c r="J4564" s="6">
        <v>14</v>
      </c>
      <c r="K4564" s="2">
        <v>1</v>
      </c>
      <c r="L4564" s="7">
        <v>650.19000000000005</v>
      </c>
      <c r="M4564" s="8"/>
      <c r="N4564" s="9">
        <f t="shared" si="234"/>
        <v>0</v>
      </c>
      <c r="O4564" s="10">
        <f>0.592*M4564</f>
        <v>0</v>
      </c>
      <c r="P4564" s="11">
        <f>0.00837*M4564</f>
        <v>0</v>
      </c>
      <c r="Q4564" s="12"/>
      <c r="R4564" s="13" t="s">
        <v>14795</v>
      </c>
      <c r="S4564" s="13" t="s">
        <v>151</v>
      </c>
      <c r="T4564" s="14" t="s">
        <v>152</v>
      </c>
      <c r="U4564" s="3" t="str">
        <f>HYPERLINK("https://redcat-toys.ru/api/getInfo/image/8d666727-1fea-11ee-a23c-00155d82e902")</f>
        <v>https://redcat-toys.ru/api/getInfo/image/8d666727-1fea-11ee-a23c-00155d82e902</v>
      </c>
      <c r="V4564" s="3" t="s">
        <v>14704</v>
      </c>
      <c r="W4564" s="3" t="s">
        <v>13049</v>
      </c>
    </row>
    <row r="4565" spans="1:23" ht="21" customHeight="1" outlineLevel="7" x14ac:dyDescent="0.2">
      <c r="A4565" s="36">
        <v>3629</v>
      </c>
      <c r="B4565" s="3" t="s">
        <v>14796</v>
      </c>
      <c r="C4565" s="43" t="s">
        <v>14797</v>
      </c>
      <c r="D4565" s="43"/>
      <c r="E4565" s="43"/>
      <c r="F4565" s="43"/>
      <c r="G4565" s="4" t="s">
        <v>14798</v>
      </c>
      <c r="H4565" s="5" t="s">
        <v>28</v>
      </c>
      <c r="I4565" s="6">
        <v>10</v>
      </c>
      <c r="J4565" s="6">
        <v>1</v>
      </c>
      <c r="K4565" s="2">
        <v>1</v>
      </c>
      <c r="L4565" s="7">
        <v>650.19000000000005</v>
      </c>
      <c r="M4565" s="8"/>
      <c r="N4565" s="9">
        <f t="shared" si="234"/>
        <v>0</v>
      </c>
      <c r="O4565" s="15">
        <f>0.61*M4565</f>
        <v>0</v>
      </c>
      <c r="P4565" s="11">
        <f>0.00345*M4565</f>
        <v>0</v>
      </c>
      <c r="Q4565" s="12"/>
      <c r="R4565" s="13" t="s">
        <v>14799</v>
      </c>
      <c r="S4565" s="13" t="s">
        <v>151</v>
      </c>
      <c r="T4565" s="14" t="s">
        <v>152</v>
      </c>
      <c r="U4565" s="3" t="str">
        <f>HYPERLINK("https://redcat-toys.ru/api/getInfo/image/4b3805c1-1fec-11ee-a23c-00155d82e902")</f>
        <v>https://redcat-toys.ru/api/getInfo/image/4b3805c1-1fec-11ee-a23c-00155d82e902</v>
      </c>
      <c r="V4565" s="3" t="s">
        <v>14704</v>
      </c>
      <c r="W4565" s="3" t="s">
        <v>13049</v>
      </c>
    </row>
    <row r="4566" spans="1:23" ht="21" customHeight="1" outlineLevel="7" x14ac:dyDescent="0.2">
      <c r="A4566" s="36">
        <v>3630</v>
      </c>
      <c r="B4566" s="3" t="s">
        <v>14800</v>
      </c>
      <c r="C4566" s="43" t="s">
        <v>14801</v>
      </c>
      <c r="D4566" s="43"/>
      <c r="E4566" s="43"/>
      <c r="F4566" s="43"/>
      <c r="G4566" s="4" t="s">
        <v>14802</v>
      </c>
      <c r="H4566" s="5" t="s">
        <v>28</v>
      </c>
      <c r="I4566" s="6">
        <v>10</v>
      </c>
      <c r="J4566" s="6">
        <v>68</v>
      </c>
      <c r="K4566" s="2">
        <v>1</v>
      </c>
      <c r="L4566" s="7">
        <v>650.19000000000005</v>
      </c>
      <c r="M4566" s="8"/>
      <c r="N4566" s="9">
        <f t="shared" si="234"/>
        <v>0</v>
      </c>
      <c r="O4566" s="10">
        <f>0.597*M4566</f>
        <v>0</v>
      </c>
      <c r="P4566" s="11">
        <f>0.00802*M4566</f>
        <v>0</v>
      </c>
      <c r="Q4566" s="12"/>
      <c r="R4566" s="13" t="s">
        <v>14803</v>
      </c>
      <c r="S4566" s="13" t="s">
        <v>151</v>
      </c>
      <c r="T4566" s="14" t="s">
        <v>152</v>
      </c>
      <c r="U4566" s="3" t="str">
        <f>HYPERLINK("https://redcat-toys.ru/api/getInfo/image/aa30ebfe-1feb-11ee-a23c-00155d82e902")</f>
        <v>https://redcat-toys.ru/api/getInfo/image/aa30ebfe-1feb-11ee-a23c-00155d82e902</v>
      </c>
      <c r="V4566" s="3" t="s">
        <v>14704</v>
      </c>
      <c r="W4566" s="3" t="s">
        <v>13049</v>
      </c>
    </row>
    <row r="4567" spans="1:23" ht="21" customHeight="1" outlineLevel="7" x14ac:dyDescent="0.2">
      <c r="A4567" s="36">
        <v>3631</v>
      </c>
      <c r="B4567" s="3" t="s">
        <v>14804</v>
      </c>
      <c r="C4567" s="43" t="s">
        <v>14805</v>
      </c>
      <c r="D4567" s="43"/>
      <c r="E4567" s="43"/>
      <c r="F4567" s="43"/>
      <c r="G4567" s="4" t="s">
        <v>14806</v>
      </c>
      <c r="H4567" s="5" t="s">
        <v>28</v>
      </c>
      <c r="I4567" s="6">
        <v>10</v>
      </c>
      <c r="J4567" s="6">
        <v>53</v>
      </c>
      <c r="K4567" s="2">
        <v>1</v>
      </c>
      <c r="L4567" s="7">
        <v>650.19000000000005</v>
      </c>
      <c r="M4567" s="8"/>
      <c r="N4567" s="9">
        <f t="shared" si="234"/>
        <v>0</v>
      </c>
      <c r="O4567" s="10">
        <f>0.578*M4567</f>
        <v>0</v>
      </c>
      <c r="P4567" s="11">
        <f>0.00338*M4567</f>
        <v>0</v>
      </c>
      <c r="Q4567" s="12"/>
      <c r="R4567" s="13" t="s">
        <v>14807</v>
      </c>
      <c r="S4567" s="13" t="s">
        <v>151</v>
      </c>
      <c r="T4567" s="14" t="s">
        <v>152</v>
      </c>
      <c r="U4567" s="3" t="str">
        <f>HYPERLINK("https://redcat-toys.ru/api/getInfo/image/136997ce-f939-11ed-a239-00155d82e902")</f>
        <v>https://redcat-toys.ru/api/getInfo/image/136997ce-f939-11ed-a239-00155d82e902</v>
      </c>
      <c r="V4567" s="3" t="s">
        <v>14808</v>
      </c>
      <c r="W4567" s="3" t="s">
        <v>13049</v>
      </c>
    </row>
    <row r="4568" spans="1:23" ht="21" customHeight="1" outlineLevel="7" x14ac:dyDescent="0.2">
      <c r="A4568" s="36">
        <v>3632</v>
      </c>
      <c r="B4568" s="3" t="s">
        <v>14809</v>
      </c>
      <c r="C4568" s="43" t="s">
        <v>14810</v>
      </c>
      <c r="D4568" s="43"/>
      <c r="E4568" s="43"/>
      <c r="F4568" s="43"/>
      <c r="G4568" s="4" t="s">
        <v>14811</v>
      </c>
      <c r="H4568" s="5" t="s">
        <v>28</v>
      </c>
      <c r="I4568" s="6">
        <v>10</v>
      </c>
      <c r="J4568" s="6">
        <v>4</v>
      </c>
      <c r="K4568" s="2">
        <v>1</v>
      </c>
      <c r="L4568" s="7">
        <v>650.19000000000005</v>
      </c>
      <c r="M4568" s="8"/>
      <c r="N4568" s="9">
        <f t="shared" si="234"/>
        <v>0</v>
      </c>
      <c r="O4568" s="15">
        <f>0.62*M4568</f>
        <v>0</v>
      </c>
      <c r="P4568" s="11">
        <f>0.00307*M4568</f>
        <v>0</v>
      </c>
      <c r="Q4568" s="12"/>
      <c r="R4568" s="13" t="s">
        <v>14812</v>
      </c>
      <c r="S4568" s="13" t="s">
        <v>151</v>
      </c>
      <c r="T4568" s="14" t="s">
        <v>152</v>
      </c>
      <c r="U4568" s="3" t="str">
        <f>HYPERLINK("https://redcat-toys.ru/api/getInfo/image/2d4c2ce9-2168-11ee-a23d-00155d82e902")</f>
        <v>https://redcat-toys.ru/api/getInfo/image/2d4c2ce9-2168-11ee-a23d-00155d82e902</v>
      </c>
      <c r="V4568" s="3" t="s">
        <v>14648</v>
      </c>
      <c r="W4568" s="3" t="s">
        <v>13049</v>
      </c>
    </row>
    <row r="4569" spans="1:23" ht="21" customHeight="1" outlineLevel="7" x14ac:dyDescent="0.2">
      <c r="A4569" s="36">
        <v>3633</v>
      </c>
      <c r="B4569" s="3" t="s">
        <v>14813</v>
      </c>
      <c r="C4569" s="43" t="s">
        <v>14814</v>
      </c>
      <c r="D4569" s="43"/>
      <c r="E4569" s="43"/>
      <c r="F4569" s="43"/>
      <c r="G4569" s="4" t="s">
        <v>14815</v>
      </c>
      <c r="H4569" s="5" t="s">
        <v>28</v>
      </c>
      <c r="I4569" s="6">
        <v>10</v>
      </c>
      <c r="J4569" s="6">
        <v>1</v>
      </c>
      <c r="K4569" s="2">
        <v>1</v>
      </c>
      <c r="L4569" s="7">
        <v>650.19000000000005</v>
      </c>
      <c r="M4569" s="8"/>
      <c r="N4569" s="9">
        <f t="shared" si="234"/>
        <v>0</v>
      </c>
      <c r="O4569" s="10">
        <f>0.596*M4569</f>
        <v>0</v>
      </c>
      <c r="P4569" s="11">
        <f>0.00338*M4569</f>
        <v>0</v>
      </c>
      <c r="Q4569" s="12"/>
      <c r="R4569" s="13" t="s">
        <v>14816</v>
      </c>
      <c r="S4569" s="13" t="s">
        <v>151</v>
      </c>
      <c r="T4569" s="14" t="s">
        <v>152</v>
      </c>
      <c r="U4569" s="3" t="str">
        <f>HYPERLINK("https://redcat-toys.ru/api/getInfo/image/0b75669e-2169-11ee-a23d-00155d82e902")</f>
        <v>https://redcat-toys.ru/api/getInfo/image/0b75669e-2169-11ee-a23d-00155d82e902</v>
      </c>
      <c r="V4569" s="3" t="s">
        <v>14648</v>
      </c>
      <c r="W4569" s="3" t="s">
        <v>13049</v>
      </c>
    </row>
    <row r="4570" spans="1:23" ht="23.1" customHeight="1" outlineLevel="6" x14ac:dyDescent="0.2">
      <c r="A4570" s="47" t="s">
        <v>171</v>
      </c>
      <c r="B4570" s="47"/>
      <c r="C4570" s="47"/>
      <c r="D4570" s="47"/>
      <c r="E4570" s="47"/>
      <c r="F4570" s="47"/>
    </row>
    <row r="4571" spans="1:23" ht="23.1" customHeight="1" outlineLevel="7" x14ac:dyDescent="0.2">
      <c r="A4571" s="48" t="s">
        <v>13059</v>
      </c>
      <c r="B4571" s="48"/>
      <c r="C4571" s="48"/>
      <c r="D4571" s="48"/>
      <c r="E4571" s="48"/>
      <c r="F4571" s="48"/>
    </row>
    <row r="4572" spans="1:23" ht="21" customHeight="1" outlineLevel="7" x14ac:dyDescent="0.2">
      <c r="A4572" s="36">
        <v>3634</v>
      </c>
      <c r="B4572" s="3" t="s">
        <v>14817</v>
      </c>
      <c r="C4572" s="43" t="s">
        <v>14818</v>
      </c>
      <c r="D4572" s="43"/>
      <c r="E4572" s="43"/>
      <c r="F4572" s="43"/>
      <c r="G4572" s="4" t="s">
        <v>14819</v>
      </c>
      <c r="H4572" s="5" t="s">
        <v>28</v>
      </c>
      <c r="I4572" s="6">
        <v>10</v>
      </c>
      <c r="J4572" s="6">
        <v>129</v>
      </c>
      <c r="K4572" s="2">
        <v>1</v>
      </c>
      <c r="L4572" s="7">
        <v>595.87</v>
      </c>
      <c r="M4572" s="8"/>
      <c r="N4572" s="9">
        <f>L4572*M4572</f>
        <v>0</v>
      </c>
      <c r="O4572" s="10">
        <f>0.615*M4572</f>
        <v>0</v>
      </c>
      <c r="P4572" s="11">
        <f>0.00403*M4572</f>
        <v>0</v>
      </c>
      <c r="Q4572" s="12"/>
      <c r="R4572" s="13" t="s">
        <v>14820</v>
      </c>
      <c r="S4572" s="13" t="s">
        <v>151</v>
      </c>
      <c r="T4572" s="14" t="s">
        <v>152</v>
      </c>
      <c r="U4572" s="3" t="str">
        <f>HYPERLINK("https://redcat-toys.ru/api/getInfo/image/de006124-221f-11ee-a23d-00155d82e902")</f>
        <v>https://redcat-toys.ru/api/getInfo/image/de006124-221f-11ee-a23d-00155d82e902</v>
      </c>
      <c r="V4572" s="3" t="s">
        <v>14821</v>
      </c>
      <c r="W4572" s="3" t="s">
        <v>13049</v>
      </c>
    </row>
    <row r="4573" spans="1:23" ht="21" customHeight="1" outlineLevel="7" x14ac:dyDescent="0.2">
      <c r="A4573" s="36">
        <v>3635</v>
      </c>
      <c r="B4573" s="3" t="s">
        <v>14822</v>
      </c>
      <c r="C4573" s="43" t="s">
        <v>14823</v>
      </c>
      <c r="D4573" s="43"/>
      <c r="E4573" s="43"/>
      <c r="F4573" s="43"/>
      <c r="G4573" s="4" t="s">
        <v>14824</v>
      </c>
      <c r="H4573" s="5" t="s">
        <v>28</v>
      </c>
      <c r="I4573" s="6">
        <v>10</v>
      </c>
      <c r="J4573" s="6">
        <v>171</v>
      </c>
      <c r="K4573" s="2">
        <v>1</v>
      </c>
      <c r="L4573" s="7">
        <v>595.87</v>
      </c>
      <c r="M4573" s="8"/>
      <c r="N4573" s="9">
        <f>L4573*M4573</f>
        <v>0</v>
      </c>
      <c r="O4573" s="10">
        <f>0.566*M4573</f>
        <v>0</v>
      </c>
      <c r="P4573" s="11">
        <f>0.00321*M4573</f>
        <v>0</v>
      </c>
      <c r="Q4573" s="12"/>
      <c r="R4573" s="13" t="s">
        <v>14825</v>
      </c>
      <c r="S4573" s="13" t="s">
        <v>151</v>
      </c>
      <c r="T4573" s="14" t="s">
        <v>152</v>
      </c>
      <c r="U4573" s="3" t="str">
        <f>HYPERLINK("https://redcat-toys.ru/api/getInfo/image/3f88ccee-fbf4-11ee-a25d-00155d82e908")</f>
        <v>https://redcat-toys.ru/api/getInfo/image/3f88ccee-fbf4-11ee-a25d-00155d82e908</v>
      </c>
      <c r="V4573" s="3" t="s">
        <v>14826</v>
      </c>
      <c r="W4573" s="3" t="s">
        <v>13049</v>
      </c>
    </row>
    <row r="4574" spans="1:23" ht="21" customHeight="1" outlineLevel="7" x14ac:dyDescent="0.2">
      <c r="A4574" s="36">
        <v>3636</v>
      </c>
      <c r="B4574" s="3" t="s">
        <v>14827</v>
      </c>
      <c r="C4574" s="43" t="s">
        <v>14828</v>
      </c>
      <c r="D4574" s="43"/>
      <c r="E4574" s="43"/>
      <c r="F4574" s="43"/>
      <c r="G4574" s="4" t="s">
        <v>14829</v>
      </c>
      <c r="H4574" s="5" t="s">
        <v>28</v>
      </c>
      <c r="I4574" s="6">
        <v>10</v>
      </c>
      <c r="J4574" s="6">
        <v>38</v>
      </c>
      <c r="K4574" s="2">
        <v>1</v>
      </c>
      <c r="L4574" s="7">
        <v>595.87</v>
      </c>
      <c r="M4574" s="8"/>
      <c r="N4574" s="9">
        <f>L4574*M4574</f>
        <v>0</v>
      </c>
      <c r="O4574" s="10">
        <f>0.569*M4574</f>
        <v>0</v>
      </c>
      <c r="P4574" s="11">
        <f>0.00335*M4574</f>
        <v>0</v>
      </c>
      <c r="Q4574" s="12"/>
      <c r="R4574" s="13" t="s">
        <v>14830</v>
      </c>
      <c r="S4574" s="13" t="s">
        <v>151</v>
      </c>
      <c r="T4574" s="14" t="s">
        <v>152</v>
      </c>
      <c r="U4574" s="3" t="str">
        <f>HYPERLINK("https://redcat-toys.ru/api/getInfo/image/d8f9f848-fbf3-11ee-a25d-00155d82e908")</f>
        <v>https://redcat-toys.ru/api/getInfo/image/d8f9f848-fbf3-11ee-a25d-00155d82e908</v>
      </c>
      <c r="V4574" s="3" t="s">
        <v>14826</v>
      </c>
      <c r="W4574" s="3" t="s">
        <v>13049</v>
      </c>
    </row>
    <row r="4575" spans="1:23" ht="23.1" customHeight="1" outlineLevel="7" x14ac:dyDescent="0.2">
      <c r="A4575" s="48" t="s">
        <v>14831</v>
      </c>
      <c r="B4575" s="48"/>
      <c r="C4575" s="48"/>
      <c r="D4575" s="48"/>
      <c r="E4575" s="48"/>
      <c r="F4575" s="48"/>
    </row>
    <row r="4576" spans="1:23" ht="21" customHeight="1" outlineLevel="7" x14ac:dyDescent="0.2">
      <c r="A4576" s="36">
        <v>3637</v>
      </c>
      <c r="B4576" s="3" t="s">
        <v>14832</v>
      </c>
      <c r="C4576" s="43" t="s">
        <v>14833</v>
      </c>
      <c r="D4576" s="43"/>
      <c r="E4576" s="43"/>
      <c r="F4576" s="43"/>
      <c r="G4576" s="4" t="s">
        <v>14834</v>
      </c>
      <c r="H4576" s="5" t="s">
        <v>28</v>
      </c>
      <c r="I4576" s="6">
        <v>10</v>
      </c>
      <c r="J4576" s="6">
        <v>1</v>
      </c>
      <c r="K4576" s="2">
        <v>1</v>
      </c>
      <c r="L4576" s="7">
        <v>595.87</v>
      </c>
      <c r="M4576" s="8"/>
      <c r="N4576" s="9">
        <f>L4576*M4576</f>
        <v>0</v>
      </c>
      <c r="O4576" s="10">
        <f>0.584*M4576</f>
        <v>0</v>
      </c>
      <c r="P4576" s="11">
        <f>0.00336*M4576</f>
        <v>0</v>
      </c>
      <c r="Q4576" s="12"/>
      <c r="R4576" s="13" t="s">
        <v>14835</v>
      </c>
      <c r="S4576" s="13" t="s">
        <v>151</v>
      </c>
      <c r="T4576" s="14" t="s">
        <v>152</v>
      </c>
      <c r="U4576" s="3" t="str">
        <f>HYPERLINK("https://redcat-toys.ru/api/getInfo/image/5ed2a5a7-2220-11ee-a23d-00155d82e902")</f>
        <v>https://redcat-toys.ru/api/getInfo/image/5ed2a5a7-2220-11ee-a23d-00155d82e902</v>
      </c>
      <c r="V4576" s="3" t="s">
        <v>14821</v>
      </c>
      <c r="W4576" s="3" t="s">
        <v>13049</v>
      </c>
    </row>
    <row r="4577" spans="1:23" ht="21" customHeight="1" outlineLevel="7" x14ac:dyDescent="0.2">
      <c r="A4577" s="36">
        <v>3638</v>
      </c>
      <c r="B4577" s="3" t="s">
        <v>14836</v>
      </c>
      <c r="C4577" s="43" t="s">
        <v>14837</v>
      </c>
      <c r="D4577" s="43"/>
      <c r="E4577" s="43"/>
      <c r="F4577" s="43"/>
      <c r="G4577" s="4" t="s">
        <v>14838</v>
      </c>
      <c r="H4577" s="5" t="s">
        <v>28</v>
      </c>
      <c r="I4577" s="6">
        <v>10</v>
      </c>
      <c r="J4577" s="6">
        <v>178</v>
      </c>
      <c r="K4577" s="2">
        <v>1</v>
      </c>
      <c r="L4577" s="7">
        <v>595.87</v>
      </c>
      <c r="M4577" s="8"/>
      <c r="N4577" s="9">
        <f>L4577*M4577</f>
        <v>0</v>
      </c>
      <c r="O4577" s="10">
        <f>0.568*M4577</f>
        <v>0</v>
      </c>
      <c r="P4577" s="11">
        <f>0.00361*M4577</f>
        <v>0</v>
      </c>
      <c r="Q4577" s="12"/>
      <c r="R4577" s="13" t="s">
        <v>14839</v>
      </c>
      <c r="S4577" s="13" t="s">
        <v>151</v>
      </c>
      <c r="T4577" s="14" t="s">
        <v>152</v>
      </c>
      <c r="U4577" s="3" t="str">
        <f>HYPERLINK("https://redcat-toys.ru/api/getInfo/image/7cfbc1ef-fbf4-11ee-a25d-00155d82e908")</f>
        <v>https://redcat-toys.ru/api/getInfo/image/7cfbc1ef-fbf4-11ee-a25d-00155d82e908</v>
      </c>
      <c r="V4577" s="3" t="s">
        <v>14826</v>
      </c>
      <c r="W4577" s="3" t="s">
        <v>13049</v>
      </c>
    </row>
    <row r="4578" spans="1:23" ht="21" customHeight="1" outlineLevel="7" x14ac:dyDescent="0.2">
      <c r="A4578" s="36">
        <v>3639</v>
      </c>
      <c r="B4578" s="3" t="s">
        <v>14840</v>
      </c>
      <c r="C4578" s="43" t="s">
        <v>14841</v>
      </c>
      <c r="D4578" s="43"/>
      <c r="E4578" s="43"/>
      <c r="F4578" s="43"/>
      <c r="G4578" s="4" t="s">
        <v>14842</v>
      </c>
      <c r="H4578" s="5" t="s">
        <v>28</v>
      </c>
      <c r="I4578" s="6">
        <v>10</v>
      </c>
      <c r="J4578" s="6">
        <v>83</v>
      </c>
      <c r="K4578" s="2">
        <v>1</v>
      </c>
      <c r="L4578" s="7">
        <v>595.87</v>
      </c>
      <c r="M4578" s="8"/>
      <c r="N4578" s="9">
        <f>L4578*M4578</f>
        <v>0</v>
      </c>
      <c r="O4578" s="10">
        <f>0.537*M4578</f>
        <v>0</v>
      </c>
      <c r="P4578" s="11">
        <f>0.00358*M4578</f>
        <v>0</v>
      </c>
      <c r="Q4578" s="12"/>
      <c r="R4578" s="13" t="s">
        <v>14843</v>
      </c>
      <c r="S4578" s="13" t="s">
        <v>151</v>
      </c>
      <c r="T4578" s="14" t="s">
        <v>152</v>
      </c>
      <c r="U4578" s="3" t="str">
        <f>HYPERLINK("https://redcat-toys.ru/api/getInfo/image/cd9e2ba7-fbf4-11ee-a25d-00155d82e908")</f>
        <v>https://redcat-toys.ru/api/getInfo/image/cd9e2ba7-fbf4-11ee-a25d-00155d82e908</v>
      </c>
      <c r="V4578" s="3" t="s">
        <v>14826</v>
      </c>
      <c r="W4578" s="3" t="s">
        <v>13049</v>
      </c>
    </row>
    <row r="4579" spans="1:23" ht="23.1" customHeight="1" outlineLevel="7" x14ac:dyDescent="0.2">
      <c r="A4579" s="48" t="s">
        <v>14225</v>
      </c>
      <c r="B4579" s="48"/>
      <c r="C4579" s="48"/>
      <c r="D4579" s="48"/>
      <c r="E4579" s="48"/>
      <c r="F4579" s="48"/>
    </row>
    <row r="4580" spans="1:23" ht="21" customHeight="1" outlineLevel="7" x14ac:dyDescent="0.2">
      <c r="A4580" s="36">
        <v>3640</v>
      </c>
      <c r="B4580" s="3" t="s">
        <v>14844</v>
      </c>
      <c r="C4580" s="43" t="s">
        <v>14845</v>
      </c>
      <c r="D4580" s="43"/>
      <c r="E4580" s="43"/>
      <c r="F4580" s="43"/>
      <c r="G4580" s="4" t="s">
        <v>14846</v>
      </c>
      <c r="H4580" s="5" t="s">
        <v>28</v>
      </c>
      <c r="I4580" s="6">
        <v>10</v>
      </c>
      <c r="J4580" s="6">
        <v>27</v>
      </c>
      <c r="K4580" s="2">
        <v>1</v>
      </c>
      <c r="L4580" s="7">
        <v>595.87</v>
      </c>
      <c r="M4580" s="8"/>
      <c r="N4580" s="9">
        <f>L4580*M4580</f>
        <v>0</v>
      </c>
      <c r="O4580" s="10">
        <f>0.581*M4580</f>
        <v>0</v>
      </c>
      <c r="P4580" s="16">
        <f>0.0035*M4580</f>
        <v>0</v>
      </c>
      <c r="Q4580" s="12"/>
      <c r="R4580" s="13" t="s">
        <v>14847</v>
      </c>
      <c r="S4580" s="13" t="s">
        <v>151</v>
      </c>
      <c r="T4580" s="14" t="s">
        <v>152</v>
      </c>
      <c r="U4580" s="3" t="str">
        <f>HYPERLINK("https://redcat-toys.ru/api/getInfo/image/55372122-fbf6-11ee-a25d-00155d82e908")</f>
        <v>https://redcat-toys.ru/api/getInfo/image/55372122-fbf6-11ee-a25d-00155d82e908</v>
      </c>
      <c r="V4580" s="3" t="s">
        <v>14826</v>
      </c>
      <c r="W4580" s="3" t="s">
        <v>13049</v>
      </c>
    </row>
    <row r="4581" spans="1:23" ht="21" customHeight="1" outlineLevel="7" x14ac:dyDescent="0.2">
      <c r="A4581" s="36">
        <v>3641</v>
      </c>
      <c r="B4581" s="3" t="s">
        <v>14848</v>
      </c>
      <c r="C4581" s="43" t="s">
        <v>14849</v>
      </c>
      <c r="D4581" s="43"/>
      <c r="E4581" s="43"/>
      <c r="F4581" s="43"/>
      <c r="G4581" s="4" t="s">
        <v>14850</v>
      </c>
      <c r="H4581" s="5" t="s">
        <v>28</v>
      </c>
      <c r="I4581" s="6">
        <v>10</v>
      </c>
      <c r="J4581" s="6">
        <v>40</v>
      </c>
      <c r="K4581" s="2">
        <v>1</v>
      </c>
      <c r="L4581" s="7">
        <v>595.87</v>
      </c>
      <c r="M4581" s="8"/>
      <c r="N4581" s="9">
        <f>L4581*M4581</f>
        <v>0</v>
      </c>
      <c r="O4581" s="10">
        <f>0.563*M4581</f>
        <v>0</v>
      </c>
      <c r="P4581" s="11">
        <f>0.00332*M4581</f>
        <v>0</v>
      </c>
      <c r="Q4581" s="12"/>
      <c r="R4581" s="13" t="s">
        <v>14851</v>
      </c>
      <c r="S4581" s="13" t="s">
        <v>151</v>
      </c>
      <c r="T4581" s="14" t="s">
        <v>152</v>
      </c>
      <c r="U4581" s="3" t="str">
        <f>HYPERLINK("https://redcat-toys.ru/api/getInfo/image/01d54734-fbf6-11ee-a25d-00155d82e908")</f>
        <v>https://redcat-toys.ru/api/getInfo/image/01d54734-fbf6-11ee-a25d-00155d82e908</v>
      </c>
      <c r="V4581" s="3" t="s">
        <v>14826</v>
      </c>
      <c r="W4581" s="3" t="s">
        <v>13049</v>
      </c>
    </row>
    <row r="4582" spans="1:23" ht="23.1" customHeight="1" outlineLevel="7" x14ac:dyDescent="0.2">
      <c r="A4582" s="48" t="s">
        <v>14852</v>
      </c>
      <c r="B4582" s="48"/>
      <c r="C4582" s="48"/>
      <c r="D4582" s="48"/>
      <c r="E4582" s="48"/>
      <c r="F4582" s="48"/>
    </row>
    <row r="4583" spans="1:23" ht="21" customHeight="1" outlineLevel="7" x14ac:dyDescent="0.2">
      <c r="A4583" s="36">
        <v>3642</v>
      </c>
      <c r="B4583" s="3" t="s">
        <v>14853</v>
      </c>
      <c r="C4583" s="43" t="s">
        <v>14854</v>
      </c>
      <c r="D4583" s="43"/>
      <c r="E4583" s="43"/>
      <c r="F4583" s="43"/>
      <c r="G4583" s="4" t="s">
        <v>14855</v>
      </c>
      <c r="H4583" s="5" t="s">
        <v>28</v>
      </c>
      <c r="I4583" s="6">
        <v>10</v>
      </c>
      <c r="J4583" s="6">
        <v>40</v>
      </c>
      <c r="K4583" s="2">
        <v>1</v>
      </c>
      <c r="L4583" s="7">
        <v>595.87</v>
      </c>
      <c r="M4583" s="8"/>
      <c r="N4583" s="9">
        <f>L4583*M4583</f>
        <v>0</v>
      </c>
      <c r="O4583" s="10">
        <f>0.547*M4583</f>
        <v>0</v>
      </c>
      <c r="P4583" s="16">
        <f>0.0036*M4583</f>
        <v>0</v>
      </c>
      <c r="Q4583" s="12"/>
      <c r="R4583" s="13" t="s">
        <v>14856</v>
      </c>
      <c r="S4583" s="13" t="s">
        <v>151</v>
      </c>
      <c r="T4583" s="14" t="s">
        <v>152</v>
      </c>
      <c r="U4583" s="3" t="str">
        <f>HYPERLINK("https://redcat-toys.ru/api/getInfo/image/eae39fbe-fbf6-11ee-a25d-00155d82e908")</f>
        <v>https://redcat-toys.ru/api/getInfo/image/eae39fbe-fbf6-11ee-a25d-00155d82e908</v>
      </c>
      <c r="V4583" s="3" t="s">
        <v>14826</v>
      </c>
      <c r="W4583" s="3" t="s">
        <v>13049</v>
      </c>
    </row>
    <row r="4584" spans="1:23" ht="21" customHeight="1" outlineLevel="7" x14ac:dyDescent="0.2">
      <c r="A4584" s="36">
        <v>3643</v>
      </c>
      <c r="B4584" s="3" t="s">
        <v>14857</v>
      </c>
      <c r="C4584" s="43" t="s">
        <v>14858</v>
      </c>
      <c r="D4584" s="43"/>
      <c r="E4584" s="43"/>
      <c r="F4584" s="43"/>
      <c r="G4584" s="4" t="s">
        <v>14859</v>
      </c>
      <c r="H4584" s="5" t="s">
        <v>28</v>
      </c>
      <c r="I4584" s="6">
        <v>10</v>
      </c>
      <c r="J4584" s="6">
        <v>164</v>
      </c>
      <c r="K4584" s="2">
        <v>1</v>
      </c>
      <c r="L4584" s="7">
        <v>595.87</v>
      </c>
      <c r="M4584" s="8"/>
      <c r="N4584" s="9">
        <f>L4584*M4584</f>
        <v>0</v>
      </c>
      <c r="O4584" s="10">
        <f>0.595*M4584</f>
        <v>0</v>
      </c>
      <c r="P4584" s="11">
        <f>0.00345*M4584</f>
        <v>0</v>
      </c>
      <c r="Q4584" s="12"/>
      <c r="R4584" s="13" t="s">
        <v>14860</v>
      </c>
      <c r="S4584" s="13" t="s">
        <v>151</v>
      </c>
      <c r="T4584" s="14" t="s">
        <v>152</v>
      </c>
      <c r="U4584" s="3" t="str">
        <f>HYPERLINK("https://redcat-toys.ru/api/getInfo/image/a040a324-fbf6-11ee-a25d-00155d82e908")</f>
        <v>https://redcat-toys.ru/api/getInfo/image/a040a324-fbf6-11ee-a25d-00155d82e908</v>
      </c>
      <c r="V4584" s="3" t="s">
        <v>14826</v>
      </c>
      <c r="W4584" s="3" t="s">
        <v>13049</v>
      </c>
    </row>
    <row r="4585" spans="1:23" ht="23.1" customHeight="1" outlineLevel="7" x14ac:dyDescent="0.2">
      <c r="A4585" s="48" t="s">
        <v>14861</v>
      </c>
      <c r="B4585" s="48"/>
      <c r="C4585" s="48"/>
      <c r="D4585" s="48"/>
      <c r="E4585" s="48"/>
      <c r="F4585" s="48"/>
    </row>
    <row r="4586" spans="1:23" ht="21" customHeight="1" outlineLevel="7" x14ac:dyDescent="0.2">
      <c r="A4586" s="36">
        <v>3644</v>
      </c>
      <c r="B4586" s="3" t="s">
        <v>14862</v>
      </c>
      <c r="C4586" s="43" t="s">
        <v>14863</v>
      </c>
      <c r="D4586" s="43"/>
      <c r="E4586" s="43"/>
      <c r="F4586" s="43"/>
      <c r="G4586" s="4" t="s">
        <v>14864</v>
      </c>
      <c r="H4586" s="5" t="s">
        <v>28</v>
      </c>
      <c r="I4586" s="6">
        <v>10</v>
      </c>
      <c r="J4586" s="6">
        <v>73</v>
      </c>
      <c r="K4586" s="2">
        <v>1</v>
      </c>
      <c r="L4586" s="7">
        <v>595.87</v>
      </c>
      <c r="M4586" s="8"/>
      <c r="N4586" s="9">
        <f>L4586*M4586</f>
        <v>0</v>
      </c>
      <c r="O4586" s="10">
        <f>0.554*M4586</f>
        <v>0</v>
      </c>
      <c r="P4586" s="11">
        <f>0.00372*M4586</f>
        <v>0</v>
      </c>
      <c r="Q4586" s="12"/>
      <c r="R4586" s="13" t="s">
        <v>14865</v>
      </c>
      <c r="S4586" s="13" t="s">
        <v>151</v>
      </c>
      <c r="T4586" s="14" t="s">
        <v>152</v>
      </c>
      <c r="U4586" s="3" t="str">
        <f>HYPERLINK("https://redcat-toys.ru/api/getInfo/image/7a0b2def-fbf7-11ee-a25d-00155d82e908")</f>
        <v>https://redcat-toys.ru/api/getInfo/image/7a0b2def-fbf7-11ee-a25d-00155d82e908</v>
      </c>
      <c r="V4586" s="3" t="s">
        <v>14826</v>
      </c>
      <c r="W4586" s="3" t="s">
        <v>13049</v>
      </c>
    </row>
    <row r="4587" spans="1:23" ht="21" customHeight="1" outlineLevel="7" x14ac:dyDescent="0.2">
      <c r="A4587" s="36">
        <v>3645</v>
      </c>
      <c r="B4587" s="3" t="s">
        <v>14866</v>
      </c>
      <c r="C4587" s="43" t="s">
        <v>14867</v>
      </c>
      <c r="D4587" s="43"/>
      <c r="E4587" s="43"/>
      <c r="F4587" s="43"/>
      <c r="G4587" s="4" t="s">
        <v>14868</v>
      </c>
      <c r="H4587" s="5" t="s">
        <v>28</v>
      </c>
      <c r="I4587" s="6">
        <v>10</v>
      </c>
      <c r="J4587" s="6">
        <v>66</v>
      </c>
      <c r="K4587" s="2">
        <v>1</v>
      </c>
      <c r="L4587" s="7">
        <v>595.87</v>
      </c>
      <c r="M4587" s="8"/>
      <c r="N4587" s="9">
        <f>L4587*M4587</f>
        <v>0</v>
      </c>
      <c r="O4587" s="15">
        <f>0.57*M4587</f>
        <v>0</v>
      </c>
      <c r="P4587" s="11">
        <f>0.00279*M4587</f>
        <v>0</v>
      </c>
      <c r="Q4587" s="12"/>
      <c r="R4587" s="13" t="s">
        <v>14869</v>
      </c>
      <c r="S4587" s="13" t="s">
        <v>151</v>
      </c>
      <c r="T4587" s="14" t="s">
        <v>152</v>
      </c>
      <c r="U4587" s="3" t="str">
        <f>HYPERLINK("https://redcat-toys.ru/api/getInfo/image/30ef363c-fbf7-11ee-a25d-00155d82e908")</f>
        <v>https://redcat-toys.ru/api/getInfo/image/30ef363c-fbf7-11ee-a25d-00155d82e908</v>
      </c>
      <c r="V4587" s="3" t="s">
        <v>14826</v>
      </c>
      <c r="W4587" s="3" t="s">
        <v>13049</v>
      </c>
    </row>
    <row r="4588" spans="1:23" ht="23.1" customHeight="1" outlineLevel="5" x14ac:dyDescent="0.2">
      <c r="A4588" s="46" t="s">
        <v>170</v>
      </c>
      <c r="B4588" s="46"/>
      <c r="C4588" s="46"/>
      <c r="D4588" s="46"/>
      <c r="E4588" s="46"/>
      <c r="F4588" s="46"/>
    </row>
    <row r="4589" spans="1:23" ht="23.1" customHeight="1" outlineLevel="6" x14ac:dyDescent="0.2">
      <c r="A4589" s="47" t="s">
        <v>13927</v>
      </c>
      <c r="B4589" s="47"/>
      <c r="C4589" s="47"/>
      <c r="D4589" s="47"/>
      <c r="E4589" s="47"/>
      <c r="F4589" s="47"/>
    </row>
    <row r="4590" spans="1:23" ht="23.1" customHeight="1" outlineLevel="7" x14ac:dyDescent="0.2">
      <c r="A4590" s="48" t="s">
        <v>14025</v>
      </c>
      <c r="B4590" s="48"/>
      <c r="C4590" s="48"/>
      <c r="D4590" s="48"/>
      <c r="E4590" s="48"/>
      <c r="F4590" s="48"/>
    </row>
    <row r="4591" spans="1:23" ht="21" customHeight="1" outlineLevel="7" x14ac:dyDescent="0.2">
      <c r="A4591" s="36">
        <v>3646</v>
      </c>
      <c r="B4591" s="3" t="s">
        <v>14870</v>
      </c>
      <c r="C4591" s="43" t="s">
        <v>14871</v>
      </c>
      <c r="D4591" s="43"/>
      <c r="E4591" s="43"/>
      <c r="F4591" s="43"/>
      <c r="G4591" s="4" t="s">
        <v>14872</v>
      </c>
      <c r="H4591" s="5" t="s">
        <v>28</v>
      </c>
      <c r="I4591" s="6">
        <v>10</v>
      </c>
      <c r="J4591" s="6">
        <v>188</v>
      </c>
      <c r="K4591" s="2">
        <v>1</v>
      </c>
      <c r="L4591" s="7">
        <v>769.9</v>
      </c>
      <c r="M4591" s="8"/>
      <c r="N4591" s="9">
        <f>L4591*M4591</f>
        <v>0</v>
      </c>
      <c r="O4591" s="34">
        <f>0.6*M4591</f>
        <v>0</v>
      </c>
      <c r="P4591" s="11">
        <f>0.00356*M4591</f>
        <v>0</v>
      </c>
      <c r="Q4591" s="12"/>
      <c r="R4591" s="13" t="s">
        <v>14873</v>
      </c>
      <c r="S4591" s="13" t="s">
        <v>151</v>
      </c>
      <c r="T4591" s="14" t="s">
        <v>152</v>
      </c>
      <c r="U4591" s="3" t="str">
        <f>HYPERLINK("https://redcat-toys.ru/api/getInfo/image/a507761c-20b9-11ee-a23c-00155d82e902")</f>
        <v>https://redcat-toys.ru/api/getInfo/image/a507761c-20b9-11ee-a23c-00155d82e902</v>
      </c>
      <c r="V4591" s="3" t="s">
        <v>14874</v>
      </c>
      <c r="W4591" s="3" t="s">
        <v>13049</v>
      </c>
    </row>
    <row r="4592" spans="1:23" ht="23.1" customHeight="1" outlineLevel="7" x14ac:dyDescent="0.2">
      <c r="A4592" s="48" t="s">
        <v>13059</v>
      </c>
      <c r="B4592" s="48"/>
      <c r="C4592" s="48"/>
      <c r="D4592" s="48"/>
      <c r="E4592" s="48"/>
      <c r="F4592" s="48"/>
    </row>
    <row r="4593" spans="1:23" ht="21" customHeight="1" outlineLevel="7" x14ac:dyDescent="0.2">
      <c r="A4593" s="36">
        <v>3647</v>
      </c>
      <c r="B4593" s="3" t="s">
        <v>14875</v>
      </c>
      <c r="C4593" s="43" t="s">
        <v>14876</v>
      </c>
      <c r="D4593" s="43"/>
      <c r="E4593" s="43"/>
      <c r="F4593" s="43"/>
      <c r="G4593" s="4" t="s">
        <v>14877</v>
      </c>
      <c r="H4593" s="5" t="s">
        <v>28</v>
      </c>
      <c r="I4593" s="6">
        <v>10</v>
      </c>
      <c r="J4593" s="6">
        <v>108</v>
      </c>
      <c r="K4593" s="2">
        <v>1</v>
      </c>
      <c r="L4593" s="7">
        <v>769.9</v>
      </c>
      <c r="M4593" s="8"/>
      <c r="N4593" s="9">
        <f t="shared" ref="N4593:N4600" si="235">L4593*M4593</f>
        <v>0</v>
      </c>
      <c r="O4593" s="10">
        <f>0.603*M4593</f>
        <v>0</v>
      </c>
      <c r="P4593" s="11">
        <f>0.00333*M4593</f>
        <v>0</v>
      </c>
      <c r="Q4593" s="12"/>
      <c r="R4593" s="13" t="s">
        <v>14878</v>
      </c>
      <c r="S4593" s="13" t="s">
        <v>151</v>
      </c>
      <c r="T4593" s="14" t="s">
        <v>152</v>
      </c>
      <c r="U4593" s="3" t="str">
        <f>HYPERLINK("https://redcat-toys.ru/api/getInfo/image/b82c027c-fbdc-11ee-a25d-00155d82e908")</f>
        <v>https://redcat-toys.ru/api/getInfo/image/b82c027c-fbdc-11ee-a25d-00155d82e908</v>
      </c>
      <c r="V4593" s="3" t="s">
        <v>14879</v>
      </c>
      <c r="W4593" s="3" t="s">
        <v>13049</v>
      </c>
    </row>
    <row r="4594" spans="1:23" ht="21" customHeight="1" outlineLevel="7" x14ac:dyDescent="0.2">
      <c r="A4594" s="36">
        <v>3648</v>
      </c>
      <c r="B4594" s="3" t="s">
        <v>14880</v>
      </c>
      <c r="C4594" s="43" t="s">
        <v>14881</v>
      </c>
      <c r="D4594" s="43"/>
      <c r="E4594" s="43"/>
      <c r="F4594" s="43"/>
      <c r="G4594" s="4" t="s">
        <v>14882</v>
      </c>
      <c r="H4594" s="5" t="s">
        <v>28</v>
      </c>
      <c r="I4594" s="6">
        <v>10</v>
      </c>
      <c r="J4594" s="6">
        <v>187</v>
      </c>
      <c r="K4594" s="2">
        <v>1</v>
      </c>
      <c r="L4594" s="7">
        <v>769.9</v>
      </c>
      <c r="M4594" s="8"/>
      <c r="N4594" s="9">
        <f t="shared" si="235"/>
        <v>0</v>
      </c>
      <c r="O4594" s="10">
        <f>0.618*M4594</f>
        <v>0</v>
      </c>
      <c r="P4594" s="11">
        <f>0.00349*M4594</f>
        <v>0</v>
      </c>
      <c r="Q4594" s="12"/>
      <c r="R4594" s="13" t="s">
        <v>14883</v>
      </c>
      <c r="S4594" s="13" t="s">
        <v>151</v>
      </c>
      <c r="T4594" s="14" t="s">
        <v>152</v>
      </c>
      <c r="U4594" s="3" t="str">
        <f>HYPERLINK("https://redcat-toys.ru/api/getInfo/image/d76a1dc1-fbdb-11ee-a25d-00155d82e908")</f>
        <v>https://redcat-toys.ru/api/getInfo/image/d76a1dc1-fbdb-11ee-a25d-00155d82e908</v>
      </c>
      <c r="V4594" s="3" t="s">
        <v>14879</v>
      </c>
      <c r="W4594" s="3" t="s">
        <v>13049</v>
      </c>
    </row>
    <row r="4595" spans="1:23" ht="21" customHeight="1" outlineLevel="7" x14ac:dyDescent="0.2">
      <c r="A4595" s="36">
        <v>3649</v>
      </c>
      <c r="B4595" s="3" t="s">
        <v>14884</v>
      </c>
      <c r="C4595" s="43" t="s">
        <v>14885</v>
      </c>
      <c r="D4595" s="43"/>
      <c r="E4595" s="43"/>
      <c r="F4595" s="43"/>
      <c r="G4595" s="4" t="s">
        <v>14886</v>
      </c>
      <c r="H4595" s="5" t="s">
        <v>28</v>
      </c>
      <c r="I4595" s="6">
        <v>10</v>
      </c>
      <c r="J4595" s="6">
        <v>143</v>
      </c>
      <c r="K4595" s="2">
        <v>1</v>
      </c>
      <c r="L4595" s="7">
        <v>769.9</v>
      </c>
      <c r="M4595" s="8"/>
      <c r="N4595" s="9">
        <f t="shared" si="235"/>
        <v>0</v>
      </c>
      <c r="O4595" s="10">
        <f>0.618*M4595</f>
        <v>0</v>
      </c>
      <c r="P4595" s="11">
        <f>0.00336*M4595</f>
        <v>0</v>
      </c>
      <c r="Q4595" s="12"/>
      <c r="R4595" s="13" t="s">
        <v>14887</v>
      </c>
      <c r="S4595" s="13" t="s">
        <v>151</v>
      </c>
      <c r="T4595" s="14" t="s">
        <v>152</v>
      </c>
      <c r="U4595" s="3" t="str">
        <f>HYPERLINK("https://redcat-toys.ru/api/getInfo/image/1892dfe2-fbdd-11ee-a25d-00155d82e908")</f>
        <v>https://redcat-toys.ru/api/getInfo/image/1892dfe2-fbdd-11ee-a25d-00155d82e908</v>
      </c>
      <c r="V4595" s="3" t="s">
        <v>14879</v>
      </c>
      <c r="W4595" s="3" t="s">
        <v>13049</v>
      </c>
    </row>
    <row r="4596" spans="1:23" ht="21" customHeight="1" outlineLevel="7" x14ac:dyDescent="0.2">
      <c r="A4596" s="36">
        <v>3650</v>
      </c>
      <c r="B4596" s="3" t="s">
        <v>14888</v>
      </c>
      <c r="C4596" s="43" t="s">
        <v>14889</v>
      </c>
      <c r="D4596" s="43"/>
      <c r="E4596" s="43"/>
      <c r="F4596" s="43"/>
      <c r="G4596" s="4" t="s">
        <v>14890</v>
      </c>
      <c r="H4596" s="5" t="s">
        <v>28</v>
      </c>
      <c r="I4596" s="6">
        <v>10</v>
      </c>
      <c r="J4596" s="6">
        <v>39</v>
      </c>
      <c r="K4596" s="2">
        <v>1</v>
      </c>
      <c r="L4596" s="7">
        <v>769.9</v>
      </c>
      <c r="M4596" s="8"/>
      <c r="N4596" s="9">
        <f t="shared" si="235"/>
        <v>0</v>
      </c>
      <c r="O4596" s="10">
        <f>0.589*M4596</f>
        <v>0</v>
      </c>
      <c r="P4596" s="11">
        <f>0.00355*M4596</f>
        <v>0</v>
      </c>
      <c r="Q4596" s="12"/>
      <c r="R4596" s="13" t="s">
        <v>14891</v>
      </c>
      <c r="S4596" s="13" t="s">
        <v>151</v>
      </c>
      <c r="T4596" s="14" t="s">
        <v>152</v>
      </c>
      <c r="U4596" s="3" t="str">
        <f>HYPERLINK("https://redcat-toys.ru/api/getInfo/image/465ab04d-fbdc-11ee-a25d-00155d82e908")</f>
        <v>https://redcat-toys.ru/api/getInfo/image/465ab04d-fbdc-11ee-a25d-00155d82e908</v>
      </c>
      <c r="V4596" s="3" t="s">
        <v>14879</v>
      </c>
      <c r="W4596" s="3" t="s">
        <v>13049</v>
      </c>
    </row>
    <row r="4597" spans="1:23" ht="21" customHeight="1" outlineLevel="7" x14ac:dyDescent="0.2">
      <c r="A4597" s="36">
        <v>3651</v>
      </c>
      <c r="B4597" s="3" t="s">
        <v>14892</v>
      </c>
      <c r="C4597" s="43" t="s">
        <v>14893</v>
      </c>
      <c r="D4597" s="43"/>
      <c r="E4597" s="43"/>
      <c r="F4597" s="43"/>
      <c r="G4597" s="4" t="s">
        <v>14894</v>
      </c>
      <c r="H4597" s="5" t="s">
        <v>28</v>
      </c>
      <c r="I4597" s="6">
        <v>10</v>
      </c>
      <c r="J4597" s="6">
        <v>217</v>
      </c>
      <c r="K4597" s="2">
        <v>1</v>
      </c>
      <c r="L4597" s="7">
        <v>769.9</v>
      </c>
      <c r="M4597" s="8"/>
      <c r="N4597" s="9">
        <f t="shared" si="235"/>
        <v>0</v>
      </c>
      <c r="O4597" s="10">
        <f>0.618*M4597</f>
        <v>0</v>
      </c>
      <c r="P4597" s="11">
        <f>0.00341*M4597</f>
        <v>0</v>
      </c>
      <c r="Q4597" s="12"/>
      <c r="R4597" s="13" t="s">
        <v>14895</v>
      </c>
      <c r="S4597" s="13" t="s">
        <v>151</v>
      </c>
      <c r="T4597" s="14" t="s">
        <v>152</v>
      </c>
      <c r="U4597" s="3" t="str">
        <f>HYPERLINK("https://redcat-toys.ru/api/getInfo/image/14ec27a0-fbd4-11ee-a25d-00155d82e908")</f>
        <v>https://redcat-toys.ru/api/getInfo/image/14ec27a0-fbd4-11ee-a25d-00155d82e908</v>
      </c>
      <c r="V4597" s="3" t="s">
        <v>14879</v>
      </c>
      <c r="W4597" s="3" t="s">
        <v>13049</v>
      </c>
    </row>
    <row r="4598" spans="1:23" ht="21" customHeight="1" outlineLevel="7" x14ac:dyDescent="0.2">
      <c r="A4598" s="36">
        <v>3652</v>
      </c>
      <c r="B4598" s="3" t="s">
        <v>14896</v>
      </c>
      <c r="C4598" s="43" t="s">
        <v>14897</v>
      </c>
      <c r="D4598" s="43"/>
      <c r="E4598" s="43"/>
      <c r="F4598" s="43"/>
      <c r="G4598" s="4" t="s">
        <v>14898</v>
      </c>
      <c r="H4598" s="5" t="s">
        <v>28</v>
      </c>
      <c r="I4598" s="6">
        <v>10</v>
      </c>
      <c r="J4598" s="6">
        <v>97</v>
      </c>
      <c r="K4598" s="2">
        <v>1</v>
      </c>
      <c r="L4598" s="7">
        <v>769.9</v>
      </c>
      <c r="M4598" s="8"/>
      <c r="N4598" s="9">
        <f t="shared" si="235"/>
        <v>0</v>
      </c>
      <c r="O4598" s="10">
        <f>0.622*M4598</f>
        <v>0</v>
      </c>
      <c r="P4598" s="16">
        <f>0.0038*M4598</f>
        <v>0</v>
      </c>
      <c r="Q4598" s="12"/>
      <c r="R4598" s="13" t="s">
        <v>14899</v>
      </c>
      <c r="S4598" s="13" t="s">
        <v>151</v>
      </c>
      <c r="T4598" s="14" t="s">
        <v>152</v>
      </c>
      <c r="U4598" s="3" t="str">
        <f>HYPERLINK("https://redcat-toys.ru/api/getInfo/image/a98df733-20bb-11ee-a23c-00155d82e902")</f>
        <v>https://redcat-toys.ru/api/getInfo/image/a98df733-20bb-11ee-a23c-00155d82e902</v>
      </c>
      <c r="V4598" s="3" t="s">
        <v>14874</v>
      </c>
      <c r="W4598" s="3" t="s">
        <v>13049</v>
      </c>
    </row>
    <row r="4599" spans="1:23" ht="21" customHeight="1" outlineLevel="7" x14ac:dyDescent="0.2">
      <c r="A4599" s="36">
        <v>3653</v>
      </c>
      <c r="B4599" s="3" t="s">
        <v>14900</v>
      </c>
      <c r="C4599" s="43" t="s">
        <v>14901</v>
      </c>
      <c r="D4599" s="43"/>
      <c r="E4599" s="43"/>
      <c r="F4599" s="43"/>
      <c r="G4599" s="4" t="s">
        <v>14902</v>
      </c>
      <c r="H4599" s="5" t="s">
        <v>28</v>
      </c>
      <c r="I4599" s="6">
        <v>10</v>
      </c>
      <c r="J4599" s="6">
        <v>164</v>
      </c>
      <c r="K4599" s="2">
        <v>1</v>
      </c>
      <c r="L4599" s="7">
        <v>769.9</v>
      </c>
      <c r="M4599" s="8"/>
      <c r="N4599" s="9">
        <f t="shared" si="235"/>
        <v>0</v>
      </c>
      <c r="O4599" s="34">
        <f>0.6*M4599</f>
        <v>0</v>
      </c>
      <c r="P4599" s="11">
        <f>0.00388*M4599</f>
        <v>0</v>
      </c>
      <c r="Q4599" s="12"/>
      <c r="R4599" s="13" t="s">
        <v>14903</v>
      </c>
      <c r="S4599" s="13" t="s">
        <v>151</v>
      </c>
      <c r="T4599" s="14" t="s">
        <v>152</v>
      </c>
      <c r="U4599" s="3" t="str">
        <f>HYPERLINK("https://redcat-toys.ru/api/getInfo/image/683d754d-20bb-11ee-a23c-00155d82e902")</f>
        <v>https://redcat-toys.ru/api/getInfo/image/683d754d-20bb-11ee-a23c-00155d82e902</v>
      </c>
      <c r="V4599" s="3" t="s">
        <v>14904</v>
      </c>
      <c r="W4599" s="3" t="s">
        <v>13049</v>
      </c>
    </row>
    <row r="4600" spans="1:23" ht="21" customHeight="1" outlineLevel="7" x14ac:dyDescent="0.2">
      <c r="A4600" s="36">
        <v>3654</v>
      </c>
      <c r="B4600" s="3" t="s">
        <v>14905</v>
      </c>
      <c r="C4600" s="43" t="s">
        <v>14906</v>
      </c>
      <c r="D4600" s="43"/>
      <c r="E4600" s="43"/>
      <c r="F4600" s="43"/>
      <c r="G4600" s="4" t="s">
        <v>14907</v>
      </c>
      <c r="H4600" s="5" t="s">
        <v>28</v>
      </c>
      <c r="I4600" s="6">
        <v>10</v>
      </c>
      <c r="J4600" s="6">
        <v>170</v>
      </c>
      <c r="K4600" s="2">
        <v>1</v>
      </c>
      <c r="L4600" s="7">
        <v>769.9</v>
      </c>
      <c r="M4600" s="8"/>
      <c r="N4600" s="9">
        <f t="shared" si="235"/>
        <v>0</v>
      </c>
      <c r="O4600" s="10">
        <f>0.604*M4600</f>
        <v>0</v>
      </c>
      <c r="P4600" s="11">
        <f>0.00349*M4600</f>
        <v>0</v>
      </c>
      <c r="Q4600" s="12"/>
      <c r="R4600" s="13" t="s">
        <v>14908</v>
      </c>
      <c r="S4600" s="13" t="s">
        <v>151</v>
      </c>
      <c r="T4600" s="14" t="s">
        <v>152</v>
      </c>
      <c r="U4600" s="3" t="str">
        <f>HYPERLINK("https://redcat-toys.ru/api/getInfo/image/2ca28071-20bb-11ee-a23c-00155d82e902")</f>
        <v>https://redcat-toys.ru/api/getInfo/image/2ca28071-20bb-11ee-a23c-00155d82e902</v>
      </c>
      <c r="V4600" s="3" t="s">
        <v>14909</v>
      </c>
      <c r="W4600" s="3" t="s">
        <v>13049</v>
      </c>
    </row>
    <row r="4601" spans="1:23" ht="23.1" customHeight="1" outlineLevel="7" x14ac:dyDescent="0.2">
      <c r="A4601" s="48" t="s">
        <v>13072</v>
      </c>
      <c r="B4601" s="48"/>
      <c r="C4601" s="48"/>
      <c r="D4601" s="48"/>
      <c r="E4601" s="48"/>
      <c r="F4601" s="48"/>
    </row>
    <row r="4602" spans="1:23" ht="21" customHeight="1" outlineLevel="7" x14ac:dyDescent="0.2">
      <c r="A4602" s="36">
        <v>3655</v>
      </c>
      <c r="B4602" s="3" t="s">
        <v>14910</v>
      </c>
      <c r="C4602" s="43" t="s">
        <v>14911</v>
      </c>
      <c r="D4602" s="43"/>
      <c r="E4602" s="43"/>
      <c r="F4602" s="43"/>
      <c r="G4602" s="4" t="s">
        <v>14912</v>
      </c>
      <c r="H4602" s="5" t="s">
        <v>28</v>
      </c>
      <c r="I4602" s="6">
        <v>10</v>
      </c>
      <c r="J4602" s="6">
        <v>111</v>
      </c>
      <c r="K4602" s="2">
        <v>1</v>
      </c>
      <c r="L4602" s="7">
        <v>769.9</v>
      </c>
      <c r="M4602" s="8"/>
      <c r="N4602" s="9">
        <f t="shared" ref="N4602:N4607" si="236">L4602*M4602</f>
        <v>0</v>
      </c>
      <c r="O4602" s="10">
        <f>0.631*M4602</f>
        <v>0</v>
      </c>
      <c r="P4602" s="11">
        <f>0.00332*M4602</f>
        <v>0</v>
      </c>
      <c r="Q4602" s="12"/>
      <c r="R4602" s="13" t="s">
        <v>14913</v>
      </c>
      <c r="S4602" s="13" t="s">
        <v>151</v>
      </c>
      <c r="T4602" s="14" t="s">
        <v>152</v>
      </c>
      <c r="U4602" s="3" t="str">
        <f>HYPERLINK("https://redcat-toys.ru/api/getInfo/image/7fb1f6f5-fbde-11ee-a25d-00155d82e908")</f>
        <v>https://redcat-toys.ru/api/getInfo/image/7fb1f6f5-fbde-11ee-a25d-00155d82e908</v>
      </c>
      <c r="V4602" s="3" t="s">
        <v>14879</v>
      </c>
      <c r="W4602" s="3" t="s">
        <v>13049</v>
      </c>
    </row>
    <row r="4603" spans="1:23" ht="21" customHeight="1" outlineLevel="7" x14ac:dyDescent="0.2">
      <c r="A4603" s="36">
        <v>3656</v>
      </c>
      <c r="B4603" s="3" t="s">
        <v>14914</v>
      </c>
      <c r="C4603" s="43" t="s">
        <v>14915</v>
      </c>
      <c r="D4603" s="43"/>
      <c r="E4603" s="43"/>
      <c r="F4603" s="43"/>
      <c r="G4603" s="4" t="s">
        <v>14916</v>
      </c>
      <c r="H4603" s="5" t="s">
        <v>28</v>
      </c>
      <c r="I4603" s="6">
        <v>10</v>
      </c>
      <c r="J4603" s="6">
        <v>145</v>
      </c>
      <c r="K4603" s="2">
        <v>1</v>
      </c>
      <c r="L4603" s="7">
        <v>769.9</v>
      </c>
      <c r="M4603" s="8"/>
      <c r="N4603" s="9">
        <f t="shared" si="236"/>
        <v>0</v>
      </c>
      <c r="O4603" s="10">
        <f>0.605*M4603</f>
        <v>0</v>
      </c>
      <c r="P4603" s="11">
        <f>0.00347*M4603</f>
        <v>0</v>
      </c>
      <c r="Q4603" s="12"/>
      <c r="R4603" s="13" t="s">
        <v>14917</v>
      </c>
      <c r="S4603" s="13" t="s">
        <v>151</v>
      </c>
      <c r="T4603" s="14" t="s">
        <v>152</v>
      </c>
      <c r="U4603" s="3" t="str">
        <f>HYPERLINK("https://redcat-toys.ru/api/getInfo/image/fe318cea-fbdd-11ee-a25d-00155d82e908")</f>
        <v>https://redcat-toys.ru/api/getInfo/image/fe318cea-fbdd-11ee-a25d-00155d82e908</v>
      </c>
      <c r="V4603" s="3" t="s">
        <v>14879</v>
      </c>
      <c r="W4603" s="3" t="s">
        <v>13049</v>
      </c>
    </row>
    <row r="4604" spans="1:23" ht="21" customHeight="1" outlineLevel="7" x14ac:dyDescent="0.2">
      <c r="A4604" s="36">
        <v>3657</v>
      </c>
      <c r="B4604" s="3" t="s">
        <v>14918</v>
      </c>
      <c r="C4604" s="43" t="s">
        <v>14919</v>
      </c>
      <c r="D4604" s="43"/>
      <c r="E4604" s="43"/>
      <c r="F4604" s="43"/>
      <c r="G4604" s="4" t="s">
        <v>14920</v>
      </c>
      <c r="H4604" s="5" t="s">
        <v>28</v>
      </c>
      <c r="I4604" s="6">
        <v>10</v>
      </c>
      <c r="J4604" s="6">
        <v>209</v>
      </c>
      <c r="K4604" s="2">
        <v>1</v>
      </c>
      <c r="L4604" s="7">
        <v>769.9</v>
      </c>
      <c r="M4604" s="8"/>
      <c r="N4604" s="9">
        <f t="shared" si="236"/>
        <v>0</v>
      </c>
      <c r="O4604" s="15">
        <f>0.61*M4604</f>
        <v>0</v>
      </c>
      <c r="P4604" s="11">
        <f>0.00323*M4604</f>
        <v>0</v>
      </c>
      <c r="Q4604" s="12"/>
      <c r="R4604" s="13" t="s">
        <v>14921</v>
      </c>
      <c r="S4604" s="13" t="s">
        <v>151</v>
      </c>
      <c r="T4604" s="14" t="s">
        <v>152</v>
      </c>
      <c r="U4604" s="3" t="str">
        <f>HYPERLINK("https://redcat-toys.ru/api/getInfo/image/36cffac0-fbdf-11ee-a25d-00155d82e908")</f>
        <v>https://redcat-toys.ru/api/getInfo/image/36cffac0-fbdf-11ee-a25d-00155d82e908</v>
      </c>
      <c r="V4604" s="3" t="s">
        <v>14879</v>
      </c>
      <c r="W4604" s="3" t="s">
        <v>13049</v>
      </c>
    </row>
    <row r="4605" spans="1:23" ht="21" customHeight="1" outlineLevel="7" x14ac:dyDescent="0.2">
      <c r="A4605" s="36">
        <v>3658</v>
      </c>
      <c r="B4605" s="3" t="s">
        <v>14922</v>
      </c>
      <c r="C4605" s="43" t="s">
        <v>14923</v>
      </c>
      <c r="D4605" s="43"/>
      <c r="E4605" s="43"/>
      <c r="F4605" s="43"/>
      <c r="G4605" s="4" t="s">
        <v>14924</v>
      </c>
      <c r="H4605" s="5" t="s">
        <v>28</v>
      </c>
      <c r="I4605" s="6">
        <v>10</v>
      </c>
      <c r="J4605" s="6">
        <v>161</v>
      </c>
      <c r="K4605" s="2">
        <v>1</v>
      </c>
      <c r="L4605" s="7">
        <v>769.9</v>
      </c>
      <c r="M4605" s="8"/>
      <c r="N4605" s="9">
        <f t="shared" si="236"/>
        <v>0</v>
      </c>
      <c r="O4605" s="10">
        <f>0.605*M4605</f>
        <v>0</v>
      </c>
      <c r="P4605" s="11">
        <f>0.00342*M4605</f>
        <v>0</v>
      </c>
      <c r="Q4605" s="12"/>
      <c r="R4605" s="13" t="s">
        <v>14925</v>
      </c>
      <c r="S4605" s="13" t="s">
        <v>151</v>
      </c>
      <c r="T4605" s="14" t="s">
        <v>152</v>
      </c>
      <c r="U4605" s="3" t="str">
        <f>HYPERLINK("https://redcat-toys.ru/api/getInfo/image/eac9bf67-fbde-11ee-a25d-00155d82e908")</f>
        <v>https://redcat-toys.ru/api/getInfo/image/eac9bf67-fbde-11ee-a25d-00155d82e908</v>
      </c>
      <c r="V4605" s="3" t="s">
        <v>14879</v>
      </c>
      <c r="W4605" s="3" t="s">
        <v>13049</v>
      </c>
    </row>
    <row r="4606" spans="1:23" ht="21" customHeight="1" outlineLevel="7" x14ac:dyDescent="0.2">
      <c r="A4606" s="36">
        <v>3659</v>
      </c>
      <c r="B4606" s="3" t="s">
        <v>14926</v>
      </c>
      <c r="C4606" s="43" t="s">
        <v>14927</v>
      </c>
      <c r="D4606" s="43"/>
      <c r="E4606" s="43"/>
      <c r="F4606" s="43"/>
      <c r="G4606" s="4" t="s">
        <v>14928</v>
      </c>
      <c r="H4606" s="5" t="s">
        <v>28</v>
      </c>
      <c r="I4606" s="6">
        <v>10</v>
      </c>
      <c r="J4606" s="6">
        <v>187</v>
      </c>
      <c r="K4606" s="2">
        <v>1</v>
      </c>
      <c r="L4606" s="7">
        <v>769.9</v>
      </c>
      <c r="M4606" s="8"/>
      <c r="N4606" s="9">
        <f t="shared" si="236"/>
        <v>0</v>
      </c>
      <c r="O4606" s="10">
        <f>0.586*M4606</f>
        <v>0</v>
      </c>
      <c r="P4606" s="11">
        <f>0.00334*M4606</f>
        <v>0</v>
      </c>
      <c r="Q4606" s="12"/>
      <c r="R4606" s="13" t="s">
        <v>14929</v>
      </c>
      <c r="S4606" s="13" t="s">
        <v>151</v>
      </c>
      <c r="T4606" s="14" t="s">
        <v>152</v>
      </c>
      <c r="U4606" s="3" t="str">
        <f>HYPERLINK("https://redcat-toys.ru/api/getInfo/image/2d8c6211-20be-11ee-a23c-00155d82e902")</f>
        <v>https://redcat-toys.ru/api/getInfo/image/2d8c6211-20be-11ee-a23c-00155d82e902</v>
      </c>
      <c r="V4606" s="3" t="s">
        <v>14930</v>
      </c>
      <c r="W4606" s="3" t="s">
        <v>13049</v>
      </c>
    </row>
    <row r="4607" spans="1:23" ht="21" customHeight="1" outlineLevel="7" x14ac:dyDescent="0.2">
      <c r="A4607" s="36">
        <v>3660</v>
      </c>
      <c r="B4607" s="3" t="s">
        <v>14931</v>
      </c>
      <c r="C4607" s="43" t="s">
        <v>14932</v>
      </c>
      <c r="D4607" s="43"/>
      <c r="E4607" s="43"/>
      <c r="F4607" s="43"/>
      <c r="G4607" s="4" t="s">
        <v>14933</v>
      </c>
      <c r="H4607" s="5" t="s">
        <v>28</v>
      </c>
      <c r="I4607" s="6">
        <v>10</v>
      </c>
      <c r="J4607" s="6">
        <v>139</v>
      </c>
      <c r="K4607" s="2">
        <v>1</v>
      </c>
      <c r="L4607" s="7">
        <v>769.9</v>
      </c>
      <c r="M4607" s="8"/>
      <c r="N4607" s="9">
        <f t="shared" si="236"/>
        <v>0</v>
      </c>
      <c r="O4607" s="15">
        <f>0.57*M4607</f>
        <v>0</v>
      </c>
      <c r="P4607" s="11">
        <f>0.00345*M4607</f>
        <v>0</v>
      </c>
      <c r="Q4607" s="12"/>
      <c r="R4607" s="13" t="s">
        <v>14934</v>
      </c>
      <c r="S4607" s="13" t="s">
        <v>151</v>
      </c>
      <c r="T4607" s="14" t="s">
        <v>152</v>
      </c>
      <c r="U4607" s="3" t="str">
        <f>HYPERLINK("https://redcat-toys.ru/api/getInfo/image/d0da3a4c-20bd-11ee-a23c-00155d82e902")</f>
        <v>https://redcat-toys.ru/api/getInfo/image/d0da3a4c-20bd-11ee-a23c-00155d82e902</v>
      </c>
      <c r="V4607" s="3" t="s">
        <v>14930</v>
      </c>
      <c r="W4607" s="3" t="s">
        <v>13049</v>
      </c>
    </row>
    <row r="4608" spans="1:23" ht="23.1" customHeight="1" outlineLevel="7" x14ac:dyDescent="0.2">
      <c r="A4608" s="48" t="s">
        <v>14225</v>
      </c>
      <c r="B4608" s="48"/>
      <c r="C4608" s="48"/>
      <c r="D4608" s="48"/>
      <c r="E4608" s="48"/>
      <c r="F4608" s="48"/>
    </row>
    <row r="4609" spans="1:23" ht="21" customHeight="1" outlineLevel="7" x14ac:dyDescent="0.2">
      <c r="A4609" s="36">
        <v>3661</v>
      </c>
      <c r="B4609" s="3" t="s">
        <v>14935</v>
      </c>
      <c r="C4609" s="43" t="s">
        <v>14936</v>
      </c>
      <c r="D4609" s="43"/>
      <c r="E4609" s="43"/>
      <c r="F4609" s="43"/>
      <c r="G4609" s="4" t="s">
        <v>14937</v>
      </c>
      <c r="H4609" s="5" t="s">
        <v>28</v>
      </c>
      <c r="I4609" s="6">
        <v>10</v>
      </c>
      <c r="J4609" s="6">
        <v>116</v>
      </c>
      <c r="K4609" s="2">
        <v>1</v>
      </c>
      <c r="L4609" s="7">
        <v>769.9</v>
      </c>
      <c r="M4609" s="8"/>
      <c r="N4609" s="9">
        <f>L4609*M4609</f>
        <v>0</v>
      </c>
      <c r="O4609" s="15">
        <f>0.62*M4609</f>
        <v>0</v>
      </c>
      <c r="P4609" s="11">
        <f>0.00351*M4609</f>
        <v>0</v>
      </c>
      <c r="Q4609" s="12"/>
      <c r="R4609" s="13" t="s">
        <v>14938</v>
      </c>
      <c r="S4609" s="13" t="s">
        <v>151</v>
      </c>
      <c r="T4609" s="14" t="s">
        <v>152</v>
      </c>
      <c r="U4609" s="3" t="str">
        <f>HYPERLINK("https://redcat-toys.ru/api/getInfo/image/a1ef67cc-fbe1-11ee-a25d-00155d82e908")</f>
        <v>https://redcat-toys.ru/api/getInfo/image/a1ef67cc-fbe1-11ee-a25d-00155d82e908</v>
      </c>
      <c r="V4609" s="3" t="s">
        <v>14879</v>
      </c>
      <c r="W4609" s="3" t="s">
        <v>13049</v>
      </c>
    </row>
    <row r="4610" spans="1:23" ht="21" customHeight="1" outlineLevel="7" x14ac:dyDescent="0.2">
      <c r="A4610" s="36">
        <v>3662</v>
      </c>
      <c r="B4610" s="3" t="s">
        <v>14939</v>
      </c>
      <c r="C4610" s="43" t="s">
        <v>14940</v>
      </c>
      <c r="D4610" s="43"/>
      <c r="E4610" s="43"/>
      <c r="F4610" s="43"/>
      <c r="G4610" s="4" t="s">
        <v>14941</v>
      </c>
      <c r="H4610" s="5" t="s">
        <v>28</v>
      </c>
      <c r="I4610" s="6">
        <v>10</v>
      </c>
      <c r="J4610" s="6">
        <v>34</v>
      </c>
      <c r="K4610" s="2">
        <v>1</v>
      </c>
      <c r="L4610" s="7">
        <v>769.9</v>
      </c>
      <c r="M4610" s="8"/>
      <c r="N4610" s="9">
        <f>L4610*M4610</f>
        <v>0</v>
      </c>
      <c r="O4610" s="10">
        <f>0.602*M4610</f>
        <v>0</v>
      </c>
      <c r="P4610" s="11">
        <f>0.00333*M4610</f>
        <v>0</v>
      </c>
      <c r="Q4610" s="12"/>
      <c r="R4610" s="13" t="s">
        <v>14942</v>
      </c>
      <c r="S4610" s="13" t="s">
        <v>151</v>
      </c>
      <c r="T4610" s="14" t="s">
        <v>152</v>
      </c>
      <c r="U4610" s="3" t="str">
        <f>HYPERLINK("https://redcat-toys.ru/api/getInfo/image/bb159be9-fbe0-11ee-a25d-00155d82e908")</f>
        <v>https://redcat-toys.ru/api/getInfo/image/bb159be9-fbe0-11ee-a25d-00155d82e908</v>
      </c>
      <c r="V4610" s="3" t="s">
        <v>14879</v>
      </c>
      <c r="W4610" s="3" t="s">
        <v>13049</v>
      </c>
    </row>
    <row r="4611" spans="1:23" ht="23.1" customHeight="1" outlineLevel="7" x14ac:dyDescent="0.2">
      <c r="A4611" s="48" t="s">
        <v>14295</v>
      </c>
      <c r="B4611" s="48"/>
      <c r="C4611" s="48"/>
      <c r="D4611" s="48"/>
      <c r="E4611" s="48"/>
      <c r="F4611" s="48"/>
    </row>
    <row r="4612" spans="1:23" ht="21" customHeight="1" outlineLevel="7" x14ac:dyDescent="0.2">
      <c r="A4612" s="36">
        <v>3663</v>
      </c>
      <c r="B4612" s="3" t="s">
        <v>14943</v>
      </c>
      <c r="C4612" s="43" t="s">
        <v>14944</v>
      </c>
      <c r="D4612" s="43"/>
      <c r="E4612" s="43"/>
      <c r="F4612" s="43"/>
      <c r="G4612" s="4" t="s">
        <v>14945</v>
      </c>
      <c r="H4612" s="5" t="s">
        <v>28</v>
      </c>
      <c r="I4612" s="6">
        <v>10</v>
      </c>
      <c r="J4612" s="6">
        <v>82</v>
      </c>
      <c r="K4612" s="2">
        <v>1</v>
      </c>
      <c r="L4612" s="7">
        <v>769.9</v>
      </c>
      <c r="M4612" s="8"/>
      <c r="N4612" s="9">
        <f>L4612*M4612</f>
        <v>0</v>
      </c>
      <c r="O4612" s="10">
        <f>0.621*M4612</f>
        <v>0</v>
      </c>
      <c r="P4612" s="11">
        <f>0.00351*M4612</f>
        <v>0</v>
      </c>
      <c r="Q4612" s="12"/>
      <c r="R4612" s="13" t="s">
        <v>14946</v>
      </c>
      <c r="S4612" s="13" t="s">
        <v>151</v>
      </c>
      <c r="T4612" s="14" t="s">
        <v>152</v>
      </c>
      <c r="U4612" s="3" t="str">
        <f>HYPERLINK("https://redcat-toys.ru/api/getInfo/image/2ec32396-fbe2-11ee-a25d-00155d82e908")</f>
        <v>https://redcat-toys.ru/api/getInfo/image/2ec32396-fbe2-11ee-a25d-00155d82e908</v>
      </c>
      <c r="V4612" s="3" t="s">
        <v>14879</v>
      </c>
      <c r="W4612" s="3" t="s">
        <v>13049</v>
      </c>
    </row>
    <row r="4613" spans="1:23" ht="23.1" customHeight="1" outlineLevel="5" x14ac:dyDescent="0.2">
      <c r="A4613" s="46" t="s">
        <v>13526</v>
      </c>
      <c r="B4613" s="46"/>
      <c r="C4613" s="46"/>
      <c r="D4613" s="46"/>
      <c r="E4613" s="46"/>
      <c r="F4613" s="46"/>
    </row>
    <row r="4614" spans="1:23" ht="21" customHeight="1" outlineLevel="6" x14ac:dyDescent="0.2">
      <c r="A4614" s="36">
        <v>3664</v>
      </c>
      <c r="B4614" s="3" t="s">
        <v>14947</v>
      </c>
      <c r="C4614" s="43" t="s">
        <v>14948</v>
      </c>
      <c r="D4614" s="43"/>
      <c r="E4614" s="43"/>
      <c r="F4614" s="43"/>
      <c r="G4614" s="4" t="s">
        <v>14949</v>
      </c>
      <c r="H4614" s="5" t="s">
        <v>28</v>
      </c>
      <c r="I4614" s="6">
        <v>10</v>
      </c>
      <c r="J4614" s="6">
        <v>29</v>
      </c>
      <c r="K4614" s="2">
        <v>1</v>
      </c>
      <c r="L4614" s="7">
        <v>754.43</v>
      </c>
      <c r="M4614" s="8"/>
      <c r="N4614" s="9">
        <f t="shared" ref="N4614:N4625" si="237">L4614*M4614</f>
        <v>0</v>
      </c>
      <c r="O4614" s="15">
        <f>0.65*M4614</f>
        <v>0</v>
      </c>
      <c r="P4614" s="11">
        <f>0.00336*M4614</f>
        <v>0</v>
      </c>
      <c r="Q4614" s="12"/>
      <c r="R4614" s="13" t="s">
        <v>14950</v>
      </c>
      <c r="S4614" s="13" t="s">
        <v>151</v>
      </c>
      <c r="T4614" s="14" t="s">
        <v>152</v>
      </c>
      <c r="U4614" s="3" t="str">
        <f>HYPERLINK("https://redcat-toys.ru/api/getInfo/image/4459188a-fbf8-11ee-a25d-00155d82e908")</f>
        <v>https://redcat-toys.ru/api/getInfo/image/4459188a-fbf8-11ee-a25d-00155d82e908</v>
      </c>
      <c r="V4614" s="3" t="s">
        <v>14951</v>
      </c>
      <c r="W4614" s="3" t="s">
        <v>13049</v>
      </c>
    </row>
    <row r="4615" spans="1:23" ht="21" customHeight="1" outlineLevel="6" x14ac:dyDescent="0.2">
      <c r="A4615" s="36">
        <v>3665</v>
      </c>
      <c r="B4615" s="3" t="s">
        <v>14952</v>
      </c>
      <c r="C4615" s="43" t="s">
        <v>14953</v>
      </c>
      <c r="D4615" s="43"/>
      <c r="E4615" s="43"/>
      <c r="F4615" s="43"/>
      <c r="G4615" s="4" t="s">
        <v>14954</v>
      </c>
      <c r="H4615" s="5" t="s">
        <v>28</v>
      </c>
      <c r="I4615" s="6">
        <v>10</v>
      </c>
      <c r="J4615" s="6">
        <v>136</v>
      </c>
      <c r="K4615" s="2">
        <v>1</v>
      </c>
      <c r="L4615" s="7">
        <v>754.43</v>
      </c>
      <c r="M4615" s="8"/>
      <c r="N4615" s="9">
        <f t="shared" si="237"/>
        <v>0</v>
      </c>
      <c r="O4615" s="10">
        <f>0.629*M4615</f>
        <v>0</v>
      </c>
      <c r="P4615" s="11">
        <f>0.00335*M4615</f>
        <v>0</v>
      </c>
      <c r="Q4615" s="12"/>
      <c r="R4615" s="13" t="s">
        <v>14955</v>
      </c>
      <c r="S4615" s="13" t="s">
        <v>151</v>
      </c>
      <c r="T4615" s="14" t="s">
        <v>152</v>
      </c>
      <c r="U4615" s="3" t="str">
        <f>HYPERLINK("https://redcat-toys.ru/api/getInfo/image/731f1218-2090-11ee-a23c-00155d82e902")</f>
        <v>https://redcat-toys.ru/api/getInfo/image/731f1218-2090-11ee-a23c-00155d82e902</v>
      </c>
      <c r="V4615" s="3" t="s">
        <v>14956</v>
      </c>
      <c r="W4615" s="3" t="s">
        <v>13049</v>
      </c>
    </row>
    <row r="4616" spans="1:23" ht="21" customHeight="1" outlineLevel="6" x14ac:dyDescent="0.2">
      <c r="A4616" s="36">
        <v>3666</v>
      </c>
      <c r="B4616" s="3" t="s">
        <v>14957</v>
      </c>
      <c r="C4616" s="43" t="s">
        <v>14958</v>
      </c>
      <c r="D4616" s="43"/>
      <c r="E4616" s="43"/>
      <c r="F4616" s="43"/>
      <c r="G4616" s="4" t="s">
        <v>14959</v>
      </c>
      <c r="H4616" s="5" t="s">
        <v>28</v>
      </c>
      <c r="I4616" s="6">
        <v>10</v>
      </c>
      <c r="J4616" s="6">
        <v>3</v>
      </c>
      <c r="K4616" s="2">
        <v>1</v>
      </c>
      <c r="L4616" s="7">
        <v>754.43</v>
      </c>
      <c r="M4616" s="8"/>
      <c r="N4616" s="9">
        <f t="shared" si="237"/>
        <v>0</v>
      </c>
      <c r="O4616" s="10">
        <f>0.642*M4616</f>
        <v>0</v>
      </c>
      <c r="P4616" s="11">
        <f>0.00349*M4616</f>
        <v>0</v>
      </c>
      <c r="Q4616" s="12"/>
      <c r="R4616" s="13" t="s">
        <v>14960</v>
      </c>
      <c r="S4616" s="13" t="s">
        <v>151</v>
      </c>
      <c r="T4616" s="14" t="s">
        <v>152</v>
      </c>
      <c r="U4616" s="3" t="str">
        <f>HYPERLINK("https://redcat-toys.ru/api/getInfo/image/0033188a-2091-11ee-a23c-00155d82e902")</f>
        <v>https://redcat-toys.ru/api/getInfo/image/0033188a-2091-11ee-a23c-00155d82e902</v>
      </c>
      <c r="V4616" s="3" t="s">
        <v>14956</v>
      </c>
      <c r="W4616" s="3" t="s">
        <v>13049</v>
      </c>
    </row>
    <row r="4617" spans="1:23" ht="21" customHeight="1" outlineLevel="6" x14ac:dyDescent="0.2">
      <c r="A4617" s="36">
        <v>3667</v>
      </c>
      <c r="B4617" s="3" t="s">
        <v>14961</v>
      </c>
      <c r="C4617" s="43" t="s">
        <v>14962</v>
      </c>
      <c r="D4617" s="43"/>
      <c r="E4617" s="43"/>
      <c r="F4617" s="43"/>
      <c r="G4617" s="4" t="s">
        <v>14963</v>
      </c>
      <c r="H4617" s="5" t="s">
        <v>28</v>
      </c>
      <c r="I4617" s="6">
        <v>10</v>
      </c>
      <c r="J4617" s="6">
        <v>50</v>
      </c>
      <c r="K4617" s="2">
        <v>1</v>
      </c>
      <c r="L4617" s="7">
        <v>754.43</v>
      </c>
      <c r="M4617" s="8"/>
      <c r="N4617" s="9">
        <f t="shared" si="237"/>
        <v>0</v>
      </c>
      <c r="O4617" s="10">
        <f>0.628*M4617</f>
        <v>0</v>
      </c>
      <c r="P4617" s="11">
        <f>0.00345*M4617</f>
        <v>0</v>
      </c>
      <c r="Q4617" s="12"/>
      <c r="R4617" s="13" t="s">
        <v>14964</v>
      </c>
      <c r="S4617" s="13" t="s">
        <v>151</v>
      </c>
      <c r="T4617" s="14" t="s">
        <v>152</v>
      </c>
      <c r="U4617" s="3" t="str">
        <f>HYPERLINK("https://redcat-toys.ru/api/getInfo/image/1336d9f9-208e-11ee-a23c-00155d82e902")</f>
        <v>https://redcat-toys.ru/api/getInfo/image/1336d9f9-208e-11ee-a23c-00155d82e902</v>
      </c>
      <c r="V4617" s="3" t="s">
        <v>14956</v>
      </c>
      <c r="W4617" s="3" t="s">
        <v>13049</v>
      </c>
    </row>
    <row r="4618" spans="1:23" ht="21" customHeight="1" outlineLevel="6" x14ac:dyDescent="0.2">
      <c r="A4618" s="36">
        <v>3668</v>
      </c>
      <c r="B4618" s="3" t="s">
        <v>14965</v>
      </c>
      <c r="C4618" s="43" t="s">
        <v>14966</v>
      </c>
      <c r="D4618" s="43"/>
      <c r="E4618" s="43"/>
      <c r="F4618" s="43"/>
      <c r="G4618" s="4" t="s">
        <v>14967</v>
      </c>
      <c r="H4618" s="5" t="s">
        <v>28</v>
      </c>
      <c r="I4618" s="6">
        <v>10</v>
      </c>
      <c r="J4618" s="6">
        <v>254</v>
      </c>
      <c r="K4618" s="2">
        <v>1</v>
      </c>
      <c r="L4618" s="7">
        <v>799</v>
      </c>
      <c r="M4618" s="8"/>
      <c r="N4618" s="9">
        <f t="shared" si="237"/>
        <v>0</v>
      </c>
      <c r="O4618" s="10">
        <f>0.615*M4618</f>
        <v>0</v>
      </c>
      <c r="P4618" s="11">
        <f>0.00358*M4618</f>
        <v>0</v>
      </c>
      <c r="Q4618" s="12"/>
      <c r="R4618" s="13" t="s">
        <v>14968</v>
      </c>
      <c r="S4618" s="13" t="s">
        <v>151</v>
      </c>
      <c r="T4618" s="14" t="s">
        <v>152</v>
      </c>
      <c r="U4618" s="3" t="str">
        <f>HYPERLINK("https://redcat-toys.ru/api/getInfo/image/8af85671-208d-11ee-a23c-00155d82e902")</f>
        <v>https://redcat-toys.ru/api/getInfo/image/8af85671-208d-11ee-a23c-00155d82e902</v>
      </c>
      <c r="V4618" s="3" t="s">
        <v>14956</v>
      </c>
      <c r="W4618" s="3" t="s">
        <v>13049</v>
      </c>
    </row>
    <row r="4619" spans="1:23" ht="21" customHeight="1" outlineLevel="6" x14ac:dyDescent="0.2">
      <c r="A4619" s="36">
        <v>3669</v>
      </c>
      <c r="B4619" s="3" t="s">
        <v>14969</v>
      </c>
      <c r="C4619" s="43" t="s">
        <v>14970</v>
      </c>
      <c r="D4619" s="43"/>
      <c r="E4619" s="43"/>
      <c r="F4619" s="43"/>
      <c r="G4619" s="4" t="s">
        <v>14971</v>
      </c>
      <c r="H4619" s="5" t="s">
        <v>28</v>
      </c>
      <c r="I4619" s="6">
        <v>10</v>
      </c>
      <c r="J4619" s="6">
        <v>199</v>
      </c>
      <c r="K4619" s="2">
        <v>1</v>
      </c>
      <c r="L4619" s="7">
        <v>754.43</v>
      </c>
      <c r="M4619" s="8"/>
      <c r="N4619" s="9">
        <f t="shared" si="237"/>
        <v>0</v>
      </c>
      <c r="O4619" s="10">
        <f>0.626*M4619</f>
        <v>0</v>
      </c>
      <c r="P4619" s="11">
        <f>0.00353*M4619</f>
        <v>0</v>
      </c>
      <c r="Q4619" s="12"/>
      <c r="R4619" s="13" t="s">
        <v>14972</v>
      </c>
      <c r="S4619" s="13" t="s">
        <v>151</v>
      </c>
      <c r="T4619" s="14" t="s">
        <v>152</v>
      </c>
      <c r="U4619" s="3" t="str">
        <f>HYPERLINK("https://redcat-toys.ru/api/getInfo/image/43e49fa3-fbf9-11ee-a25d-00155d82e908")</f>
        <v>https://redcat-toys.ru/api/getInfo/image/43e49fa3-fbf9-11ee-a25d-00155d82e908</v>
      </c>
      <c r="V4619" s="3" t="s">
        <v>14973</v>
      </c>
      <c r="W4619" s="3" t="s">
        <v>13049</v>
      </c>
    </row>
    <row r="4620" spans="1:23" ht="21" customHeight="1" outlineLevel="6" x14ac:dyDescent="0.2">
      <c r="A4620" s="36">
        <v>3670</v>
      </c>
      <c r="B4620" s="3" t="s">
        <v>14974</v>
      </c>
      <c r="C4620" s="43" t="s">
        <v>14975</v>
      </c>
      <c r="D4620" s="43"/>
      <c r="E4620" s="43"/>
      <c r="F4620" s="43"/>
      <c r="G4620" s="4" t="s">
        <v>14976</v>
      </c>
      <c r="H4620" s="5" t="s">
        <v>28</v>
      </c>
      <c r="I4620" s="6">
        <v>10</v>
      </c>
      <c r="J4620" s="6">
        <v>187</v>
      </c>
      <c r="K4620" s="2">
        <v>1</v>
      </c>
      <c r="L4620" s="7">
        <v>754.43</v>
      </c>
      <c r="M4620" s="8"/>
      <c r="N4620" s="9">
        <f t="shared" si="237"/>
        <v>0</v>
      </c>
      <c r="O4620" s="10">
        <f>0.645*M4620</f>
        <v>0</v>
      </c>
      <c r="P4620" s="11">
        <f>0.00359*M4620</f>
        <v>0</v>
      </c>
      <c r="Q4620" s="12"/>
      <c r="R4620" s="13" t="s">
        <v>14977</v>
      </c>
      <c r="S4620" s="13" t="s">
        <v>151</v>
      </c>
      <c r="T4620" s="14" t="s">
        <v>152</v>
      </c>
      <c r="U4620" s="3" t="str">
        <f>HYPERLINK("https://redcat-toys.ru/api/getInfo/image/b90e2831-2090-11ee-a23c-00155d82e902")</f>
        <v>https://redcat-toys.ru/api/getInfo/image/b90e2831-2090-11ee-a23c-00155d82e902</v>
      </c>
      <c r="V4620" s="3" t="s">
        <v>14956</v>
      </c>
      <c r="W4620" s="3" t="s">
        <v>13049</v>
      </c>
    </row>
    <row r="4621" spans="1:23" ht="21" customHeight="1" outlineLevel="6" x14ac:dyDescent="0.2">
      <c r="A4621" s="36">
        <v>3671</v>
      </c>
      <c r="B4621" s="3" t="s">
        <v>14978</v>
      </c>
      <c r="C4621" s="43" t="s">
        <v>14979</v>
      </c>
      <c r="D4621" s="43"/>
      <c r="E4621" s="43"/>
      <c r="F4621" s="43"/>
      <c r="G4621" s="4" t="s">
        <v>14980</v>
      </c>
      <c r="H4621" s="5" t="s">
        <v>28</v>
      </c>
      <c r="I4621" s="6">
        <v>10</v>
      </c>
      <c r="J4621" s="6">
        <v>88</v>
      </c>
      <c r="K4621" s="2">
        <v>1</v>
      </c>
      <c r="L4621" s="7">
        <v>799</v>
      </c>
      <c r="M4621" s="8"/>
      <c r="N4621" s="9">
        <f t="shared" si="237"/>
        <v>0</v>
      </c>
      <c r="O4621" s="10">
        <f>0.639*M4621</f>
        <v>0</v>
      </c>
      <c r="P4621" s="11">
        <f>0.00328*M4621</f>
        <v>0</v>
      </c>
      <c r="Q4621" s="12"/>
      <c r="R4621" s="13" t="s">
        <v>14981</v>
      </c>
      <c r="S4621" s="13" t="s">
        <v>151</v>
      </c>
      <c r="T4621" s="14" t="s">
        <v>152</v>
      </c>
      <c r="U4621" s="3" t="str">
        <f>HYPERLINK("https://redcat-toys.ru/api/getInfo/image/657abb96-134e-11ef-a25d-00155d82e908")</f>
        <v>https://redcat-toys.ru/api/getInfo/image/657abb96-134e-11ef-a25d-00155d82e908</v>
      </c>
      <c r="V4621" s="3" t="s">
        <v>14982</v>
      </c>
      <c r="W4621" s="3" t="s">
        <v>13049</v>
      </c>
    </row>
    <row r="4622" spans="1:23" ht="21" customHeight="1" outlineLevel="6" x14ac:dyDescent="0.2">
      <c r="A4622" s="36">
        <v>3672</v>
      </c>
      <c r="B4622" s="3" t="s">
        <v>14983</v>
      </c>
      <c r="C4622" s="43" t="s">
        <v>14984</v>
      </c>
      <c r="D4622" s="43"/>
      <c r="E4622" s="43"/>
      <c r="F4622" s="43"/>
      <c r="G4622" s="4" t="s">
        <v>14985</v>
      </c>
      <c r="H4622" s="5" t="s">
        <v>28</v>
      </c>
      <c r="I4622" s="6">
        <v>10</v>
      </c>
      <c r="J4622" s="6">
        <v>118</v>
      </c>
      <c r="K4622" s="2">
        <v>1</v>
      </c>
      <c r="L4622" s="7">
        <v>754.43</v>
      </c>
      <c r="M4622" s="8"/>
      <c r="N4622" s="9">
        <f t="shared" si="237"/>
        <v>0</v>
      </c>
      <c r="O4622" s="15">
        <f>0.65*M4622</f>
        <v>0</v>
      </c>
      <c r="P4622" s="11">
        <f>0.00332*M4622</f>
        <v>0</v>
      </c>
      <c r="Q4622" s="12"/>
      <c r="R4622" s="13" t="s">
        <v>14986</v>
      </c>
      <c r="S4622" s="13" t="s">
        <v>151</v>
      </c>
      <c r="T4622" s="14" t="s">
        <v>152</v>
      </c>
      <c r="U4622" s="3" t="str">
        <f>HYPERLINK("https://redcat-toys.ru/api/getInfo/image/151f0076-2092-11ee-a23c-00155d82e902")</f>
        <v>https://redcat-toys.ru/api/getInfo/image/151f0076-2092-11ee-a23c-00155d82e902</v>
      </c>
      <c r="V4622" s="3" t="s">
        <v>14956</v>
      </c>
      <c r="W4622" s="3" t="s">
        <v>13049</v>
      </c>
    </row>
    <row r="4623" spans="1:23" ht="21" customHeight="1" outlineLevel="6" x14ac:dyDescent="0.2">
      <c r="A4623" s="36">
        <v>3673</v>
      </c>
      <c r="B4623" s="3" t="s">
        <v>14987</v>
      </c>
      <c r="C4623" s="43" t="s">
        <v>14988</v>
      </c>
      <c r="D4623" s="43"/>
      <c r="E4623" s="43"/>
      <c r="F4623" s="43"/>
      <c r="G4623" s="4" t="s">
        <v>14989</v>
      </c>
      <c r="H4623" s="5" t="s">
        <v>28</v>
      </c>
      <c r="I4623" s="6">
        <v>10</v>
      </c>
      <c r="J4623" s="6">
        <v>104</v>
      </c>
      <c r="K4623" s="2">
        <v>1</v>
      </c>
      <c r="L4623" s="7">
        <v>754.43</v>
      </c>
      <c r="M4623" s="8"/>
      <c r="N4623" s="9">
        <f t="shared" si="237"/>
        <v>0</v>
      </c>
      <c r="O4623" s="10">
        <f>0.647*M4623</f>
        <v>0</v>
      </c>
      <c r="P4623" s="11">
        <f>0.00344*M4623</f>
        <v>0</v>
      </c>
      <c r="Q4623" s="12"/>
      <c r="R4623" s="13" t="s">
        <v>14990</v>
      </c>
      <c r="S4623" s="13" t="s">
        <v>151</v>
      </c>
      <c r="T4623" s="14" t="s">
        <v>152</v>
      </c>
      <c r="U4623" s="3" t="str">
        <f>HYPERLINK("https://redcat-toys.ru/api/getInfo/image/3fce0a01-2090-11ee-a23c-00155d82e902")</f>
        <v>https://redcat-toys.ru/api/getInfo/image/3fce0a01-2090-11ee-a23c-00155d82e902</v>
      </c>
      <c r="V4623" s="3" t="s">
        <v>14956</v>
      </c>
      <c r="W4623" s="3" t="s">
        <v>13049</v>
      </c>
    </row>
    <row r="4624" spans="1:23" ht="21" customHeight="1" outlineLevel="6" x14ac:dyDescent="0.2">
      <c r="A4624" s="36">
        <v>3674</v>
      </c>
      <c r="B4624" s="3" t="s">
        <v>14991</v>
      </c>
      <c r="C4624" s="43" t="s">
        <v>14992</v>
      </c>
      <c r="D4624" s="43"/>
      <c r="E4624" s="43"/>
      <c r="F4624" s="43"/>
      <c r="G4624" s="4" t="s">
        <v>14993</v>
      </c>
      <c r="H4624" s="5" t="s">
        <v>28</v>
      </c>
      <c r="I4624" s="6">
        <v>10</v>
      </c>
      <c r="J4624" s="6">
        <v>106</v>
      </c>
      <c r="K4624" s="2">
        <v>1</v>
      </c>
      <c r="L4624" s="7">
        <v>754.43</v>
      </c>
      <c r="M4624" s="8"/>
      <c r="N4624" s="9">
        <f t="shared" si="237"/>
        <v>0</v>
      </c>
      <c r="O4624" s="10">
        <f>0.635*M4624</f>
        <v>0</v>
      </c>
      <c r="P4624" s="11">
        <f>0.00374*M4624</f>
        <v>0</v>
      </c>
      <c r="Q4624" s="12"/>
      <c r="R4624" s="13" t="s">
        <v>14994</v>
      </c>
      <c r="S4624" s="13" t="s">
        <v>151</v>
      </c>
      <c r="T4624" s="14" t="s">
        <v>152</v>
      </c>
      <c r="U4624" s="3" t="str">
        <f>HYPERLINK("https://redcat-toys.ru/api/getInfo/image/ed2411fe-fbf8-11ee-a25d-00155d82e908")</f>
        <v>https://redcat-toys.ru/api/getInfo/image/ed2411fe-fbf8-11ee-a25d-00155d82e908</v>
      </c>
      <c r="V4624" s="3" t="s">
        <v>14995</v>
      </c>
      <c r="W4624" s="3" t="s">
        <v>13049</v>
      </c>
    </row>
    <row r="4625" spans="1:23" ht="21" customHeight="1" outlineLevel="6" x14ac:dyDescent="0.2">
      <c r="A4625" s="36">
        <v>3675</v>
      </c>
      <c r="B4625" s="3" t="s">
        <v>14996</v>
      </c>
      <c r="C4625" s="43" t="s">
        <v>14997</v>
      </c>
      <c r="D4625" s="43"/>
      <c r="E4625" s="43"/>
      <c r="F4625" s="43"/>
      <c r="G4625" s="4" t="s">
        <v>14998</v>
      </c>
      <c r="H4625" s="5"/>
      <c r="I4625" s="6">
        <v>10</v>
      </c>
      <c r="J4625" s="6">
        <v>2</v>
      </c>
      <c r="K4625" s="2">
        <v>1</v>
      </c>
      <c r="L4625" s="7">
        <v>550</v>
      </c>
      <c r="M4625" s="8"/>
      <c r="N4625" s="9">
        <f t="shared" si="237"/>
        <v>0</v>
      </c>
      <c r="O4625" s="10">
        <f>0.685*M4625</f>
        <v>0</v>
      </c>
      <c r="P4625" s="11">
        <f>0.00308*M4625</f>
        <v>0</v>
      </c>
      <c r="Q4625" s="12"/>
      <c r="R4625" s="13" t="s">
        <v>14999</v>
      </c>
      <c r="S4625" s="13" t="s">
        <v>151</v>
      </c>
      <c r="T4625" s="14" t="s">
        <v>152</v>
      </c>
      <c r="U4625" s="3" t="str">
        <f>HYPERLINK("https://redcat-toys.ru/api/getInfo/image/5b26f0ff-29a5-11eb-a25d-ac1f6b442184")</f>
        <v>https://redcat-toys.ru/api/getInfo/image/5b26f0ff-29a5-11eb-a25d-ac1f6b442184</v>
      </c>
      <c r="V4625" s="3" t="s">
        <v>15000</v>
      </c>
      <c r="W4625" s="3" t="s">
        <v>160</v>
      </c>
    </row>
    <row r="4626" spans="1:23" ht="23.1" customHeight="1" outlineLevel="3" x14ac:dyDescent="0.2">
      <c r="A4626" s="44" t="s">
        <v>15001</v>
      </c>
      <c r="B4626" s="44"/>
      <c r="C4626" s="44"/>
      <c r="D4626" s="44"/>
      <c r="E4626" s="44"/>
      <c r="F4626" s="44"/>
    </row>
    <row r="4627" spans="1:23" ht="23.1" customHeight="1" outlineLevel="4" x14ac:dyDescent="0.2">
      <c r="A4627" s="45" t="s">
        <v>169</v>
      </c>
      <c r="B4627" s="45"/>
      <c r="C4627" s="45"/>
      <c r="D4627" s="45"/>
      <c r="E4627" s="45"/>
      <c r="F4627" s="45"/>
    </row>
    <row r="4628" spans="1:23" ht="23.1" customHeight="1" outlineLevel="5" x14ac:dyDescent="0.2">
      <c r="A4628" s="46" t="s">
        <v>13339</v>
      </c>
      <c r="B4628" s="46"/>
      <c r="C4628" s="46"/>
      <c r="D4628" s="46"/>
      <c r="E4628" s="46"/>
      <c r="F4628" s="46"/>
    </row>
    <row r="4629" spans="1:23" ht="23.1" customHeight="1" outlineLevel="6" x14ac:dyDescent="0.2">
      <c r="A4629" s="47" t="s">
        <v>13927</v>
      </c>
      <c r="B4629" s="47"/>
      <c r="C4629" s="47"/>
      <c r="D4629" s="47"/>
      <c r="E4629" s="47"/>
      <c r="F4629" s="47"/>
    </row>
    <row r="4630" spans="1:23" ht="21" customHeight="1" outlineLevel="7" x14ac:dyDescent="0.2">
      <c r="A4630" s="36">
        <v>3676</v>
      </c>
      <c r="B4630" s="3" t="s">
        <v>15002</v>
      </c>
      <c r="C4630" s="43" t="s">
        <v>15003</v>
      </c>
      <c r="D4630" s="43"/>
      <c r="E4630" s="43"/>
      <c r="F4630" s="43"/>
      <c r="G4630" s="4" t="s">
        <v>15004</v>
      </c>
      <c r="H4630" s="5" t="s">
        <v>28</v>
      </c>
      <c r="I4630" s="6">
        <v>10</v>
      </c>
      <c r="J4630" s="6">
        <v>109</v>
      </c>
      <c r="K4630" s="2">
        <v>1</v>
      </c>
      <c r="L4630" s="7">
        <v>834.9</v>
      </c>
      <c r="M4630" s="8"/>
      <c r="N4630" s="9">
        <f t="shared" ref="N4630:N4641" si="238">L4630*M4630</f>
        <v>0</v>
      </c>
      <c r="O4630" s="15">
        <f>0.91*M4630</f>
        <v>0</v>
      </c>
      <c r="P4630" s="16">
        <f>0.0057*M4630</f>
        <v>0</v>
      </c>
      <c r="Q4630" s="12"/>
      <c r="R4630" s="13" t="s">
        <v>15005</v>
      </c>
      <c r="S4630" s="13" t="s">
        <v>151</v>
      </c>
      <c r="T4630" s="14" t="s">
        <v>152</v>
      </c>
      <c r="U4630" s="3" t="str">
        <f>HYPERLINK("https://redcat-toys.ru/api/getInfo/image/0dd2a039-2478-11ee-a23d-00155d82e902")</f>
        <v>https://redcat-toys.ru/api/getInfo/image/0dd2a039-2478-11ee-a23d-00155d82e902</v>
      </c>
      <c r="V4630" s="3" t="s">
        <v>15006</v>
      </c>
      <c r="W4630" s="3" t="s">
        <v>13049</v>
      </c>
    </row>
    <row r="4631" spans="1:23" ht="21" customHeight="1" outlineLevel="7" x14ac:dyDescent="0.2">
      <c r="A4631" s="36">
        <v>3677</v>
      </c>
      <c r="B4631" s="3" t="s">
        <v>15007</v>
      </c>
      <c r="C4631" s="43" t="s">
        <v>15008</v>
      </c>
      <c r="D4631" s="43"/>
      <c r="E4631" s="43"/>
      <c r="F4631" s="43"/>
      <c r="G4631" s="4" t="s">
        <v>15009</v>
      </c>
      <c r="H4631" s="5" t="s">
        <v>28</v>
      </c>
      <c r="I4631" s="6">
        <v>10</v>
      </c>
      <c r="J4631" s="6">
        <v>137</v>
      </c>
      <c r="K4631" s="2">
        <v>1</v>
      </c>
      <c r="L4631" s="7">
        <v>834.9</v>
      </c>
      <c r="M4631" s="8"/>
      <c r="N4631" s="9">
        <f t="shared" si="238"/>
        <v>0</v>
      </c>
      <c r="O4631" s="10">
        <f>0.846*M4631</f>
        <v>0</v>
      </c>
      <c r="P4631" s="11">
        <f>0.00611*M4631</f>
        <v>0</v>
      </c>
      <c r="Q4631" s="12"/>
      <c r="R4631" s="13" t="s">
        <v>15010</v>
      </c>
      <c r="S4631" s="13" t="s">
        <v>151</v>
      </c>
      <c r="T4631" s="14" t="s">
        <v>152</v>
      </c>
      <c r="U4631" s="3" t="str">
        <f>HYPERLINK("https://redcat-toys.ru/api/getInfo/image/1667d370-2479-11ee-a23d-00155d82e902")</f>
        <v>https://redcat-toys.ru/api/getInfo/image/1667d370-2479-11ee-a23d-00155d82e902</v>
      </c>
      <c r="V4631" s="3" t="s">
        <v>15006</v>
      </c>
      <c r="W4631" s="3" t="s">
        <v>13049</v>
      </c>
    </row>
    <row r="4632" spans="1:23" ht="21" customHeight="1" outlineLevel="7" x14ac:dyDescent="0.2">
      <c r="A4632" s="36">
        <v>3678</v>
      </c>
      <c r="B4632" s="3" t="s">
        <v>15011</v>
      </c>
      <c r="C4632" s="43" t="s">
        <v>15012</v>
      </c>
      <c r="D4632" s="43"/>
      <c r="E4632" s="43"/>
      <c r="F4632" s="43"/>
      <c r="G4632" s="4" t="s">
        <v>15013</v>
      </c>
      <c r="H4632" s="5" t="s">
        <v>28</v>
      </c>
      <c r="I4632" s="6">
        <v>10</v>
      </c>
      <c r="J4632" s="6">
        <v>6</v>
      </c>
      <c r="K4632" s="2">
        <v>1</v>
      </c>
      <c r="L4632" s="7">
        <v>834.9</v>
      </c>
      <c r="M4632" s="8"/>
      <c r="N4632" s="9">
        <f t="shared" si="238"/>
        <v>0</v>
      </c>
      <c r="O4632" s="10">
        <f>1.004*M4632</f>
        <v>0</v>
      </c>
      <c r="P4632" s="11">
        <f>0.00545*M4632</f>
        <v>0</v>
      </c>
      <c r="Q4632" s="12"/>
      <c r="R4632" s="13" t="s">
        <v>15014</v>
      </c>
      <c r="S4632" s="13" t="s">
        <v>151</v>
      </c>
      <c r="T4632" s="14" t="s">
        <v>152</v>
      </c>
      <c r="U4632" s="3" t="str">
        <f>HYPERLINK("https://redcat-toys.ru/api/getInfo/image/4a6fb525-2474-11ee-a23d-00155d82e902")</f>
        <v>https://redcat-toys.ru/api/getInfo/image/4a6fb525-2474-11ee-a23d-00155d82e902</v>
      </c>
      <c r="V4632" s="3" t="s">
        <v>15006</v>
      </c>
      <c r="W4632" s="3" t="s">
        <v>13049</v>
      </c>
    </row>
    <row r="4633" spans="1:23" ht="21" customHeight="1" outlineLevel="7" x14ac:dyDescent="0.2">
      <c r="A4633" s="36">
        <v>3679</v>
      </c>
      <c r="B4633" s="3" t="s">
        <v>15015</v>
      </c>
      <c r="C4633" s="43" t="s">
        <v>15016</v>
      </c>
      <c r="D4633" s="43"/>
      <c r="E4633" s="43"/>
      <c r="F4633" s="43"/>
      <c r="G4633" s="4" t="s">
        <v>15017</v>
      </c>
      <c r="H4633" s="5" t="s">
        <v>28</v>
      </c>
      <c r="I4633" s="6">
        <v>10</v>
      </c>
      <c r="J4633" s="6">
        <v>135</v>
      </c>
      <c r="K4633" s="2">
        <v>1</v>
      </c>
      <c r="L4633" s="7">
        <v>834.9</v>
      </c>
      <c r="M4633" s="8"/>
      <c r="N4633" s="9">
        <f t="shared" si="238"/>
        <v>0</v>
      </c>
      <c r="O4633" s="10">
        <f>0.996*M4633</f>
        <v>0</v>
      </c>
      <c r="P4633" s="10">
        <f>0.005*M4633</f>
        <v>0</v>
      </c>
      <c r="Q4633" s="12"/>
      <c r="R4633" s="13" t="s">
        <v>15018</v>
      </c>
      <c r="S4633" s="13" t="s">
        <v>151</v>
      </c>
      <c r="T4633" s="14" t="s">
        <v>152</v>
      </c>
      <c r="U4633" s="3" t="str">
        <f>HYPERLINK("https://redcat-toys.ru/api/getInfo/image/889bf3d9-2473-11ee-a23d-00155d82e902")</f>
        <v>https://redcat-toys.ru/api/getInfo/image/889bf3d9-2473-11ee-a23d-00155d82e902</v>
      </c>
      <c r="V4633" s="3" t="s">
        <v>15006</v>
      </c>
      <c r="W4633" s="3" t="s">
        <v>13049</v>
      </c>
    </row>
    <row r="4634" spans="1:23" ht="21" customHeight="1" outlineLevel="7" x14ac:dyDescent="0.2">
      <c r="A4634" s="36">
        <v>3680</v>
      </c>
      <c r="B4634" s="3" t="s">
        <v>15019</v>
      </c>
      <c r="C4634" s="43" t="s">
        <v>15020</v>
      </c>
      <c r="D4634" s="43"/>
      <c r="E4634" s="43"/>
      <c r="F4634" s="43"/>
      <c r="G4634" s="4" t="s">
        <v>15021</v>
      </c>
      <c r="H4634" s="5" t="s">
        <v>28</v>
      </c>
      <c r="I4634" s="6">
        <v>10</v>
      </c>
      <c r="J4634" s="6">
        <v>38</v>
      </c>
      <c r="K4634" s="2">
        <v>1</v>
      </c>
      <c r="L4634" s="7">
        <v>834.9</v>
      </c>
      <c r="M4634" s="8"/>
      <c r="N4634" s="9">
        <f t="shared" si="238"/>
        <v>0</v>
      </c>
      <c r="O4634" s="10">
        <f>0.894*M4634</f>
        <v>0</v>
      </c>
      <c r="P4634" s="16">
        <f>0.0059*M4634</f>
        <v>0</v>
      </c>
      <c r="Q4634" s="12"/>
      <c r="R4634" s="13" t="s">
        <v>15022</v>
      </c>
      <c r="S4634" s="13" t="s">
        <v>151</v>
      </c>
      <c r="T4634" s="14" t="s">
        <v>152</v>
      </c>
      <c r="U4634" s="3" t="str">
        <f>HYPERLINK("https://redcat-toys.ru/api/getInfo/image/81eabff2-2472-11ee-a23d-00155d82e902")</f>
        <v>https://redcat-toys.ru/api/getInfo/image/81eabff2-2472-11ee-a23d-00155d82e902</v>
      </c>
      <c r="V4634" s="3" t="s">
        <v>15006</v>
      </c>
      <c r="W4634" s="3" t="s">
        <v>13049</v>
      </c>
    </row>
    <row r="4635" spans="1:23" ht="21" customHeight="1" outlineLevel="7" x14ac:dyDescent="0.2">
      <c r="A4635" s="36">
        <v>3681</v>
      </c>
      <c r="B4635" s="3" t="s">
        <v>15023</v>
      </c>
      <c r="C4635" s="43" t="s">
        <v>15024</v>
      </c>
      <c r="D4635" s="43"/>
      <c r="E4635" s="43"/>
      <c r="F4635" s="43"/>
      <c r="G4635" s="4" t="s">
        <v>15025</v>
      </c>
      <c r="H4635" s="5"/>
      <c r="I4635" s="6">
        <v>10</v>
      </c>
      <c r="J4635" s="6">
        <v>18</v>
      </c>
      <c r="K4635" s="2">
        <v>1</v>
      </c>
      <c r="L4635" s="7">
        <v>834.9</v>
      </c>
      <c r="M4635" s="8"/>
      <c r="N4635" s="9">
        <f t="shared" si="238"/>
        <v>0</v>
      </c>
      <c r="O4635" s="10">
        <f>0.909*M4635</f>
        <v>0</v>
      </c>
      <c r="P4635" s="11">
        <f>0.00689*M4635</f>
        <v>0</v>
      </c>
      <c r="Q4635" s="12"/>
      <c r="R4635" s="13" t="s">
        <v>15026</v>
      </c>
      <c r="S4635" s="13" t="s">
        <v>151</v>
      </c>
      <c r="T4635" s="14" t="s">
        <v>152</v>
      </c>
      <c r="U4635" s="3" t="str">
        <f>HYPERLINK("https://redcat-toys.ru/api/getInfo/image/0780fdaa-5bc5-11f0-a281-00155d82e908")</f>
        <v>https://redcat-toys.ru/api/getInfo/image/0780fdaa-5bc5-11f0-a281-00155d82e908</v>
      </c>
      <c r="V4635" s="3" t="s">
        <v>15027</v>
      </c>
      <c r="W4635" s="3" t="s">
        <v>160</v>
      </c>
    </row>
    <row r="4636" spans="1:23" ht="21" customHeight="1" outlineLevel="7" x14ac:dyDescent="0.2">
      <c r="A4636" s="36">
        <v>3682</v>
      </c>
      <c r="B4636" s="3" t="s">
        <v>15028</v>
      </c>
      <c r="C4636" s="43" t="s">
        <v>15029</v>
      </c>
      <c r="D4636" s="43"/>
      <c r="E4636" s="43"/>
      <c r="F4636" s="43"/>
      <c r="G4636" s="4" t="s">
        <v>15030</v>
      </c>
      <c r="H4636" s="5"/>
      <c r="I4636" s="6">
        <v>10</v>
      </c>
      <c r="J4636" s="6">
        <v>49</v>
      </c>
      <c r="K4636" s="2">
        <v>1</v>
      </c>
      <c r="L4636" s="7">
        <v>834.9</v>
      </c>
      <c r="M4636" s="8"/>
      <c r="N4636" s="9">
        <f t="shared" si="238"/>
        <v>0</v>
      </c>
      <c r="O4636" s="10">
        <f>0.905*M4636</f>
        <v>0</v>
      </c>
      <c r="P4636" s="16">
        <f>0.0073*M4636</f>
        <v>0</v>
      </c>
      <c r="Q4636" s="12"/>
      <c r="R4636" s="13" t="s">
        <v>15031</v>
      </c>
      <c r="S4636" s="13" t="s">
        <v>151</v>
      </c>
      <c r="T4636" s="14" t="s">
        <v>152</v>
      </c>
      <c r="U4636" s="3" t="str">
        <f>HYPERLINK("https://redcat-toys.ru/api/getInfo/image/4cfc322e-5bc5-11f0-a281-00155d82e908")</f>
        <v>https://redcat-toys.ru/api/getInfo/image/4cfc322e-5bc5-11f0-a281-00155d82e908</v>
      </c>
      <c r="V4636" s="3" t="s">
        <v>15027</v>
      </c>
      <c r="W4636" s="3" t="s">
        <v>160</v>
      </c>
    </row>
    <row r="4637" spans="1:23" ht="21" customHeight="1" outlineLevel="7" x14ac:dyDescent="0.2">
      <c r="A4637" s="36">
        <v>3683</v>
      </c>
      <c r="B4637" s="3" t="s">
        <v>15032</v>
      </c>
      <c r="C4637" s="43" t="s">
        <v>15033</v>
      </c>
      <c r="D4637" s="43"/>
      <c r="E4637" s="43"/>
      <c r="F4637" s="43"/>
      <c r="G4637" s="4" t="s">
        <v>15034</v>
      </c>
      <c r="H4637" s="5"/>
      <c r="I4637" s="6">
        <v>10</v>
      </c>
      <c r="J4637" s="6">
        <v>92</v>
      </c>
      <c r="K4637" s="2">
        <v>1</v>
      </c>
      <c r="L4637" s="7">
        <v>834.9</v>
      </c>
      <c r="M4637" s="8"/>
      <c r="N4637" s="9">
        <f t="shared" si="238"/>
        <v>0</v>
      </c>
      <c r="O4637" s="10">
        <f>0.902*M4637</f>
        <v>0</v>
      </c>
      <c r="P4637" s="16">
        <f>0.0054*M4637</f>
        <v>0</v>
      </c>
      <c r="Q4637" s="12"/>
      <c r="R4637" s="13" t="s">
        <v>15035</v>
      </c>
      <c r="S4637" s="13" t="s">
        <v>151</v>
      </c>
      <c r="T4637" s="14" t="s">
        <v>152</v>
      </c>
      <c r="U4637" s="3" t="str">
        <f>HYPERLINK("https://redcat-toys.ru/api/getInfo/image/b60c1761-5bc6-11f0-a281-00155d82e908")</f>
        <v>https://redcat-toys.ru/api/getInfo/image/b60c1761-5bc6-11f0-a281-00155d82e908</v>
      </c>
      <c r="V4637" s="3" t="s">
        <v>15027</v>
      </c>
      <c r="W4637" s="3" t="s">
        <v>160</v>
      </c>
    </row>
    <row r="4638" spans="1:23" ht="21" customHeight="1" outlineLevel="7" x14ac:dyDescent="0.2">
      <c r="A4638" s="36">
        <v>3684</v>
      </c>
      <c r="B4638" s="3" t="s">
        <v>15036</v>
      </c>
      <c r="C4638" s="43" t="s">
        <v>15037</v>
      </c>
      <c r="D4638" s="43"/>
      <c r="E4638" s="43"/>
      <c r="F4638" s="43"/>
      <c r="G4638" s="4" t="s">
        <v>15038</v>
      </c>
      <c r="H4638" s="5"/>
      <c r="I4638" s="6">
        <v>10</v>
      </c>
      <c r="J4638" s="6">
        <v>61</v>
      </c>
      <c r="K4638" s="2">
        <v>1</v>
      </c>
      <c r="L4638" s="7">
        <v>834.9</v>
      </c>
      <c r="M4638" s="8"/>
      <c r="N4638" s="9">
        <f t="shared" si="238"/>
        <v>0</v>
      </c>
      <c r="O4638" s="10">
        <f>0.997*M4638</f>
        <v>0</v>
      </c>
      <c r="P4638" s="11">
        <f>0.00539*M4638</f>
        <v>0</v>
      </c>
      <c r="Q4638" s="12"/>
      <c r="R4638" s="13" t="s">
        <v>15039</v>
      </c>
      <c r="S4638" s="13" t="s">
        <v>151</v>
      </c>
      <c r="T4638" s="14" t="s">
        <v>152</v>
      </c>
      <c r="U4638" s="3" t="str">
        <f>HYPERLINK("https://redcat-toys.ru/api/getInfo/image/c451376d-5bc5-11f0-a281-00155d82e908")</f>
        <v>https://redcat-toys.ru/api/getInfo/image/c451376d-5bc5-11f0-a281-00155d82e908</v>
      </c>
      <c r="V4638" s="3" t="s">
        <v>15027</v>
      </c>
      <c r="W4638" s="3" t="s">
        <v>160</v>
      </c>
    </row>
    <row r="4639" spans="1:23" ht="21" customHeight="1" outlineLevel="7" x14ac:dyDescent="0.2">
      <c r="A4639" s="36">
        <v>3685</v>
      </c>
      <c r="B4639" s="3" t="s">
        <v>15040</v>
      </c>
      <c r="C4639" s="43" t="s">
        <v>15041</v>
      </c>
      <c r="D4639" s="43"/>
      <c r="E4639" s="43"/>
      <c r="F4639" s="43"/>
      <c r="G4639" s="4" t="s">
        <v>15042</v>
      </c>
      <c r="H4639" s="5"/>
      <c r="I4639" s="6">
        <v>10</v>
      </c>
      <c r="J4639" s="6">
        <v>96</v>
      </c>
      <c r="K4639" s="2">
        <v>1</v>
      </c>
      <c r="L4639" s="7">
        <v>834.9</v>
      </c>
      <c r="M4639" s="8"/>
      <c r="N4639" s="9">
        <f t="shared" si="238"/>
        <v>0</v>
      </c>
      <c r="O4639" s="10">
        <f>0.906*M4639</f>
        <v>0</v>
      </c>
      <c r="P4639" s="11">
        <f>0.00544*M4639</f>
        <v>0</v>
      </c>
      <c r="Q4639" s="12"/>
      <c r="R4639" s="13" t="s">
        <v>15043</v>
      </c>
      <c r="S4639" s="13" t="s">
        <v>151</v>
      </c>
      <c r="T4639" s="14" t="s">
        <v>152</v>
      </c>
      <c r="U4639" s="3" t="str">
        <f>HYPERLINK("https://redcat-toys.ru/api/getInfo/image/378f6a78-5bc7-11f0-a281-00155d82e908")</f>
        <v>https://redcat-toys.ru/api/getInfo/image/378f6a78-5bc7-11f0-a281-00155d82e908</v>
      </c>
      <c r="V4639" s="3" t="s">
        <v>15027</v>
      </c>
      <c r="W4639" s="3" t="s">
        <v>160</v>
      </c>
    </row>
    <row r="4640" spans="1:23" ht="21" customHeight="1" outlineLevel="7" x14ac:dyDescent="0.2">
      <c r="A4640" s="36">
        <v>3686</v>
      </c>
      <c r="B4640" s="3" t="s">
        <v>15044</v>
      </c>
      <c r="C4640" s="43" t="s">
        <v>15045</v>
      </c>
      <c r="D4640" s="43"/>
      <c r="E4640" s="43"/>
      <c r="F4640" s="43"/>
      <c r="G4640" s="4" t="s">
        <v>15046</v>
      </c>
      <c r="H4640" s="5" t="s">
        <v>28</v>
      </c>
      <c r="I4640" s="6">
        <v>10</v>
      </c>
      <c r="J4640" s="6">
        <v>31</v>
      </c>
      <c r="K4640" s="2">
        <v>1</v>
      </c>
      <c r="L4640" s="7">
        <v>834.9</v>
      </c>
      <c r="M4640" s="8"/>
      <c r="N4640" s="9">
        <f t="shared" si="238"/>
        <v>0</v>
      </c>
      <c r="O4640" s="10">
        <f>0.894*M4640</f>
        <v>0</v>
      </c>
      <c r="P4640" s="11">
        <f>0.00529*M4640</f>
        <v>0</v>
      </c>
      <c r="Q4640" s="12"/>
      <c r="R4640" s="13" t="s">
        <v>15047</v>
      </c>
      <c r="S4640" s="13" t="s">
        <v>151</v>
      </c>
      <c r="T4640" s="14" t="s">
        <v>152</v>
      </c>
      <c r="U4640" s="3" t="str">
        <f>HYPERLINK("https://redcat-toys.ru/api/getInfo/image/112ec379-f948-11ed-a239-00155d82e902")</f>
        <v>https://redcat-toys.ru/api/getInfo/image/112ec379-f948-11ed-a239-00155d82e902</v>
      </c>
      <c r="V4640" s="3" t="s">
        <v>15048</v>
      </c>
      <c r="W4640" s="3" t="s">
        <v>13049</v>
      </c>
    </row>
    <row r="4641" spans="1:23" ht="21" customHeight="1" outlineLevel="7" x14ac:dyDescent="0.2">
      <c r="A4641" s="36">
        <v>3687</v>
      </c>
      <c r="B4641" s="3" t="s">
        <v>15049</v>
      </c>
      <c r="C4641" s="43" t="s">
        <v>15050</v>
      </c>
      <c r="D4641" s="43"/>
      <c r="E4641" s="43"/>
      <c r="F4641" s="43"/>
      <c r="G4641" s="4" t="s">
        <v>15051</v>
      </c>
      <c r="H4641" s="5" t="s">
        <v>28</v>
      </c>
      <c r="I4641" s="6">
        <v>10</v>
      </c>
      <c r="J4641" s="6">
        <v>122</v>
      </c>
      <c r="K4641" s="2">
        <v>1</v>
      </c>
      <c r="L4641" s="7">
        <v>831.86</v>
      </c>
      <c r="M4641" s="8"/>
      <c r="N4641" s="9">
        <f t="shared" si="238"/>
        <v>0</v>
      </c>
      <c r="O4641" s="15">
        <f>1.07*M4641</f>
        <v>0</v>
      </c>
      <c r="P4641" s="11">
        <f>0.00318*M4641</f>
        <v>0</v>
      </c>
      <c r="Q4641" s="12"/>
      <c r="R4641" s="13" t="s">
        <v>15052</v>
      </c>
      <c r="S4641" s="13" t="s">
        <v>151</v>
      </c>
      <c r="T4641" s="14" t="s">
        <v>152</v>
      </c>
      <c r="U4641" s="3" t="str">
        <f>HYPERLINK("https://redcat-toys.ru/api/getInfo/image/09371bed-2b56-11e8-ba06-5cf3fc4a2490")</f>
        <v>https://redcat-toys.ru/api/getInfo/image/09371bed-2b56-11e8-ba06-5cf3fc4a2490</v>
      </c>
      <c r="V4641" s="3" t="s">
        <v>15053</v>
      </c>
      <c r="W4641" s="3" t="s">
        <v>13049</v>
      </c>
    </row>
    <row r="4642" spans="1:23" ht="23.1" customHeight="1" outlineLevel="6" x14ac:dyDescent="0.2">
      <c r="A4642" s="47" t="s">
        <v>171</v>
      </c>
      <c r="B4642" s="47"/>
      <c r="C4642" s="47"/>
      <c r="D4642" s="47"/>
      <c r="E4642" s="47"/>
      <c r="F4642" s="47"/>
    </row>
    <row r="4643" spans="1:23" ht="21" customHeight="1" outlineLevel="7" x14ac:dyDescent="0.2">
      <c r="A4643" s="36">
        <v>3688</v>
      </c>
      <c r="B4643" s="3" t="s">
        <v>15054</v>
      </c>
      <c r="C4643" s="43" t="s">
        <v>15055</v>
      </c>
      <c r="D4643" s="43"/>
      <c r="E4643" s="43"/>
      <c r="F4643" s="43"/>
      <c r="G4643" s="4" t="s">
        <v>15056</v>
      </c>
      <c r="H4643" s="5" t="s">
        <v>28</v>
      </c>
      <c r="I4643" s="6">
        <v>10</v>
      </c>
      <c r="J4643" s="6">
        <v>1</v>
      </c>
      <c r="K4643" s="2">
        <v>1</v>
      </c>
      <c r="L4643" s="7">
        <v>834.9</v>
      </c>
      <c r="M4643" s="8"/>
      <c r="N4643" s="9">
        <f t="shared" ref="N4643:N4656" si="239">L4643*M4643</f>
        <v>0</v>
      </c>
      <c r="O4643" s="10">
        <f>0.861*M4643</f>
        <v>0</v>
      </c>
      <c r="P4643" s="16">
        <f>0.0057*M4643</f>
        <v>0</v>
      </c>
      <c r="Q4643" s="12"/>
      <c r="R4643" s="13" t="s">
        <v>15057</v>
      </c>
      <c r="S4643" s="13" t="s">
        <v>151</v>
      </c>
      <c r="T4643" s="14" t="s">
        <v>152</v>
      </c>
      <c r="U4643" s="3" t="str">
        <f>HYPERLINK("https://redcat-toys.ru/api/getInfo/image/fd945b4c-217b-11ee-a23d-00155d82e902")</f>
        <v>https://redcat-toys.ru/api/getInfo/image/fd945b4c-217b-11ee-a23d-00155d82e902</v>
      </c>
      <c r="V4643" s="3" t="s">
        <v>15058</v>
      </c>
      <c r="W4643" s="3" t="s">
        <v>13049</v>
      </c>
    </row>
    <row r="4644" spans="1:23" ht="21" customHeight="1" outlineLevel="7" x14ac:dyDescent="0.2">
      <c r="A4644" s="36">
        <v>3689</v>
      </c>
      <c r="B4644" s="3" t="s">
        <v>15059</v>
      </c>
      <c r="C4644" s="43" t="s">
        <v>15060</v>
      </c>
      <c r="D4644" s="43"/>
      <c r="E4644" s="43"/>
      <c r="F4644" s="43"/>
      <c r="G4644" s="4" t="s">
        <v>15061</v>
      </c>
      <c r="H4644" s="5" t="s">
        <v>28</v>
      </c>
      <c r="I4644" s="6">
        <v>10</v>
      </c>
      <c r="J4644" s="6">
        <v>92</v>
      </c>
      <c r="K4644" s="2">
        <v>1</v>
      </c>
      <c r="L4644" s="7">
        <v>834.9</v>
      </c>
      <c r="M4644" s="8"/>
      <c r="N4644" s="9">
        <f t="shared" si="239"/>
        <v>0</v>
      </c>
      <c r="O4644" s="10">
        <f>0.888*M4644</f>
        <v>0</v>
      </c>
      <c r="P4644" s="11">
        <f>0.00566*M4644</f>
        <v>0</v>
      </c>
      <c r="Q4644" s="12"/>
      <c r="R4644" s="13" t="s">
        <v>15062</v>
      </c>
      <c r="S4644" s="13" t="s">
        <v>151</v>
      </c>
      <c r="T4644" s="14" t="s">
        <v>152</v>
      </c>
      <c r="U4644" s="3" t="str">
        <f>HYPERLINK("https://redcat-toys.ru/api/getInfo/image/fe4d718e-217d-11ee-a23d-00155d82e902")</f>
        <v>https://redcat-toys.ru/api/getInfo/image/fe4d718e-217d-11ee-a23d-00155d82e902</v>
      </c>
      <c r="V4644" s="3" t="s">
        <v>15058</v>
      </c>
      <c r="W4644" s="3" t="s">
        <v>13049</v>
      </c>
    </row>
    <row r="4645" spans="1:23" ht="21" customHeight="1" outlineLevel="7" x14ac:dyDescent="0.2">
      <c r="A4645" s="36">
        <v>3690</v>
      </c>
      <c r="B4645" s="3" t="s">
        <v>15063</v>
      </c>
      <c r="C4645" s="43" t="s">
        <v>15064</v>
      </c>
      <c r="D4645" s="43"/>
      <c r="E4645" s="43"/>
      <c r="F4645" s="43"/>
      <c r="G4645" s="4" t="s">
        <v>15065</v>
      </c>
      <c r="H4645" s="5" t="s">
        <v>28</v>
      </c>
      <c r="I4645" s="6">
        <v>10</v>
      </c>
      <c r="J4645" s="6">
        <v>82</v>
      </c>
      <c r="K4645" s="2">
        <v>1</v>
      </c>
      <c r="L4645" s="7">
        <v>834.9</v>
      </c>
      <c r="M4645" s="8"/>
      <c r="N4645" s="9">
        <f t="shared" si="239"/>
        <v>0</v>
      </c>
      <c r="O4645" s="10">
        <f>0.836*M4645</f>
        <v>0</v>
      </c>
      <c r="P4645" s="16">
        <f>0.0057*M4645</f>
        <v>0</v>
      </c>
      <c r="Q4645" s="12"/>
      <c r="R4645" s="13" t="s">
        <v>15066</v>
      </c>
      <c r="S4645" s="13" t="s">
        <v>151</v>
      </c>
      <c r="T4645" s="14" t="s">
        <v>152</v>
      </c>
      <c r="U4645" s="3" t="str">
        <f>HYPERLINK("https://redcat-toys.ru/api/getInfo/image/02c926c5-217f-11ee-a23d-00155d82e902")</f>
        <v>https://redcat-toys.ru/api/getInfo/image/02c926c5-217f-11ee-a23d-00155d82e902</v>
      </c>
      <c r="V4645" s="3" t="s">
        <v>15058</v>
      </c>
      <c r="W4645" s="3" t="s">
        <v>13049</v>
      </c>
    </row>
    <row r="4646" spans="1:23" ht="21" customHeight="1" outlineLevel="7" x14ac:dyDescent="0.2">
      <c r="A4646" s="36">
        <v>3691</v>
      </c>
      <c r="B4646" s="3" t="s">
        <v>15067</v>
      </c>
      <c r="C4646" s="43" t="s">
        <v>15068</v>
      </c>
      <c r="D4646" s="43"/>
      <c r="E4646" s="43"/>
      <c r="F4646" s="43"/>
      <c r="G4646" s="4" t="s">
        <v>15069</v>
      </c>
      <c r="H4646" s="5" t="s">
        <v>28</v>
      </c>
      <c r="I4646" s="6">
        <v>10</v>
      </c>
      <c r="J4646" s="6">
        <v>16</v>
      </c>
      <c r="K4646" s="2">
        <v>1</v>
      </c>
      <c r="L4646" s="7">
        <v>834.9</v>
      </c>
      <c r="M4646" s="8"/>
      <c r="N4646" s="9">
        <f t="shared" si="239"/>
        <v>0</v>
      </c>
      <c r="O4646" s="10">
        <f>0.857*M4646</f>
        <v>0</v>
      </c>
      <c r="P4646" s="11">
        <f>0.00553*M4646</f>
        <v>0</v>
      </c>
      <c r="Q4646" s="12"/>
      <c r="R4646" s="13" t="s">
        <v>15070</v>
      </c>
      <c r="S4646" s="13" t="s">
        <v>151</v>
      </c>
      <c r="T4646" s="14" t="s">
        <v>152</v>
      </c>
      <c r="U4646" s="3" t="str">
        <f>HYPERLINK("https://redcat-toys.ru/api/getInfo/image/12d5925a-217d-11ee-a23d-00155d82e902")</f>
        <v>https://redcat-toys.ru/api/getInfo/image/12d5925a-217d-11ee-a23d-00155d82e902</v>
      </c>
      <c r="V4646" s="3" t="s">
        <v>15058</v>
      </c>
      <c r="W4646" s="3" t="s">
        <v>13049</v>
      </c>
    </row>
    <row r="4647" spans="1:23" ht="21" customHeight="1" outlineLevel="7" x14ac:dyDescent="0.2">
      <c r="A4647" s="36">
        <v>3692</v>
      </c>
      <c r="B4647" s="3" t="s">
        <v>15071</v>
      </c>
      <c r="C4647" s="43" t="s">
        <v>15072</v>
      </c>
      <c r="D4647" s="43"/>
      <c r="E4647" s="43"/>
      <c r="F4647" s="43"/>
      <c r="G4647" s="4" t="s">
        <v>15073</v>
      </c>
      <c r="H4647" s="5" t="s">
        <v>28</v>
      </c>
      <c r="I4647" s="6">
        <v>10</v>
      </c>
      <c r="J4647" s="6">
        <v>26</v>
      </c>
      <c r="K4647" s="2">
        <v>1</v>
      </c>
      <c r="L4647" s="7">
        <v>834.9</v>
      </c>
      <c r="M4647" s="8"/>
      <c r="N4647" s="9">
        <f t="shared" si="239"/>
        <v>0</v>
      </c>
      <c r="O4647" s="15">
        <f>0.84*M4647</f>
        <v>0</v>
      </c>
      <c r="P4647" s="11">
        <f>0.00552*M4647</f>
        <v>0</v>
      </c>
      <c r="Q4647" s="12"/>
      <c r="R4647" s="13" t="s">
        <v>15074</v>
      </c>
      <c r="S4647" s="13" t="s">
        <v>151</v>
      </c>
      <c r="T4647" s="14" t="s">
        <v>152</v>
      </c>
      <c r="U4647" s="3" t="str">
        <f>HYPERLINK("https://redcat-toys.ru/api/getInfo/image/cba4678f-217b-11ee-a23d-00155d82e902")</f>
        <v>https://redcat-toys.ru/api/getInfo/image/cba4678f-217b-11ee-a23d-00155d82e902</v>
      </c>
      <c r="V4647" s="3" t="s">
        <v>15058</v>
      </c>
      <c r="W4647" s="3" t="s">
        <v>13049</v>
      </c>
    </row>
    <row r="4648" spans="1:23" ht="21" customHeight="1" outlineLevel="7" x14ac:dyDescent="0.2">
      <c r="A4648" s="36">
        <v>3693</v>
      </c>
      <c r="B4648" s="3" t="s">
        <v>15075</v>
      </c>
      <c r="C4648" s="43" t="s">
        <v>15076</v>
      </c>
      <c r="D4648" s="43"/>
      <c r="E4648" s="43"/>
      <c r="F4648" s="43"/>
      <c r="G4648" s="4" t="s">
        <v>15077</v>
      </c>
      <c r="H4648" s="5" t="s">
        <v>28</v>
      </c>
      <c r="I4648" s="6">
        <v>10</v>
      </c>
      <c r="J4648" s="6">
        <v>116</v>
      </c>
      <c r="K4648" s="2">
        <v>1</v>
      </c>
      <c r="L4648" s="7">
        <v>834.9</v>
      </c>
      <c r="M4648" s="8"/>
      <c r="N4648" s="9">
        <f t="shared" si="239"/>
        <v>0</v>
      </c>
      <c r="O4648" s="15">
        <f>0.84*M4648</f>
        <v>0</v>
      </c>
      <c r="P4648" s="11">
        <f>0.00552*M4648</f>
        <v>0</v>
      </c>
      <c r="Q4648" s="12"/>
      <c r="R4648" s="13" t="s">
        <v>15078</v>
      </c>
      <c r="S4648" s="13" t="s">
        <v>151</v>
      </c>
      <c r="T4648" s="14" t="s">
        <v>152</v>
      </c>
      <c r="U4648" s="3" t="str">
        <f>HYPERLINK("https://redcat-toys.ru/api/getInfo/image/d4601304-217a-11ee-a23d-00155d82e902")</f>
        <v>https://redcat-toys.ru/api/getInfo/image/d4601304-217a-11ee-a23d-00155d82e902</v>
      </c>
      <c r="V4648" s="3" t="s">
        <v>15058</v>
      </c>
      <c r="W4648" s="3" t="s">
        <v>13049</v>
      </c>
    </row>
    <row r="4649" spans="1:23" ht="21" customHeight="1" outlineLevel="7" x14ac:dyDescent="0.2">
      <c r="A4649" s="36">
        <v>3694</v>
      </c>
      <c r="B4649" s="3" t="s">
        <v>15079</v>
      </c>
      <c r="C4649" s="43" t="s">
        <v>15080</v>
      </c>
      <c r="D4649" s="43"/>
      <c r="E4649" s="43"/>
      <c r="F4649" s="43"/>
      <c r="G4649" s="4" t="s">
        <v>15081</v>
      </c>
      <c r="H4649" s="5" t="s">
        <v>28</v>
      </c>
      <c r="I4649" s="6">
        <v>10</v>
      </c>
      <c r="J4649" s="6">
        <v>98</v>
      </c>
      <c r="K4649" s="2">
        <v>1</v>
      </c>
      <c r="L4649" s="7">
        <v>834.9</v>
      </c>
      <c r="M4649" s="8"/>
      <c r="N4649" s="9">
        <f t="shared" si="239"/>
        <v>0</v>
      </c>
      <c r="O4649" s="10">
        <f>0.888*M4649</f>
        <v>0</v>
      </c>
      <c r="P4649" s="11">
        <f>0.00515*M4649</f>
        <v>0</v>
      </c>
      <c r="Q4649" s="12"/>
      <c r="R4649" s="13" t="s">
        <v>15082</v>
      </c>
      <c r="S4649" s="13" t="s">
        <v>151</v>
      </c>
      <c r="T4649" s="14" t="s">
        <v>152</v>
      </c>
      <c r="U4649" s="3" t="str">
        <f>HYPERLINK("https://redcat-toys.ru/api/getInfo/image/114efb4a-217a-11ee-a23d-00155d82e902")</f>
        <v>https://redcat-toys.ru/api/getInfo/image/114efb4a-217a-11ee-a23d-00155d82e902</v>
      </c>
      <c r="V4649" s="3" t="s">
        <v>15058</v>
      </c>
      <c r="W4649" s="3" t="s">
        <v>13049</v>
      </c>
    </row>
    <row r="4650" spans="1:23" ht="21" customHeight="1" outlineLevel="7" x14ac:dyDescent="0.2">
      <c r="A4650" s="36">
        <v>3695</v>
      </c>
      <c r="B4650" s="3" t="s">
        <v>15083</v>
      </c>
      <c r="C4650" s="43" t="s">
        <v>15084</v>
      </c>
      <c r="D4650" s="43"/>
      <c r="E4650" s="43"/>
      <c r="F4650" s="43"/>
      <c r="G4650" s="4" t="s">
        <v>15085</v>
      </c>
      <c r="H4650" s="5"/>
      <c r="I4650" s="6">
        <v>10</v>
      </c>
      <c r="J4650" s="6">
        <v>1</v>
      </c>
      <c r="K4650" s="2">
        <v>1</v>
      </c>
      <c r="L4650" s="7">
        <v>834.9</v>
      </c>
      <c r="M4650" s="8"/>
      <c r="N4650" s="9">
        <f t="shared" si="239"/>
        <v>0</v>
      </c>
      <c r="O4650" s="10">
        <f>0.823*M4650</f>
        <v>0</v>
      </c>
      <c r="P4650" s="11">
        <f>0.00568*M4650</f>
        <v>0</v>
      </c>
      <c r="Q4650" s="12"/>
      <c r="R4650" s="13" t="s">
        <v>15086</v>
      </c>
      <c r="S4650" s="13" t="s">
        <v>151</v>
      </c>
      <c r="T4650" s="14" t="s">
        <v>152</v>
      </c>
      <c r="U4650" s="3" t="str">
        <f>HYPERLINK("https://redcat-toys.ru/api/getInfo/image/a798d660-217a-11ee-a23d-00155d82e902")</f>
        <v>https://redcat-toys.ru/api/getInfo/image/a798d660-217a-11ee-a23d-00155d82e902</v>
      </c>
      <c r="V4650" s="3" t="s">
        <v>15058</v>
      </c>
      <c r="W4650" s="3" t="s">
        <v>160</v>
      </c>
    </row>
    <row r="4651" spans="1:23" ht="21" customHeight="1" outlineLevel="7" x14ac:dyDescent="0.2">
      <c r="A4651" s="36">
        <v>3696</v>
      </c>
      <c r="B4651" s="3" t="s">
        <v>15087</v>
      </c>
      <c r="C4651" s="43" t="s">
        <v>15088</v>
      </c>
      <c r="D4651" s="43"/>
      <c r="E4651" s="43"/>
      <c r="F4651" s="43"/>
      <c r="G4651" s="4" t="s">
        <v>15089</v>
      </c>
      <c r="H4651" s="5" t="s">
        <v>28</v>
      </c>
      <c r="I4651" s="6">
        <v>10</v>
      </c>
      <c r="J4651" s="6">
        <v>73</v>
      </c>
      <c r="K4651" s="2">
        <v>1</v>
      </c>
      <c r="L4651" s="7">
        <v>834.9</v>
      </c>
      <c r="M4651" s="8"/>
      <c r="N4651" s="9">
        <f t="shared" si="239"/>
        <v>0</v>
      </c>
      <c r="O4651" s="10">
        <f>0.896*M4651</f>
        <v>0</v>
      </c>
      <c r="P4651" s="11">
        <f>0.00574*M4651</f>
        <v>0</v>
      </c>
      <c r="Q4651" s="12"/>
      <c r="R4651" s="13" t="s">
        <v>15090</v>
      </c>
      <c r="S4651" s="13" t="s">
        <v>151</v>
      </c>
      <c r="T4651" s="14" t="s">
        <v>152</v>
      </c>
      <c r="U4651" s="3" t="str">
        <f>HYPERLINK("https://redcat-toys.ru/api/getInfo/image/4f423e1a-217d-11ee-a23d-00155d82e902")</f>
        <v>https://redcat-toys.ru/api/getInfo/image/4f423e1a-217d-11ee-a23d-00155d82e902</v>
      </c>
      <c r="V4651" s="3" t="s">
        <v>15058</v>
      </c>
      <c r="W4651" s="3" t="s">
        <v>13049</v>
      </c>
    </row>
    <row r="4652" spans="1:23" ht="21" customHeight="1" outlineLevel="7" x14ac:dyDescent="0.2">
      <c r="A4652" s="36">
        <v>3697</v>
      </c>
      <c r="B4652" s="3" t="s">
        <v>15091</v>
      </c>
      <c r="C4652" s="43" t="s">
        <v>15092</v>
      </c>
      <c r="D4652" s="43"/>
      <c r="E4652" s="43"/>
      <c r="F4652" s="43"/>
      <c r="G4652" s="4" t="s">
        <v>15093</v>
      </c>
      <c r="H4652" s="5" t="s">
        <v>28</v>
      </c>
      <c r="I4652" s="6">
        <v>10</v>
      </c>
      <c r="J4652" s="6">
        <v>29</v>
      </c>
      <c r="K4652" s="2">
        <v>1</v>
      </c>
      <c r="L4652" s="7">
        <v>834.9</v>
      </c>
      <c r="M4652" s="8"/>
      <c r="N4652" s="9">
        <f t="shared" si="239"/>
        <v>0</v>
      </c>
      <c r="O4652" s="10">
        <f>0.896*M4652</f>
        <v>0</v>
      </c>
      <c r="P4652" s="11">
        <f>0.00548*M4652</f>
        <v>0</v>
      </c>
      <c r="Q4652" s="12"/>
      <c r="R4652" s="13" t="s">
        <v>15094</v>
      </c>
      <c r="S4652" s="13" t="s">
        <v>151</v>
      </c>
      <c r="T4652" s="14" t="s">
        <v>152</v>
      </c>
      <c r="U4652" s="3" t="str">
        <f>HYPERLINK("https://redcat-toys.ru/api/getInfo/image/7e3210c8-1356-11ef-a25d-00155d82e908")</f>
        <v>https://redcat-toys.ru/api/getInfo/image/7e3210c8-1356-11ef-a25d-00155d82e908</v>
      </c>
      <c r="V4652" s="3" t="s">
        <v>15095</v>
      </c>
      <c r="W4652" s="3" t="s">
        <v>13049</v>
      </c>
    </row>
    <row r="4653" spans="1:23" ht="21" customHeight="1" outlineLevel="7" x14ac:dyDescent="0.2">
      <c r="A4653" s="36">
        <v>3698</v>
      </c>
      <c r="B4653" s="3" t="s">
        <v>15096</v>
      </c>
      <c r="C4653" s="43" t="s">
        <v>15097</v>
      </c>
      <c r="D4653" s="43"/>
      <c r="E4653" s="43"/>
      <c r="F4653" s="43"/>
      <c r="G4653" s="4" t="s">
        <v>15098</v>
      </c>
      <c r="H4653" s="5" t="s">
        <v>28</v>
      </c>
      <c r="I4653" s="6">
        <v>10</v>
      </c>
      <c r="J4653" s="6">
        <v>76</v>
      </c>
      <c r="K4653" s="2">
        <v>1</v>
      </c>
      <c r="L4653" s="7">
        <v>834.9</v>
      </c>
      <c r="M4653" s="8"/>
      <c r="N4653" s="9">
        <f t="shared" si="239"/>
        <v>0</v>
      </c>
      <c r="O4653" s="10">
        <f>0.853*M4653</f>
        <v>0</v>
      </c>
      <c r="P4653" s="11">
        <f>0.00532*M4653</f>
        <v>0</v>
      </c>
      <c r="Q4653" s="12"/>
      <c r="R4653" s="13" t="s">
        <v>15099</v>
      </c>
      <c r="S4653" s="13" t="s">
        <v>151</v>
      </c>
      <c r="T4653" s="14" t="s">
        <v>152</v>
      </c>
      <c r="U4653" s="3" t="str">
        <f>HYPERLINK("https://redcat-toys.ru/api/getInfo/image/31df8ffe-217c-11ee-a23d-00155d82e902")</f>
        <v>https://redcat-toys.ru/api/getInfo/image/31df8ffe-217c-11ee-a23d-00155d82e902</v>
      </c>
      <c r="V4653" s="3" t="s">
        <v>15058</v>
      </c>
      <c r="W4653" s="3" t="s">
        <v>13049</v>
      </c>
    </row>
    <row r="4654" spans="1:23" ht="21" customHeight="1" outlineLevel="7" x14ac:dyDescent="0.2">
      <c r="A4654" s="36">
        <v>3699</v>
      </c>
      <c r="B4654" s="3" t="s">
        <v>15100</v>
      </c>
      <c r="C4654" s="43" t="s">
        <v>15101</v>
      </c>
      <c r="D4654" s="43"/>
      <c r="E4654" s="43"/>
      <c r="F4654" s="43"/>
      <c r="G4654" s="4" t="s">
        <v>15102</v>
      </c>
      <c r="H4654" s="5" t="s">
        <v>28</v>
      </c>
      <c r="I4654" s="6">
        <v>10</v>
      </c>
      <c r="J4654" s="6">
        <v>1</v>
      </c>
      <c r="K4654" s="2">
        <v>1</v>
      </c>
      <c r="L4654" s="7">
        <v>834.9</v>
      </c>
      <c r="M4654" s="8"/>
      <c r="N4654" s="9">
        <f t="shared" si="239"/>
        <v>0</v>
      </c>
      <c r="O4654" s="10">
        <f>0.866*M4654</f>
        <v>0</v>
      </c>
      <c r="P4654" s="11">
        <f>0.00526*M4654</f>
        <v>0</v>
      </c>
      <c r="Q4654" s="12"/>
      <c r="R4654" s="13" t="s">
        <v>15103</v>
      </c>
      <c r="S4654" s="13" t="s">
        <v>151</v>
      </c>
      <c r="T4654" s="14" t="s">
        <v>152</v>
      </c>
      <c r="U4654" s="3" t="str">
        <f>HYPERLINK("https://redcat-toys.ru/api/getInfo/image/d300f9bf-1359-11ef-a25d-00155d82e908")</f>
        <v>https://redcat-toys.ru/api/getInfo/image/d300f9bf-1359-11ef-a25d-00155d82e908</v>
      </c>
      <c r="V4654" s="3" t="s">
        <v>15095</v>
      </c>
      <c r="W4654" s="3" t="s">
        <v>13049</v>
      </c>
    </row>
    <row r="4655" spans="1:23" ht="21" customHeight="1" outlineLevel="7" x14ac:dyDescent="0.2">
      <c r="A4655" s="36">
        <v>3700</v>
      </c>
      <c r="B4655" s="3" t="s">
        <v>15104</v>
      </c>
      <c r="C4655" s="43" t="s">
        <v>15105</v>
      </c>
      <c r="D4655" s="43"/>
      <c r="E4655" s="43"/>
      <c r="F4655" s="43"/>
      <c r="G4655" s="4" t="s">
        <v>15106</v>
      </c>
      <c r="H4655" s="5" t="s">
        <v>28</v>
      </c>
      <c r="I4655" s="6">
        <v>10</v>
      </c>
      <c r="J4655" s="6">
        <v>21</v>
      </c>
      <c r="K4655" s="2">
        <v>1</v>
      </c>
      <c r="L4655" s="7">
        <v>834.9</v>
      </c>
      <c r="M4655" s="8"/>
      <c r="N4655" s="9">
        <f t="shared" si="239"/>
        <v>0</v>
      </c>
      <c r="O4655" s="10">
        <f>0.836*M4655</f>
        <v>0</v>
      </c>
      <c r="P4655" s="11">
        <f>0.00609*M4655</f>
        <v>0</v>
      </c>
      <c r="Q4655" s="12"/>
      <c r="R4655" s="13" t="s">
        <v>15107</v>
      </c>
      <c r="S4655" s="13" t="s">
        <v>151</v>
      </c>
      <c r="T4655" s="14" t="s">
        <v>152</v>
      </c>
      <c r="U4655" s="3" t="str">
        <f>HYPERLINK("https://redcat-toys.ru/api/getInfo/image/55654196-1359-11ef-a25d-00155d82e908")</f>
        <v>https://redcat-toys.ru/api/getInfo/image/55654196-1359-11ef-a25d-00155d82e908</v>
      </c>
      <c r="V4655" s="3" t="s">
        <v>15095</v>
      </c>
      <c r="W4655" s="3" t="s">
        <v>13049</v>
      </c>
    </row>
    <row r="4656" spans="1:23" ht="21" customHeight="1" outlineLevel="7" x14ac:dyDescent="0.2">
      <c r="A4656" s="36">
        <v>3701</v>
      </c>
      <c r="B4656" s="3" t="s">
        <v>15108</v>
      </c>
      <c r="C4656" s="43" t="s">
        <v>15109</v>
      </c>
      <c r="D4656" s="43"/>
      <c r="E4656" s="43"/>
      <c r="F4656" s="43"/>
      <c r="G4656" s="4" t="s">
        <v>15110</v>
      </c>
      <c r="H4656" s="5" t="s">
        <v>28</v>
      </c>
      <c r="I4656" s="6">
        <v>10</v>
      </c>
      <c r="J4656" s="6">
        <v>3</v>
      </c>
      <c r="K4656" s="2">
        <v>1</v>
      </c>
      <c r="L4656" s="7">
        <v>834.9</v>
      </c>
      <c r="M4656" s="8"/>
      <c r="N4656" s="9">
        <f t="shared" si="239"/>
        <v>0</v>
      </c>
      <c r="O4656" s="15">
        <f>0.83*M4656</f>
        <v>0</v>
      </c>
      <c r="P4656" s="11">
        <f>0.00589*M4656</f>
        <v>0</v>
      </c>
      <c r="Q4656" s="12"/>
      <c r="R4656" s="13" t="s">
        <v>15111</v>
      </c>
      <c r="S4656" s="13" t="s">
        <v>151</v>
      </c>
      <c r="T4656" s="14" t="s">
        <v>152</v>
      </c>
      <c r="U4656" s="3" t="str">
        <f>HYPERLINK("https://redcat-toys.ru/api/getInfo/image/84d1266e-217c-11ee-a23d-00155d82e902")</f>
        <v>https://redcat-toys.ru/api/getInfo/image/84d1266e-217c-11ee-a23d-00155d82e902</v>
      </c>
      <c r="V4656" s="3" t="s">
        <v>15058</v>
      </c>
      <c r="W4656" s="3" t="s">
        <v>13049</v>
      </c>
    </row>
    <row r="4657" spans="1:23" ht="23.1" customHeight="1" outlineLevel="5" x14ac:dyDescent="0.2">
      <c r="A4657" s="46" t="s">
        <v>170</v>
      </c>
      <c r="B4657" s="46"/>
      <c r="C4657" s="46"/>
      <c r="D4657" s="46"/>
      <c r="E4657" s="46"/>
      <c r="F4657" s="46"/>
    </row>
    <row r="4658" spans="1:23" ht="23.1" customHeight="1" outlineLevel="6" x14ac:dyDescent="0.2">
      <c r="A4658" s="47" t="s">
        <v>13927</v>
      </c>
      <c r="B4658" s="47"/>
      <c r="C4658" s="47"/>
      <c r="D4658" s="47"/>
      <c r="E4658" s="47"/>
      <c r="F4658" s="47"/>
    </row>
    <row r="4659" spans="1:23" ht="21" customHeight="1" outlineLevel="7" x14ac:dyDescent="0.2">
      <c r="A4659" s="36">
        <v>3702</v>
      </c>
      <c r="B4659" s="3" t="s">
        <v>15112</v>
      </c>
      <c r="C4659" s="43" t="s">
        <v>15113</v>
      </c>
      <c r="D4659" s="43"/>
      <c r="E4659" s="43"/>
      <c r="F4659" s="43"/>
      <c r="G4659" s="4" t="s">
        <v>15114</v>
      </c>
      <c r="H4659" s="5"/>
      <c r="I4659" s="6">
        <v>10</v>
      </c>
      <c r="J4659" s="6">
        <v>3</v>
      </c>
      <c r="K4659" s="2">
        <v>1</v>
      </c>
      <c r="L4659" s="7">
        <v>769.9</v>
      </c>
      <c r="M4659" s="8"/>
      <c r="N4659" s="9">
        <f>L4659*M4659</f>
        <v>0</v>
      </c>
      <c r="O4659" s="10">
        <f>0.922*M4659</f>
        <v>0</v>
      </c>
      <c r="P4659" s="16">
        <f>0.0058*M4659</f>
        <v>0</v>
      </c>
      <c r="Q4659" s="12"/>
      <c r="R4659" s="13" t="s">
        <v>15115</v>
      </c>
      <c r="S4659" s="13" t="s">
        <v>151</v>
      </c>
      <c r="T4659" s="14" t="s">
        <v>152</v>
      </c>
      <c r="U4659" s="3" t="str">
        <f>HYPERLINK("https://redcat-toys.ru/api/getInfo/image/5be53e6b-5bdb-11f0-a281-00155d82e908")</f>
        <v>https://redcat-toys.ru/api/getInfo/image/5be53e6b-5bdb-11f0-a281-00155d82e908</v>
      </c>
      <c r="V4659" s="3" t="s">
        <v>15116</v>
      </c>
      <c r="W4659" s="3" t="s">
        <v>160</v>
      </c>
    </row>
    <row r="4660" spans="1:23" ht="23.1" customHeight="1" outlineLevel="3" x14ac:dyDescent="0.2">
      <c r="A4660" s="44" t="s">
        <v>15117</v>
      </c>
      <c r="B4660" s="44"/>
      <c r="C4660" s="44"/>
      <c r="D4660" s="44"/>
      <c r="E4660" s="44"/>
      <c r="F4660" s="44"/>
    </row>
    <row r="4661" spans="1:23" ht="23.1" customHeight="1" outlineLevel="4" x14ac:dyDescent="0.2">
      <c r="A4661" s="45" t="s">
        <v>15118</v>
      </c>
      <c r="B4661" s="45"/>
      <c r="C4661" s="45"/>
      <c r="D4661" s="45"/>
      <c r="E4661" s="45"/>
      <c r="F4661" s="45"/>
    </row>
    <row r="4662" spans="1:23" ht="21" customHeight="1" outlineLevel="5" x14ac:dyDescent="0.2">
      <c r="A4662" s="36">
        <v>3703</v>
      </c>
      <c r="B4662" s="3" t="s">
        <v>15119</v>
      </c>
      <c r="C4662" s="43" t="s">
        <v>15120</v>
      </c>
      <c r="D4662" s="43"/>
      <c r="E4662" s="43"/>
      <c r="F4662" s="43"/>
      <c r="G4662" s="4" t="s">
        <v>15121</v>
      </c>
      <c r="H4662" s="5"/>
      <c r="I4662" s="6">
        <v>10</v>
      </c>
      <c r="J4662" s="6">
        <v>141</v>
      </c>
      <c r="K4662" s="2">
        <v>1</v>
      </c>
      <c r="L4662" s="7">
        <v>620</v>
      </c>
      <c r="M4662" s="8"/>
      <c r="N4662" s="9">
        <f t="shared" ref="N4662:N4689" si="240">L4662*M4662</f>
        <v>0</v>
      </c>
      <c r="O4662" s="10">
        <f>0.553*M4662</f>
        <v>0</v>
      </c>
      <c r="P4662" s="11">
        <f>0.00345*M4662</f>
        <v>0</v>
      </c>
      <c r="Q4662" s="12"/>
      <c r="R4662" s="13" t="s">
        <v>15122</v>
      </c>
      <c r="S4662" s="13" t="s">
        <v>151</v>
      </c>
      <c r="T4662" s="14"/>
      <c r="U4662" s="3" t="str">
        <f>HYPERLINK("https://redcat-toys.ru/api/getInfo/image/29fa6329-8a1e-11ea-a247-ac1f6b442184")</f>
        <v>https://redcat-toys.ru/api/getInfo/image/29fa6329-8a1e-11ea-a247-ac1f6b442184</v>
      </c>
      <c r="V4662" s="3" t="s">
        <v>15123</v>
      </c>
      <c r="W4662" s="3" t="s">
        <v>160</v>
      </c>
    </row>
    <row r="4663" spans="1:23" ht="21" customHeight="1" outlineLevel="5" x14ac:dyDescent="0.2">
      <c r="A4663" s="36">
        <v>3704</v>
      </c>
      <c r="B4663" s="3" t="s">
        <v>15124</v>
      </c>
      <c r="C4663" s="43" t="s">
        <v>15125</v>
      </c>
      <c r="D4663" s="43"/>
      <c r="E4663" s="43"/>
      <c r="F4663" s="43"/>
      <c r="G4663" s="4" t="s">
        <v>15126</v>
      </c>
      <c r="H4663" s="5"/>
      <c r="I4663" s="6">
        <v>10</v>
      </c>
      <c r="J4663" s="6">
        <v>146</v>
      </c>
      <c r="K4663" s="2">
        <v>1</v>
      </c>
      <c r="L4663" s="7">
        <v>620</v>
      </c>
      <c r="M4663" s="8"/>
      <c r="N4663" s="9">
        <f t="shared" si="240"/>
        <v>0</v>
      </c>
      <c r="O4663" s="10">
        <f>0.553*M4663</f>
        <v>0</v>
      </c>
      <c r="P4663" s="11">
        <f>0.00345*M4663</f>
        <v>0</v>
      </c>
      <c r="Q4663" s="12"/>
      <c r="R4663" s="13" t="s">
        <v>15127</v>
      </c>
      <c r="S4663" s="13" t="s">
        <v>151</v>
      </c>
      <c r="T4663" s="14"/>
      <c r="U4663" s="3" t="str">
        <f>HYPERLINK("https://redcat-toys.ru/api/getInfo/image/cdb211c5-8a1f-11ea-a247-ac1f6b442184")</f>
        <v>https://redcat-toys.ru/api/getInfo/image/cdb211c5-8a1f-11ea-a247-ac1f6b442184</v>
      </c>
      <c r="V4663" s="3" t="s">
        <v>15123</v>
      </c>
      <c r="W4663" s="3" t="s">
        <v>160</v>
      </c>
    </row>
    <row r="4664" spans="1:23" ht="21" customHeight="1" outlineLevel="5" x14ac:dyDescent="0.2">
      <c r="A4664" s="36">
        <v>3705</v>
      </c>
      <c r="B4664" s="3" t="s">
        <v>15128</v>
      </c>
      <c r="C4664" s="43" t="s">
        <v>15129</v>
      </c>
      <c r="D4664" s="43"/>
      <c r="E4664" s="43"/>
      <c r="F4664" s="43"/>
      <c r="G4664" s="4" t="s">
        <v>15130</v>
      </c>
      <c r="H4664" s="5"/>
      <c r="I4664" s="6">
        <v>10</v>
      </c>
      <c r="J4664" s="6">
        <v>172</v>
      </c>
      <c r="K4664" s="2">
        <v>1</v>
      </c>
      <c r="L4664" s="7">
        <v>620</v>
      </c>
      <c r="M4664" s="8"/>
      <c r="N4664" s="9">
        <f t="shared" si="240"/>
        <v>0</v>
      </c>
      <c r="O4664" s="10">
        <f>0.567*M4664</f>
        <v>0</v>
      </c>
      <c r="P4664" s="11">
        <f>0.00333*M4664</f>
        <v>0</v>
      </c>
      <c r="Q4664" s="12"/>
      <c r="R4664" s="13" t="s">
        <v>15131</v>
      </c>
      <c r="S4664" s="13" t="s">
        <v>151</v>
      </c>
      <c r="T4664" s="14"/>
      <c r="U4664" s="3" t="str">
        <f>HYPERLINK("https://redcat-toys.ru/api/getInfo/image/060dbb5a-8ab0-11ea-a247-ac1f6b442184")</f>
        <v>https://redcat-toys.ru/api/getInfo/image/060dbb5a-8ab0-11ea-a247-ac1f6b442184</v>
      </c>
      <c r="V4664" s="3" t="s">
        <v>15123</v>
      </c>
      <c r="W4664" s="3" t="s">
        <v>160</v>
      </c>
    </row>
    <row r="4665" spans="1:23" ht="21" customHeight="1" outlineLevel="5" x14ac:dyDescent="0.2">
      <c r="A4665" s="36">
        <v>3706</v>
      </c>
      <c r="B4665" s="3" t="s">
        <v>15132</v>
      </c>
      <c r="C4665" s="43" t="s">
        <v>15133</v>
      </c>
      <c r="D4665" s="43"/>
      <c r="E4665" s="43"/>
      <c r="F4665" s="43"/>
      <c r="G4665" s="4" t="s">
        <v>15134</v>
      </c>
      <c r="H4665" s="5" t="s">
        <v>28</v>
      </c>
      <c r="I4665" s="6">
        <v>10</v>
      </c>
      <c r="J4665" s="6">
        <v>13</v>
      </c>
      <c r="K4665" s="2">
        <v>1</v>
      </c>
      <c r="L4665" s="7">
        <v>639.54999999999995</v>
      </c>
      <c r="M4665" s="8"/>
      <c r="N4665" s="9">
        <f t="shared" si="240"/>
        <v>0</v>
      </c>
      <c r="O4665" s="10">
        <f>0.548*M4665</f>
        <v>0</v>
      </c>
      <c r="P4665" s="11">
        <f>0.00432*M4665</f>
        <v>0</v>
      </c>
      <c r="Q4665" s="12"/>
      <c r="R4665" s="13" t="s">
        <v>15135</v>
      </c>
      <c r="S4665" s="13" t="s">
        <v>151</v>
      </c>
      <c r="T4665" s="14"/>
      <c r="U4665" s="3" t="str">
        <f>HYPERLINK("https://redcat-toys.ru/api/getInfo/image/25e392ce-fefb-11ea-a254-ac1f6b442184")</f>
        <v>https://redcat-toys.ru/api/getInfo/image/25e392ce-fefb-11ea-a254-ac1f6b442184</v>
      </c>
      <c r="V4665" s="3" t="s">
        <v>15136</v>
      </c>
      <c r="W4665" s="3" t="s">
        <v>13049</v>
      </c>
    </row>
    <row r="4666" spans="1:23" ht="21" customHeight="1" outlineLevel="5" x14ac:dyDescent="0.2">
      <c r="A4666" s="36">
        <v>3707</v>
      </c>
      <c r="B4666" s="3" t="s">
        <v>15137</v>
      </c>
      <c r="C4666" s="43" t="s">
        <v>15138</v>
      </c>
      <c r="D4666" s="43"/>
      <c r="E4666" s="43"/>
      <c r="F4666" s="43"/>
      <c r="G4666" s="4" t="s">
        <v>15139</v>
      </c>
      <c r="H4666" s="5"/>
      <c r="I4666" s="6">
        <v>10</v>
      </c>
      <c r="J4666" s="6">
        <v>185</v>
      </c>
      <c r="K4666" s="2">
        <v>1</v>
      </c>
      <c r="L4666" s="7">
        <v>620</v>
      </c>
      <c r="M4666" s="8"/>
      <c r="N4666" s="9">
        <f t="shared" si="240"/>
        <v>0</v>
      </c>
      <c r="O4666" s="10">
        <f>0.534*M4666</f>
        <v>0</v>
      </c>
      <c r="P4666" s="11">
        <f>0.00309*M4666</f>
        <v>0</v>
      </c>
      <c r="Q4666" s="12"/>
      <c r="R4666" s="13" t="s">
        <v>15140</v>
      </c>
      <c r="S4666" s="13" t="s">
        <v>151</v>
      </c>
      <c r="T4666" s="14"/>
      <c r="U4666" s="3" t="str">
        <f>HYPERLINK("https://redcat-toys.ru/api/getInfo/image/7602accf-8aae-11ea-a247-ac1f6b442184")</f>
        <v>https://redcat-toys.ru/api/getInfo/image/7602accf-8aae-11ea-a247-ac1f6b442184</v>
      </c>
      <c r="V4666" s="3" t="s">
        <v>15123</v>
      </c>
      <c r="W4666" s="3" t="s">
        <v>160</v>
      </c>
    </row>
    <row r="4667" spans="1:23" ht="21" customHeight="1" outlineLevel="5" x14ac:dyDescent="0.2">
      <c r="A4667" s="36">
        <v>3708</v>
      </c>
      <c r="B4667" s="3" t="s">
        <v>15141</v>
      </c>
      <c r="C4667" s="43" t="s">
        <v>15142</v>
      </c>
      <c r="D4667" s="43"/>
      <c r="E4667" s="43"/>
      <c r="F4667" s="43"/>
      <c r="G4667" s="4" t="s">
        <v>15143</v>
      </c>
      <c r="H4667" s="5" t="s">
        <v>28</v>
      </c>
      <c r="I4667" s="6">
        <v>10</v>
      </c>
      <c r="J4667" s="6">
        <v>20</v>
      </c>
      <c r="K4667" s="2">
        <v>1</v>
      </c>
      <c r="L4667" s="7">
        <v>639.54999999999995</v>
      </c>
      <c r="M4667" s="8"/>
      <c r="N4667" s="9">
        <f t="shared" si="240"/>
        <v>0</v>
      </c>
      <c r="O4667" s="34">
        <f>0.6*M4667</f>
        <v>0</v>
      </c>
      <c r="P4667" s="11">
        <f>0.00321*M4667</f>
        <v>0</v>
      </c>
      <c r="Q4667" s="12"/>
      <c r="R4667" s="13" t="s">
        <v>15144</v>
      </c>
      <c r="S4667" s="13" t="s">
        <v>151</v>
      </c>
      <c r="T4667" s="14"/>
      <c r="U4667" s="3" t="str">
        <f>HYPERLINK("https://redcat-toys.ru/api/getInfo/image/cc69cfe3-ff01-11ea-a254-ac1f6b442184")</f>
        <v>https://redcat-toys.ru/api/getInfo/image/cc69cfe3-ff01-11ea-a254-ac1f6b442184</v>
      </c>
      <c r="V4667" s="3" t="s">
        <v>15145</v>
      </c>
      <c r="W4667" s="3" t="s">
        <v>13049</v>
      </c>
    </row>
    <row r="4668" spans="1:23" ht="21" customHeight="1" outlineLevel="5" x14ac:dyDescent="0.2">
      <c r="A4668" s="36">
        <v>3709</v>
      </c>
      <c r="B4668" s="3" t="s">
        <v>15146</v>
      </c>
      <c r="C4668" s="43" t="s">
        <v>15147</v>
      </c>
      <c r="D4668" s="43"/>
      <c r="E4668" s="43"/>
      <c r="F4668" s="43"/>
      <c r="G4668" s="4" t="s">
        <v>15148</v>
      </c>
      <c r="H4668" s="5"/>
      <c r="I4668" s="6">
        <v>10</v>
      </c>
      <c r="J4668" s="6">
        <v>165</v>
      </c>
      <c r="K4668" s="2">
        <v>1</v>
      </c>
      <c r="L4668" s="7">
        <v>620</v>
      </c>
      <c r="M4668" s="8"/>
      <c r="N4668" s="9">
        <f t="shared" si="240"/>
        <v>0</v>
      </c>
      <c r="O4668" s="10">
        <f>0.539*M4668</f>
        <v>0</v>
      </c>
      <c r="P4668" s="11">
        <f>0.00312*M4668</f>
        <v>0</v>
      </c>
      <c r="Q4668" s="12"/>
      <c r="R4668" s="13" t="s">
        <v>15149</v>
      </c>
      <c r="S4668" s="13" t="s">
        <v>151</v>
      </c>
      <c r="T4668" s="14"/>
      <c r="U4668" s="3" t="str">
        <f>HYPERLINK("https://redcat-toys.ru/api/getInfo/image/0ab08a94-8aab-11ea-a247-ac1f6b442184")</f>
        <v>https://redcat-toys.ru/api/getInfo/image/0ab08a94-8aab-11ea-a247-ac1f6b442184</v>
      </c>
      <c r="V4668" s="3" t="s">
        <v>15150</v>
      </c>
      <c r="W4668" s="3" t="s">
        <v>160</v>
      </c>
    </row>
    <row r="4669" spans="1:23" ht="21" customHeight="1" outlineLevel="5" x14ac:dyDescent="0.2">
      <c r="A4669" s="36">
        <v>3710</v>
      </c>
      <c r="B4669" s="3" t="s">
        <v>15151</v>
      </c>
      <c r="C4669" s="43" t="s">
        <v>15152</v>
      </c>
      <c r="D4669" s="43"/>
      <c r="E4669" s="43"/>
      <c r="F4669" s="43"/>
      <c r="G4669" s="4" t="s">
        <v>15153</v>
      </c>
      <c r="H4669" s="5"/>
      <c r="I4669" s="6">
        <v>10</v>
      </c>
      <c r="J4669" s="6">
        <v>97</v>
      </c>
      <c r="K4669" s="2">
        <v>1</v>
      </c>
      <c r="L4669" s="7">
        <v>620</v>
      </c>
      <c r="M4669" s="8"/>
      <c r="N4669" s="9">
        <f t="shared" si="240"/>
        <v>0</v>
      </c>
      <c r="O4669" s="10">
        <f>0.572*M4669</f>
        <v>0</v>
      </c>
      <c r="P4669" s="11">
        <f>0.00333*M4669</f>
        <v>0</v>
      </c>
      <c r="Q4669" s="12"/>
      <c r="R4669" s="13" t="s">
        <v>15154</v>
      </c>
      <c r="S4669" s="13" t="s">
        <v>151</v>
      </c>
      <c r="T4669" s="14"/>
      <c r="U4669" s="3" t="str">
        <f>HYPERLINK("https://redcat-toys.ru/api/getInfo/image/f4785a06-8a21-11ea-a247-ac1f6b442184")</f>
        <v>https://redcat-toys.ru/api/getInfo/image/f4785a06-8a21-11ea-a247-ac1f6b442184</v>
      </c>
      <c r="V4669" s="3" t="s">
        <v>15155</v>
      </c>
      <c r="W4669" s="3" t="s">
        <v>160</v>
      </c>
    </row>
    <row r="4670" spans="1:23" ht="21" customHeight="1" outlineLevel="5" x14ac:dyDescent="0.2">
      <c r="A4670" s="36">
        <v>3711</v>
      </c>
      <c r="B4670" s="3" t="s">
        <v>15156</v>
      </c>
      <c r="C4670" s="43" t="s">
        <v>15157</v>
      </c>
      <c r="D4670" s="43"/>
      <c r="E4670" s="43"/>
      <c r="F4670" s="43"/>
      <c r="G4670" s="4" t="s">
        <v>15158</v>
      </c>
      <c r="H4670" s="5"/>
      <c r="I4670" s="6">
        <v>10</v>
      </c>
      <c r="J4670" s="6">
        <v>178</v>
      </c>
      <c r="K4670" s="2">
        <v>1</v>
      </c>
      <c r="L4670" s="7">
        <v>620</v>
      </c>
      <c r="M4670" s="8"/>
      <c r="N4670" s="9">
        <f t="shared" si="240"/>
        <v>0</v>
      </c>
      <c r="O4670" s="10">
        <f>0.543*M4670</f>
        <v>0</v>
      </c>
      <c r="P4670" s="11">
        <f>0.00322*M4670</f>
        <v>0</v>
      </c>
      <c r="Q4670" s="12"/>
      <c r="R4670" s="13" t="s">
        <v>15159</v>
      </c>
      <c r="S4670" s="13" t="s">
        <v>151</v>
      </c>
      <c r="T4670" s="14"/>
      <c r="U4670" s="3" t="str">
        <f>HYPERLINK("https://redcat-toys.ru/api/getInfo/image/1a8a200f-8aae-11ea-a247-ac1f6b442184")</f>
        <v>https://redcat-toys.ru/api/getInfo/image/1a8a200f-8aae-11ea-a247-ac1f6b442184</v>
      </c>
      <c r="V4670" s="3" t="s">
        <v>15160</v>
      </c>
      <c r="W4670" s="3" t="s">
        <v>160</v>
      </c>
    </row>
    <row r="4671" spans="1:23" ht="21" customHeight="1" outlineLevel="5" x14ac:dyDescent="0.2">
      <c r="A4671" s="36">
        <v>3712</v>
      </c>
      <c r="B4671" s="3" t="s">
        <v>15161</v>
      </c>
      <c r="C4671" s="43" t="s">
        <v>15162</v>
      </c>
      <c r="D4671" s="43"/>
      <c r="E4671" s="43"/>
      <c r="F4671" s="43"/>
      <c r="G4671" s="4" t="s">
        <v>15163</v>
      </c>
      <c r="H4671" s="5"/>
      <c r="I4671" s="6">
        <v>10</v>
      </c>
      <c r="J4671" s="6">
        <v>173</v>
      </c>
      <c r="K4671" s="2">
        <v>1</v>
      </c>
      <c r="L4671" s="7">
        <v>620</v>
      </c>
      <c r="M4671" s="8"/>
      <c r="N4671" s="9">
        <f t="shared" si="240"/>
        <v>0</v>
      </c>
      <c r="O4671" s="10">
        <f>0.553*M4671</f>
        <v>0</v>
      </c>
      <c r="P4671" s="11">
        <f>0.00345*M4671</f>
        <v>0</v>
      </c>
      <c r="Q4671" s="12"/>
      <c r="R4671" s="13" t="s">
        <v>15164</v>
      </c>
      <c r="S4671" s="13" t="s">
        <v>151</v>
      </c>
      <c r="T4671" s="14"/>
      <c r="U4671" s="3" t="str">
        <f>HYPERLINK("https://redcat-toys.ru/api/getInfo/image/c5d182ae-8aa8-11ea-a247-ac1f6b442184")</f>
        <v>https://redcat-toys.ru/api/getInfo/image/c5d182ae-8aa8-11ea-a247-ac1f6b442184</v>
      </c>
      <c r="V4671" s="3" t="s">
        <v>15165</v>
      </c>
      <c r="W4671" s="3" t="s">
        <v>160</v>
      </c>
    </row>
    <row r="4672" spans="1:23" ht="21" customHeight="1" outlineLevel="5" x14ac:dyDescent="0.2">
      <c r="A4672" s="36">
        <v>3713</v>
      </c>
      <c r="B4672" s="3" t="s">
        <v>15166</v>
      </c>
      <c r="C4672" s="43" t="s">
        <v>15167</v>
      </c>
      <c r="D4672" s="43"/>
      <c r="E4672" s="43"/>
      <c r="F4672" s="43"/>
      <c r="G4672" s="4" t="s">
        <v>15168</v>
      </c>
      <c r="H4672" s="5" t="s">
        <v>28</v>
      </c>
      <c r="I4672" s="6">
        <v>10</v>
      </c>
      <c r="J4672" s="6">
        <v>171</v>
      </c>
      <c r="K4672" s="2">
        <v>1</v>
      </c>
      <c r="L4672" s="7">
        <v>620</v>
      </c>
      <c r="M4672" s="8"/>
      <c r="N4672" s="9">
        <f t="shared" si="240"/>
        <v>0</v>
      </c>
      <c r="O4672" s="15">
        <f>0.54*M4672</f>
        <v>0</v>
      </c>
      <c r="P4672" s="16">
        <f>0.0036*M4672</f>
        <v>0</v>
      </c>
      <c r="Q4672" s="12"/>
      <c r="R4672" s="13" t="s">
        <v>15169</v>
      </c>
      <c r="S4672" s="13" t="s">
        <v>151</v>
      </c>
      <c r="T4672" s="14"/>
      <c r="U4672" s="3" t="str">
        <f>HYPERLINK("https://redcat-toys.ru/api/getInfo/image/29a5b18c-8aa9-11ea-a247-ac1f6b442184")</f>
        <v>https://redcat-toys.ru/api/getInfo/image/29a5b18c-8aa9-11ea-a247-ac1f6b442184</v>
      </c>
      <c r="V4672" s="3" t="s">
        <v>15170</v>
      </c>
      <c r="W4672" s="3" t="s">
        <v>13049</v>
      </c>
    </row>
    <row r="4673" spans="1:23" ht="21" customHeight="1" outlineLevel="5" x14ac:dyDescent="0.2">
      <c r="A4673" s="36">
        <v>3714</v>
      </c>
      <c r="B4673" s="3" t="s">
        <v>15171</v>
      </c>
      <c r="C4673" s="43" t="s">
        <v>15172</v>
      </c>
      <c r="D4673" s="43"/>
      <c r="E4673" s="43"/>
      <c r="F4673" s="43"/>
      <c r="G4673" s="4" t="s">
        <v>15173</v>
      </c>
      <c r="H4673" s="5" t="s">
        <v>28</v>
      </c>
      <c r="I4673" s="6">
        <v>10</v>
      </c>
      <c r="J4673" s="6">
        <v>3</v>
      </c>
      <c r="K4673" s="2">
        <v>1</v>
      </c>
      <c r="L4673" s="7">
        <v>639.54999999999995</v>
      </c>
      <c r="M4673" s="8"/>
      <c r="N4673" s="9">
        <f t="shared" si="240"/>
        <v>0</v>
      </c>
      <c r="O4673" s="34">
        <f>0.6*M4673</f>
        <v>0</v>
      </c>
      <c r="P4673" s="11">
        <f>0.00321*M4673</f>
        <v>0</v>
      </c>
      <c r="Q4673" s="12"/>
      <c r="R4673" s="13" t="s">
        <v>15174</v>
      </c>
      <c r="S4673" s="13" t="s">
        <v>151</v>
      </c>
      <c r="T4673" s="14"/>
      <c r="U4673" s="3" t="str">
        <f>HYPERLINK("https://redcat-toys.ru/api/getInfo/image/3e0c4775-fefd-11ea-a254-ac1f6b442184")</f>
        <v>https://redcat-toys.ru/api/getInfo/image/3e0c4775-fefd-11ea-a254-ac1f6b442184</v>
      </c>
      <c r="V4673" s="3" t="s">
        <v>15175</v>
      </c>
      <c r="W4673" s="3" t="s">
        <v>13049</v>
      </c>
    </row>
    <row r="4674" spans="1:23" ht="21" customHeight="1" outlineLevel="5" x14ac:dyDescent="0.2">
      <c r="A4674" s="36">
        <v>3715</v>
      </c>
      <c r="B4674" s="3" t="s">
        <v>15176</v>
      </c>
      <c r="C4674" s="43" t="s">
        <v>15177</v>
      </c>
      <c r="D4674" s="43"/>
      <c r="E4674" s="43"/>
      <c r="F4674" s="43"/>
      <c r="G4674" s="4" t="s">
        <v>15178</v>
      </c>
      <c r="H4674" s="5" t="s">
        <v>28</v>
      </c>
      <c r="I4674" s="6">
        <v>10</v>
      </c>
      <c r="J4674" s="6">
        <v>22</v>
      </c>
      <c r="K4674" s="2">
        <v>1</v>
      </c>
      <c r="L4674" s="7">
        <v>639.54999999999995</v>
      </c>
      <c r="M4674" s="8"/>
      <c r="N4674" s="9">
        <f t="shared" si="240"/>
        <v>0</v>
      </c>
      <c r="O4674" s="10">
        <f>0.556*M4674</f>
        <v>0</v>
      </c>
      <c r="P4674" s="11">
        <f>0.00337*M4674</f>
        <v>0</v>
      </c>
      <c r="Q4674" s="12"/>
      <c r="R4674" s="13" t="s">
        <v>15179</v>
      </c>
      <c r="S4674" s="13" t="s">
        <v>151</v>
      </c>
      <c r="T4674" s="14"/>
      <c r="U4674" s="3" t="str">
        <f>HYPERLINK("https://redcat-toys.ru/api/getInfo/image/6b43c137-8a20-11ea-a247-ac1f6b442184")</f>
        <v>https://redcat-toys.ru/api/getInfo/image/6b43c137-8a20-11ea-a247-ac1f6b442184</v>
      </c>
      <c r="V4674" s="3" t="s">
        <v>15180</v>
      </c>
      <c r="W4674" s="3" t="s">
        <v>13049</v>
      </c>
    </row>
    <row r="4675" spans="1:23" ht="21" customHeight="1" outlineLevel="5" x14ac:dyDescent="0.2">
      <c r="A4675" s="36">
        <v>3716</v>
      </c>
      <c r="B4675" s="3" t="s">
        <v>15181</v>
      </c>
      <c r="C4675" s="43" t="s">
        <v>15182</v>
      </c>
      <c r="D4675" s="43"/>
      <c r="E4675" s="43"/>
      <c r="F4675" s="43"/>
      <c r="G4675" s="4" t="s">
        <v>15183</v>
      </c>
      <c r="H4675" s="5"/>
      <c r="I4675" s="6">
        <v>10</v>
      </c>
      <c r="J4675" s="6">
        <v>176</v>
      </c>
      <c r="K4675" s="2">
        <v>1</v>
      </c>
      <c r="L4675" s="7">
        <v>620</v>
      </c>
      <c r="M4675" s="8"/>
      <c r="N4675" s="9">
        <f t="shared" si="240"/>
        <v>0</v>
      </c>
      <c r="O4675" s="10">
        <f>0.553*M4675</f>
        <v>0</v>
      </c>
      <c r="P4675" s="11">
        <f>0.00345*M4675</f>
        <v>0</v>
      </c>
      <c r="Q4675" s="12"/>
      <c r="R4675" s="13" t="s">
        <v>15184</v>
      </c>
      <c r="S4675" s="13" t="s">
        <v>151</v>
      </c>
      <c r="T4675" s="14"/>
      <c r="U4675" s="3" t="str">
        <f>HYPERLINK("https://redcat-toys.ru/api/getInfo/image/6ca92584-8aaf-11ea-a247-ac1f6b442184")</f>
        <v>https://redcat-toys.ru/api/getInfo/image/6ca92584-8aaf-11ea-a247-ac1f6b442184</v>
      </c>
      <c r="V4675" s="3" t="s">
        <v>15185</v>
      </c>
      <c r="W4675" s="3" t="s">
        <v>160</v>
      </c>
    </row>
    <row r="4676" spans="1:23" ht="21" customHeight="1" outlineLevel="5" x14ac:dyDescent="0.2">
      <c r="A4676" s="36">
        <v>3717</v>
      </c>
      <c r="B4676" s="3" t="s">
        <v>15186</v>
      </c>
      <c r="C4676" s="43" t="s">
        <v>15187</v>
      </c>
      <c r="D4676" s="43"/>
      <c r="E4676" s="43"/>
      <c r="F4676" s="43"/>
      <c r="G4676" s="4" t="s">
        <v>15188</v>
      </c>
      <c r="H4676" s="5"/>
      <c r="I4676" s="6">
        <v>10</v>
      </c>
      <c r="J4676" s="6">
        <v>172</v>
      </c>
      <c r="K4676" s="2">
        <v>1</v>
      </c>
      <c r="L4676" s="7">
        <v>620</v>
      </c>
      <c r="M4676" s="8"/>
      <c r="N4676" s="9">
        <f t="shared" si="240"/>
        <v>0</v>
      </c>
      <c r="O4676" s="10">
        <f>0.553*M4676</f>
        <v>0</v>
      </c>
      <c r="P4676" s="11">
        <f>0.00345*M4676</f>
        <v>0</v>
      </c>
      <c r="Q4676" s="12"/>
      <c r="R4676" s="13" t="s">
        <v>15189</v>
      </c>
      <c r="S4676" s="13" t="s">
        <v>151</v>
      </c>
      <c r="T4676" s="14"/>
      <c r="U4676" s="3" t="str">
        <f>HYPERLINK("https://redcat-toys.ru/api/getInfo/image/f11150ad-8aa9-11ea-a247-ac1f6b442184")</f>
        <v>https://redcat-toys.ru/api/getInfo/image/f11150ad-8aa9-11ea-a247-ac1f6b442184</v>
      </c>
      <c r="V4676" s="3" t="s">
        <v>15190</v>
      </c>
      <c r="W4676" s="3" t="s">
        <v>160</v>
      </c>
    </row>
    <row r="4677" spans="1:23" ht="21" customHeight="1" outlineLevel="5" x14ac:dyDescent="0.2">
      <c r="A4677" s="36">
        <v>3718</v>
      </c>
      <c r="B4677" s="3" t="s">
        <v>15191</v>
      </c>
      <c r="C4677" s="43" t="s">
        <v>15192</v>
      </c>
      <c r="D4677" s="43"/>
      <c r="E4677" s="43"/>
      <c r="F4677" s="43"/>
      <c r="G4677" s="4" t="s">
        <v>15193</v>
      </c>
      <c r="H4677" s="5"/>
      <c r="I4677" s="6">
        <v>10</v>
      </c>
      <c r="J4677" s="6">
        <v>134</v>
      </c>
      <c r="K4677" s="2">
        <v>1</v>
      </c>
      <c r="L4677" s="7">
        <v>620</v>
      </c>
      <c r="M4677" s="8"/>
      <c r="N4677" s="9">
        <f t="shared" si="240"/>
        <v>0</v>
      </c>
      <c r="O4677" s="10">
        <f>0.553*M4677</f>
        <v>0</v>
      </c>
      <c r="P4677" s="11">
        <f>0.00345*M4677</f>
        <v>0</v>
      </c>
      <c r="Q4677" s="12"/>
      <c r="R4677" s="13" t="s">
        <v>15194</v>
      </c>
      <c r="S4677" s="13" t="s">
        <v>151</v>
      </c>
      <c r="T4677" s="14"/>
      <c r="U4677" s="3" t="str">
        <f>HYPERLINK("https://redcat-toys.ru/api/getInfo/image/7a2824da-8aa8-11ea-a247-ac1f6b442184")</f>
        <v>https://redcat-toys.ru/api/getInfo/image/7a2824da-8aa8-11ea-a247-ac1f6b442184</v>
      </c>
      <c r="V4677" s="3" t="s">
        <v>15195</v>
      </c>
      <c r="W4677" s="3" t="s">
        <v>160</v>
      </c>
    </row>
    <row r="4678" spans="1:23" ht="21" customHeight="1" outlineLevel="5" x14ac:dyDescent="0.2">
      <c r="A4678" s="36">
        <v>3719</v>
      </c>
      <c r="B4678" s="3" t="s">
        <v>15196</v>
      </c>
      <c r="C4678" s="43" t="s">
        <v>15197</v>
      </c>
      <c r="D4678" s="43"/>
      <c r="E4678" s="43"/>
      <c r="F4678" s="43"/>
      <c r="G4678" s="4" t="s">
        <v>15198</v>
      </c>
      <c r="H4678" s="5" t="s">
        <v>28</v>
      </c>
      <c r="I4678" s="6">
        <v>10</v>
      </c>
      <c r="J4678" s="6">
        <v>11</v>
      </c>
      <c r="K4678" s="2">
        <v>1</v>
      </c>
      <c r="L4678" s="7">
        <v>639.54999999999995</v>
      </c>
      <c r="M4678" s="8"/>
      <c r="N4678" s="9">
        <f t="shared" si="240"/>
        <v>0</v>
      </c>
      <c r="O4678" s="15">
        <f>0.59*M4678</f>
        <v>0</v>
      </c>
      <c r="P4678" s="11">
        <f>0.00381*M4678</f>
        <v>0</v>
      </c>
      <c r="Q4678" s="12"/>
      <c r="R4678" s="13" t="s">
        <v>15199</v>
      </c>
      <c r="S4678" s="13" t="s">
        <v>151</v>
      </c>
      <c r="T4678" s="14"/>
      <c r="U4678" s="3" t="str">
        <f>HYPERLINK("https://redcat-toys.ru/api/getInfo/image/3706f61c-8ab5-11ea-a247-ac1f6b442184")</f>
        <v>https://redcat-toys.ru/api/getInfo/image/3706f61c-8ab5-11ea-a247-ac1f6b442184</v>
      </c>
      <c r="V4678" s="3" t="s">
        <v>15200</v>
      </c>
      <c r="W4678" s="3" t="s">
        <v>13049</v>
      </c>
    </row>
    <row r="4679" spans="1:23" ht="21" customHeight="1" outlineLevel="5" x14ac:dyDescent="0.2">
      <c r="A4679" s="36">
        <v>3720</v>
      </c>
      <c r="B4679" s="3" t="s">
        <v>15201</v>
      </c>
      <c r="C4679" s="43" t="s">
        <v>15202</v>
      </c>
      <c r="D4679" s="43"/>
      <c r="E4679" s="43"/>
      <c r="F4679" s="43"/>
      <c r="G4679" s="4" t="s">
        <v>15203</v>
      </c>
      <c r="H4679" s="5" t="s">
        <v>28</v>
      </c>
      <c r="I4679" s="6">
        <v>10</v>
      </c>
      <c r="J4679" s="6">
        <v>1</v>
      </c>
      <c r="K4679" s="2">
        <v>1</v>
      </c>
      <c r="L4679" s="7">
        <v>639.54999999999995</v>
      </c>
      <c r="M4679" s="8"/>
      <c r="N4679" s="9">
        <f t="shared" si="240"/>
        <v>0</v>
      </c>
      <c r="O4679" s="10">
        <f>0.565*M4679</f>
        <v>0</v>
      </c>
      <c r="P4679" s="11">
        <f>0.00332*M4679</f>
        <v>0</v>
      </c>
      <c r="Q4679" s="12"/>
      <c r="R4679" s="13" t="s">
        <v>15204</v>
      </c>
      <c r="S4679" s="13" t="s">
        <v>151</v>
      </c>
      <c r="T4679" s="14"/>
      <c r="U4679" s="3" t="str">
        <f>HYPERLINK("https://redcat-toys.ru/api/getInfo/image/dbe6b783-ff00-11ea-a254-ac1f6b442184")</f>
        <v>https://redcat-toys.ru/api/getInfo/image/dbe6b783-ff00-11ea-a254-ac1f6b442184</v>
      </c>
      <c r="V4679" s="3" t="s">
        <v>15175</v>
      </c>
      <c r="W4679" s="3" t="s">
        <v>13049</v>
      </c>
    </row>
    <row r="4680" spans="1:23" ht="21" customHeight="1" outlineLevel="5" x14ac:dyDescent="0.2">
      <c r="A4680" s="36">
        <v>3721</v>
      </c>
      <c r="B4680" s="3" t="s">
        <v>15205</v>
      </c>
      <c r="C4680" s="43" t="s">
        <v>15206</v>
      </c>
      <c r="D4680" s="43"/>
      <c r="E4680" s="43"/>
      <c r="F4680" s="43"/>
      <c r="G4680" s="4" t="s">
        <v>15207</v>
      </c>
      <c r="H4680" s="5"/>
      <c r="I4680" s="6">
        <v>10</v>
      </c>
      <c r="J4680" s="6">
        <v>27</v>
      </c>
      <c r="K4680" s="2">
        <v>1</v>
      </c>
      <c r="L4680" s="7">
        <v>639.54999999999995</v>
      </c>
      <c r="M4680" s="8"/>
      <c r="N4680" s="9">
        <f t="shared" si="240"/>
        <v>0</v>
      </c>
      <c r="O4680" s="10">
        <f>0.563*M4680</f>
        <v>0</v>
      </c>
      <c r="P4680" s="11">
        <f>0.00331*M4680</f>
        <v>0</v>
      </c>
      <c r="Q4680" s="12"/>
      <c r="R4680" s="13" t="s">
        <v>15208</v>
      </c>
      <c r="S4680" s="13" t="s">
        <v>151</v>
      </c>
      <c r="T4680" s="14"/>
      <c r="U4680" s="3" t="str">
        <f>HYPERLINK("https://redcat-toys.ru/api/getInfo/image/ba334ee2-fefd-11ea-a254-ac1f6b442184")</f>
        <v>https://redcat-toys.ru/api/getInfo/image/ba334ee2-fefd-11ea-a254-ac1f6b442184</v>
      </c>
      <c r="V4680" s="3" t="s">
        <v>15175</v>
      </c>
      <c r="W4680" s="3" t="s">
        <v>160</v>
      </c>
    </row>
    <row r="4681" spans="1:23" ht="21" customHeight="1" outlineLevel="5" x14ac:dyDescent="0.2">
      <c r="A4681" s="36">
        <v>3722</v>
      </c>
      <c r="B4681" s="3" t="s">
        <v>15209</v>
      </c>
      <c r="C4681" s="43" t="s">
        <v>15210</v>
      </c>
      <c r="D4681" s="43"/>
      <c r="E4681" s="43"/>
      <c r="F4681" s="43"/>
      <c r="G4681" s="4" t="s">
        <v>15211</v>
      </c>
      <c r="H4681" s="5"/>
      <c r="I4681" s="6">
        <v>10</v>
      </c>
      <c r="J4681" s="6">
        <v>170</v>
      </c>
      <c r="K4681" s="2">
        <v>1</v>
      </c>
      <c r="L4681" s="7">
        <v>620</v>
      </c>
      <c r="M4681" s="8"/>
      <c r="N4681" s="9">
        <f t="shared" si="240"/>
        <v>0</v>
      </c>
      <c r="O4681" s="10">
        <f>0.607*M4681</f>
        <v>0</v>
      </c>
      <c r="P4681" s="11">
        <f>0.00332*M4681</f>
        <v>0</v>
      </c>
      <c r="Q4681" s="12"/>
      <c r="R4681" s="13" t="s">
        <v>15212</v>
      </c>
      <c r="S4681" s="13" t="s">
        <v>151</v>
      </c>
      <c r="T4681" s="14"/>
      <c r="U4681" s="3" t="str">
        <f>HYPERLINK("https://redcat-toys.ru/api/getInfo/image/3e03cbd9-fefc-11ea-a254-ac1f6b442184")</f>
        <v>https://redcat-toys.ru/api/getInfo/image/3e03cbd9-fefc-11ea-a254-ac1f6b442184</v>
      </c>
      <c r="V4681" s="3" t="s">
        <v>15175</v>
      </c>
      <c r="W4681" s="3" t="s">
        <v>160</v>
      </c>
    </row>
    <row r="4682" spans="1:23" ht="21" customHeight="1" outlineLevel="5" x14ac:dyDescent="0.2">
      <c r="A4682" s="36">
        <v>3723</v>
      </c>
      <c r="B4682" s="3" t="s">
        <v>15213</v>
      </c>
      <c r="C4682" s="43" t="s">
        <v>15214</v>
      </c>
      <c r="D4682" s="43"/>
      <c r="E4682" s="43"/>
      <c r="F4682" s="43"/>
      <c r="G4682" s="4" t="s">
        <v>15215</v>
      </c>
      <c r="H4682" s="5" t="s">
        <v>28</v>
      </c>
      <c r="I4682" s="6">
        <v>10</v>
      </c>
      <c r="J4682" s="6">
        <v>33</v>
      </c>
      <c r="K4682" s="2">
        <v>1</v>
      </c>
      <c r="L4682" s="7">
        <v>639.54999999999995</v>
      </c>
      <c r="M4682" s="8"/>
      <c r="N4682" s="9">
        <f t="shared" si="240"/>
        <v>0</v>
      </c>
      <c r="O4682" s="15">
        <f>0.59*M4682</f>
        <v>0</v>
      </c>
      <c r="P4682" s="11">
        <f>0.00038*M4682</f>
        <v>0</v>
      </c>
      <c r="Q4682" s="12"/>
      <c r="R4682" s="13" t="s">
        <v>15216</v>
      </c>
      <c r="S4682" s="13" t="s">
        <v>151</v>
      </c>
      <c r="T4682" s="14"/>
      <c r="U4682" s="3" t="str">
        <f>HYPERLINK("https://redcat-toys.ru/api/getInfo/image/89a4be7a-8aa9-11ea-a247-ac1f6b442184")</f>
        <v>https://redcat-toys.ru/api/getInfo/image/89a4be7a-8aa9-11ea-a247-ac1f6b442184</v>
      </c>
      <c r="V4682" s="3" t="s">
        <v>15217</v>
      </c>
      <c r="W4682" s="3" t="s">
        <v>13049</v>
      </c>
    </row>
    <row r="4683" spans="1:23" ht="21" customHeight="1" outlineLevel="5" x14ac:dyDescent="0.2">
      <c r="A4683" s="36">
        <v>3724</v>
      </c>
      <c r="B4683" s="3" t="s">
        <v>15218</v>
      </c>
      <c r="C4683" s="43" t="s">
        <v>15219</v>
      </c>
      <c r="D4683" s="43"/>
      <c r="E4683" s="43"/>
      <c r="F4683" s="43"/>
      <c r="G4683" s="4" t="s">
        <v>15220</v>
      </c>
      <c r="H4683" s="5"/>
      <c r="I4683" s="6">
        <v>10</v>
      </c>
      <c r="J4683" s="6">
        <v>178</v>
      </c>
      <c r="K4683" s="2">
        <v>1</v>
      </c>
      <c r="L4683" s="7">
        <v>620</v>
      </c>
      <c r="M4683" s="8"/>
      <c r="N4683" s="9">
        <f t="shared" si="240"/>
        <v>0</v>
      </c>
      <c r="O4683" s="10">
        <f>0.553*M4683</f>
        <v>0</v>
      </c>
      <c r="P4683" s="11">
        <f>0.00345*M4683</f>
        <v>0</v>
      </c>
      <c r="Q4683" s="12"/>
      <c r="R4683" s="13" t="s">
        <v>15221</v>
      </c>
      <c r="S4683" s="13" t="s">
        <v>151</v>
      </c>
      <c r="T4683" s="14"/>
      <c r="U4683" s="3" t="str">
        <f>HYPERLINK("https://redcat-toys.ru/api/getInfo/image/a97812cc-8aaa-11ea-a247-ac1f6b442184")</f>
        <v>https://redcat-toys.ru/api/getInfo/image/a97812cc-8aaa-11ea-a247-ac1f6b442184</v>
      </c>
      <c r="V4683" s="3" t="s">
        <v>15222</v>
      </c>
      <c r="W4683" s="3" t="s">
        <v>160</v>
      </c>
    </row>
    <row r="4684" spans="1:23" ht="21" customHeight="1" outlineLevel="5" x14ac:dyDescent="0.2">
      <c r="A4684" s="36">
        <v>3725</v>
      </c>
      <c r="B4684" s="3" t="s">
        <v>15223</v>
      </c>
      <c r="C4684" s="43" t="s">
        <v>15224</v>
      </c>
      <c r="D4684" s="43"/>
      <c r="E4684" s="43"/>
      <c r="F4684" s="43"/>
      <c r="G4684" s="4" t="s">
        <v>15225</v>
      </c>
      <c r="H4684" s="5" t="s">
        <v>28</v>
      </c>
      <c r="I4684" s="6">
        <v>10</v>
      </c>
      <c r="J4684" s="6">
        <v>159</v>
      </c>
      <c r="K4684" s="2">
        <v>1</v>
      </c>
      <c r="L4684" s="7">
        <v>620</v>
      </c>
      <c r="M4684" s="8"/>
      <c r="N4684" s="9">
        <f t="shared" si="240"/>
        <v>0</v>
      </c>
      <c r="O4684" s="10">
        <f>0.538*M4684</f>
        <v>0</v>
      </c>
      <c r="P4684" s="11">
        <f>0.00341*M4684</f>
        <v>0</v>
      </c>
      <c r="Q4684" s="12"/>
      <c r="R4684" s="13" t="s">
        <v>15226</v>
      </c>
      <c r="S4684" s="13" t="s">
        <v>151</v>
      </c>
      <c r="T4684" s="14"/>
      <c r="U4684" s="3" t="str">
        <f>HYPERLINK("https://redcat-toys.ru/api/getInfo/image/8a74b355-8aab-11ea-a247-ac1f6b442184")</f>
        <v>https://redcat-toys.ru/api/getInfo/image/8a74b355-8aab-11ea-a247-ac1f6b442184</v>
      </c>
      <c r="V4684" s="3" t="s">
        <v>15227</v>
      </c>
      <c r="W4684" s="3" t="s">
        <v>13049</v>
      </c>
    </row>
    <row r="4685" spans="1:23" ht="21" customHeight="1" outlineLevel="5" x14ac:dyDescent="0.2">
      <c r="A4685" s="36">
        <v>3726</v>
      </c>
      <c r="B4685" s="3" t="s">
        <v>15228</v>
      </c>
      <c r="C4685" s="43" t="s">
        <v>15229</v>
      </c>
      <c r="D4685" s="43"/>
      <c r="E4685" s="43"/>
      <c r="F4685" s="43"/>
      <c r="G4685" s="4" t="s">
        <v>15230</v>
      </c>
      <c r="H4685" s="5"/>
      <c r="I4685" s="6">
        <v>10</v>
      </c>
      <c r="J4685" s="6">
        <v>114</v>
      </c>
      <c r="K4685" s="2">
        <v>1</v>
      </c>
      <c r="L4685" s="7">
        <v>620</v>
      </c>
      <c r="M4685" s="8"/>
      <c r="N4685" s="9">
        <f t="shared" si="240"/>
        <v>0</v>
      </c>
      <c r="O4685" s="10">
        <f>0.553*M4685</f>
        <v>0</v>
      </c>
      <c r="P4685" s="11">
        <f>0.00345*M4685</f>
        <v>0</v>
      </c>
      <c r="Q4685" s="12"/>
      <c r="R4685" s="13" t="s">
        <v>15231</v>
      </c>
      <c r="S4685" s="13" t="s">
        <v>151</v>
      </c>
      <c r="T4685" s="14"/>
      <c r="U4685" s="3" t="str">
        <f>HYPERLINK("https://redcat-toys.ru/api/getInfo/image/d00150b8-8aae-11ea-a247-ac1f6b442184")</f>
        <v>https://redcat-toys.ru/api/getInfo/image/d00150b8-8aae-11ea-a247-ac1f6b442184</v>
      </c>
      <c r="V4685" s="3" t="s">
        <v>15232</v>
      </c>
      <c r="W4685" s="3" t="s">
        <v>178</v>
      </c>
    </row>
    <row r="4686" spans="1:23" ht="21" customHeight="1" outlineLevel="5" x14ac:dyDescent="0.2">
      <c r="A4686" s="36">
        <v>3727</v>
      </c>
      <c r="B4686" s="3" t="s">
        <v>15233</v>
      </c>
      <c r="C4686" s="43" t="s">
        <v>15234</v>
      </c>
      <c r="D4686" s="43"/>
      <c r="E4686" s="43"/>
      <c r="F4686" s="43"/>
      <c r="G4686" s="4" t="s">
        <v>15235</v>
      </c>
      <c r="H4686" s="5" t="s">
        <v>28</v>
      </c>
      <c r="I4686" s="6">
        <v>10</v>
      </c>
      <c r="J4686" s="6">
        <v>161</v>
      </c>
      <c r="K4686" s="2">
        <v>1</v>
      </c>
      <c r="L4686" s="7">
        <v>620</v>
      </c>
      <c r="M4686" s="8"/>
      <c r="N4686" s="9">
        <f t="shared" si="240"/>
        <v>0</v>
      </c>
      <c r="O4686" s="10">
        <f>0.539*M4686</f>
        <v>0</v>
      </c>
      <c r="P4686" s="11">
        <f>0.00312*M4686</f>
        <v>0</v>
      </c>
      <c r="Q4686" s="12"/>
      <c r="R4686" s="13" t="s">
        <v>15236</v>
      </c>
      <c r="S4686" s="13" t="s">
        <v>151</v>
      </c>
      <c r="T4686" s="14"/>
      <c r="U4686" s="3" t="str">
        <f>HYPERLINK("https://redcat-toys.ru/api/getInfo/image/49202073-8a22-11ea-a247-ac1f6b442184")</f>
        <v>https://redcat-toys.ru/api/getInfo/image/49202073-8a22-11ea-a247-ac1f6b442184</v>
      </c>
      <c r="V4686" s="3" t="s">
        <v>15237</v>
      </c>
      <c r="W4686" s="3" t="s">
        <v>13049</v>
      </c>
    </row>
    <row r="4687" spans="1:23" ht="21" customHeight="1" outlineLevel="5" x14ac:dyDescent="0.2">
      <c r="A4687" s="36">
        <v>3728</v>
      </c>
      <c r="B4687" s="3" t="s">
        <v>15238</v>
      </c>
      <c r="C4687" s="43" t="s">
        <v>15239</v>
      </c>
      <c r="D4687" s="43"/>
      <c r="E4687" s="43"/>
      <c r="F4687" s="43"/>
      <c r="G4687" s="4" t="s">
        <v>15240</v>
      </c>
      <c r="H4687" s="5"/>
      <c r="I4687" s="6">
        <v>10</v>
      </c>
      <c r="J4687" s="6">
        <v>180</v>
      </c>
      <c r="K4687" s="2">
        <v>1</v>
      </c>
      <c r="L4687" s="7">
        <v>620</v>
      </c>
      <c r="M4687" s="8"/>
      <c r="N4687" s="9">
        <f t="shared" si="240"/>
        <v>0</v>
      </c>
      <c r="O4687" s="10">
        <f>0.578*M4687</f>
        <v>0</v>
      </c>
      <c r="P4687" s="11">
        <f>0.00321*M4687</f>
        <v>0</v>
      </c>
      <c r="Q4687" s="12"/>
      <c r="R4687" s="13" t="s">
        <v>15241</v>
      </c>
      <c r="S4687" s="13" t="s">
        <v>151</v>
      </c>
      <c r="T4687" s="14"/>
      <c r="U4687" s="3" t="str">
        <f>HYPERLINK("https://redcat-toys.ru/api/getInfo/image/69e73e3d-ff01-11ea-a254-ac1f6b442184")</f>
        <v>https://redcat-toys.ru/api/getInfo/image/69e73e3d-ff01-11ea-a254-ac1f6b442184</v>
      </c>
      <c r="V4687" s="3" t="s">
        <v>15175</v>
      </c>
      <c r="W4687" s="3" t="s">
        <v>160</v>
      </c>
    </row>
    <row r="4688" spans="1:23" ht="21" customHeight="1" outlineLevel="5" x14ac:dyDescent="0.2">
      <c r="A4688" s="36">
        <v>3729</v>
      </c>
      <c r="B4688" s="3" t="s">
        <v>15242</v>
      </c>
      <c r="C4688" s="43" t="s">
        <v>15243</v>
      </c>
      <c r="D4688" s="43"/>
      <c r="E4688" s="43"/>
      <c r="F4688" s="43"/>
      <c r="G4688" s="4" t="s">
        <v>15244</v>
      </c>
      <c r="H4688" s="5"/>
      <c r="I4688" s="6">
        <v>10</v>
      </c>
      <c r="J4688" s="6">
        <v>160</v>
      </c>
      <c r="K4688" s="2">
        <v>1</v>
      </c>
      <c r="L4688" s="7">
        <v>620</v>
      </c>
      <c r="M4688" s="8"/>
      <c r="N4688" s="9">
        <f t="shared" si="240"/>
        <v>0</v>
      </c>
      <c r="O4688" s="10">
        <f>0.553*M4688</f>
        <v>0</v>
      </c>
      <c r="P4688" s="11">
        <f>0.00345*M4688</f>
        <v>0</v>
      </c>
      <c r="Q4688" s="12"/>
      <c r="R4688" s="13" t="s">
        <v>15245</v>
      </c>
      <c r="S4688" s="13" t="s">
        <v>151</v>
      </c>
      <c r="T4688" s="14"/>
      <c r="U4688" s="3" t="str">
        <f>HYPERLINK("https://redcat-toys.ru/api/getInfo/image/1abdf347-8aaf-11ea-a247-ac1f6b442184")</f>
        <v>https://redcat-toys.ru/api/getInfo/image/1abdf347-8aaf-11ea-a247-ac1f6b442184</v>
      </c>
      <c r="V4688" s="3" t="s">
        <v>15246</v>
      </c>
      <c r="W4688" s="3" t="s">
        <v>160</v>
      </c>
    </row>
    <row r="4689" spans="1:23" ht="21" customHeight="1" outlineLevel="5" x14ac:dyDescent="0.2">
      <c r="A4689" s="36">
        <v>3730</v>
      </c>
      <c r="B4689" s="3" t="s">
        <v>15247</v>
      </c>
      <c r="C4689" s="43" t="s">
        <v>15248</v>
      </c>
      <c r="D4689" s="43"/>
      <c r="E4689" s="43"/>
      <c r="F4689" s="43"/>
      <c r="G4689" s="4" t="s">
        <v>15249</v>
      </c>
      <c r="H4689" s="5"/>
      <c r="I4689" s="6">
        <v>10</v>
      </c>
      <c r="J4689" s="6">
        <v>163</v>
      </c>
      <c r="K4689" s="2">
        <v>1</v>
      </c>
      <c r="L4689" s="7">
        <v>620</v>
      </c>
      <c r="M4689" s="8"/>
      <c r="N4689" s="9">
        <f t="shared" si="240"/>
        <v>0</v>
      </c>
      <c r="O4689" s="15">
        <f>0.58*M4689</f>
        <v>0</v>
      </c>
      <c r="P4689" s="11">
        <f>0.00348*M4689</f>
        <v>0</v>
      </c>
      <c r="Q4689" s="12"/>
      <c r="R4689" s="13" t="s">
        <v>15250</v>
      </c>
      <c r="S4689" s="13" t="s">
        <v>151</v>
      </c>
      <c r="T4689" s="14"/>
      <c r="U4689" s="3" t="str">
        <f>HYPERLINK("https://redcat-toys.ru/api/getInfo/image/967189a8-8a1d-11ea-a247-ac1f6b442184")</f>
        <v>https://redcat-toys.ru/api/getInfo/image/967189a8-8a1d-11ea-a247-ac1f6b442184</v>
      </c>
      <c r="V4689" s="3" t="s">
        <v>15251</v>
      </c>
      <c r="W4689" s="3" t="s">
        <v>160</v>
      </c>
    </row>
    <row r="4690" spans="1:23" ht="23.1" customHeight="1" outlineLevel="4" x14ac:dyDescent="0.2">
      <c r="A4690" s="45" t="s">
        <v>15252</v>
      </c>
      <c r="B4690" s="45"/>
      <c r="C4690" s="45"/>
      <c r="D4690" s="45"/>
      <c r="E4690" s="45"/>
      <c r="F4690" s="45"/>
    </row>
    <row r="4691" spans="1:23" ht="21" customHeight="1" outlineLevel="5" x14ac:dyDescent="0.2">
      <c r="A4691" s="36">
        <v>3731</v>
      </c>
      <c r="B4691" s="3" t="s">
        <v>15253</v>
      </c>
      <c r="C4691" s="43" t="s">
        <v>15254</v>
      </c>
      <c r="D4691" s="43"/>
      <c r="E4691" s="43"/>
      <c r="F4691" s="43"/>
      <c r="G4691" s="4" t="s">
        <v>15255</v>
      </c>
      <c r="H4691" s="5"/>
      <c r="I4691" s="6">
        <v>10</v>
      </c>
      <c r="J4691" s="6">
        <v>4</v>
      </c>
      <c r="K4691" s="2">
        <v>1</v>
      </c>
      <c r="L4691" s="7">
        <v>635</v>
      </c>
      <c r="M4691" s="8"/>
      <c r="N4691" s="9">
        <f>L4691*M4691</f>
        <v>0</v>
      </c>
      <c r="O4691" s="10">
        <f>0.534*M4691</f>
        <v>0</v>
      </c>
      <c r="P4691" s="11">
        <f>0.00309*M4691</f>
        <v>0</v>
      </c>
      <c r="Q4691" s="12"/>
      <c r="R4691" s="13" t="s">
        <v>15256</v>
      </c>
      <c r="S4691" s="13" t="s">
        <v>151</v>
      </c>
      <c r="T4691" s="14"/>
      <c r="U4691" s="3" t="str">
        <f>HYPERLINK("https://redcat-toys.ru/api/getInfo/image/1bd30d35-fa98-11f0-a28e-00155d82e908")</f>
        <v>https://redcat-toys.ru/api/getInfo/image/1bd30d35-fa98-11f0-a28e-00155d82e908</v>
      </c>
      <c r="V4691" s="3" t="s">
        <v>15150</v>
      </c>
      <c r="W4691" s="3" t="s">
        <v>178</v>
      </c>
    </row>
    <row r="4692" spans="1:23" ht="23.1" customHeight="1" outlineLevel="3" x14ac:dyDescent="0.2">
      <c r="A4692" s="44" t="s">
        <v>15257</v>
      </c>
      <c r="B4692" s="44"/>
      <c r="C4692" s="44"/>
      <c r="D4692" s="44"/>
      <c r="E4692" s="44"/>
      <c r="F4692" s="44"/>
    </row>
    <row r="4693" spans="1:23" ht="21" customHeight="1" outlineLevel="4" x14ac:dyDescent="0.2">
      <c r="A4693" s="36">
        <v>3732</v>
      </c>
      <c r="B4693" s="3" t="s">
        <v>15258</v>
      </c>
      <c r="C4693" s="43" t="s">
        <v>15259</v>
      </c>
      <c r="D4693" s="43"/>
      <c r="E4693" s="43"/>
      <c r="F4693" s="43"/>
      <c r="G4693" s="4" t="s">
        <v>15260</v>
      </c>
      <c r="H4693" s="5"/>
      <c r="I4693" s="6">
        <v>10</v>
      </c>
      <c r="J4693" s="6">
        <v>101</v>
      </c>
      <c r="K4693" s="2">
        <v>20</v>
      </c>
      <c r="L4693" s="7">
        <v>31.55</v>
      </c>
      <c r="M4693" s="8"/>
      <c r="N4693" s="9">
        <f t="shared" ref="N4693:N4702" si="241">L4693*M4693</f>
        <v>0</v>
      </c>
      <c r="O4693" s="10">
        <f>0.125*M4693</f>
        <v>0</v>
      </c>
      <c r="P4693" s="16">
        <f>0.0005*M4693</f>
        <v>0</v>
      </c>
      <c r="Q4693" s="12"/>
      <c r="R4693" s="13" t="s">
        <v>15261</v>
      </c>
      <c r="S4693" s="13" t="s">
        <v>151</v>
      </c>
      <c r="T4693" s="14"/>
      <c r="U4693" s="3" t="str">
        <f>HYPERLINK("https://redcat-toys.ru/api/getInfo/image/4c384052-ea99-11ee-a25a-00155d82e908")</f>
        <v>https://redcat-toys.ru/api/getInfo/image/4c384052-ea99-11ee-a25a-00155d82e908</v>
      </c>
      <c r="V4693" s="3" t="s">
        <v>15262</v>
      </c>
      <c r="W4693" s="3" t="s">
        <v>178</v>
      </c>
    </row>
    <row r="4694" spans="1:23" ht="21" customHeight="1" outlineLevel="4" x14ac:dyDescent="0.2">
      <c r="A4694" s="36">
        <v>3733</v>
      </c>
      <c r="B4694" s="3" t="s">
        <v>15258</v>
      </c>
      <c r="C4694" s="43" t="s">
        <v>15259</v>
      </c>
      <c r="D4694" s="43"/>
      <c r="E4694" s="43"/>
      <c r="F4694" s="43"/>
      <c r="G4694" s="4" t="s">
        <v>15260</v>
      </c>
      <c r="H4694" s="5"/>
      <c r="I4694" s="35">
        <v>1500</v>
      </c>
      <c r="J4694" s="6">
        <v>101</v>
      </c>
      <c r="K4694" s="2">
        <v>20</v>
      </c>
      <c r="L4694" s="7">
        <v>31.55</v>
      </c>
      <c r="M4694" s="8"/>
      <c r="N4694" s="9">
        <f t="shared" si="241"/>
        <v>0</v>
      </c>
      <c r="O4694" s="10">
        <f>0.125*M4694</f>
        <v>0</v>
      </c>
      <c r="P4694" s="16">
        <f>0.0005*M4694</f>
        <v>0</v>
      </c>
      <c r="Q4694" s="12"/>
      <c r="R4694" s="13" t="s">
        <v>15261</v>
      </c>
      <c r="S4694" s="13" t="s">
        <v>151</v>
      </c>
      <c r="T4694" s="14"/>
      <c r="U4694" s="3" t="str">
        <f>HYPERLINK("https://redcat-toys.ru/api/getInfo/image/4c384052-ea99-11ee-a25a-00155d82e908")</f>
        <v>https://redcat-toys.ru/api/getInfo/image/4c384052-ea99-11ee-a25a-00155d82e908</v>
      </c>
      <c r="V4694" s="3" t="s">
        <v>15262</v>
      </c>
      <c r="W4694" s="3" t="s">
        <v>178</v>
      </c>
    </row>
    <row r="4695" spans="1:23" ht="21" customHeight="1" outlineLevel="4" x14ac:dyDescent="0.2">
      <c r="A4695" s="36">
        <v>3734</v>
      </c>
      <c r="B4695" s="3" t="s">
        <v>15263</v>
      </c>
      <c r="C4695" s="43" t="s">
        <v>15264</v>
      </c>
      <c r="D4695" s="43"/>
      <c r="E4695" s="43"/>
      <c r="F4695" s="43"/>
      <c r="G4695" s="4" t="s">
        <v>15265</v>
      </c>
      <c r="H4695" s="5"/>
      <c r="I4695" s="6">
        <v>250</v>
      </c>
      <c r="J4695" s="9" t="s">
        <v>36</v>
      </c>
      <c r="K4695" s="2">
        <v>5</v>
      </c>
      <c r="L4695" s="7">
        <v>148.04</v>
      </c>
      <c r="M4695" s="8"/>
      <c r="N4695" s="9">
        <f t="shared" si="241"/>
        <v>0</v>
      </c>
      <c r="O4695" s="10">
        <f>0.055*M4695</f>
        <v>0</v>
      </c>
      <c r="P4695" s="11">
        <f>0.00072*M4695</f>
        <v>0</v>
      </c>
      <c r="Q4695" s="12"/>
      <c r="R4695" s="13" t="s">
        <v>15266</v>
      </c>
      <c r="S4695" s="13" t="s">
        <v>151</v>
      </c>
      <c r="T4695" s="14"/>
      <c r="U4695" s="3" t="str">
        <f>HYPERLINK("https://redcat-toys.ru/api/getInfo/image/47774737-0bb0-11f0-a279-00155d82e908")</f>
        <v>https://redcat-toys.ru/api/getInfo/image/47774737-0bb0-11f0-a279-00155d82e908</v>
      </c>
      <c r="V4695" s="3" t="s">
        <v>15267</v>
      </c>
      <c r="W4695" s="3" t="s">
        <v>178</v>
      </c>
    </row>
    <row r="4696" spans="1:23" ht="21" customHeight="1" outlineLevel="4" x14ac:dyDescent="0.2">
      <c r="A4696" s="36">
        <v>3735</v>
      </c>
      <c r="B4696" s="3" t="s">
        <v>15268</v>
      </c>
      <c r="C4696" s="43" t="s">
        <v>15269</v>
      </c>
      <c r="D4696" s="43"/>
      <c r="E4696" s="43"/>
      <c r="F4696" s="43"/>
      <c r="G4696" s="4" t="s">
        <v>15270</v>
      </c>
      <c r="H4696" s="5"/>
      <c r="I4696" s="6">
        <v>500</v>
      </c>
      <c r="J4696" s="9" t="s">
        <v>36</v>
      </c>
      <c r="K4696" s="2">
        <v>7</v>
      </c>
      <c r="L4696" s="7">
        <v>92.53</v>
      </c>
      <c r="M4696" s="8"/>
      <c r="N4696" s="9">
        <f t="shared" si="241"/>
        <v>0</v>
      </c>
      <c r="O4696" s="15">
        <f>0.05*M4696</f>
        <v>0</v>
      </c>
      <c r="P4696" s="11">
        <f>0.00045*M4696</f>
        <v>0</v>
      </c>
      <c r="Q4696" s="12"/>
      <c r="R4696" s="13" t="s">
        <v>15271</v>
      </c>
      <c r="S4696" s="13" t="s">
        <v>151</v>
      </c>
      <c r="T4696" s="14"/>
      <c r="U4696" s="3" t="str">
        <f>HYPERLINK("https://redcat-toys.ru/api/getInfo/image/d41296ce-ea97-11ee-a25a-00155d82e908")</f>
        <v>https://redcat-toys.ru/api/getInfo/image/d41296ce-ea97-11ee-a25a-00155d82e908</v>
      </c>
      <c r="V4696" s="3" t="s">
        <v>15272</v>
      </c>
      <c r="W4696" s="3" t="s">
        <v>178</v>
      </c>
    </row>
    <row r="4697" spans="1:23" ht="21" customHeight="1" outlineLevel="4" x14ac:dyDescent="0.2">
      <c r="A4697" s="36">
        <v>3736</v>
      </c>
      <c r="B4697" s="3" t="s">
        <v>15273</v>
      </c>
      <c r="C4697" s="43" t="s">
        <v>15274</v>
      </c>
      <c r="D4697" s="43"/>
      <c r="E4697" s="43"/>
      <c r="F4697" s="43"/>
      <c r="G4697" s="4" t="s">
        <v>15275</v>
      </c>
      <c r="H4697" s="5"/>
      <c r="I4697" s="6">
        <v>100</v>
      </c>
      <c r="J4697" s="6">
        <v>290</v>
      </c>
      <c r="K4697" s="2">
        <v>3</v>
      </c>
      <c r="L4697" s="7">
        <v>208.19</v>
      </c>
      <c r="M4697" s="8"/>
      <c r="N4697" s="9">
        <f t="shared" si="241"/>
        <v>0</v>
      </c>
      <c r="O4697" s="10">
        <f>0.186*M4697</f>
        <v>0</v>
      </c>
      <c r="P4697" s="11">
        <f>0.00138*M4697</f>
        <v>0</v>
      </c>
      <c r="Q4697" s="12"/>
      <c r="R4697" s="13" t="s">
        <v>15276</v>
      </c>
      <c r="S4697" s="13" t="s">
        <v>151</v>
      </c>
      <c r="T4697" s="14"/>
      <c r="U4697" s="3" t="str">
        <f>HYPERLINK("https://redcat-toys.ru/api/getInfo/image/b8e0e756-ea99-11ee-a25a-00155d82e908")</f>
        <v>https://redcat-toys.ru/api/getInfo/image/b8e0e756-ea99-11ee-a25a-00155d82e908</v>
      </c>
      <c r="V4697" s="3" t="s">
        <v>15277</v>
      </c>
      <c r="W4697" s="3" t="s">
        <v>178</v>
      </c>
    </row>
    <row r="4698" spans="1:23" ht="21" customHeight="1" outlineLevel="4" x14ac:dyDescent="0.2">
      <c r="A4698" s="36">
        <v>3737</v>
      </c>
      <c r="B4698" s="3" t="s">
        <v>15278</v>
      </c>
      <c r="C4698" s="43" t="s">
        <v>15279</v>
      </c>
      <c r="D4698" s="43"/>
      <c r="E4698" s="43"/>
      <c r="F4698" s="43"/>
      <c r="G4698" s="4" t="s">
        <v>15280</v>
      </c>
      <c r="H4698" s="5"/>
      <c r="I4698" s="6">
        <v>250</v>
      </c>
      <c r="J4698" s="6">
        <v>199</v>
      </c>
      <c r="K4698" s="2">
        <v>5</v>
      </c>
      <c r="L4698" s="7">
        <v>138.79</v>
      </c>
      <c r="M4698" s="8"/>
      <c r="N4698" s="9">
        <f t="shared" si="241"/>
        <v>0</v>
      </c>
      <c r="O4698" s="10">
        <f>0.044*M4698</f>
        <v>0</v>
      </c>
      <c r="P4698" s="11">
        <f>0.00055*M4698</f>
        <v>0</v>
      </c>
      <c r="Q4698" s="12"/>
      <c r="R4698" s="13" t="s">
        <v>15281</v>
      </c>
      <c r="S4698" s="13" t="s">
        <v>151</v>
      </c>
      <c r="T4698" s="14"/>
      <c r="U4698" s="3" t="str">
        <f>HYPERLINK("https://redcat-toys.ru/api/getInfo/image/91827a29-0bb0-11f0-a279-00155d82e908")</f>
        <v>https://redcat-toys.ru/api/getInfo/image/91827a29-0bb0-11f0-a279-00155d82e908</v>
      </c>
      <c r="V4698" s="3" t="s">
        <v>15282</v>
      </c>
      <c r="W4698" s="3" t="s">
        <v>178</v>
      </c>
    </row>
    <row r="4699" spans="1:23" ht="21" customHeight="1" outlineLevel="4" x14ac:dyDescent="0.2">
      <c r="A4699" s="36">
        <v>3738</v>
      </c>
      <c r="B4699" s="3" t="s">
        <v>15283</v>
      </c>
      <c r="C4699" s="43" t="s">
        <v>15284</v>
      </c>
      <c r="D4699" s="43"/>
      <c r="E4699" s="43"/>
      <c r="F4699" s="43"/>
      <c r="G4699" s="4" t="s">
        <v>15285</v>
      </c>
      <c r="H4699" s="5"/>
      <c r="I4699" s="6">
        <v>500</v>
      </c>
      <c r="J4699" s="9" t="s">
        <v>36</v>
      </c>
      <c r="K4699" s="2">
        <v>10</v>
      </c>
      <c r="L4699" s="7">
        <v>74.02</v>
      </c>
      <c r="M4699" s="8"/>
      <c r="N4699" s="9">
        <f t="shared" si="241"/>
        <v>0</v>
      </c>
      <c r="O4699" s="10">
        <f>0.017*M4699</f>
        <v>0</v>
      </c>
      <c r="P4699" s="11">
        <f>0.00044*M4699</f>
        <v>0</v>
      </c>
      <c r="Q4699" s="12"/>
      <c r="R4699" s="13" t="s">
        <v>15286</v>
      </c>
      <c r="S4699" s="13" t="s">
        <v>151</v>
      </c>
      <c r="T4699" s="14"/>
      <c r="U4699" s="3" t="str">
        <f>HYPERLINK("https://redcat-toys.ru/api/getInfo/image/03cc528d-ea97-11ee-a25a-00155d82e908")</f>
        <v>https://redcat-toys.ru/api/getInfo/image/03cc528d-ea97-11ee-a25a-00155d82e908</v>
      </c>
      <c r="V4699" s="3" t="s">
        <v>15287</v>
      </c>
      <c r="W4699" s="3" t="s">
        <v>178</v>
      </c>
    </row>
    <row r="4700" spans="1:23" ht="21" customHeight="1" outlineLevel="4" x14ac:dyDescent="0.2">
      <c r="A4700" s="36">
        <v>3739</v>
      </c>
      <c r="B4700" s="3" t="s">
        <v>15288</v>
      </c>
      <c r="C4700" s="43" t="s">
        <v>15289</v>
      </c>
      <c r="D4700" s="43"/>
      <c r="E4700" s="43"/>
      <c r="F4700" s="43"/>
      <c r="G4700" s="4" t="s">
        <v>15290</v>
      </c>
      <c r="H4700" s="5"/>
      <c r="I4700" s="6">
        <v>500</v>
      </c>
      <c r="J4700" s="6">
        <v>63</v>
      </c>
      <c r="K4700" s="2">
        <v>3</v>
      </c>
      <c r="L4700" s="7">
        <v>194.2</v>
      </c>
      <c r="M4700" s="8"/>
      <c r="N4700" s="9">
        <f t="shared" si="241"/>
        <v>0</v>
      </c>
      <c r="O4700" s="10">
        <f>0.028*M4700</f>
        <v>0</v>
      </c>
      <c r="P4700" s="11">
        <f>0.00054*M4700</f>
        <v>0</v>
      </c>
      <c r="Q4700" s="12"/>
      <c r="R4700" s="13" t="s">
        <v>15291</v>
      </c>
      <c r="S4700" s="13" t="s">
        <v>151</v>
      </c>
      <c r="T4700" s="14"/>
      <c r="U4700" s="3" t="str">
        <f>HYPERLINK("https://redcat-toys.ru/api/getInfo/image/98e34244-0baf-11f0-a279-00155d82e908")</f>
        <v>https://redcat-toys.ru/api/getInfo/image/98e34244-0baf-11f0-a279-00155d82e908</v>
      </c>
      <c r="V4700" s="3" t="s">
        <v>15292</v>
      </c>
      <c r="W4700" s="3" t="s">
        <v>178</v>
      </c>
    </row>
    <row r="4701" spans="1:23" ht="21" customHeight="1" outlineLevel="4" x14ac:dyDescent="0.2">
      <c r="A4701" s="36">
        <v>3740</v>
      </c>
      <c r="B4701" s="3" t="s">
        <v>15293</v>
      </c>
      <c r="C4701" s="43" t="s">
        <v>15294</v>
      </c>
      <c r="D4701" s="43"/>
      <c r="E4701" s="43"/>
      <c r="F4701" s="43"/>
      <c r="G4701" s="4" t="s">
        <v>15295</v>
      </c>
      <c r="H4701" s="5"/>
      <c r="I4701" s="6">
        <v>500</v>
      </c>
      <c r="J4701" s="6">
        <v>301</v>
      </c>
      <c r="K4701" s="2">
        <v>3</v>
      </c>
      <c r="L4701" s="7">
        <v>194.2</v>
      </c>
      <c r="M4701" s="8"/>
      <c r="N4701" s="9">
        <f t="shared" si="241"/>
        <v>0</v>
      </c>
      <c r="O4701" s="10">
        <f>0.288*M4701</f>
        <v>0</v>
      </c>
      <c r="P4701" s="11">
        <f>0.00164*M4701</f>
        <v>0</v>
      </c>
      <c r="Q4701" s="12"/>
      <c r="R4701" s="13" t="s">
        <v>15296</v>
      </c>
      <c r="S4701" s="13" t="s">
        <v>151</v>
      </c>
      <c r="T4701" s="14"/>
      <c r="U4701" s="3" t="str">
        <f>HYPERLINK("https://redcat-toys.ru/api/getInfo/image/6393a0ed-ea95-11ee-a25a-00155d82e908")</f>
        <v>https://redcat-toys.ru/api/getInfo/image/6393a0ed-ea95-11ee-a25a-00155d82e908</v>
      </c>
      <c r="V4701" s="3" t="s">
        <v>15297</v>
      </c>
      <c r="W4701" s="3" t="s">
        <v>178</v>
      </c>
    </row>
    <row r="4702" spans="1:23" ht="21" customHeight="1" outlineLevel="4" x14ac:dyDescent="0.2">
      <c r="A4702" s="36">
        <v>3741</v>
      </c>
      <c r="B4702" s="3" t="s">
        <v>15298</v>
      </c>
      <c r="C4702" s="43" t="s">
        <v>15299</v>
      </c>
      <c r="D4702" s="43"/>
      <c r="E4702" s="43"/>
      <c r="F4702" s="43"/>
      <c r="G4702" s="4" t="s">
        <v>15300</v>
      </c>
      <c r="H4702" s="5"/>
      <c r="I4702" s="6">
        <v>500</v>
      </c>
      <c r="J4702" s="6">
        <v>38</v>
      </c>
      <c r="K4702" s="2">
        <v>3</v>
      </c>
      <c r="L4702" s="7">
        <v>194.2</v>
      </c>
      <c r="M4702" s="8"/>
      <c r="N4702" s="9">
        <f t="shared" si="241"/>
        <v>0</v>
      </c>
      <c r="O4702" s="10">
        <f>0.293*M4702</f>
        <v>0</v>
      </c>
      <c r="P4702" s="11">
        <f>0.00159*M4702</f>
        <v>0</v>
      </c>
      <c r="Q4702" s="12"/>
      <c r="R4702" s="13" t="s">
        <v>15301</v>
      </c>
      <c r="S4702" s="13" t="s">
        <v>151</v>
      </c>
      <c r="T4702" s="14"/>
      <c r="U4702" s="3" t="str">
        <f>HYPERLINK("https://redcat-toys.ru/api/getInfo/image/77cfc45a-0bae-11f0-a279-00155d82e908")</f>
        <v>https://redcat-toys.ru/api/getInfo/image/77cfc45a-0bae-11f0-a279-00155d82e908</v>
      </c>
      <c r="V4702" s="3" t="s">
        <v>15302</v>
      </c>
      <c r="W4702" s="3" t="s">
        <v>178</v>
      </c>
    </row>
    <row r="4703" spans="1:23" ht="23.1" customHeight="1" outlineLevel="2" x14ac:dyDescent="0.2">
      <c r="A4703" s="42" t="s">
        <v>15303</v>
      </c>
      <c r="B4703" s="42"/>
      <c r="C4703" s="42"/>
      <c r="D4703" s="42"/>
      <c r="E4703" s="42"/>
      <c r="F4703" s="42"/>
    </row>
    <row r="4704" spans="1:23" ht="23.1" customHeight="1" outlineLevel="3" x14ac:dyDescent="0.2">
      <c r="A4704" s="44" t="s">
        <v>15304</v>
      </c>
      <c r="B4704" s="44"/>
      <c r="C4704" s="44"/>
      <c r="D4704" s="44"/>
      <c r="E4704" s="44"/>
      <c r="F4704" s="44"/>
    </row>
    <row r="4705" spans="1:23" ht="21" customHeight="1" outlineLevel="4" x14ac:dyDescent="0.2">
      <c r="A4705" s="36">
        <v>3742</v>
      </c>
      <c r="B4705" s="3" t="s">
        <v>15305</v>
      </c>
      <c r="C4705" s="43" t="s">
        <v>15306</v>
      </c>
      <c r="D4705" s="43"/>
      <c r="E4705" s="43"/>
      <c r="F4705" s="43"/>
      <c r="G4705" s="4" t="s">
        <v>15307</v>
      </c>
      <c r="H4705" s="5"/>
      <c r="I4705" s="6">
        <v>416</v>
      </c>
      <c r="J4705" s="6">
        <v>15</v>
      </c>
      <c r="K4705" s="2">
        <v>10</v>
      </c>
      <c r="L4705" s="7">
        <v>56.86</v>
      </c>
      <c r="M4705" s="8"/>
      <c r="N4705" s="9">
        <f>L4705*M4705</f>
        <v>0</v>
      </c>
      <c r="O4705" s="10">
        <f>0.043*M4705</f>
        <v>0</v>
      </c>
      <c r="P4705" s="11">
        <f>0.00059*M4705</f>
        <v>0</v>
      </c>
      <c r="Q4705" s="12"/>
      <c r="R4705" s="13" t="s">
        <v>15308</v>
      </c>
      <c r="S4705" s="13" t="s">
        <v>30</v>
      </c>
      <c r="T4705" s="14" t="s">
        <v>152</v>
      </c>
      <c r="U4705" s="3" t="str">
        <f>HYPERLINK("https://redcat-toys.ru/api/getInfo/image/8ddb301e-e119-11ea-a252-ac1f6b442184")</f>
        <v>https://redcat-toys.ru/api/getInfo/image/8ddb301e-e119-11ea-a252-ac1f6b442184</v>
      </c>
      <c r="V4705" s="3" t="s">
        <v>15309</v>
      </c>
      <c r="W4705" s="3" t="s">
        <v>178</v>
      </c>
    </row>
    <row r="4706" spans="1:23" ht="21" customHeight="1" outlineLevel="4" x14ac:dyDescent="0.2">
      <c r="A4706" s="36">
        <v>3743</v>
      </c>
      <c r="B4706" s="3" t="s">
        <v>15305</v>
      </c>
      <c r="C4706" s="43" t="s">
        <v>15306</v>
      </c>
      <c r="D4706" s="43"/>
      <c r="E4706" s="43"/>
      <c r="F4706" s="43"/>
      <c r="G4706" s="4" t="s">
        <v>15307</v>
      </c>
      <c r="H4706" s="5"/>
      <c r="I4706" s="6">
        <v>320</v>
      </c>
      <c r="J4706" s="6">
        <v>15</v>
      </c>
      <c r="K4706" s="2">
        <v>10</v>
      </c>
      <c r="L4706" s="7">
        <v>56.86</v>
      </c>
      <c r="M4706" s="8"/>
      <c r="N4706" s="9">
        <f>L4706*M4706</f>
        <v>0</v>
      </c>
      <c r="O4706" s="10">
        <f>0.043*M4706</f>
        <v>0</v>
      </c>
      <c r="P4706" s="11">
        <f>0.00059*M4706</f>
        <v>0</v>
      </c>
      <c r="Q4706" s="12"/>
      <c r="R4706" s="13" t="s">
        <v>15308</v>
      </c>
      <c r="S4706" s="13" t="s">
        <v>30</v>
      </c>
      <c r="T4706" s="14" t="s">
        <v>152</v>
      </c>
      <c r="U4706" s="3" t="str">
        <f>HYPERLINK("https://redcat-toys.ru/api/getInfo/image/8ddb301e-e119-11ea-a252-ac1f6b442184")</f>
        <v>https://redcat-toys.ru/api/getInfo/image/8ddb301e-e119-11ea-a252-ac1f6b442184</v>
      </c>
      <c r="V4706" s="3" t="s">
        <v>15309</v>
      </c>
      <c r="W4706" s="3" t="s">
        <v>178</v>
      </c>
    </row>
    <row r="4707" spans="1:23" ht="21" customHeight="1" outlineLevel="4" x14ac:dyDescent="0.2">
      <c r="A4707" s="36">
        <v>3744</v>
      </c>
      <c r="B4707" s="3" t="s">
        <v>15310</v>
      </c>
      <c r="C4707" s="43" t="s">
        <v>15311</v>
      </c>
      <c r="D4707" s="43"/>
      <c r="E4707" s="43"/>
      <c r="F4707" s="43"/>
      <c r="G4707" s="4" t="s">
        <v>15312</v>
      </c>
      <c r="H4707" s="5"/>
      <c r="I4707" s="6">
        <v>120</v>
      </c>
      <c r="J4707" s="6">
        <v>3</v>
      </c>
      <c r="K4707" s="2">
        <v>2</v>
      </c>
      <c r="L4707" s="7">
        <v>350</v>
      </c>
      <c r="M4707" s="8"/>
      <c r="N4707" s="9">
        <f>L4707*M4707</f>
        <v>0</v>
      </c>
      <c r="O4707" s="10">
        <f>0.475*M4707</f>
        <v>0</v>
      </c>
      <c r="P4707" s="11">
        <f>0.00363*M4707</f>
        <v>0</v>
      </c>
      <c r="Q4707" s="12"/>
      <c r="R4707" s="13" t="s">
        <v>15313</v>
      </c>
      <c r="S4707" s="13" t="s">
        <v>30</v>
      </c>
      <c r="T4707" s="14" t="s">
        <v>152</v>
      </c>
      <c r="U4707" s="3" t="str">
        <f>HYPERLINK("https://redcat-toys.ru/api/getInfo/image/876f097e-c240-11ed-a230-00155d82e902")</f>
        <v>https://redcat-toys.ru/api/getInfo/image/876f097e-c240-11ed-a230-00155d82e902</v>
      </c>
      <c r="V4707" s="3" t="s">
        <v>15314</v>
      </c>
      <c r="W4707" s="3" t="s">
        <v>178</v>
      </c>
    </row>
    <row r="4708" spans="1:23" ht="21" customHeight="1" outlineLevel="4" x14ac:dyDescent="0.2">
      <c r="A4708" s="36">
        <v>3745</v>
      </c>
      <c r="B4708" s="3" t="s">
        <v>15310</v>
      </c>
      <c r="C4708" s="43" t="s">
        <v>15311</v>
      </c>
      <c r="D4708" s="43"/>
      <c r="E4708" s="43"/>
      <c r="F4708" s="43"/>
      <c r="G4708" s="4" t="s">
        <v>15312</v>
      </c>
      <c r="H4708" s="5"/>
      <c r="I4708" s="6">
        <v>40</v>
      </c>
      <c r="J4708" s="6">
        <v>3</v>
      </c>
      <c r="K4708" s="2">
        <v>2</v>
      </c>
      <c r="L4708" s="7">
        <v>350</v>
      </c>
      <c r="M4708" s="8"/>
      <c r="N4708" s="9">
        <f>L4708*M4708</f>
        <v>0</v>
      </c>
      <c r="O4708" s="10">
        <f>0.475*M4708</f>
        <v>0</v>
      </c>
      <c r="P4708" s="11">
        <f>0.00363*M4708</f>
        <v>0</v>
      </c>
      <c r="Q4708" s="12"/>
      <c r="R4708" s="13" t="s">
        <v>15313</v>
      </c>
      <c r="S4708" s="13" t="s">
        <v>30</v>
      </c>
      <c r="T4708" s="14" t="s">
        <v>152</v>
      </c>
      <c r="U4708" s="3" t="str">
        <f>HYPERLINK("https://redcat-toys.ru/api/getInfo/image/876f097e-c240-11ed-a230-00155d82e902")</f>
        <v>https://redcat-toys.ru/api/getInfo/image/876f097e-c240-11ed-a230-00155d82e902</v>
      </c>
      <c r="V4708" s="3" t="s">
        <v>15314</v>
      </c>
      <c r="W4708" s="3" t="s">
        <v>178</v>
      </c>
    </row>
    <row r="4709" spans="1:23" ht="23.1" customHeight="1" outlineLevel="3" x14ac:dyDescent="0.2">
      <c r="A4709" s="44" t="s">
        <v>15315</v>
      </c>
      <c r="B4709" s="44"/>
      <c r="C4709" s="44"/>
      <c r="D4709" s="44"/>
      <c r="E4709" s="44"/>
      <c r="F4709" s="44"/>
    </row>
    <row r="4710" spans="1:23" ht="21" customHeight="1" outlineLevel="4" x14ac:dyDescent="0.2">
      <c r="A4710" s="36">
        <v>3746</v>
      </c>
      <c r="B4710" s="3" t="s">
        <v>15316</v>
      </c>
      <c r="C4710" s="43" t="s">
        <v>15317</v>
      </c>
      <c r="D4710" s="43"/>
      <c r="E4710" s="43"/>
      <c r="F4710" s="43"/>
      <c r="G4710" s="4" t="s">
        <v>15318</v>
      </c>
      <c r="H4710" s="5"/>
      <c r="I4710" s="6">
        <v>50</v>
      </c>
      <c r="J4710" s="9" t="s">
        <v>36</v>
      </c>
      <c r="K4710" s="2">
        <v>1</v>
      </c>
      <c r="L4710" s="7">
        <v>599.9</v>
      </c>
      <c r="M4710" s="8"/>
      <c r="N4710" s="9">
        <f>L4710*M4710</f>
        <v>0</v>
      </c>
      <c r="O4710" s="10">
        <f>0.298*M4710</f>
        <v>0</v>
      </c>
      <c r="P4710" s="11">
        <f>0.00112*M4710</f>
        <v>0</v>
      </c>
      <c r="Q4710" s="12"/>
      <c r="R4710" s="13" t="s">
        <v>15319</v>
      </c>
      <c r="S4710" s="13" t="s">
        <v>151</v>
      </c>
      <c r="T4710" s="14"/>
      <c r="U4710" s="3" t="str">
        <f>HYPERLINK("https://redcat-toys.ru/api/getInfo/image/3bbecbd9-d9e8-11ee-a25a-00155d82e908")</f>
        <v>https://redcat-toys.ru/api/getInfo/image/3bbecbd9-d9e8-11ee-a25a-00155d82e908</v>
      </c>
      <c r="V4710" s="3" t="s">
        <v>15320</v>
      </c>
      <c r="W4710" s="3" t="s">
        <v>178</v>
      </c>
    </row>
    <row r="4711" spans="1:23" ht="21" customHeight="1" outlineLevel="4" x14ac:dyDescent="0.2">
      <c r="A4711" s="36">
        <v>3747</v>
      </c>
      <c r="B4711" s="3" t="s">
        <v>15321</v>
      </c>
      <c r="C4711" s="43" t="s">
        <v>15322</v>
      </c>
      <c r="D4711" s="43"/>
      <c r="E4711" s="43"/>
      <c r="F4711" s="43"/>
      <c r="G4711" s="4" t="s">
        <v>15323</v>
      </c>
      <c r="H4711" s="5"/>
      <c r="I4711" s="6">
        <v>50</v>
      </c>
      <c r="J4711" s="9" t="s">
        <v>36</v>
      </c>
      <c r="K4711" s="2">
        <v>5</v>
      </c>
      <c r="L4711" s="7">
        <v>122.43</v>
      </c>
      <c r="M4711" s="8"/>
      <c r="N4711" s="9">
        <f>L4711*M4711</f>
        <v>0</v>
      </c>
      <c r="O4711" s="10">
        <f>0.026*M4711</f>
        <v>0</v>
      </c>
      <c r="P4711" s="11">
        <f>0.00049*M4711</f>
        <v>0</v>
      </c>
      <c r="Q4711" s="12"/>
      <c r="R4711" s="13" t="s">
        <v>15324</v>
      </c>
      <c r="S4711" s="13" t="s">
        <v>151</v>
      </c>
      <c r="T4711" s="14"/>
      <c r="U4711" s="3" t="str">
        <f>HYPERLINK("https://redcat-toys.ru/api/getInfo/image/770c6bfd-d9e6-11ee-a25a-00155d82e908")</f>
        <v>https://redcat-toys.ru/api/getInfo/image/770c6bfd-d9e6-11ee-a25a-00155d82e908</v>
      </c>
      <c r="V4711" s="3" t="s">
        <v>15325</v>
      </c>
      <c r="W4711" s="3" t="s">
        <v>178</v>
      </c>
    </row>
    <row r="4712" spans="1:23" ht="21" customHeight="1" outlineLevel="4" x14ac:dyDescent="0.2">
      <c r="A4712" s="36">
        <v>3748</v>
      </c>
      <c r="B4712" s="3" t="s">
        <v>15321</v>
      </c>
      <c r="C4712" s="43" t="s">
        <v>15322</v>
      </c>
      <c r="D4712" s="43"/>
      <c r="E4712" s="43"/>
      <c r="F4712" s="43"/>
      <c r="G4712" s="4" t="s">
        <v>15323</v>
      </c>
      <c r="H4712" s="5"/>
      <c r="I4712" s="6">
        <v>400</v>
      </c>
      <c r="J4712" s="9" t="s">
        <v>36</v>
      </c>
      <c r="K4712" s="2">
        <v>5</v>
      </c>
      <c r="L4712" s="7">
        <v>122.43</v>
      </c>
      <c r="M4712" s="8"/>
      <c r="N4712" s="9">
        <f>L4712*M4712</f>
        <v>0</v>
      </c>
      <c r="O4712" s="10">
        <f>0.026*M4712</f>
        <v>0</v>
      </c>
      <c r="P4712" s="11">
        <f>0.00049*M4712</f>
        <v>0</v>
      </c>
      <c r="Q4712" s="12"/>
      <c r="R4712" s="13" t="s">
        <v>15324</v>
      </c>
      <c r="S4712" s="13" t="s">
        <v>151</v>
      </c>
      <c r="T4712" s="14"/>
      <c r="U4712" s="3" t="str">
        <f>HYPERLINK("https://redcat-toys.ru/api/getInfo/image/770c6bfd-d9e6-11ee-a25a-00155d82e908")</f>
        <v>https://redcat-toys.ru/api/getInfo/image/770c6bfd-d9e6-11ee-a25a-00155d82e908</v>
      </c>
      <c r="V4712" s="3" t="s">
        <v>15325</v>
      </c>
      <c r="W4712" s="3" t="s">
        <v>178</v>
      </c>
    </row>
    <row r="4713" spans="1:23" ht="23.1" customHeight="1" outlineLevel="3" x14ac:dyDescent="0.2">
      <c r="A4713" s="44" t="s">
        <v>15326</v>
      </c>
      <c r="B4713" s="44"/>
      <c r="C4713" s="44"/>
      <c r="D4713" s="44"/>
      <c r="E4713" s="44"/>
      <c r="F4713" s="44"/>
    </row>
    <row r="4714" spans="1:23" ht="21" customHeight="1" outlineLevel="4" x14ac:dyDescent="0.2">
      <c r="A4714" s="36">
        <v>3749</v>
      </c>
      <c r="B4714" s="3" t="s">
        <v>15327</v>
      </c>
      <c r="C4714" s="43" t="s">
        <v>15328</v>
      </c>
      <c r="D4714" s="43"/>
      <c r="E4714" s="43"/>
      <c r="F4714" s="43"/>
      <c r="G4714" s="4" t="s">
        <v>15329</v>
      </c>
      <c r="H4714" s="5" t="s">
        <v>28</v>
      </c>
      <c r="I4714" s="6">
        <v>24</v>
      </c>
      <c r="J4714" s="6">
        <v>319</v>
      </c>
      <c r="K4714" s="2">
        <v>1</v>
      </c>
      <c r="L4714" s="7">
        <v>664.5</v>
      </c>
      <c r="M4714" s="8"/>
      <c r="N4714" s="9">
        <f t="shared" ref="N4714:N4730" si="242">L4714*M4714</f>
        <v>0</v>
      </c>
      <c r="O4714" s="10">
        <f>0.665*M4714</f>
        <v>0</v>
      </c>
      <c r="P4714" s="11">
        <f>0.00523*M4714</f>
        <v>0</v>
      </c>
      <c r="Q4714" s="12"/>
      <c r="R4714" s="13" t="s">
        <v>15330</v>
      </c>
      <c r="S4714" s="13" t="s">
        <v>30</v>
      </c>
      <c r="T4714" s="14"/>
      <c r="U4714" s="3" t="str">
        <f>HYPERLINK("https://redcat-toys.ru/api/getInfo/image/5cdc7214-d9ea-11ee-a25a-00155d82e908")</f>
        <v>https://redcat-toys.ru/api/getInfo/image/5cdc7214-d9ea-11ee-a25a-00155d82e908</v>
      </c>
      <c r="V4714" s="3" t="s">
        <v>15331</v>
      </c>
      <c r="W4714" s="3" t="s">
        <v>32</v>
      </c>
    </row>
    <row r="4715" spans="1:23" ht="21" customHeight="1" outlineLevel="4" x14ac:dyDescent="0.2">
      <c r="A4715" s="36">
        <v>3750</v>
      </c>
      <c r="B4715" s="3" t="s">
        <v>15332</v>
      </c>
      <c r="C4715" s="43" t="s">
        <v>15333</v>
      </c>
      <c r="D4715" s="43"/>
      <c r="E4715" s="43"/>
      <c r="F4715" s="43"/>
      <c r="G4715" s="4" t="s">
        <v>15334</v>
      </c>
      <c r="H4715" s="5"/>
      <c r="I4715" s="6">
        <v>24</v>
      </c>
      <c r="J4715" s="9" t="s">
        <v>36</v>
      </c>
      <c r="K4715" s="2">
        <v>1</v>
      </c>
      <c r="L4715" s="7">
        <v>959.21</v>
      </c>
      <c r="M4715" s="8"/>
      <c r="N4715" s="9">
        <f t="shared" si="242"/>
        <v>0</v>
      </c>
      <c r="O4715" s="10">
        <f>0.795*M4715</f>
        <v>0</v>
      </c>
      <c r="P4715" s="16">
        <f>0.0068*M4715</f>
        <v>0</v>
      </c>
      <c r="Q4715" s="12"/>
      <c r="R4715" s="13" t="s">
        <v>15335</v>
      </c>
      <c r="S4715" s="13" t="s">
        <v>30</v>
      </c>
      <c r="T4715" s="14"/>
      <c r="U4715" s="3" t="str">
        <f>HYPERLINK("https://redcat-toys.ru/api/getInfo/image/0b507c6d-d9ea-11ee-a25a-00155d82e908")</f>
        <v>https://redcat-toys.ru/api/getInfo/image/0b507c6d-d9ea-11ee-a25a-00155d82e908</v>
      </c>
      <c r="V4715" s="3" t="s">
        <v>15336</v>
      </c>
      <c r="W4715" s="3" t="s">
        <v>178</v>
      </c>
    </row>
    <row r="4716" spans="1:23" ht="21" customHeight="1" outlineLevel="4" x14ac:dyDescent="0.2">
      <c r="A4716" s="36">
        <v>3751</v>
      </c>
      <c r="B4716" s="3" t="s">
        <v>15332</v>
      </c>
      <c r="C4716" s="43" t="s">
        <v>15333</v>
      </c>
      <c r="D4716" s="43"/>
      <c r="E4716" s="43"/>
      <c r="F4716" s="43"/>
      <c r="G4716" s="4" t="s">
        <v>15334</v>
      </c>
      <c r="H4716" s="5"/>
      <c r="I4716" s="6">
        <v>4</v>
      </c>
      <c r="J4716" s="9" t="s">
        <v>36</v>
      </c>
      <c r="K4716" s="2">
        <v>1</v>
      </c>
      <c r="L4716" s="7">
        <v>959.21</v>
      </c>
      <c r="M4716" s="8"/>
      <c r="N4716" s="9">
        <f t="shared" si="242"/>
        <v>0</v>
      </c>
      <c r="O4716" s="10">
        <f>0.795*M4716</f>
        <v>0</v>
      </c>
      <c r="P4716" s="16">
        <f>0.0068*M4716</f>
        <v>0</v>
      </c>
      <c r="Q4716" s="12"/>
      <c r="R4716" s="13" t="s">
        <v>15335</v>
      </c>
      <c r="S4716" s="13" t="s">
        <v>30</v>
      </c>
      <c r="T4716" s="14"/>
      <c r="U4716" s="3" t="str">
        <f>HYPERLINK("https://redcat-toys.ru/api/getInfo/image/0b507c6d-d9ea-11ee-a25a-00155d82e908")</f>
        <v>https://redcat-toys.ru/api/getInfo/image/0b507c6d-d9ea-11ee-a25a-00155d82e908</v>
      </c>
      <c r="V4716" s="3" t="s">
        <v>15336</v>
      </c>
      <c r="W4716" s="3" t="s">
        <v>178</v>
      </c>
    </row>
    <row r="4717" spans="1:23" ht="21" customHeight="1" outlineLevel="4" x14ac:dyDescent="0.2">
      <c r="A4717" s="36">
        <v>3752</v>
      </c>
      <c r="B4717" s="3" t="s">
        <v>15337</v>
      </c>
      <c r="C4717" s="43" t="s">
        <v>15338</v>
      </c>
      <c r="D4717" s="43"/>
      <c r="E4717" s="43"/>
      <c r="F4717" s="43"/>
      <c r="G4717" s="4" t="s">
        <v>15339</v>
      </c>
      <c r="H4717" s="5"/>
      <c r="I4717" s="6">
        <v>24</v>
      </c>
      <c r="J4717" s="9" t="s">
        <v>36</v>
      </c>
      <c r="K4717" s="2">
        <v>1</v>
      </c>
      <c r="L4717" s="32">
        <v>1046.04</v>
      </c>
      <c r="M4717" s="8"/>
      <c r="N4717" s="9">
        <f t="shared" si="242"/>
        <v>0</v>
      </c>
      <c r="O4717" s="10">
        <f>1.058*M4717</f>
        <v>0</v>
      </c>
      <c r="P4717" s="11">
        <f>0.00662*M4717</f>
        <v>0</v>
      </c>
      <c r="Q4717" s="12"/>
      <c r="R4717" s="13" t="s">
        <v>15340</v>
      </c>
      <c r="S4717" s="13" t="s">
        <v>30</v>
      </c>
      <c r="T4717" s="14"/>
      <c r="U4717" s="3" t="str">
        <f>HYPERLINK("https://redcat-toys.ru/api/getInfo/image/750e94a5-d9e9-11ee-a25a-00155d82e908")</f>
        <v>https://redcat-toys.ru/api/getInfo/image/750e94a5-d9e9-11ee-a25a-00155d82e908</v>
      </c>
      <c r="V4717" s="3" t="s">
        <v>15341</v>
      </c>
      <c r="W4717" s="3" t="s">
        <v>178</v>
      </c>
    </row>
    <row r="4718" spans="1:23" ht="21" customHeight="1" outlineLevel="4" x14ac:dyDescent="0.2">
      <c r="A4718" s="36">
        <v>3753</v>
      </c>
      <c r="B4718" s="3" t="s">
        <v>15337</v>
      </c>
      <c r="C4718" s="43" t="s">
        <v>15338</v>
      </c>
      <c r="D4718" s="43"/>
      <c r="E4718" s="43"/>
      <c r="F4718" s="43"/>
      <c r="G4718" s="4" t="s">
        <v>15339</v>
      </c>
      <c r="H4718" s="5"/>
      <c r="I4718" s="6">
        <v>4</v>
      </c>
      <c r="J4718" s="9" t="s">
        <v>36</v>
      </c>
      <c r="K4718" s="2">
        <v>1</v>
      </c>
      <c r="L4718" s="32">
        <v>1046.04</v>
      </c>
      <c r="M4718" s="8"/>
      <c r="N4718" s="9">
        <f t="shared" si="242"/>
        <v>0</v>
      </c>
      <c r="O4718" s="10">
        <f>1.058*M4718</f>
        <v>0</v>
      </c>
      <c r="P4718" s="11">
        <f>0.00662*M4718</f>
        <v>0</v>
      </c>
      <c r="Q4718" s="12"/>
      <c r="R4718" s="13" t="s">
        <v>15340</v>
      </c>
      <c r="S4718" s="13" t="s">
        <v>30</v>
      </c>
      <c r="T4718" s="14"/>
      <c r="U4718" s="3" t="str">
        <f>HYPERLINK("https://redcat-toys.ru/api/getInfo/image/750e94a5-d9e9-11ee-a25a-00155d82e908")</f>
        <v>https://redcat-toys.ru/api/getInfo/image/750e94a5-d9e9-11ee-a25a-00155d82e908</v>
      </c>
      <c r="V4718" s="3" t="s">
        <v>15341</v>
      </c>
      <c r="W4718" s="3" t="s">
        <v>178</v>
      </c>
    </row>
    <row r="4719" spans="1:23" ht="21" customHeight="1" outlineLevel="4" x14ac:dyDescent="0.2">
      <c r="A4719" s="36">
        <v>3754</v>
      </c>
      <c r="B4719" s="3" t="s">
        <v>15342</v>
      </c>
      <c r="C4719" s="43" t="s">
        <v>15343</v>
      </c>
      <c r="D4719" s="43"/>
      <c r="E4719" s="43"/>
      <c r="F4719" s="43"/>
      <c r="G4719" s="4" t="s">
        <v>15344</v>
      </c>
      <c r="H4719" s="5" t="s">
        <v>28</v>
      </c>
      <c r="I4719" s="6">
        <v>24</v>
      </c>
      <c r="J4719" s="6">
        <v>431</v>
      </c>
      <c r="K4719" s="2">
        <v>1</v>
      </c>
      <c r="L4719" s="7">
        <v>744.42</v>
      </c>
      <c r="M4719" s="8"/>
      <c r="N4719" s="9">
        <f t="shared" si="242"/>
        <v>0</v>
      </c>
      <c r="O4719" s="10">
        <f>0.667*M4719</f>
        <v>0</v>
      </c>
      <c r="P4719" s="11">
        <f>0.00572*M4719</f>
        <v>0</v>
      </c>
      <c r="Q4719" s="12"/>
      <c r="R4719" s="13" t="s">
        <v>15345</v>
      </c>
      <c r="S4719" s="13" t="s">
        <v>30</v>
      </c>
      <c r="T4719" s="14"/>
      <c r="U4719" s="3" t="str">
        <f>HYPERLINK("https://redcat-toys.ru/api/getInfo/image/a7306ed6-d9ea-11ee-a25a-00155d82e908")</f>
        <v>https://redcat-toys.ru/api/getInfo/image/a7306ed6-d9ea-11ee-a25a-00155d82e908</v>
      </c>
      <c r="V4719" s="3" t="s">
        <v>15346</v>
      </c>
      <c r="W4719" s="3" t="s">
        <v>32</v>
      </c>
    </row>
    <row r="4720" spans="1:23" ht="21" customHeight="1" outlineLevel="4" x14ac:dyDescent="0.2">
      <c r="A4720" s="36">
        <v>3755</v>
      </c>
      <c r="B4720" s="3" t="s">
        <v>15347</v>
      </c>
      <c r="C4720" s="43" t="s">
        <v>15348</v>
      </c>
      <c r="D4720" s="43"/>
      <c r="E4720" s="43"/>
      <c r="F4720" s="43"/>
      <c r="G4720" s="4" t="s">
        <v>15349</v>
      </c>
      <c r="H4720" s="5" t="s">
        <v>28</v>
      </c>
      <c r="I4720" s="6">
        <v>30</v>
      </c>
      <c r="J4720" s="6">
        <v>325</v>
      </c>
      <c r="K4720" s="2">
        <v>1</v>
      </c>
      <c r="L4720" s="7">
        <v>793.57</v>
      </c>
      <c r="M4720" s="8"/>
      <c r="N4720" s="9">
        <f t="shared" si="242"/>
        <v>0</v>
      </c>
      <c r="O4720" s="10">
        <f>0.623*M4720</f>
        <v>0</v>
      </c>
      <c r="P4720" s="16">
        <f>0.0052*M4720</f>
        <v>0</v>
      </c>
      <c r="Q4720" s="12"/>
      <c r="R4720" s="13" t="s">
        <v>15350</v>
      </c>
      <c r="S4720" s="13" t="s">
        <v>30</v>
      </c>
      <c r="T4720" s="14"/>
      <c r="U4720" s="3" t="str">
        <f>HYPERLINK("https://redcat-toys.ru/api/getInfo/image/b4144240-05ba-11f1-a28f-00155d82e908")</f>
        <v>https://redcat-toys.ru/api/getInfo/image/b4144240-05ba-11f1-a28f-00155d82e908</v>
      </c>
      <c r="V4720" s="3" t="s">
        <v>15351</v>
      </c>
      <c r="W4720" s="3" t="s">
        <v>32</v>
      </c>
    </row>
    <row r="4721" spans="1:23" ht="21" customHeight="1" outlineLevel="4" x14ac:dyDescent="0.2">
      <c r="A4721" s="36">
        <v>3756</v>
      </c>
      <c r="B4721" s="3" t="s">
        <v>15352</v>
      </c>
      <c r="C4721" s="43" t="s">
        <v>15353</v>
      </c>
      <c r="D4721" s="43"/>
      <c r="E4721" s="43"/>
      <c r="F4721" s="43"/>
      <c r="G4721" s="4" t="s">
        <v>15354</v>
      </c>
      <c r="H4721" s="5" t="s">
        <v>28</v>
      </c>
      <c r="I4721" s="6">
        <v>12</v>
      </c>
      <c r="J4721" s="6">
        <v>316</v>
      </c>
      <c r="K4721" s="2">
        <v>1</v>
      </c>
      <c r="L4721" s="32">
        <v>1197.4000000000001</v>
      </c>
      <c r="M4721" s="8"/>
      <c r="N4721" s="9">
        <f t="shared" si="242"/>
        <v>0</v>
      </c>
      <c r="O4721" s="10">
        <f>1.057*M4721</f>
        <v>0</v>
      </c>
      <c r="P4721" s="11">
        <f>0.00883*M4721</f>
        <v>0</v>
      </c>
      <c r="Q4721" s="12"/>
      <c r="R4721" s="13" t="s">
        <v>15355</v>
      </c>
      <c r="S4721" s="13" t="s">
        <v>30</v>
      </c>
      <c r="T4721" s="14"/>
      <c r="U4721" s="3" t="str">
        <f>HYPERLINK("https://redcat-toys.ru/api/getInfo/image/46903978-c410-11ef-a268-00155d82e908")</f>
        <v>https://redcat-toys.ru/api/getInfo/image/46903978-c410-11ef-a268-00155d82e908</v>
      </c>
      <c r="V4721" s="3" t="s">
        <v>15356</v>
      </c>
      <c r="W4721" s="3" t="s">
        <v>32</v>
      </c>
    </row>
    <row r="4722" spans="1:23" ht="21" customHeight="1" outlineLevel="4" x14ac:dyDescent="0.2">
      <c r="A4722" s="36">
        <v>3757</v>
      </c>
      <c r="B4722" s="3" t="s">
        <v>15357</v>
      </c>
      <c r="C4722" s="43" t="s">
        <v>15358</v>
      </c>
      <c r="D4722" s="43"/>
      <c r="E4722" s="43"/>
      <c r="F4722" s="43"/>
      <c r="G4722" s="4" t="s">
        <v>15359</v>
      </c>
      <c r="H4722" s="5" t="s">
        <v>28</v>
      </c>
      <c r="I4722" s="6">
        <v>30</v>
      </c>
      <c r="J4722" s="6">
        <v>2</v>
      </c>
      <c r="K4722" s="2">
        <v>1</v>
      </c>
      <c r="L4722" s="7">
        <v>595.73</v>
      </c>
      <c r="M4722" s="8"/>
      <c r="N4722" s="9">
        <f t="shared" si="242"/>
        <v>0</v>
      </c>
      <c r="O4722" s="10">
        <f>0.604*M4722</f>
        <v>0</v>
      </c>
      <c r="P4722" s="11">
        <f>0.00573*M4722</f>
        <v>0</v>
      </c>
      <c r="Q4722" s="12"/>
      <c r="R4722" s="13" t="s">
        <v>15360</v>
      </c>
      <c r="S4722" s="13" t="s">
        <v>30</v>
      </c>
      <c r="T4722" s="14"/>
      <c r="U4722" s="3" t="str">
        <f>HYPERLINK("https://redcat-toys.ru/api/getInfo/image/1d94e430-cc57-11f0-a28a-00155d82e908")</f>
        <v>https://redcat-toys.ru/api/getInfo/image/1d94e430-cc57-11f0-a28a-00155d82e908</v>
      </c>
      <c r="V4722" s="3" t="s">
        <v>15361</v>
      </c>
      <c r="W4722" s="3" t="s">
        <v>32</v>
      </c>
    </row>
    <row r="4723" spans="1:23" ht="21" customHeight="1" outlineLevel="4" x14ac:dyDescent="0.2">
      <c r="A4723" s="36">
        <v>3758</v>
      </c>
      <c r="B4723" s="3" t="s">
        <v>15362</v>
      </c>
      <c r="C4723" s="43" t="s">
        <v>15363</v>
      </c>
      <c r="D4723" s="43"/>
      <c r="E4723" s="43"/>
      <c r="F4723" s="43"/>
      <c r="G4723" s="4" t="s">
        <v>15364</v>
      </c>
      <c r="H4723" s="5" t="s">
        <v>28</v>
      </c>
      <c r="I4723" s="6">
        <v>12</v>
      </c>
      <c r="J4723" s="6">
        <v>83</v>
      </c>
      <c r="K4723" s="2">
        <v>1</v>
      </c>
      <c r="L4723" s="7">
        <v>996.65</v>
      </c>
      <c r="M4723" s="8"/>
      <c r="N4723" s="9">
        <f t="shared" si="242"/>
        <v>0</v>
      </c>
      <c r="O4723" s="10">
        <f>0.995*M4723</f>
        <v>0</v>
      </c>
      <c r="P4723" s="11">
        <f>0.01356*M4723</f>
        <v>0</v>
      </c>
      <c r="Q4723" s="12"/>
      <c r="R4723" s="13" t="s">
        <v>15365</v>
      </c>
      <c r="S4723" s="13" t="s">
        <v>30</v>
      </c>
      <c r="T4723" s="14"/>
      <c r="U4723" s="3" t="str">
        <f>HYPERLINK("https://redcat-toys.ru/api/getInfo/image/8e3a5ccd-6240-11f0-a281-00155d82e908")</f>
        <v>https://redcat-toys.ru/api/getInfo/image/8e3a5ccd-6240-11f0-a281-00155d82e908</v>
      </c>
      <c r="V4723" s="3" t="s">
        <v>15366</v>
      </c>
      <c r="W4723" s="3" t="s">
        <v>32</v>
      </c>
    </row>
    <row r="4724" spans="1:23" ht="21" customHeight="1" outlineLevel="4" x14ac:dyDescent="0.2">
      <c r="A4724" s="36">
        <v>3759</v>
      </c>
      <c r="B4724" s="3" t="s">
        <v>15367</v>
      </c>
      <c r="C4724" s="43" t="s">
        <v>15368</v>
      </c>
      <c r="D4724" s="43"/>
      <c r="E4724" s="43"/>
      <c r="F4724" s="43"/>
      <c r="G4724" s="4" t="s">
        <v>15369</v>
      </c>
      <c r="H4724" s="5" t="s">
        <v>28</v>
      </c>
      <c r="I4724" s="6">
        <v>24</v>
      </c>
      <c r="J4724" s="6">
        <v>59</v>
      </c>
      <c r="K4724" s="2">
        <v>1</v>
      </c>
      <c r="L4724" s="32">
        <v>1168.21</v>
      </c>
      <c r="M4724" s="8"/>
      <c r="N4724" s="9">
        <f t="shared" si="242"/>
        <v>0</v>
      </c>
      <c r="O4724" s="10">
        <f>1.355*M4724</f>
        <v>0</v>
      </c>
      <c r="P4724" s="16">
        <f>0.0119*M4724</f>
        <v>0</v>
      </c>
      <c r="Q4724" s="12"/>
      <c r="R4724" s="13" t="s">
        <v>15370</v>
      </c>
      <c r="S4724" s="13" t="s">
        <v>30</v>
      </c>
      <c r="T4724" s="14"/>
      <c r="U4724" s="3" t="str">
        <f>HYPERLINK("https://redcat-toys.ru/api/getInfo/image/3ced77be-05bb-11f1-a28f-00155d82e908")</f>
        <v>https://redcat-toys.ru/api/getInfo/image/3ced77be-05bb-11f1-a28f-00155d82e908</v>
      </c>
      <c r="V4724" s="3" t="s">
        <v>15371</v>
      </c>
      <c r="W4724" s="3" t="s">
        <v>32</v>
      </c>
    </row>
    <row r="4725" spans="1:23" ht="21" customHeight="1" outlineLevel="4" x14ac:dyDescent="0.2">
      <c r="A4725" s="36">
        <v>3760</v>
      </c>
      <c r="B4725" s="3" t="s">
        <v>15367</v>
      </c>
      <c r="C4725" s="43" t="s">
        <v>15368</v>
      </c>
      <c r="D4725" s="43"/>
      <c r="E4725" s="43"/>
      <c r="F4725" s="43"/>
      <c r="G4725" s="4" t="s">
        <v>15369</v>
      </c>
      <c r="H4725" s="5" t="s">
        <v>28</v>
      </c>
      <c r="I4725" s="6">
        <v>4</v>
      </c>
      <c r="J4725" s="6">
        <v>59</v>
      </c>
      <c r="K4725" s="2">
        <v>1</v>
      </c>
      <c r="L4725" s="32">
        <v>1168.21</v>
      </c>
      <c r="M4725" s="8"/>
      <c r="N4725" s="9">
        <f t="shared" si="242"/>
        <v>0</v>
      </c>
      <c r="O4725" s="10">
        <f>1.355*M4725</f>
        <v>0</v>
      </c>
      <c r="P4725" s="16">
        <f>0.0119*M4725</f>
        <v>0</v>
      </c>
      <c r="Q4725" s="12"/>
      <c r="R4725" s="13" t="s">
        <v>15370</v>
      </c>
      <c r="S4725" s="13" t="s">
        <v>30</v>
      </c>
      <c r="T4725" s="14"/>
      <c r="U4725" s="3" t="str">
        <f>HYPERLINK("https://redcat-toys.ru/api/getInfo/image/3ced77be-05bb-11f1-a28f-00155d82e908")</f>
        <v>https://redcat-toys.ru/api/getInfo/image/3ced77be-05bb-11f1-a28f-00155d82e908</v>
      </c>
      <c r="V4725" s="3" t="s">
        <v>15371</v>
      </c>
      <c r="W4725" s="3" t="s">
        <v>32</v>
      </c>
    </row>
    <row r="4726" spans="1:23" ht="21" customHeight="1" outlineLevel="4" x14ac:dyDescent="0.2">
      <c r="A4726" s="36">
        <v>3761</v>
      </c>
      <c r="B4726" s="3" t="s">
        <v>15372</v>
      </c>
      <c r="C4726" s="43" t="s">
        <v>15373</v>
      </c>
      <c r="D4726" s="43"/>
      <c r="E4726" s="43"/>
      <c r="F4726" s="43"/>
      <c r="G4726" s="4" t="s">
        <v>15374</v>
      </c>
      <c r="H4726" s="5" t="s">
        <v>28</v>
      </c>
      <c r="I4726" s="6">
        <v>10</v>
      </c>
      <c r="J4726" s="6">
        <v>43</v>
      </c>
      <c r="K4726" s="2">
        <v>1</v>
      </c>
      <c r="L4726" s="32">
        <v>1996.46</v>
      </c>
      <c r="M4726" s="8"/>
      <c r="N4726" s="9">
        <f t="shared" si="242"/>
        <v>0</v>
      </c>
      <c r="O4726" s="10">
        <f>2.138*M4726</f>
        <v>0</v>
      </c>
      <c r="P4726" s="15">
        <f>0.02*M4726</f>
        <v>0</v>
      </c>
      <c r="Q4726" s="12"/>
      <c r="R4726" s="13" t="s">
        <v>15375</v>
      </c>
      <c r="S4726" s="13" t="s">
        <v>30</v>
      </c>
      <c r="T4726" s="14"/>
      <c r="U4726" s="3" t="str">
        <f>HYPERLINK("https://redcat-toys.ru/api/getInfo/image/a299732f-05bb-11f1-a28f-00155d82e908")</f>
        <v>https://redcat-toys.ru/api/getInfo/image/a299732f-05bb-11f1-a28f-00155d82e908</v>
      </c>
      <c r="V4726" s="3" t="s">
        <v>15376</v>
      </c>
      <c r="W4726" s="3" t="s">
        <v>32</v>
      </c>
    </row>
    <row r="4727" spans="1:23" ht="21" customHeight="1" outlineLevel="4" x14ac:dyDescent="0.2">
      <c r="A4727" s="36">
        <v>3762</v>
      </c>
      <c r="B4727" s="3" t="s">
        <v>15372</v>
      </c>
      <c r="C4727" s="43" t="s">
        <v>15373</v>
      </c>
      <c r="D4727" s="43"/>
      <c r="E4727" s="43"/>
      <c r="F4727" s="43"/>
      <c r="G4727" s="4" t="s">
        <v>15374</v>
      </c>
      <c r="H4727" s="5" t="s">
        <v>28</v>
      </c>
      <c r="I4727" s="6">
        <v>4</v>
      </c>
      <c r="J4727" s="6">
        <v>43</v>
      </c>
      <c r="K4727" s="2">
        <v>1</v>
      </c>
      <c r="L4727" s="32">
        <v>1996.46</v>
      </c>
      <c r="M4727" s="8"/>
      <c r="N4727" s="9">
        <f t="shared" si="242"/>
        <v>0</v>
      </c>
      <c r="O4727" s="10">
        <f>2.138*M4727</f>
        <v>0</v>
      </c>
      <c r="P4727" s="15">
        <f>0.02*M4727</f>
        <v>0</v>
      </c>
      <c r="Q4727" s="12"/>
      <c r="R4727" s="13" t="s">
        <v>15375</v>
      </c>
      <c r="S4727" s="13" t="s">
        <v>30</v>
      </c>
      <c r="T4727" s="14"/>
      <c r="U4727" s="3" t="str">
        <f>HYPERLINK("https://redcat-toys.ru/api/getInfo/image/a299732f-05bb-11f1-a28f-00155d82e908")</f>
        <v>https://redcat-toys.ru/api/getInfo/image/a299732f-05bb-11f1-a28f-00155d82e908</v>
      </c>
      <c r="V4727" s="3" t="s">
        <v>15376</v>
      </c>
      <c r="W4727" s="3" t="s">
        <v>32</v>
      </c>
    </row>
    <row r="4728" spans="1:23" ht="21" customHeight="1" outlineLevel="4" x14ac:dyDescent="0.2">
      <c r="A4728" s="36">
        <v>3763</v>
      </c>
      <c r="B4728" s="3" t="s">
        <v>15377</v>
      </c>
      <c r="C4728" s="43" t="s">
        <v>15378</v>
      </c>
      <c r="D4728" s="43"/>
      <c r="E4728" s="43"/>
      <c r="F4728" s="43"/>
      <c r="G4728" s="4" t="s">
        <v>15379</v>
      </c>
      <c r="H4728" s="5" t="s">
        <v>28</v>
      </c>
      <c r="I4728" s="6">
        <v>36</v>
      </c>
      <c r="J4728" s="6">
        <v>279</v>
      </c>
      <c r="K4728" s="2">
        <v>1</v>
      </c>
      <c r="L4728" s="7">
        <v>685.32</v>
      </c>
      <c r="M4728" s="8"/>
      <c r="N4728" s="9">
        <f t="shared" si="242"/>
        <v>0</v>
      </c>
      <c r="O4728" s="10">
        <f>0.573*M4728</f>
        <v>0</v>
      </c>
      <c r="P4728" s="11">
        <f>0.00551*M4728</f>
        <v>0</v>
      </c>
      <c r="Q4728" s="12"/>
      <c r="R4728" s="13" t="s">
        <v>15380</v>
      </c>
      <c r="S4728" s="13" t="s">
        <v>30</v>
      </c>
      <c r="T4728" s="14"/>
      <c r="U4728" s="3" t="str">
        <f>HYPERLINK("https://redcat-toys.ru/api/getInfo/image/de2f9f9f-c411-11ef-a268-00155d82e908")</f>
        <v>https://redcat-toys.ru/api/getInfo/image/de2f9f9f-c411-11ef-a268-00155d82e908</v>
      </c>
      <c r="V4728" s="3" t="s">
        <v>15381</v>
      </c>
      <c r="W4728" s="3" t="s">
        <v>32</v>
      </c>
    </row>
    <row r="4729" spans="1:23" ht="21" customHeight="1" outlineLevel="4" x14ac:dyDescent="0.2">
      <c r="A4729" s="36">
        <v>3764</v>
      </c>
      <c r="B4729" s="3" t="s">
        <v>15382</v>
      </c>
      <c r="C4729" s="43" t="s">
        <v>15383</v>
      </c>
      <c r="D4729" s="43"/>
      <c r="E4729" s="43"/>
      <c r="F4729" s="43"/>
      <c r="G4729" s="4" t="s">
        <v>15384</v>
      </c>
      <c r="H4729" s="5"/>
      <c r="I4729" s="6">
        <v>36</v>
      </c>
      <c r="J4729" s="6">
        <v>73</v>
      </c>
      <c r="K4729" s="2">
        <v>1</v>
      </c>
      <c r="L4729" s="7">
        <v>570</v>
      </c>
      <c r="M4729" s="8"/>
      <c r="N4729" s="9">
        <f t="shared" si="242"/>
        <v>0</v>
      </c>
      <c r="O4729" s="10">
        <f>0.501*M4729</f>
        <v>0</v>
      </c>
      <c r="P4729" s="11">
        <f>0.00435*M4729</f>
        <v>0</v>
      </c>
      <c r="Q4729" s="12"/>
      <c r="R4729" s="13" t="s">
        <v>15385</v>
      </c>
      <c r="S4729" s="13" t="s">
        <v>30</v>
      </c>
      <c r="T4729" s="14" t="s">
        <v>152</v>
      </c>
      <c r="U4729" s="3" t="str">
        <f>HYPERLINK("https://redcat-toys.ru/api/getInfo/image/98794db6-623f-11f0-a281-00155d82e908")</f>
        <v>https://redcat-toys.ru/api/getInfo/image/98794db6-623f-11f0-a281-00155d82e908</v>
      </c>
      <c r="V4729" s="3" t="s">
        <v>15386</v>
      </c>
      <c r="W4729" s="3" t="s">
        <v>32</v>
      </c>
    </row>
    <row r="4730" spans="1:23" ht="21" customHeight="1" outlineLevel="4" x14ac:dyDescent="0.2">
      <c r="A4730" s="36">
        <v>3765</v>
      </c>
      <c r="B4730" s="3" t="s">
        <v>15387</v>
      </c>
      <c r="C4730" s="43" t="s">
        <v>15388</v>
      </c>
      <c r="D4730" s="43"/>
      <c r="E4730" s="43"/>
      <c r="F4730" s="43"/>
      <c r="G4730" s="4" t="s">
        <v>15389</v>
      </c>
      <c r="H4730" s="5" t="s">
        <v>28</v>
      </c>
      <c r="I4730" s="6">
        <v>60</v>
      </c>
      <c r="J4730" s="6">
        <v>88</v>
      </c>
      <c r="K4730" s="2">
        <v>2</v>
      </c>
      <c r="L4730" s="7">
        <v>267.77999999999997</v>
      </c>
      <c r="M4730" s="8"/>
      <c r="N4730" s="9">
        <f t="shared" si="242"/>
        <v>0</v>
      </c>
      <c r="O4730" s="10">
        <f>0.386*M4730</f>
        <v>0</v>
      </c>
      <c r="P4730" s="11">
        <f>0.00267*M4730</f>
        <v>0</v>
      </c>
      <c r="Q4730" s="12"/>
      <c r="R4730" s="13" t="s">
        <v>15390</v>
      </c>
      <c r="S4730" s="13" t="s">
        <v>30</v>
      </c>
      <c r="T4730" s="14" t="s">
        <v>152</v>
      </c>
      <c r="U4730" s="3" t="str">
        <f>HYPERLINK("https://redcat-toys.ru/api/getInfo/image/fc2fabc6-c413-11ef-a268-00155d82e908")</f>
        <v>https://redcat-toys.ru/api/getInfo/image/fc2fabc6-c413-11ef-a268-00155d82e908</v>
      </c>
      <c r="V4730" s="3" t="s">
        <v>15391</v>
      </c>
      <c r="W4730" s="3" t="s">
        <v>32</v>
      </c>
    </row>
    <row r="4731" spans="1:23" ht="23.1" customHeight="1" outlineLevel="2" x14ac:dyDescent="0.2">
      <c r="A4731" s="42" t="s">
        <v>15392</v>
      </c>
      <c r="B4731" s="42"/>
      <c r="C4731" s="42"/>
      <c r="D4731" s="42"/>
      <c r="E4731" s="42"/>
      <c r="F4731" s="42"/>
    </row>
    <row r="4732" spans="1:23" ht="23.1" customHeight="1" outlineLevel="3" x14ac:dyDescent="0.2">
      <c r="A4732" s="44" t="s">
        <v>15393</v>
      </c>
      <c r="B4732" s="44"/>
      <c r="C4732" s="44"/>
      <c r="D4732" s="44"/>
      <c r="E4732" s="44"/>
      <c r="F4732" s="44"/>
    </row>
    <row r="4733" spans="1:23" ht="21" customHeight="1" outlineLevel="4" x14ac:dyDescent="0.2">
      <c r="A4733" s="36">
        <v>3766</v>
      </c>
      <c r="B4733" s="3" t="s">
        <v>15394</v>
      </c>
      <c r="C4733" s="43" t="s">
        <v>15395</v>
      </c>
      <c r="D4733" s="43"/>
      <c r="E4733" s="43"/>
      <c r="F4733" s="43"/>
      <c r="G4733" s="4" t="s">
        <v>15396</v>
      </c>
      <c r="H4733" s="5"/>
      <c r="I4733" s="6">
        <v>24</v>
      </c>
      <c r="J4733" s="9" t="s">
        <v>36</v>
      </c>
      <c r="K4733" s="2">
        <v>1</v>
      </c>
      <c r="L4733" s="7">
        <v>494.62</v>
      </c>
      <c r="M4733" s="8"/>
      <c r="N4733" s="9">
        <f>L4733*M4733</f>
        <v>0</v>
      </c>
      <c r="O4733" s="10">
        <f>0.152*M4733</f>
        <v>0</v>
      </c>
      <c r="P4733" s="11">
        <f>0.00288*M4733</f>
        <v>0</v>
      </c>
      <c r="Q4733" s="12"/>
      <c r="R4733" s="13" t="s">
        <v>15397</v>
      </c>
      <c r="S4733" s="13" t="s">
        <v>151</v>
      </c>
      <c r="T4733" s="14"/>
      <c r="U4733" s="3" t="str">
        <f>HYPERLINK("https://redcat-toys.ru/api/getInfo/image/1fc2b829-6e61-11e4-9a91-5cf3fc4a2490")</f>
        <v>https://redcat-toys.ru/api/getInfo/image/1fc2b829-6e61-11e4-9a91-5cf3fc4a2490</v>
      </c>
      <c r="V4733" s="3" t="s">
        <v>15398</v>
      </c>
      <c r="W4733" s="3" t="s">
        <v>178</v>
      </c>
    </row>
    <row r="4734" spans="1:23" ht="23.1" customHeight="1" outlineLevel="2" x14ac:dyDescent="0.2">
      <c r="A4734" s="42" t="s">
        <v>15399</v>
      </c>
      <c r="B4734" s="42"/>
      <c r="C4734" s="42"/>
      <c r="D4734" s="42"/>
      <c r="E4734" s="42"/>
      <c r="F4734" s="42"/>
    </row>
    <row r="4735" spans="1:23" ht="23.1" customHeight="1" outlineLevel="3" x14ac:dyDescent="0.2">
      <c r="A4735" s="44" t="s">
        <v>15400</v>
      </c>
      <c r="B4735" s="44"/>
      <c r="C4735" s="44"/>
      <c r="D4735" s="44"/>
      <c r="E4735" s="44"/>
      <c r="F4735" s="44"/>
    </row>
    <row r="4736" spans="1:23" ht="23.1" customHeight="1" outlineLevel="4" x14ac:dyDescent="0.2">
      <c r="A4736" s="45" t="s">
        <v>15401</v>
      </c>
      <c r="B4736" s="45"/>
      <c r="C4736" s="45"/>
      <c r="D4736" s="45"/>
      <c r="E4736" s="45"/>
      <c r="F4736" s="45"/>
    </row>
    <row r="4737" spans="1:23" ht="21" customHeight="1" outlineLevel="5" x14ac:dyDescent="0.2">
      <c r="A4737" s="36">
        <v>3767</v>
      </c>
      <c r="B4737" s="3" t="s">
        <v>15402</v>
      </c>
      <c r="C4737" s="43" t="s">
        <v>15403</v>
      </c>
      <c r="D4737" s="43"/>
      <c r="E4737" s="43"/>
      <c r="F4737" s="43"/>
      <c r="G4737" s="4" t="s">
        <v>15404</v>
      </c>
      <c r="H4737" s="5"/>
      <c r="I4737" s="6">
        <v>20</v>
      </c>
      <c r="J4737" s="9" t="s">
        <v>36</v>
      </c>
      <c r="K4737" s="2">
        <v>1</v>
      </c>
      <c r="L4737" s="7">
        <v>599</v>
      </c>
      <c r="M4737" s="8"/>
      <c r="N4737" s="9">
        <f t="shared" ref="N4737:N4742" si="243">L4737*M4737</f>
        <v>0</v>
      </c>
      <c r="O4737" s="10">
        <f>0.449*M4737</f>
        <v>0</v>
      </c>
      <c r="P4737" s="11">
        <f>0.00189*M4737</f>
        <v>0</v>
      </c>
      <c r="Q4737" s="12"/>
      <c r="R4737" s="13" t="s">
        <v>15405</v>
      </c>
      <c r="S4737" s="13" t="s">
        <v>151</v>
      </c>
      <c r="T4737" s="14"/>
      <c r="U4737" s="3" t="str">
        <f>HYPERLINK("https://redcat-toys.ru/api/getInfo/image/003e2818-7f9b-11ee-a248-00155d82e902")</f>
        <v>https://redcat-toys.ru/api/getInfo/image/003e2818-7f9b-11ee-a248-00155d82e902</v>
      </c>
      <c r="V4737" s="3" t="s">
        <v>15406</v>
      </c>
      <c r="W4737" s="3" t="s">
        <v>178</v>
      </c>
    </row>
    <row r="4738" spans="1:23" ht="21" customHeight="1" outlineLevel="5" x14ac:dyDescent="0.2">
      <c r="A4738" s="36">
        <v>3768</v>
      </c>
      <c r="B4738" s="3" t="s">
        <v>15402</v>
      </c>
      <c r="C4738" s="43" t="s">
        <v>15403</v>
      </c>
      <c r="D4738" s="43"/>
      <c r="E4738" s="43"/>
      <c r="F4738" s="43"/>
      <c r="G4738" s="4" t="s">
        <v>15404</v>
      </c>
      <c r="H4738" s="5"/>
      <c r="I4738" s="6">
        <v>5</v>
      </c>
      <c r="J4738" s="9" t="s">
        <v>36</v>
      </c>
      <c r="K4738" s="2">
        <v>1</v>
      </c>
      <c r="L4738" s="7">
        <v>599</v>
      </c>
      <c r="M4738" s="8"/>
      <c r="N4738" s="9">
        <f t="shared" si="243"/>
        <v>0</v>
      </c>
      <c r="O4738" s="10">
        <f>0.449*M4738</f>
        <v>0</v>
      </c>
      <c r="P4738" s="11">
        <f>0.00189*M4738</f>
        <v>0</v>
      </c>
      <c r="Q4738" s="12"/>
      <c r="R4738" s="13" t="s">
        <v>15405</v>
      </c>
      <c r="S4738" s="13" t="s">
        <v>151</v>
      </c>
      <c r="T4738" s="14"/>
      <c r="U4738" s="3" t="str">
        <f>HYPERLINK("https://redcat-toys.ru/api/getInfo/image/003e2818-7f9b-11ee-a248-00155d82e902")</f>
        <v>https://redcat-toys.ru/api/getInfo/image/003e2818-7f9b-11ee-a248-00155d82e902</v>
      </c>
      <c r="V4738" s="3" t="s">
        <v>15406</v>
      </c>
      <c r="W4738" s="3" t="s">
        <v>178</v>
      </c>
    </row>
    <row r="4739" spans="1:23" ht="21" customHeight="1" outlineLevel="5" x14ac:dyDescent="0.2">
      <c r="A4739" s="36">
        <v>3769</v>
      </c>
      <c r="B4739" s="3" t="s">
        <v>15407</v>
      </c>
      <c r="C4739" s="43" t="s">
        <v>15408</v>
      </c>
      <c r="D4739" s="43"/>
      <c r="E4739" s="43"/>
      <c r="F4739" s="43"/>
      <c r="G4739" s="4" t="s">
        <v>15409</v>
      </c>
      <c r="H4739" s="5"/>
      <c r="I4739" s="6">
        <v>20</v>
      </c>
      <c r="J4739" s="9" t="s">
        <v>36</v>
      </c>
      <c r="K4739" s="2">
        <v>1</v>
      </c>
      <c r="L4739" s="7">
        <v>599</v>
      </c>
      <c r="M4739" s="8"/>
      <c r="N4739" s="9">
        <f t="shared" si="243"/>
        <v>0</v>
      </c>
      <c r="O4739" s="10">
        <f>0.438*M4739</f>
        <v>0</v>
      </c>
      <c r="P4739" s="11">
        <f>0.00183*M4739</f>
        <v>0</v>
      </c>
      <c r="Q4739" s="12"/>
      <c r="R4739" s="13" t="s">
        <v>15410</v>
      </c>
      <c r="S4739" s="13" t="s">
        <v>151</v>
      </c>
      <c r="T4739" s="14"/>
      <c r="U4739" s="3" t="str">
        <f>HYPERLINK("https://redcat-toys.ru/api/getInfo/image/b90952f0-7f9d-11ee-a248-00155d82e902")</f>
        <v>https://redcat-toys.ru/api/getInfo/image/b90952f0-7f9d-11ee-a248-00155d82e902</v>
      </c>
      <c r="V4739" s="3" t="s">
        <v>15406</v>
      </c>
      <c r="W4739" s="3" t="s">
        <v>178</v>
      </c>
    </row>
    <row r="4740" spans="1:23" ht="21" customHeight="1" outlineLevel="5" x14ac:dyDescent="0.2">
      <c r="A4740" s="36">
        <v>3770</v>
      </c>
      <c r="B4740" s="3" t="s">
        <v>15407</v>
      </c>
      <c r="C4740" s="43" t="s">
        <v>15408</v>
      </c>
      <c r="D4740" s="43"/>
      <c r="E4740" s="43"/>
      <c r="F4740" s="43"/>
      <c r="G4740" s="4" t="s">
        <v>15409</v>
      </c>
      <c r="H4740" s="5"/>
      <c r="I4740" s="6">
        <v>5</v>
      </c>
      <c r="J4740" s="9" t="s">
        <v>36</v>
      </c>
      <c r="K4740" s="2">
        <v>1</v>
      </c>
      <c r="L4740" s="7">
        <v>599</v>
      </c>
      <c r="M4740" s="8"/>
      <c r="N4740" s="9">
        <f t="shared" si="243"/>
        <v>0</v>
      </c>
      <c r="O4740" s="10">
        <f>0.438*M4740</f>
        <v>0</v>
      </c>
      <c r="P4740" s="11">
        <f>0.00183*M4740</f>
        <v>0</v>
      </c>
      <c r="Q4740" s="12"/>
      <c r="R4740" s="13" t="s">
        <v>15410</v>
      </c>
      <c r="S4740" s="13" t="s">
        <v>151</v>
      </c>
      <c r="T4740" s="14"/>
      <c r="U4740" s="3" t="str">
        <f>HYPERLINK("https://redcat-toys.ru/api/getInfo/image/b90952f0-7f9d-11ee-a248-00155d82e902")</f>
        <v>https://redcat-toys.ru/api/getInfo/image/b90952f0-7f9d-11ee-a248-00155d82e902</v>
      </c>
      <c r="V4740" s="3" t="s">
        <v>15406</v>
      </c>
      <c r="W4740" s="3" t="s">
        <v>178</v>
      </c>
    </row>
    <row r="4741" spans="1:23" ht="21" customHeight="1" outlineLevel="5" x14ac:dyDescent="0.2">
      <c r="A4741" s="36">
        <v>3771</v>
      </c>
      <c r="B4741" s="3" t="s">
        <v>15411</v>
      </c>
      <c r="C4741" s="43" t="s">
        <v>15412</v>
      </c>
      <c r="D4741" s="43"/>
      <c r="E4741" s="43"/>
      <c r="F4741" s="43"/>
      <c r="G4741" s="4" t="s">
        <v>15413</v>
      </c>
      <c r="H4741" s="5"/>
      <c r="I4741" s="6">
        <v>20</v>
      </c>
      <c r="J4741" s="9" t="s">
        <v>36</v>
      </c>
      <c r="K4741" s="2">
        <v>1</v>
      </c>
      <c r="L4741" s="7">
        <v>599</v>
      </c>
      <c r="M4741" s="8"/>
      <c r="N4741" s="9">
        <f t="shared" si="243"/>
        <v>0</v>
      </c>
      <c r="O4741" s="10">
        <f>0.467*M4741</f>
        <v>0</v>
      </c>
      <c r="P4741" s="11">
        <f>0.00189*M4741</f>
        <v>0</v>
      </c>
      <c r="Q4741" s="12"/>
      <c r="R4741" s="13" t="s">
        <v>15414</v>
      </c>
      <c r="S4741" s="13" t="s">
        <v>151</v>
      </c>
      <c r="T4741" s="14"/>
      <c r="U4741" s="3" t="str">
        <f>HYPERLINK("https://redcat-toys.ru/api/getInfo/image/466e420a-7f9e-11ee-a248-00155d82e902")</f>
        <v>https://redcat-toys.ru/api/getInfo/image/466e420a-7f9e-11ee-a248-00155d82e902</v>
      </c>
      <c r="V4741" s="3" t="s">
        <v>15406</v>
      </c>
      <c r="W4741" s="3" t="s">
        <v>178</v>
      </c>
    </row>
    <row r="4742" spans="1:23" ht="21" customHeight="1" outlineLevel="5" x14ac:dyDescent="0.2">
      <c r="A4742" s="36">
        <v>3772</v>
      </c>
      <c r="B4742" s="3" t="s">
        <v>15411</v>
      </c>
      <c r="C4742" s="43" t="s">
        <v>15412</v>
      </c>
      <c r="D4742" s="43"/>
      <c r="E4742" s="43"/>
      <c r="F4742" s="43"/>
      <c r="G4742" s="4" t="s">
        <v>15413</v>
      </c>
      <c r="H4742" s="5"/>
      <c r="I4742" s="6">
        <v>5</v>
      </c>
      <c r="J4742" s="9" t="s">
        <v>36</v>
      </c>
      <c r="K4742" s="2">
        <v>1</v>
      </c>
      <c r="L4742" s="7">
        <v>599</v>
      </c>
      <c r="M4742" s="8"/>
      <c r="N4742" s="9">
        <f t="shared" si="243"/>
        <v>0</v>
      </c>
      <c r="O4742" s="10">
        <f>0.467*M4742</f>
        <v>0</v>
      </c>
      <c r="P4742" s="11">
        <f>0.00189*M4742</f>
        <v>0</v>
      </c>
      <c r="Q4742" s="12"/>
      <c r="R4742" s="13" t="s">
        <v>15414</v>
      </c>
      <c r="S4742" s="13" t="s">
        <v>151</v>
      </c>
      <c r="T4742" s="14"/>
      <c r="U4742" s="3" t="str">
        <f>HYPERLINK("https://redcat-toys.ru/api/getInfo/image/466e420a-7f9e-11ee-a248-00155d82e902")</f>
        <v>https://redcat-toys.ru/api/getInfo/image/466e420a-7f9e-11ee-a248-00155d82e902</v>
      </c>
      <c r="V4742" s="3" t="s">
        <v>15406</v>
      </c>
      <c r="W4742" s="3" t="s">
        <v>178</v>
      </c>
    </row>
    <row r="4743" spans="1:23" ht="23.1" customHeight="1" outlineLevel="4" x14ac:dyDescent="0.2">
      <c r="A4743" s="45" t="s">
        <v>15415</v>
      </c>
      <c r="B4743" s="45"/>
      <c r="C4743" s="45"/>
      <c r="D4743" s="45"/>
      <c r="E4743" s="45"/>
      <c r="F4743" s="45"/>
    </row>
    <row r="4744" spans="1:23" ht="21" customHeight="1" outlineLevel="5" x14ac:dyDescent="0.2">
      <c r="A4744" s="36">
        <v>3773</v>
      </c>
      <c r="B4744" s="3" t="s">
        <v>15416</v>
      </c>
      <c r="C4744" s="43" t="s">
        <v>15417</v>
      </c>
      <c r="D4744" s="43"/>
      <c r="E4744" s="43"/>
      <c r="F4744" s="43"/>
      <c r="G4744" s="4" t="s">
        <v>15418</v>
      </c>
      <c r="H4744" s="5"/>
      <c r="I4744" s="6">
        <v>10</v>
      </c>
      <c r="J4744" s="9" t="s">
        <v>36</v>
      </c>
      <c r="K4744" s="2">
        <v>1</v>
      </c>
      <c r="L4744" s="7">
        <v>759</v>
      </c>
      <c r="M4744" s="8"/>
      <c r="N4744" s="9">
        <f>L4744*M4744</f>
        <v>0</v>
      </c>
      <c r="O4744" s="10">
        <f>0.739*M4744</f>
        <v>0</v>
      </c>
      <c r="P4744" s="11">
        <f>0.00348*M4744</f>
        <v>0</v>
      </c>
      <c r="Q4744" s="12"/>
      <c r="R4744" s="13" t="s">
        <v>15419</v>
      </c>
      <c r="S4744" s="13" t="s">
        <v>151</v>
      </c>
      <c r="T4744" s="14"/>
      <c r="U4744" s="3" t="str">
        <f>HYPERLINK("https://redcat-toys.ru/api/getInfo/image/8fe73836-7f9e-11ee-a248-00155d82e902")</f>
        <v>https://redcat-toys.ru/api/getInfo/image/8fe73836-7f9e-11ee-a248-00155d82e902</v>
      </c>
      <c r="V4744" s="3" t="s">
        <v>15420</v>
      </c>
      <c r="W4744" s="3" t="s">
        <v>178</v>
      </c>
    </row>
    <row r="4745" spans="1:23" ht="21" customHeight="1" outlineLevel="5" x14ac:dyDescent="0.2">
      <c r="A4745" s="36">
        <v>3774</v>
      </c>
      <c r="B4745" s="3" t="s">
        <v>15416</v>
      </c>
      <c r="C4745" s="43" t="s">
        <v>15417</v>
      </c>
      <c r="D4745" s="43"/>
      <c r="E4745" s="43"/>
      <c r="F4745" s="43"/>
      <c r="G4745" s="4" t="s">
        <v>15418</v>
      </c>
      <c r="H4745" s="5"/>
      <c r="I4745" s="6">
        <v>5</v>
      </c>
      <c r="J4745" s="9" t="s">
        <v>36</v>
      </c>
      <c r="K4745" s="2">
        <v>1</v>
      </c>
      <c r="L4745" s="7">
        <v>759</v>
      </c>
      <c r="M4745" s="8"/>
      <c r="N4745" s="9">
        <f>L4745*M4745</f>
        <v>0</v>
      </c>
      <c r="O4745" s="10">
        <f>0.739*M4745</f>
        <v>0</v>
      </c>
      <c r="P4745" s="11">
        <f>0.00348*M4745</f>
        <v>0</v>
      </c>
      <c r="Q4745" s="12"/>
      <c r="R4745" s="13" t="s">
        <v>15419</v>
      </c>
      <c r="S4745" s="13" t="s">
        <v>151</v>
      </c>
      <c r="T4745" s="14"/>
      <c r="U4745" s="3" t="str">
        <f>HYPERLINK("https://redcat-toys.ru/api/getInfo/image/8fe73836-7f9e-11ee-a248-00155d82e902")</f>
        <v>https://redcat-toys.ru/api/getInfo/image/8fe73836-7f9e-11ee-a248-00155d82e902</v>
      </c>
      <c r="V4745" s="3" t="s">
        <v>15420</v>
      </c>
      <c r="W4745" s="3" t="s">
        <v>178</v>
      </c>
    </row>
    <row r="4746" spans="1:23" ht="21" customHeight="1" outlineLevel="5" x14ac:dyDescent="0.2">
      <c r="A4746" s="36">
        <v>3775</v>
      </c>
      <c r="B4746" s="3" t="s">
        <v>15421</v>
      </c>
      <c r="C4746" s="43" t="s">
        <v>15422</v>
      </c>
      <c r="D4746" s="43"/>
      <c r="E4746" s="43"/>
      <c r="F4746" s="43"/>
      <c r="G4746" s="4" t="s">
        <v>15423</v>
      </c>
      <c r="H4746" s="5"/>
      <c r="I4746" s="6">
        <v>10</v>
      </c>
      <c r="J4746" s="6">
        <v>201</v>
      </c>
      <c r="K4746" s="2">
        <v>1</v>
      </c>
      <c r="L4746" s="7">
        <v>759</v>
      </c>
      <c r="M4746" s="8"/>
      <c r="N4746" s="9">
        <f>L4746*M4746</f>
        <v>0</v>
      </c>
      <c r="O4746" s="10">
        <f>0.787*M4746</f>
        <v>0</v>
      </c>
      <c r="P4746" s="11">
        <f>0.00358*M4746</f>
        <v>0</v>
      </c>
      <c r="Q4746" s="12"/>
      <c r="R4746" s="13" t="s">
        <v>15424</v>
      </c>
      <c r="S4746" s="13" t="s">
        <v>151</v>
      </c>
      <c r="T4746" s="14"/>
      <c r="U4746" s="3" t="str">
        <f>HYPERLINK("https://redcat-toys.ru/api/getInfo/image/eef1fddb-7f9e-11ee-a248-00155d82e902")</f>
        <v>https://redcat-toys.ru/api/getInfo/image/eef1fddb-7f9e-11ee-a248-00155d82e902</v>
      </c>
      <c r="V4746" s="3" t="s">
        <v>15420</v>
      </c>
      <c r="W4746" s="3" t="s">
        <v>178</v>
      </c>
    </row>
    <row r="4747" spans="1:23" ht="21" customHeight="1" outlineLevel="5" x14ac:dyDescent="0.2">
      <c r="A4747" s="36">
        <v>3776</v>
      </c>
      <c r="B4747" s="3" t="s">
        <v>15425</v>
      </c>
      <c r="C4747" s="43" t="s">
        <v>15426</v>
      </c>
      <c r="D4747" s="43"/>
      <c r="E4747" s="43"/>
      <c r="F4747" s="43"/>
      <c r="G4747" s="4" t="s">
        <v>15427</v>
      </c>
      <c r="H4747" s="5"/>
      <c r="I4747" s="6">
        <v>10</v>
      </c>
      <c r="J4747" s="6">
        <v>171</v>
      </c>
      <c r="K4747" s="2">
        <v>1</v>
      </c>
      <c r="L4747" s="7">
        <v>759</v>
      </c>
      <c r="M4747" s="8"/>
      <c r="N4747" s="9">
        <f>L4747*M4747</f>
        <v>0</v>
      </c>
      <c r="O4747" s="10">
        <f>0.774*M4747</f>
        <v>0</v>
      </c>
      <c r="P4747" s="11">
        <f>0.00362*M4747</f>
        <v>0</v>
      </c>
      <c r="Q4747" s="12"/>
      <c r="R4747" s="13" t="s">
        <v>15428</v>
      </c>
      <c r="S4747" s="13" t="s">
        <v>151</v>
      </c>
      <c r="T4747" s="14"/>
      <c r="U4747" s="3" t="str">
        <f>HYPERLINK("https://redcat-toys.ru/api/getInfo/image/3f294b08-7f9f-11ee-a248-00155d82e902")</f>
        <v>https://redcat-toys.ru/api/getInfo/image/3f294b08-7f9f-11ee-a248-00155d82e902</v>
      </c>
      <c r="V4747" s="3" t="s">
        <v>15420</v>
      </c>
      <c r="W4747" s="3" t="s">
        <v>178</v>
      </c>
    </row>
    <row r="4748" spans="1:23" ht="23.1" customHeight="1" outlineLevel="2" x14ac:dyDescent="0.2">
      <c r="A4748" s="42" t="s">
        <v>15429</v>
      </c>
      <c r="B4748" s="42"/>
      <c r="C4748" s="42"/>
      <c r="D4748" s="42"/>
      <c r="E4748" s="42"/>
      <c r="F4748" s="42"/>
    </row>
    <row r="4749" spans="1:23" ht="21" customHeight="1" outlineLevel="3" x14ac:dyDescent="0.2">
      <c r="A4749" s="36">
        <v>3777</v>
      </c>
      <c r="B4749" s="3" t="s">
        <v>15430</v>
      </c>
      <c r="C4749" s="43" t="s">
        <v>15431</v>
      </c>
      <c r="D4749" s="43"/>
      <c r="E4749" s="43"/>
      <c r="F4749" s="43"/>
      <c r="G4749" s="4" t="s">
        <v>15432</v>
      </c>
      <c r="H4749" s="5"/>
      <c r="I4749" s="6">
        <v>40</v>
      </c>
      <c r="J4749" s="6">
        <v>59</v>
      </c>
      <c r="K4749" s="2">
        <v>1</v>
      </c>
      <c r="L4749" s="7">
        <v>883.88</v>
      </c>
      <c r="M4749" s="8"/>
      <c r="N4749" s="9">
        <f>L4749*M4749</f>
        <v>0</v>
      </c>
      <c r="O4749" s="34">
        <f>0.2*M4749</f>
        <v>0</v>
      </c>
      <c r="P4749" s="11">
        <f>0.00119*M4749</f>
        <v>0</v>
      </c>
      <c r="Q4749" s="12"/>
      <c r="R4749" s="13" t="s">
        <v>15433</v>
      </c>
      <c r="S4749" s="13" t="s">
        <v>151</v>
      </c>
      <c r="T4749" s="14"/>
      <c r="U4749" s="3" t="str">
        <f>HYPERLINK("https://redcat-toys.ru/api/getInfo/image/9c7e7d93-d98c-11f0-a28c-00155d82e908")</f>
        <v>https://redcat-toys.ru/api/getInfo/image/9c7e7d93-d98c-11f0-a28c-00155d82e908</v>
      </c>
      <c r="V4749" s="3" t="s">
        <v>15434</v>
      </c>
      <c r="W4749" s="3" t="s">
        <v>178</v>
      </c>
    </row>
    <row r="4750" spans="1:23" ht="21" customHeight="1" outlineLevel="3" x14ac:dyDescent="0.2">
      <c r="A4750" s="36">
        <v>3778</v>
      </c>
      <c r="B4750" s="3" t="s">
        <v>15435</v>
      </c>
      <c r="C4750" s="43" t="s">
        <v>15436</v>
      </c>
      <c r="D4750" s="43"/>
      <c r="E4750" s="43"/>
      <c r="F4750" s="43"/>
      <c r="G4750" s="4" t="s">
        <v>15437</v>
      </c>
      <c r="H4750" s="5"/>
      <c r="I4750" s="6">
        <v>40</v>
      </c>
      <c r="J4750" s="6">
        <v>17</v>
      </c>
      <c r="K4750" s="2">
        <v>1</v>
      </c>
      <c r="L4750" s="32">
        <v>1347.42</v>
      </c>
      <c r="M4750" s="8"/>
      <c r="N4750" s="9">
        <f>L4750*M4750</f>
        <v>0</v>
      </c>
      <c r="O4750" s="10">
        <f>0.281*M4750</f>
        <v>0</v>
      </c>
      <c r="P4750" s="16">
        <f>0.0016*M4750</f>
        <v>0</v>
      </c>
      <c r="Q4750" s="12"/>
      <c r="R4750" s="13" t="s">
        <v>15438</v>
      </c>
      <c r="S4750" s="13" t="s">
        <v>151</v>
      </c>
      <c r="T4750" s="14"/>
      <c r="U4750" s="3" t="str">
        <f>HYPERLINK("https://redcat-toys.ru/api/getInfo/image/fb6dedf1-d98c-11f0-a28c-00155d82e908")</f>
        <v>https://redcat-toys.ru/api/getInfo/image/fb6dedf1-d98c-11f0-a28c-00155d82e908</v>
      </c>
      <c r="V4750" s="3" t="s">
        <v>15439</v>
      </c>
      <c r="W4750" s="3" t="s">
        <v>178</v>
      </c>
    </row>
    <row r="4751" spans="1:23" ht="21" customHeight="1" outlineLevel="3" x14ac:dyDescent="0.2">
      <c r="A4751" s="36">
        <v>3779</v>
      </c>
      <c r="B4751" s="3" t="s">
        <v>15440</v>
      </c>
      <c r="C4751" s="43" t="s">
        <v>15441</v>
      </c>
      <c r="D4751" s="43"/>
      <c r="E4751" s="43"/>
      <c r="F4751" s="43"/>
      <c r="G4751" s="4" t="s">
        <v>15442</v>
      </c>
      <c r="H4751" s="5"/>
      <c r="I4751" s="6">
        <v>100</v>
      </c>
      <c r="J4751" s="6">
        <v>8</v>
      </c>
      <c r="K4751" s="2">
        <v>1</v>
      </c>
      <c r="L4751" s="7">
        <v>527.37</v>
      </c>
      <c r="M4751" s="8"/>
      <c r="N4751" s="9">
        <f>L4751*M4751</f>
        <v>0</v>
      </c>
      <c r="O4751" s="10">
        <f>0.054*M4751</f>
        <v>0</v>
      </c>
      <c r="P4751" s="11">
        <f>0.00064*M4751</f>
        <v>0</v>
      </c>
      <c r="Q4751" s="12"/>
      <c r="R4751" s="13" t="s">
        <v>15443</v>
      </c>
      <c r="S4751" s="13" t="s">
        <v>151</v>
      </c>
      <c r="T4751" s="14"/>
      <c r="U4751" s="3" t="str">
        <f>HYPERLINK("https://redcat-toys.ru/api/getInfo/image/70092c53-d98b-11f0-a28c-00155d82e908")</f>
        <v>https://redcat-toys.ru/api/getInfo/image/70092c53-d98b-11f0-a28c-00155d82e908</v>
      </c>
      <c r="V4751" s="3" t="s">
        <v>15444</v>
      </c>
      <c r="W4751" s="3" t="s">
        <v>178</v>
      </c>
    </row>
    <row r="4752" spans="1:23" ht="21" customHeight="1" outlineLevel="3" x14ac:dyDescent="0.2">
      <c r="A4752" s="36">
        <v>3780</v>
      </c>
      <c r="B4752" s="3" t="s">
        <v>15445</v>
      </c>
      <c r="C4752" s="43" t="s">
        <v>15446</v>
      </c>
      <c r="D4752" s="43"/>
      <c r="E4752" s="43"/>
      <c r="F4752" s="43"/>
      <c r="G4752" s="4" t="s">
        <v>15447</v>
      </c>
      <c r="H4752" s="5"/>
      <c r="I4752" s="6">
        <v>100</v>
      </c>
      <c r="J4752" s="6">
        <v>29</v>
      </c>
      <c r="K4752" s="2">
        <v>1</v>
      </c>
      <c r="L4752" s="7">
        <v>653.94000000000005</v>
      </c>
      <c r="M4752" s="8"/>
      <c r="N4752" s="9">
        <f>L4752*M4752</f>
        <v>0</v>
      </c>
      <c r="O4752" s="10">
        <f>0.077*M4752</f>
        <v>0</v>
      </c>
      <c r="P4752" s="11">
        <f>0.00091*M4752</f>
        <v>0</v>
      </c>
      <c r="Q4752" s="12"/>
      <c r="R4752" s="13" t="s">
        <v>15448</v>
      </c>
      <c r="S4752" s="13" t="s">
        <v>151</v>
      </c>
      <c r="T4752" s="14"/>
      <c r="U4752" s="3" t="str">
        <f>HYPERLINK("https://redcat-toys.ru/api/getInfo/image/2cd0383b-d98c-11f0-a28c-00155d82e908")</f>
        <v>https://redcat-toys.ru/api/getInfo/image/2cd0383b-d98c-11f0-a28c-00155d82e908</v>
      </c>
      <c r="V4752" s="3" t="s">
        <v>15449</v>
      </c>
      <c r="W4752" s="3" t="s">
        <v>178</v>
      </c>
    </row>
    <row r="4753" spans="1:23" ht="23.1" customHeight="1" outlineLevel="1" x14ac:dyDescent="0.2">
      <c r="A4753" s="41" t="s">
        <v>15450</v>
      </c>
      <c r="B4753" s="41"/>
      <c r="C4753" s="41"/>
      <c r="D4753" s="41"/>
      <c r="E4753" s="41"/>
      <c r="F4753" s="41"/>
    </row>
    <row r="4754" spans="1:23" ht="23.1" customHeight="1" outlineLevel="2" x14ac:dyDescent="0.2">
      <c r="A4754" s="42" t="s">
        <v>15451</v>
      </c>
      <c r="B4754" s="42"/>
      <c r="C4754" s="42"/>
      <c r="D4754" s="42"/>
      <c r="E4754" s="42"/>
      <c r="F4754" s="42"/>
    </row>
    <row r="4755" spans="1:23" ht="23.1" customHeight="1" outlineLevel="3" x14ac:dyDescent="0.2">
      <c r="A4755" s="44" t="s">
        <v>15452</v>
      </c>
      <c r="B4755" s="44"/>
      <c r="C4755" s="44"/>
      <c r="D4755" s="44"/>
      <c r="E4755" s="44"/>
      <c r="F4755" s="44"/>
    </row>
    <row r="4756" spans="1:23" ht="21" customHeight="1" outlineLevel="4" x14ac:dyDescent="0.2">
      <c r="A4756" s="36">
        <v>3781</v>
      </c>
      <c r="B4756" s="3" t="s">
        <v>15453</v>
      </c>
      <c r="C4756" s="43" t="s">
        <v>15454</v>
      </c>
      <c r="D4756" s="43"/>
      <c r="E4756" s="43"/>
      <c r="F4756" s="43"/>
      <c r="G4756" s="4" t="s">
        <v>15455</v>
      </c>
      <c r="H4756" s="5" t="s">
        <v>28</v>
      </c>
      <c r="I4756" s="6">
        <v>500</v>
      </c>
      <c r="J4756" s="6">
        <v>322</v>
      </c>
      <c r="K4756" s="2">
        <v>10</v>
      </c>
      <c r="L4756" s="7">
        <v>60.23</v>
      </c>
      <c r="M4756" s="8"/>
      <c r="N4756" s="9">
        <f t="shared" ref="N4756:N4761" si="244">L4756*M4756</f>
        <v>0</v>
      </c>
      <c r="O4756" s="10">
        <f>0.066*M4756</f>
        <v>0</v>
      </c>
      <c r="P4756" s="11">
        <f>0.00043*M4756</f>
        <v>0</v>
      </c>
      <c r="Q4756" s="12"/>
      <c r="R4756" s="13" t="s">
        <v>15456</v>
      </c>
      <c r="S4756" s="13" t="s">
        <v>30</v>
      </c>
      <c r="T4756" s="14"/>
      <c r="U4756" s="3" t="str">
        <f>HYPERLINK("https://redcat-toys.ru/api/getInfo/image/a44ff939-28ab-11ea-a239-ac1f6b442184")</f>
        <v>https://redcat-toys.ru/api/getInfo/image/a44ff939-28ab-11ea-a239-ac1f6b442184</v>
      </c>
      <c r="V4756" s="3" t="s">
        <v>15457</v>
      </c>
      <c r="W4756" s="3" t="s">
        <v>32</v>
      </c>
    </row>
    <row r="4757" spans="1:23" ht="21" customHeight="1" outlineLevel="4" x14ac:dyDescent="0.2">
      <c r="A4757" s="36">
        <v>3782</v>
      </c>
      <c r="B4757" s="3" t="s">
        <v>15458</v>
      </c>
      <c r="C4757" s="43" t="s">
        <v>15459</v>
      </c>
      <c r="D4757" s="43"/>
      <c r="E4757" s="43"/>
      <c r="F4757" s="43"/>
      <c r="G4757" s="4" t="s">
        <v>15460</v>
      </c>
      <c r="H4757" s="5" t="s">
        <v>28</v>
      </c>
      <c r="I4757" s="6">
        <v>200</v>
      </c>
      <c r="J4757" s="6">
        <v>124</v>
      </c>
      <c r="K4757" s="2">
        <v>4</v>
      </c>
      <c r="L4757" s="7">
        <v>189.29</v>
      </c>
      <c r="M4757" s="8"/>
      <c r="N4757" s="9">
        <f t="shared" si="244"/>
        <v>0</v>
      </c>
      <c r="O4757" s="10">
        <f>0.143*M4757</f>
        <v>0</v>
      </c>
      <c r="P4757" s="11">
        <f>0.00026*M4757</f>
        <v>0</v>
      </c>
      <c r="Q4757" s="12"/>
      <c r="R4757" s="13" t="s">
        <v>15461</v>
      </c>
      <c r="S4757" s="13" t="s">
        <v>30</v>
      </c>
      <c r="T4757" s="14"/>
      <c r="U4757" s="3" t="str">
        <f>HYPERLINK("https://redcat-toys.ru/api/getInfo/image/a4d67b26-2975-11f0-a279-00155d82e908")</f>
        <v>https://redcat-toys.ru/api/getInfo/image/a4d67b26-2975-11f0-a279-00155d82e908</v>
      </c>
      <c r="V4757" s="3" t="s">
        <v>15462</v>
      </c>
      <c r="W4757" s="3" t="s">
        <v>32</v>
      </c>
    </row>
    <row r="4758" spans="1:23" ht="21" customHeight="1" outlineLevel="4" x14ac:dyDescent="0.2">
      <c r="A4758" s="36">
        <v>3783</v>
      </c>
      <c r="B4758" s="3" t="s">
        <v>15463</v>
      </c>
      <c r="C4758" s="43" t="s">
        <v>15464</v>
      </c>
      <c r="D4758" s="43"/>
      <c r="E4758" s="43"/>
      <c r="F4758" s="43"/>
      <c r="G4758" s="4" t="s">
        <v>15465</v>
      </c>
      <c r="H4758" s="5" t="s">
        <v>28</v>
      </c>
      <c r="I4758" s="6">
        <v>200</v>
      </c>
      <c r="J4758" s="6">
        <v>92</v>
      </c>
      <c r="K4758" s="2">
        <v>4</v>
      </c>
      <c r="L4758" s="7">
        <v>174.54</v>
      </c>
      <c r="M4758" s="8"/>
      <c r="N4758" s="9">
        <f t="shared" si="244"/>
        <v>0</v>
      </c>
      <c r="O4758" s="10">
        <f>0.151*M4758</f>
        <v>0</v>
      </c>
      <c r="P4758" s="16">
        <f>0.0003*M4758</f>
        <v>0</v>
      </c>
      <c r="Q4758" s="12"/>
      <c r="R4758" s="13" t="s">
        <v>15466</v>
      </c>
      <c r="S4758" s="13" t="s">
        <v>30</v>
      </c>
      <c r="T4758" s="14" t="s">
        <v>152</v>
      </c>
      <c r="U4758" s="3" t="str">
        <f>HYPERLINK("https://redcat-toys.ru/api/getInfo/image/c1e1613e-2975-11f0-a279-00155d82e908")</f>
        <v>https://redcat-toys.ru/api/getInfo/image/c1e1613e-2975-11f0-a279-00155d82e908</v>
      </c>
      <c r="V4758" s="3" t="s">
        <v>15462</v>
      </c>
      <c r="W4758" s="3" t="s">
        <v>32</v>
      </c>
    </row>
    <row r="4759" spans="1:23" ht="21" customHeight="1" outlineLevel="4" x14ac:dyDescent="0.2">
      <c r="A4759" s="36">
        <v>3784</v>
      </c>
      <c r="B4759" s="3" t="s">
        <v>15467</v>
      </c>
      <c r="C4759" s="43" t="s">
        <v>15468</v>
      </c>
      <c r="D4759" s="43"/>
      <c r="E4759" s="43"/>
      <c r="F4759" s="43"/>
      <c r="G4759" s="4" t="s">
        <v>15469</v>
      </c>
      <c r="H4759" s="5" t="s">
        <v>28</v>
      </c>
      <c r="I4759" s="6">
        <v>200</v>
      </c>
      <c r="J4759" s="6">
        <v>19</v>
      </c>
      <c r="K4759" s="2">
        <v>4</v>
      </c>
      <c r="L4759" s="7">
        <v>174.54</v>
      </c>
      <c r="M4759" s="8"/>
      <c r="N4759" s="9">
        <f t="shared" si="244"/>
        <v>0</v>
      </c>
      <c r="O4759" s="10">
        <f>0.137*M4759</f>
        <v>0</v>
      </c>
      <c r="P4759" s="11">
        <f>0.00049*M4759</f>
        <v>0</v>
      </c>
      <c r="Q4759" s="12"/>
      <c r="R4759" s="13" t="s">
        <v>15470</v>
      </c>
      <c r="S4759" s="13" t="s">
        <v>30</v>
      </c>
      <c r="T4759" s="14" t="s">
        <v>152</v>
      </c>
      <c r="U4759" s="3" t="str">
        <f>HYPERLINK("https://redcat-toys.ru/api/getInfo/image/6000ea29-2975-11f0-a279-00155d82e908")</f>
        <v>https://redcat-toys.ru/api/getInfo/image/6000ea29-2975-11f0-a279-00155d82e908</v>
      </c>
      <c r="V4759" s="3" t="s">
        <v>15462</v>
      </c>
      <c r="W4759" s="3" t="s">
        <v>32</v>
      </c>
    </row>
    <row r="4760" spans="1:23" ht="21" customHeight="1" outlineLevel="4" x14ac:dyDescent="0.2">
      <c r="A4760" s="36">
        <v>3785</v>
      </c>
      <c r="B4760" s="3" t="s">
        <v>15471</v>
      </c>
      <c r="C4760" s="43" t="s">
        <v>15472</v>
      </c>
      <c r="D4760" s="43"/>
      <c r="E4760" s="43"/>
      <c r="F4760" s="43"/>
      <c r="G4760" s="4" t="s">
        <v>15473</v>
      </c>
      <c r="H4760" s="5" t="s">
        <v>28</v>
      </c>
      <c r="I4760" s="6">
        <v>160</v>
      </c>
      <c r="J4760" s="6">
        <v>149</v>
      </c>
      <c r="K4760" s="2">
        <v>3</v>
      </c>
      <c r="L4760" s="7">
        <v>209.41</v>
      </c>
      <c r="M4760" s="8"/>
      <c r="N4760" s="9">
        <f t="shared" si="244"/>
        <v>0</v>
      </c>
      <c r="O4760" s="10">
        <f>0.215*M4760</f>
        <v>0</v>
      </c>
      <c r="P4760" s="11">
        <f>0.00063*M4760</f>
        <v>0</v>
      </c>
      <c r="Q4760" s="12"/>
      <c r="R4760" s="13" t="s">
        <v>15474</v>
      </c>
      <c r="S4760" s="13" t="s">
        <v>30</v>
      </c>
      <c r="T4760" s="14" t="s">
        <v>152</v>
      </c>
      <c r="U4760" s="3" t="str">
        <f>HYPERLINK("https://redcat-toys.ru/api/getInfo/image/aa3221f3-1b0c-11ee-a23b-00155d82e902")</f>
        <v>https://redcat-toys.ru/api/getInfo/image/aa3221f3-1b0c-11ee-a23b-00155d82e902</v>
      </c>
      <c r="V4760" s="3" t="s">
        <v>15475</v>
      </c>
      <c r="W4760" s="3" t="s">
        <v>32</v>
      </c>
    </row>
    <row r="4761" spans="1:23" ht="21" customHeight="1" outlineLevel="4" x14ac:dyDescent="0.2">
      <c r="A4761" s="36">
        <v>3786</v>
      </c>
      <c r="B4761" s="3" t="s">
        <v>15476</v>
      </c>
      <c r="C4761" s="43" t="s">
        <v>15477</v>
      </c>
      <c r="D4761" s="43"/>
      <c r="E4761" s="43"/>
      <c r="F4761" s="43"/>
      <c r="G4761" s="4" t="s">
        <v>15478</v>
      </c>
      <c r="H4761" s="5" t="s">
        <v>28</v>
      </c>
      <c r="I4761" s="6">
        <v>200</v>
      </c>
      <c r="J4761" s="6">
        <v>1</v>
      </c>
      <c r="K4761" s="2">
        <v>1</v>
      </c>
      <c r="L4761" s="7">
        <v>98.94</v>
      </c>
      <c r="M4761" s="8"/>
      <c r="N4761" s="9">
        <f t="shared" si="244"/>
        <v>0</v>
      </c>
      <c r="O4761" s="15">
        <f>0.12*M4761</f>
        <v>0</v>
      </c>
      <c r="P4761" s="16">
        <f>0.0003*M4761</f>
        <v>0</v>
      </c>
      <c r="Q4761" s="12"/>
      <c r="R4761" s="13" t="s">
        <v>15479</v>
      </c>
      <c r="S4761" s="13" t="s">
        <v>30</v>
      </c>
      <c r="T4761" s="14"/>
      <c r="U4761" s="3" t="str">
        <f>HYPERLINK("https://redcat-toys.ru/api/getInfo/image/e4b3061e-1b09-11ee-a23b-00155d82e902")</f>
        <v>https://redcat-toys.ru/api/getInfo/image/e4b3061e-1b09-11ee-a23b-00155d82e902</v>
      </c>
      <c r="V4761" s="3" t="s">
        <v>15480</v>
      </c>
      <c r="W4761" s="3" t="s">
        <v>32</v>
      </c>
    </row>
    <row r="4762" spans="1:23" ht="23.1" customHeight="1" outlineLevel="3" x14ac:dyDescent="0.2">
      <c r="A4762" s="44" t="s">
        <v>15481</v>
      </c>
      <c r="B4762" s="44"/>
      <c r="C4762" s="44"/>
      <c r="D4762" s="44"/>
      <c r="E4762" s="44"/>
      <c r="F4762" s="44"/>
    </row>
    <row r="4763" spans="1:23" ht="21" customHeight="1" outlineLevel="4" x14ac:dyDescent="0.2">
      <c r="A4763" s="36">
        <v>3787</v>
      </c>
      <c r="B4763" s="3" t="s">
        <v>15482</v>
      </c>
      <c r="C4763" s="43" t="s">
        <v>15483</v>
      </c>
      <c r="D4763" s="43"/>
      <c r="E4763" s="43"/>
      <c r="F4763" s="43"/>
      <c r="G4763" s="4" t="s">
        <v>15484</v>
      </c>
      <c r="H4763" s="5" t="s">
        <v>28</v>
      </c>
      <c r="I4763" s="6">
        <v>72</v>
      </c>
      <c r="J4763" s="6">
        <v>236</v>
      </c>
      <c r="K4763" s="2">
        <v>5</v>
      </c>
      <c r="L4763" s="7">
        <v>153.94999999999999</v>
      </c>
      <c r="M4763" s="8"/>
      <c r="N4763" s="9">
        <f>L4763*M4763</f>
        <v>0</v>
      </c>
      <c r="O4763" s="10">
        <f>0.148*M4763</f>
        <v>0</v>
      </c>
      <c r="P4763" s="11">
        <f>0.00057*M4763</f>
        <v>0</v>
      </c>
      <c r="Q4763" s="12"/>
      <c r="R4763" s="13" t="s">
        <v>15485</v>
      </c>
      <c r="S4763" s="13" t="s">
        <v>30</v>
      </c>
      <c r="T4763" s="14"/>
      <c r="U4763" s="3" t="str">
        <f>HYPERLINK("https://redcat-toys.ru/api/getInfo/image/3ea92dc0-d099-11e5-98ff-5cf3fc4a2490")</f>
        <v>https://redcat-toys.ru/api/getInfo/image/3ea92dc0-d099-11e5-98ff-5cf3fc4a2490</v>
      </c>
      <c r="V4763" s="3" t="s">
        <v>15486</v>
      </c>
      <c r="W4763" s="3" t="s">
        <v>32</v>
      </c>
    </row>
    <row r="4764" spans="1:23" ht="21" customHeight="1" outlineLevel="4" x14ac:dyDescent="0.2">
      <c r="A4764" s="36">
        <v>3788</v>
      </c>
      <c r="B4764" s="3" t="s">
        <v>15482</v>
      </c>
      <c r="C4764" s="43" t="s">
        <v>15483</v>
      </c>
      <c r="D4764" s="43"/>
      <c r="E4764" s="43"/>
      <c r="F4764" s="43"/>
      <c r="G4764" s="4" t="s">
        <v>15484</v>
      </c>
      <c r="H4764" s="5" t="s">
        <v>28</v>
      </c>
      <c r="I4764" s="6">
        <v>120</v>
      </c>
      <c r="J4764" s="6">
        <v>236</v>
      </c>
      <c r="K4764" s="2">
        <v>5</v>
      </c>
      <c r="L4764" s="7">
        <v>153.94999999999999</v>
      </c>
      <c r="M4764" s="8"/>
      <c r="N4764" s="9">
        <f>L4764*M4764</f>
        <v>0</v>
      </c>
      <c r="O4764" s="10">
        <f>0.148*M4764</f>
        <v>0</v>
      </c>
      <c r="P4764" s="11">
        <f>0.00057*M4764</f>
        <v>0</v>
      </c>
      <c r="Q4764" s="12"/>
      <c r="R4764" s="13" t="s">
        <v>15485</v>
      </c>
      <c r="S4764" s="13" t="s">
        <v>30</v>
      </c>
      <c r="T4764" s="14"/>
      <c r="U4764" s="3" t="str">
        <f>HYPERLINK("https://redcat-toys.ru/api/getInfo/image/3ea92dc0-d099-11e5-98ff-5cf3fc4a2490")</f>
        <v>https://redcat-toys.ru/api/getInfo/image/3ea92dc0-d099-11e5-98ff-5cf3fc4a2490</v>
      </c>
      <c r="V4764" s="3" t="s">
        <v>15486</v>
      </c>
      <c r="W4764" s="3" t="s">
        <v>32</v>
      </c>
    </row>
    <row r="4765" spans="1:23" ht="21" customHeight="1" outlineLevel="4" x14ac:dyDescent="0.2">
      <c r="A4765" s="36">
        <v>3789</v>
      </c>
      <c r="B4765" s="3" t="s">
        <v>15487</v>
      </c>
      <c r="C4765" s="43" t="s">
        <v>15488</v>
      </c>
      <c r="D4765" s="43"/>
      <c r="E4765" s="43"/>
      <c r="F4765" s="43"/>
      <c r="G4765" s="4" t="s">
        <v>15489</v>
      </c>
      <c r="H4765" s="5" t="s">
        <v>28</v>
      </c>
      <c r="I4765" s="6">
        <v>72</v>
      </c>
      <c r="J4765" s="9" t="s">
        <v>36</v>
      </c>
      <c r="K4765" s="2">
        <v>2</v>
      </c>
      <c r="L4765" s="7">
        <v>273.64</v>
      </c>
      <c r="M4765" s="8"/>
      <c r="N4765" s="9">
        <f>L4765*M4765</f>
        <v>0</v>
      </c>
      <c r="O4765" s="10">
        <f>0.147*M4765</f>
        <v>0</v>
      </c>
      <c r="P4765" s="11">
        <f>0.00063*M4765</f>
        <v>0</v>
      </c>
      <c r="Q4765" s="12"/>
      <c r="R4765" s="13" t="s">
        <v>15490</v>
      </c>
      <c r="S4765" s="13" t="s">
        <v>30</v>
      </c>
      <c r="T4765" s="14"/>
      <c r="U4765" s="3" t="str">
        <f>HYPERLINK("https://redcat-toys.ru/api/getInfo/image/50bc9ec0-d099-11e5-98ff-5cf3fc4a2490")</f>
        <v>https://redcat-toys.ru/api/getInfo/image/50bc9ec0-d099-11e5-98ff-5cf3fc4a2490</v>
      </c>
      <c r="V4765" s="3" t="s">
        <v>15491</v>
      </c>
      <c r="W4765" s="3" t="s">
        <v>32</v>
      </c>
    </row>
    <row r="4766" spans="1:23" ht="21" customHeight="1" outlineLevel="4" x14ac:dyDescent="0.2">
      <c r="A4766" s="36">
        <v>3790</v>
      </c>
      <c r="B4766" s="3" t="s">
        <v>15492</v>
      </c>
      <c r="C4766" s="43" t="s">
        <v>15493</v>
      </c>
      <c r="D4766" s="43"/>
      <c r="E4766" s="43"/>
      <c r="F4766" s="43"/>
      <c r="G4766" s="4" t="s">
        <v>15494</v>
      </c>
      <c r="H4766" s="5" t="s">
        <v>28</v>
      </c>
      <c r="I4766" s="6">
        <v>33</v>
      </c>
      <c r="J4766" s="6">
        <v>43</v>
      </c>
      <c r="K4766" s="2">
        <v>1</v>
      </c>
      <c r="L4766" s="7">
        <v>997.68</v>
      </c>
      <c r="M4766" s="8"/>
      <c r="N4766" s="9">
        <f>L4766*M4766</f>
        <v>0</v>
      </c>
      <c r="O4766" s="10">
        <f>0.821*M4766</f>
        <v>0</v>
      </c>
      <c r="P4766" s="11">
        <f>0.00539*M4766</f>
        <v>0</v>
      </c>
      <c r="Q4766" s="12"/>
      <c r="R4766" s="13" t="s">
        <v>15495</v>
      </c>
      <c r="S4766" s="13" t="s">
        <v>30</v>
      </c>
      <c r="T4766" s="14" t="s">
        <v>152</v>
      </c>
      <c r="U4766" s="3" t="str">
        <f>HYPERLINK("https://redcat-toys.ru/api/getInfo/image/f20e5a4b-5736-11eb-a26d-ac1f6b442184")</f>
        <v>https://redcat-toys.ru/api/getInfo/image/f20e5a4b-5736-11eb-a26d-ac1f6b442184</v>
      </c>
      <c r="V4766" s="3" t="s">
        <v>15496</v>
      </c>
      <c r="W4766" s="3" t="s">
        <v>32</v>
      </c>
    </row>
    <row r="4767" spans="1:23" ht="23.1" customHeight="1" outlineLevel="3" x14ac:dyDescent="0.2">
      <c r="A4767" s="44" t="s">
        <v>15497</v>
      </c>
      <c r="B4767" s="44"/>
      <c r="C4767" s="44"/>
      <c r="D4767" s="44"/>
      <c r="E4767" s="44"/>
      <c r="F4767" s="44"/>
    </row>
    <row r="4768" spans="1:23" ht="21" customHeight="1" outlineLevel="4" x14ac:dyDescent="0.2">
      <c r="A4768" s="36">
        <v>3791</v>
      </c>
      <c r="B4768" s="3" t="s">
        <v>15498</v>
      </c>
      <c r="C4768" s="43" t="s">
        <v>15499</v>
      </c>
      <c r="D4768" s="43"/>
      <c r="E4768" s="43"/>
      <c r="F4768" s="43"/>
      <c r="G4768" s="4" t="s">
        <v>15500</v>
      </c>
      <c r="H4768" s="5" t="s">
        <v>28</v>
      </c>
      <c r="I4768" s="6">
        <v>208</v>
      </c>
      <c r="J4768" s="6">
        <v>269</v>
      </c>
      <c r="K4768" s="2">
        <v>5</v>
      </c>
      <c r="L4768" s="7">
        <v>144.12</v>
      </c>
      <c r="M4768" s="8"/>
      <c r="N4768" s="9">
        <f>L4768*M4768</f>
        <v>0</v>
      </c>
      <c r="O4768" s="10">
        <f>0.179*M4768</f>
        <v>0</v>
      </c>
      <c r="P4768" s="11">
        <f>0.00041*M4768</f>
        <v>0</v>
      </c>
      <c r="Q4768" s="12"/>
      <c r="R4768" s="13" t="s">
        <v>15501</v>
      </c>
      <c r="S4768" s="13" t="s">
        <v>30</v>
      </c>
      <c r="T4768" s="14"/>
      <c r="U4768" s="3" t="str">
        <f>HYPERLINK("https://redcat-toys.ru/api/getInfo/image/cb69348e-1b20-11ee-a23b-00155d82e902")</f>
        <v>https://redcat-toys.ru/api/getInfo/image/cb69348e-1b20-11ee-a23b-00155d82e902</v>
      </c>
      <c r="V4768" s="3" t="s">
        <v>15502</v>
      </c>
      <c r="W4768" s="3" t="s">
        <v>32</v>
      </c>
    </row>
    <row r="4769" spans="1:23" ht="21" customHeight="1" outlineLevel="4" x14ac:dyDescent="0.2">
      <c r="A4769" s="36">
        <v>3792</v>
      </c>
      <c r="B4769" s="3" t="s">
        <v>15498</v>
      </c>
      <c r="C4769" s="43" t="s">
        <v>15499</v>
      </c>
      <c r="D4769" s="43"/>
      <c r="E4769" s="43"/>
      <c r="F4769" s="43"/>
      <c r="G4769" s="4" t="s">
        <v>15500</v>
      </c>
      <c r="H4769" s="5" t="s">
        <v>28</v>
      </c>
      <c r="I4769" s="6">
        <v>52</v>
      </c>
      <c r="J4769" s="6">
        <v>269</v>
      </c>
      <c r="K4769" s="2">
        <v>5</v>
      </c>
      <c r="L4769" s="7">
        <v>144.12</v>
      </c>
      <c r="M4769" s="8"/>
      <c r="N4769" s="9">
        <f>L4769*M4769</f>
        <v>0</v>
      </c>
      <c r="O4769" s="10">
        <f>0.179*M4769</f>
        <v>0</v>
      </c>
      <c r="P4769" s="11">
        <f>0.00041*M4769</f>
        <v>0</v>
      </c>
      <c r="Q4769" s="12"/>
      <c r="R4769" s="13" t="s">
        <v>15501</v>
      </c>
      <c r="S4769" s="13" t="s">
        <v>30</v>
      </c>
      <c r="T4769" s="14"/>
      <c r="U4769" s="3" t="str">
        <f>HYPERLINK("https://redcat-toys.ru/api/getInfo/image/cb69348e-1b20-11ee-a23b-00155d82e902")</f>
        <v>https://redcat-toys.ru/api/getInfo/image/cb69348e-1b20-11ee-a23b-00155d82e902</v>
      </c>
      <c r="V4769" s="3" t="s">
        <v>15502</v>
      </c>
      <c r="W4769" s="3" t="s">
        <v>32</v>
      </c>
    </row>
    <row r="4770" spans="1:23" ht="21" customHeight="1" outlineLevel="4" x14ac:dyDescent="0.2">
      <c r="A4770" s="36">
        <v>3793</v>
      </c>
      <c r="B4770" s="3" t="s">
        <v>15503</v>
      </c>
      <c r="C4770" s="43" t="s">
        <v>15504</v>
      </c>
      <c r="D4770" s="43"/>
      <c r="E4770" s="43"/>
      <c r="F4770" s="43"/>
      <c r="G4770" s="4" t="s">
        <v>15505</v>
      </c>
      <c r="H4770" s="5" t="s">
        <v>28</v>
      </c>
      <c r="I4770" s="6">
        <v>270</v>
      </c>
      <c r="J4770" s="9" t="s">
        <v>36</v>
      </c>
      <c r="K4770" s="2">
        <v>5</v>
      </c>
      <c r="L4770" s="7">
        <v>120.45</v>
      </c>
      <c r="M4770" s="8"/>
      <c r="N4770" s="9">
        <f>L4770*M4770</f>
        <v>0</v>
      </c>
      <c r="O4770" s="10">
        <f>0.194*M4770</f>
        <v>0</v>
      </c>
      <c r="P4770" s="11">
        <f>0.00035*M4770</f>
        <v>0</v>
      </c>
      <c r="Q4770" s="12"/>
      <c r="R4770" s="13" t="s">
        <v>15506</v>
      </c>
      <c r="S4770" s="13" t="s">
        <v>30</v>
      </c>
      <c r="T4770" s="14"/>
      <c r="U4770" s="3" t="str">
        <f>HYPERLINK("https://redcat-toys.ru/api/getInfo/image/e52a4791-673a-11e9-a224-ac1f6b442184")</f>
        <v>https://redcat-toys.ru/api/getInfo/image/e52a4791-673a-11e9-a224-ac1f6b442184</v>
      </c>
      <c r="V4770" s="3" t="s">
        <v>15507</v>
      </c>
      <c r="W4770" s="3" t="s">
        <v>32</v>
      </c>
    </row>
    <row r="4771" spans="1:23" ht="21" customHeight="1" outlineLevel="4" x14ac:dyDescent="0.2">
      <c r="A4771" s="36">
        <v>3794</v>
      </c>
      <c r="B4771" s="3" t="s">
        <v>15503</v>
      </c>
      <c r="C4771" s="43" t="s">
        <v>15504</v>
      </c>
      <c r="D4771" s="43"/>
      <c r="E4771" s="43"/>
      <c r="F4771" s="43"/>
      <c r="G4771" s="4" t="s">
        <v>15505</v>
      </c>
      <c r="H4771" s="5" t="s">
        <v>28</v>
      </c>
      <c r="I4771" s="6">
        <v>135</v>
      </c>
      <c r="J4771" s="9" t="s">
        <v>36</v>
      </c>
      <c r="K4771" s="2">
        <v>5</v>
      </c>
      <c r="L4771" s="7">
        <v>120.45</v>
      </c>
      <c r="M4771" s="8"/>
      <c r="N4771" s="9">
        <f>L4771*M4771</f>
        <v>0</v>
      </c>
      <c r="O4771" s="10">
        <f>0.194*M4771</f>
        <v>0</v>
      </c>
      <c r="P4771" s="11">
        <f>0.00035*M4771</f>
        <v>0</v>
      </c>
      <c r="Q4771" s="12"/>
      <c r="R4771" s="13" t="s">
        <v>15506</v>
      </c>
      <c r="S4771" s="13" t="s">
        <v>30</v>
      </c>
      <c r="T4771" s="14"/>
      <c r="U4771" s="3" t="str">
        <f>HYPERLINK("https://redcat-toys.ru/api/getInfo/image/e52a4791-673a-11e9-a224-ac1f6b442184")</f>
        <v>https://redcat-toys.ru/api/getInfo/image/e52a4791-673a-11e9-a224-ac1f6b442184</v>
      </c>
      <c r="V4771" s="3" t="s">
        <v>15507</v>
      </c>
      <c r="W4771" s="3" t="s">
        <v>32</v>
      </c>
    </row>
    <row r="4772" spans="1:23" ht="21" customHeight="1" outlineLevel="4" x14ac:dyDescent="0.2">
      <c r="A4772" s="36">
        <v>3795</v>
      </c>
      <c r="B4772" s="3" t="s">
        <v>15508</v>
      </c>
      <c r="C4772" s="43" t="s">
        <v>15509</v>
      </c>
      <c r="D4772" s="43"/>
      <c r="E4772" s="43"/>
      <c r="F4772" s="43"/>
      <c r="G4772" s="4" t="s">
        <v>15510</v>
      </c>
      <c r="H4772" s="5" t="s">
        <v>28</v>
      </c>
      <c r="I4772" s="6">
        <v>36</v>
      </c>
      <c r="J4772" s="6">
        <v>107</v>
      </c>
      <c r="K4772" s="2">
        <v>1</v>
      </c>
      <c r="L4772" s="7">
        <v>597.91999999999996</v>
      </c>
      <c r="M4772" s="8"/>
      <c r="N4772" s="9">
        <f>L4772*M4772</f>
        <v>0</v>
      </c>
      <c r="O4772" s="15">
        <f>0.88*M4772</f>
        <v>0</v>
      </c>
      <c r="P4772" s="11">
        <f>0.00185*M4772</f>
        <v>0</v>
      </c>
      <c r="Q4772" s="12"/>
      <c r="R4772" s="13" t="s">
        <v>15511</v>
      </c>
      <c r="S4772" s="13" t="s">
        <v>30</v>
      </c>
      <c r="T4772" s="14"/>
      <c r="U4772" s="3" t="str">
        <f>HYPERLINK("https://redcat-toys.ru/api/getInfo/image/2cec89f3-2885-11ea-a239-ac1f6b442184")</f>
        <v>https://redcat-toys.ru/api/getInfo/image/2cec89f3-2885-11ea-a239-ac1f6b442184</v>
      </c>
      <c r="V4772" s="3" t="s">
        <v>15512</v>
      </c>
      <c r="W4772" s="3" t="s">
        <v>32</v>
      </c>
    </row>
    <row r="4773" spans="1:23" ht="23.1" customHeight="1" outlineLevel="3" x14ac:dyDescent="0.2">
      <c r="A4773" s="44" t="s">
        <v>15513</v>
      </c>
      <c r="B4773" s="44"/>
      <c r="C4773" s="44"/>
      <c r="D4773" s="44"/>
      <c r="E4773" s="44"/>
      <c r="F4773" s="44"/>
    </row>
    <row r="4774" spans="1:23" ht="23.1" customHeight="1" outlineLevel="4" x14ac:dyDescent="0.2">
      <c r="A4774" s="45" t="s">
        <v>15514</v>
      </c>
      <c r="B4774" s="45"/>
      <c r="C4774" s="45"/>
      <c r="D4774" s="45"/>
      <c r="E4774" s="45"/>
      <c r="F4774" s="45"/>
    </row>
    <row r="4775" spans="1:23" ht="21" customHeight="1" outlineLevel="5" x14ac:dyDescent="0.2">
      <c r="A4775" s="36">
        <v>3796</v>
      </c>
      <c r="B4775" s="3" t="s">
        <v>15515</v>
      </c>
      <c r="C4775" s="43" t="s">
        <v>15516</v>
      </c>
      <c r="D4775" s="43"/>
      <c r="E4775" s="43"/>
      <c r="F4775" s="43"/>
      <c r="G4775" s="4" t="s">
        <v>15517</v>
      </c>
      <c r="H4775" s="5" t="s">
        <v>28</v>
      </c>
      <c r="I4775" s="6">
        <v>24</v>
      </c>
      <c r="J4775" s="6">
        <v>310</v>
      </c>
      <c r="K4775" s="2">
        <v>1</v>
      </c>
      <c r="L4775" s="32">
        <v>1079</v>
      </c>
      <c r="M4775" s="8"/>
      <c r="N4775" s="9">
        <f>L4775*M4775</f>
        <v>0</v>
      </c>
      <c r="O4775" s="10">
        <f>0.687*M4775</f>
        <v>0</v>
      </c>
      <c r="P4775" s="11">
        <f>0.00878*M4775</f>
        <v>0</v>
      </c>
      <c r="Q4775" s="12"/>
      <c r="R4775" s="13" t="s">
        <v>15518</v>
      </c>
      <c r="S4775" s="13" t="s">
        <v>30</v>
      </c>
      <c r="T4775" s="14"/>
      <c r="U4775" s="3" t="str">
        <f>HYPERLINK("https://redcat-toys.ru/api/getInfo/image/7337d58a-c2b2-11eb-a206-ac1f6b442185")</f>
        <v>https://redcat-toys.ru/api/getInfo/image/7337d58a-c2b2-11eb-a206-ac1f6b442185</v>
      </c>
      <c r="V4775" s="3" t="s">
        <v>15519</v>
      </c>
      <c r="W4775" s="3" t="s">
        <v>32</v>
      </c>
    </row>
    <row r="4776" spans="1:23" ht="21" customHeight="1" outlineLevel="5" x14ac:dyDescent="0.2">
      <c r="A4776" s="36">
        <v>3797</v>
      </c>
      <c r="B4776" s="3" t="s">
        <v>15520</v>
      </c>
      <c r="C4776" s="43" t="s">
        <v>15521</v>
      </c>
      <c r="D4776" s="43"/>
      <c r="E4776" s="43"/>
      <c r="F4776" s="43"/>
      <c r="G4776" s="4" t="s">
        <v>15522</v>
      </c>
      <c r="H4776" s="5" t="s">
        <v>28</v>
      </c>
      <c r="I4776" s="6">
        <v>24</v>
      </c>
      <c r="J4776" s="6">
        <v>303</v>
      </c>
      <c r="K4776" s="2">
        <v>1</v>
      </c>
      <c r="L4776" s="32">
        <v>1079</v>
      </c>
      <c r="M4776" s="8"/>
      <c r="N4776" s="9">
        <f>L4776*M4776</f>
        <v>0</v>
      </c>
      <c r="O4776" s="10">
        <f>0.691*M4776</f>
        <v>0</v>
      </c>
      <c r="P4776" s="11">
        <f>0.00876*M4776</f>
        <v>0</v>
      </c>
      <c r="Q4776" s="12"/>
      <c r="R4776" s="13" t="s">
        <v>15523</v>
      </c>
      <c r="S4776" s="13" t="s">
        <v>30</v>
      </c>
      <c r="T4776" s="14"/>
      <c r="U4776" s="3" t="str">
        <f>HYPERLINK("https://redcat-toys.ru/api/getInfo/image/f0ff6541-c2b1-11eb-a206-ac1f6b442185")</f>
        <v>https://redcat-toys.ru/api/getInfo/image/f0ff6541-c2b1-11eb-a206-ac1f6b442185</v>
      </c>
      <c r="V4776" s="3" t="s">
        <v>15524</v>
      </c>
      <c r="W4776" s="3" t="s">
        <v>32</v>
      </c>
    </row>
    <row r="4777" spans="1:23" ht="23.1" customHeight="1" outlineLevel="4" x14ac:dyDescent="0.2">
      <c r="A4777" s="45" t="s">
        <v>15525</v>
      </c>
      <c r="B4777" s="45"/>
      <c r="C4777" s="45"/>
      <c r="D4777" s="45"/>
      <c r="E4777" s="45"/>
      <c r="F4777" s="45"/>
    </row>
    <row r="4778" spans="1:23" ht="21" customHeight="1" outlineLevel="5" x14ac:dyDescent="0.2">
      <c r="A4778" s="36">
        <v>3798</v>
      </c>
      <c r="B4778" s="3" t="s">
        <v>15526</v>
      </c>
      <c r="C4778" s="43" t="s">
        <v>15527</v>
      </c>
      <c r="D4778" s="43"/>
      <c r="E4778" s="43"/>
      <c r="F4778" s="43"/>
      <c r="G4778" s="4" t="s">
        <v>15528</v>
      </c>
      <c r="H4778" s="5" t="s">
        <v>28</v>
      </c>
      <c r="I4778" s="6">
        <v>288</v>
      </c>
      <c r="J4778" s="6">
        <v>307</v>
      </c>
      <c r="K4778" s="2">
        <v>4</v>
      </c>
      <c r="L4778" s="7">
        <v>189.29</v>
      </c>
      <c r="M4778" s="8"/>
      <c r="N4778" s="9">
        <f t="shared" ref="N4778:N4787" si="245">L4778*M4778</f>
        <v>0</v>
      </c>
      <c r="O4778" s="10">
        <f>0.124*M4778</f>
        <v>0</v>
      </c>
      <c r="P4778" s="11">
        <f>0.00057*M4778</f>
        <v>0</v>
      </c>
      <c r="Q4778" s="12"/>
      <c r="R4778" s="13" t="s">
        <v>15529</v>
      </c>
      <c r="S4778" s="13" t="s">
        <v>30</v>
      </c>
      <c r="T4778" s="14"/>
      <c r="U4778" s="3" t="str">
        <f>HYPERLINK("https://redcat-toys.ru/api/getInfo/image/8812048e-8874-11ea-a247-ac1f6b442184")</f>
        <v>https://redcat-toys.ru/api/getInfo/image/8812048e-8874-11ea-a247-ac1f6b442184</v>
      </c>
      <c r="V4778" s="3" t="s">
        <v>15530</v>
      </c>
      <c r="W4778" s="3" t="s">
        <v>32</v>
      </c>
    </row>
    <row r="4779" spans="1:23" ht="21" customHeight="1" outlineLevel="5" x14ac:dyDescent="0.2">
      <c r="A4779" s="36">
        <v>3799</v>
      </c>
      <c r="B4779" s="3" t="s">
        <v>15526</v>
      </c>
      <c r="C4779" s="43" t="s">
        <v>15527</v>
      </c>
      <c r="D4779" s="43"/>
      <c r="E4779" s="43"/>
      <c r="F4779" s="43"/>
      <c r="G4779" s="4" t="s">
        <v>15528</v>
      </c>
      <c r="H4779" s="5" t="s">
        <v>28</v>
      </c>
      <c r="I4779" s="6">
        <v>12</v>
      </c>
      <c r="J4779" s="6">
        <v>307</v>
      </c>
      <c r="K4779" s="2">
        <v>4</v>
      </c>
      <c r="L4779" s="7">
        <v>189.29</v>
      </c>
      <c r="M4779" s="8"/>
      <c r="N4779" s="9">
        <f t="shared" si="245"/>
        <v>0</v>
      </c>
      <c r="O4779" s="10">
        <f>0.124*M4779</f>
        <v>0</v>
      </c>
      <c r="P4779" s="11">
        <f>0.00057*M4779</f>
        <v>0</v>
      </c>
      <c r="Q4779" s="12"/>
      <c r="R4779" s="13" t="s">
        <v>15529</v>
      </c>
      <c r="S4779" s="13" t="s">
        <v>30</v>
      </c>
      <c r="T4779" s="14"/>
      <c r="U4779" s="3" t="str">
        <f>HYPERLINK("https://redcat-toys.ru/api/getInfo/image/8812048e-8874-11ea-a247-ac1f6b442184")</f>
        <v>https://redcat-toys.ru/api/getInfo/image/8812048e-8874-11ea-a247-ac1f6b442184</v>
      </c>
      <c r="V4779" s="3" t="s">
        <v>15530</v>
      </c>
      <c r="W4779" s="3" t="s">
        <v>32</v>
      </c>
    </row>
    <row r="4780" spans="1:23" ht="21" customHeight="1" outlineLevel="5" x14ac:dyDescent="0.2">
      <c r="A4780" s="36">
        <v>3800</v>
      </c>
      <c r="B4780" s="3" t="s">
        <v>15531</v>
      </c>
      <c r="C4780" s="43" t="s">
        <v>15532</v>
      </c>
      <c r="D4780" s="43"/>
      <c r="E4780" s="43"/>
      <c r="F4780" s="43"/>
      <c r="G4780" s="4" t="s">
        <v>15533</v>
      </c>
      <c r="H4780" s="5" t="s">
        <v>28</v>
      </c>
      <c r="I4780" s="6">
        <v>288</v>
      </c>
      <c r="J4780" s="6">
        <v>407</v>
      </c>
      <c r="K4780" s="2">
        <v>4</v>
      </c>
      <c r="L4780" s="7">
        <v>189.29</v>
      </c>
      <c r="M4780" s="8"/>
      <c r="N4780" s="9">
        <f t="shared" si="245"/>
        <v>0</v>
      </c>
      <c r="O4780" s="10">
        <f>0.118*M4780</f>
        <v>0</v>
      </c>
      <c r="P4780" s="11">
        <f>0.00053*M4780</f>
        <v>0</v>
      </c>
      <c r="Q4780" s="12"/>
      <c r="R4780" s="13" t="s">
        <v>15534</v>
      </c>
      <c r="S4780" s="13" t="s">
        <v>30</v>
      </c>
      <c r="T4780" s="14"/>
      <c r="U4780" s="3" t="str">
        <f>HYPERLINK("https://redcat-toys.ru/api/getInfo/image/dea06285-8874-11ea-a247-ac1f6b442184")</f>
        <v>https://redcat-toys.ru/api/getInfo/image/dea06285-8874-11ea-a247-ac1f6b442184</v>
      </c>
      <c r="V4780" s="3" t="s">
        <v>15535</v>
      </c>
      <c r="W4780" s="3" t="s">
        <v>32</v>
      </c>
    </row>
    <row r="4781" spans="1:23" ht="21" customHeight="1" outlineLevel="5" x14ac:dyDescent="0.2">
      <c r="A4781" s="36">
        <v>3801</v>
      </c>
      <c r="B4781" s="3" t="s">
        <v>15531</v>
      </c>
      <c r="C4781" s="43" t="s">
        <v>15532</v>
      </c>
      <c r="D4781" s="43"/>
      <c r="E4781" s="43"/>
      <c r="F4781" s="43"/>
      <c r="G4781" s="4" t="s">
        <v>15533</v>
      </c>
      <c r="H4781" s="5" t="s">
        <v>28</v>
      </c>
      <c r="I4781" s="6">
        <v>12</v>
      </c>
      <c r="J4781" s="6">
        <v>407</v>
      </c>
      <c r="K4781" s="2">
        <v>4</v>
      </c>
      <c r="L4781" s="7">
        <v>189.29</v>
      </c>
      <c r="M4781" s="8"/>
      <c r="N4781" s="9">
        <f t="shared" si="245"/>
        <v>0</v>
      </c>
      <c r="O4781" s="10">
        <f>0.118*M4781</f>
        <v>0</v>
      </c>
      <c r="P4781" s="11">
        <f>0.00053*M4781</f>
        <v>0</v>
      </c>
      <c r="Q4781" s="12"/>
      <c r="R4781" s="13" t="s">
        <v>15534</v>
      </c>
      <c r="S4781" s="13" t="s">
        <v>30</v>
      </c>
      <c r="T4781" s="14"/>
      <c r="U4781" s="3" t="str">
        <f>HYPERLINK("https://redcat-toys.ru/api/getInfo/image/dea06285-8874-11ea-a247-ac1f6b442184")</f>
        <v>https://redcat-toys.ru/api/getInfo/image/dea06285-8874-11ea-a247-ac1f6b442184</v>
      </c>
      <c r="V4781" s="3" t="s">
        <v>15535</v>
      </c>
      <c r="W4781" s="3" t="s">
        <v>32</v>
      </c>
    </row>
    <row r="4782" spans="1:23" ht="21" customHeight="1" outlineLevel="5" x14ac:dyDescent="0.2">
      <c r="A4782" s="36">
        <v>3802</v>
      </c>
      <c r="B4782" s="3" t="s">
        <v>15536</v>
      </c>
      <c r="C4782" s="43" t="s">
        <v>15537</v>
      </c>
      <c r="D4782" s="43"/>
      <c r="E4782" s="43"/>
      <c r="F4782" s="43"/>
      <c r="G4782" s="4" t="s">
        <v>15538</v>
      </c>
      <c r="H4782" s="5" t="s">
        <v>28</v>
      </c>
      <c r="I4782" s="6">
        <v>288</v>
      </c>
      <c r="J4782" s="6">
        <v>384</v>
      </c>
      <c r="K4782" s="2">
        <v>4</v>
      </c>
      <c r="L4782" s="7">
        <v>189.29</v>
      </c>
      <c r="M4782" s="8"/>
      <c r="N4782" s="9">
        <f t="shared" si="245"/>
        <v>0</v>
      </c>
      <c r="O4782" s="10">
        <f>0.129*M4782</f>
        <v>0</v>
      </c>
      <c r="P4782" s="11">
        <f>0.00014*M4782</f>
        <v>0</v>
      </c>
      <c r="Q4782" s="12"/>
      <c r="R4782" s="13" t="s">
        <v>15539</v>
      </c>
      <c r="S4782" s="13" t="s">
        <v>30</v>
      </c>
      <c r="T4782" s="14"/>
      <c r="U4782" s="3" t="str">
        <f>HYPERLINK("https://redcat-toys.ru/api/getInfo/image/76bc6ab6-8873-11ea-a247-ac1f6b442184")</f>
        <v>https://redcat-toys.ru/api/getInfo/image/76bc6ab6-8873-11ea-a247-ac1f6b442184</v>
      </c>
      <c r="V4782" s="3" t="s">
        <v>15540</v>
      </c>
      <c r="W4782" s="3" t="s">
        <v>32</v>
      </c>
    </row>
    <row r="4783" spans="1:23" ht="21" customHeight="1" outlineLevel="5" x14ac:dyDescent="0.2">
      <c r="A4783" s="36">
        <v>3803</v>
      </c>
      <c r="B4783" s="3" t="s">
        <v>15536</v>
      </c>
      <c r="C4783" s="43" t="s">
        <v>15537</v>
      </c>
      <c r="D4783" s="43"/>
      <c r="E4783" s="43"/>
      <c r="F4783" s="43"/>
      <c r="G4783" s="4" t="s">
        <v>15538</v>
      </c>
      <c r="H4783" s="5" t="s">
        <v>28</v>
      </c>
      <c r="I4783" s="6">
        <v>12</v>
      </c>
      <c r="J4783" s="6">
        <v>384</v>
      </c>
      <c r="K4783" s="2">
        <v>4</v>
      </c>
      <c r="L4783" s="7">
        <v>189.29</v>
      </c>
      <c r="M4783" s="8"/>
      <c r="N4783" s="9">
        <f t="shared" si="245"/>
        <v>0</v>
      </c>
      <c r="O4783" s="10">
        <f>0.129*M4783</f>
        <v>0</v>
      </c>
      <c r="P4783" s="11">
        <f>0.00014*M4783</f>
        <v>0</v>
      </c>
      <c r="Q4783" s="12"/>
      <c r="R4783" s="13" t="s">
        <v>15539</v>
      </c>
      <c r="S4783" s="13" t="s">
        <v>30</v>
      </c>
      <c r="T4783" s="14"/>
      <c r="U4783" s="3" t="str">
        <f>HYPERLINK("https://redcat-toys.ru/api/getInfo/image/76bc6ab6-8873-11ea-a247-ac1f6b442184")</f>
        <v>https://redcat-toys.ru/api/getInfo/image/76bc6ab6-8873-11ea-a247-ac1f6b442184</v>
      </c>
      <c r="V4783" s="3" t="s">
        <v>15540</v>
      </c>
      <c r="W4783" s="3" t="s">
        <v>32</v>
      </c>
    </row>
    <row r="4784" spans="1:23" ht="21" customHeight="1" outlineLevel="5" x14ac:dyDescent="0.2">
      <c r="A4784" s="36">
        <v>3804</v>
      </c>
      <c r="B4784" s="3" t="s">
        <v>15541</v>
      </c>
      <c r="C4784" s="43" t="s">
        <v>15542</v>
      </c>
      <c r="D4784" s="43"/>
      <c r="E4784" s="43"/>
      <c r="F4784" s="43"/>
      <c r="G4784" s="4" t="s">
        <v>15543</v>
      </c>
      <c r="H4784" s="5" t="s">
        <v>28</v>
      </c>
      <c r="I4784" s="6">
        <v>50</v>
      </c>
      <c r="J4784" s="6">
        <v>344</v>
      </c>
      <c r="K4784" s="2">
        <v>3</v>
      </c>
      <c r="L4784" s="7">
        <v>239.9</v>
      </c>
      <c r="M4784" s="8"/>
      <c r="N4784" s="9">
        <f t="shared" si="245"/>
        <v>0</v>
      </c>
      <c r="O4784" s="15">
        <f>0.16*M4784</f>
        <v>0</v>
      </c>
      <c r="P4784" s="11">
        <f>0.00124*M4784</f>
        <v>0</v>
      </c>
      <c r="Q4784" s="12"/>
      <c r="R4784" s="13" t="s">
        <v>15544</v>
      </c>
      <c r="S4784" s="13" t="s">
        <v>30</v>
      </c>
      <c r="T4784" s="14"/>
      <c r="U4784" s="3" t="str">
        <f>HYPERLINK("https://redcat-toys.ru/api/getInfo/image/e6d675d3-c2c3-11eb-a206-ac1f6b442185")</f>
        <v>https://redcat-toys.ru/api/getInfo/image/e6d675d3-c2c3-11eb-a206-ac1f6b442185</v>
      </c>
      <c r="V4784" s="3" t="s">
        <v>15545</v>
      </c>
      <c r="W4784" s="3" t="s">
        <v>32</v>
      </c>
    </row>
    <row r="4785" spans="1:23" ht="21" customHeight="1" outlineLevel="5" x14ac:dyDescent="0.2">
      <c r="A4785" s="36">
        <v>3805</v>
      </c>
      <c r="B4785" s="3" t="s">
        <v>15546</v>
      </c>
      <c r="C4785" s="43" t="s">
        <v>15547</v>
      </c>
      <c r="D4785" s="43"/>
      <c r="E4785" s="43"/>
      <c r="F4785" s="43"/>
      <c r="G4785" s="4" t="s">
        <v>15548</v>
      </c>
      <c r="H4785" s="5" t="s">
        <v>28</v>
      </c>
      <c r="I4785" s="6">
        <v>50</v>
      </c>
      <c r="J4785" s="9" t="s">
        <v>36</v>
      </c>
      <c r="K4785" s="2">
        <v>3</v>
      </c>
      <c r="L4785" s="7">
        <v>239.9</v>
      </c>
      <c r="M4785" s="8"/>
      <c r="N4785" s="9">
        <f t="shared" si="245"/>
        <v>0</v>
      </c>
      <c r="O4785" s="15">
        <f>0.17*M4785</f>
        <v>0</v>
      </c>
      <c r="P4785" s="11">
        <f>0.00117*M4785</f>
        <v>0</v>
      </c>
      <c r="Q4785" s="12"/>
      <c r="R4785" s="13" t="s">
        <v>15549</v>
      </c>
      <c r="S4785" s="13" t="s">
        <v>30</v>
      </c>
      <c r="T4785" s="14"/>
      <c r="U4785" s="3" t="str">
        <f>HYPERLINK("https://redcat-toys.ru/api/getInfo/image/62ee5e95-c2c3-11eb-a206-ac1f6b442185")</f>
        <v>https://redcat-toys.ru/api/getInfo/image/62ee5e95-c2c3-11eb-a206-ac1f6b442185</v>
      </c>
      <c r="V4785" s="3" t="s">
        <v>15550</v>
      </c>
      <c r="W4785" s="3" t="s">
        <v>32</v>
      </c>
    </row>
    <row r="4786" spans="1:23" ht="21" customHeight="1" outlineLevel="5" x14ac:dyDescent="0.2">
      <c r="A4786" s="36">
        <v>3806</v>
      </c>
      <c r="B4786" s="3" t="s">
        <v>15551</v>
      </c>
      <c r="C4786" s="43" t="s">
        <v>15552</v>
      </c>
      <c r="D4786" s="43"/>
      <c r="E4786" s="43"/>
      <c r="F4786" s="43"/>
      <c r="G4786" s="4" t="s">
        <v>15553</v>
      </c>
      <c r="H4786" s="5" t="s">
        <v>28</v>
      </c>
      <c r="I4786" s="6">
        <v>50</v>
      </c>
      <c r="J4786" s="9" t="s">
        <v>36</v>
      </c>
      <c r="K4786" s="2">
        <v>3</v>
      </c>
      <c r="L4786" s="7">
        <v>239.9</v>
      </c>
      <c r="M4786" s="8"/>
      <c r="N4786" s="9">
        <f t="shared" si="245"/>
        <v>0</v>
      </c>
      <c r="O4786" s="15">
        <f>0.17*M4786</f>
        <v>0</v>
      </c>
      <c r="P4786" s="11">
        <f>0.00117*M4786</f>
        <v>0</v>
      </c>
      <c r="Q4786" s="12"/>
      <c r="R4786" s="13" t="s">
        <v>15554</v>
      </c>
      <c r="S4786" s="13" t="s">
        <v>30</v>
      </c>
      <c r="T4786" s="14"/>
      <c r="U4786" s="3" t="str">
        <f>HYPERLINK("https://redcat-toys.ru/api/getInfo/image/31422d31-c2c4-11eb-a206-ac1f6b442185")</f>
        <v>https://redcat-toys.ru/api/getInfo/image/31422d31-c2c4-11eb-a206-ac1f6b442185</v>
      </c>
      <c r="V4786" s="3" t="s">
        <v>15555</v>
      </c>
      <c r="W4786" s="3" t="s">
        <v>32</v>
      </c>
    </row>
    <row r="4787" spans="1:23" ht="21" customHeight="1" outlineLevel="5" x14ac:dyDescent="0.2">
      <c r="A4787" s="36">
        <v>3807</v>
      </c>
      <c r="B4787" s="3" t="s">
        <v>15556</v>
      </c>
      <c r="C4787" s="43" t="s">
        <v>15557</v>
      </c>
      <c r="D4787" s="43"/>
      <c r="E4787" s="43"/>
      <c r="F4787" s="43"/>
      <c r="G4787" s="4" t="s">
        <v>15558</v>
      </c>
      <c r="H4787" s="5" t="s">
        <v>28</v>
      </c>
      <c r="I4787" s="6">
        <v>100</v>
      </c>
      <c r="J4787" s="6">
        <v>147</v>
      </c>
      <c r="K4787" s="2">
        <v>3</v>
      </c>
      <c r="L4787" s="7">
        <v>259.89999999999998</v>
      </c>
      <c r="M4787" s="8"/>
      <c r="N4787" s="9">
        <f t="shared" si="245"/>
        <v>0</v>
      </c>
      <c r="O4787" s="10">
        <f>0.181*M4787</f>
        <v>0</v>
      </c>
      <c r="P4787" s="11">
        <f>0.00099*M4787</f>
        <v>0</v>
      </c>
      <c r="Q4787" s="12"/>
      <c r="R4787" s="13" t="s">
        <v>15559</v>
      </c>
      <c r="S4787" s="13" t="s">
        <v>30</v>
      </c>
      <c r="T4787" s="14"/>
      <c r="U4787" s="3" t="str">
        <f>HYPERLINK("https://redcat-toys.ru/api/getInfo/image/e75f8bcf-c1a3-11ed-a230-00155d82e902")</f>
        <v>https://redcat-toys.ru/api/getInfo/image/e75f8bcf-c1a3-11ed-a230-00155d82e902</v>
      </c>
      <c r="V4787" s="3" t="s">
        <v>15560</v>
      </c>
      <c r="W4787" s="3" t="s">
        <v>32</v>
      </c>
    </row>
    <row r="4788" spans="1:23" ht="23.1" customHeight="1" outlineLevel="3" x14ac:dyDescent="0.2">
      <c r="A4788" s="44" t="s">
        <v>15561</v>
      </c>
      <c r="B4788" s="44"/>
      <c r="C4788" s="44"/>
      <c r="D4788" s="44"/>
      <c r="E4788" s="44"/>
      <c r="F4788" s="44"/>
    </row>
    <row r="4789" spans="1:23" ht="21" customHeight="1" outlineLevel="4" x14ac:dyDescent="0.2">
      <c r="A4789" s="36">
        <v>3808</v>
      </c>
      <c r="B4789" s="3" t="s">
        <v>15562</v>
      </c>
      <c r="C4789" s="43" t="s">
        <v>15563</v>
      </c>
      <c r="D4789" s="43"/>
      <c r="E4789" s="43"/>
      <c r="F4789" s="43"/>
      <c r="G4789" s="4" t="s">
        <v>15564</v>
      </c>
      <c r="H4789" s="5" t="s">
        <v>28</v>
      </c>
      <c r="I4789" s="6">
        <v>128</v>
      </c>
      <c r="J4789" s="6">
        <v>186</v>
      </c>
      <c r="K4789" s="2">
        <v>1</v>
      </c>
      <c r="L4789" s="7">
        <v>427.1</v>
      </c>
      <c r="M4789" s="8"/>
      <c r="N4789" s="9">
        <f t="shared" ref="N4789:N4810" si="246">L4789*M4789</f>
        <v>0</v>
      </c>
      <c r="O4789" s="10">
        <f>0.189*M4789</f>
        <v>0</v>
      </c>
      <c r="P4789" s="16">
        <f>0.0022*M4789</f>
        <v>0</v>
      </c>
      <c r="Q4789" s="12"/>
      <c r="R4789" s="13" t="s">
        <v>15565</v>
      </c>
      <c r="S4789" s="13" t="s">
        <v>30</v>
      </c>
      <c r="T4789" s="14"/>
      <c r="U4789" s="3" t="str">
        <f>HYPERLINK("https://redcat-toys.ru/api/getInfo/image/ebe4220c-286b-11ea-a239-ac1f6b442184")</f>
        <v>https://redcat-toys.ru/api/getInfo/image/ebe4220c-286b-11ea-a239-ac1f6b442184</v>
      </c>
      <c r="V4789" s="3" t="s">
        <v>15566</v>
      </c>
      <c r="W4789" s="3" t="s">
        <v>32</v>
      </c>
    </row>
    <row r="4790" spans="1:23" ht="21" customHeight="1" outlineLevel="4" x14ac:dyDescent="0.2">
      <c r="A4790" s="36">
        <v>3809</v>
      </c>
      <c r="B4790" s="3" t="s">
        <v>15567</v>
      </c>
      <c r="C4790" s="43" t="s">
        <v>15568</v>
      </c>
      <c r="D4790" s="43"/>
      <c r="E4790" s="43"/>
      <c r="F4790" s="43"/>
      <c r="G4790" s="4" t="s">
        <v>15569</v>
      </c>
      <c r="H4790" s="5" t="s">
        <v>28</v>
      </c>
      <c r="I4790" s="6">
        <v>128</v>
      </c>
      <c r="J4790" s="6">
        <v>19</v>
      </c>
      <c r="K4790" s="2">
        <v>1</v>
      </c>
      <c r="L4790" s="7">
        <v>447.44</v>
      </c>
      <c r="M4790" s="8"/>
      <c r="N4790" s="9">
        <f t="shared" si="246"/>
        <v>0</v>
      </c>
      <c r="O4790" s="15">
        <f>0.18*M4790</f>
        <v>0</v>
      </c>
      <c r="P4790" s="11">
        <f>0.00191*M4790</f>
        <v>0</v>
      </c>
      <c r="Q4790" s="12"/>
      <c r="R4790" s="13" t="s">
        <v>15570</v>
      </c>
      <c r="S4790" s="13" t="s">
        <v>30</v>
      </c>
      <c r="T4790" s="14"/>
      <c r="U4790" s="3" t="str">
        <f>HYPERLINK("https://redcat-toys.ru/api/getInfo/image/cfbdf800-2abd-11ed-a216-ac1f6b442185")</f>
        <v>https://redcat-toys.ru/api/getInfo/image/cfbdf800-2abd-11ed-a216-ac1f6b442185</v>
      </c>
      <c r="V4790" s="3" t="s">
        <v>15571</v>
      </c>
      <c r="W4790" s="3" t="s">
        <v>32</v>
      </c>
    </row>
    <row r="4791" spans="1:23" ht="21" customHeight="1" outlineLevel="4" x14ac:dyDescent="0.2">
      <c r="A4791" s="36">
        <v>3810</v>
      </c>
      <c r="B4791" s="3" t="s">
        <v>15572</v>
      </c>
      <c r="C4791" s="43" t="s">
        <v>15573</v>
      </c>
      <c r="D4791" s="43"/>
      <c r="E4791" s="43"/>
      <c r="F4791" s="43"/>
      <c r="G4791" s="4" t="s">
        <v>15574</v>
      </c>
      <c r="H4791" s="5" t="s">
        <v>28</v>
      </c>
      <c r="I4791" s="6">
        <v>144</v>
      </c>
      <c r="J4791" s="6">
        <v>166</v>
      </c>
      <c r="K4791" s="2">
        <v>3</v>
      </c>
      <c r="L4791" s="7">
        <v>231.85</v>
      </c>
      <c r="M4791" s="8"/>
      <c r="N4791" s="9">
        <f t="shared" si="246"/>
        <v>0</v>
      </c>
      <c r="O4791" s="15">
        <f>0.08*M4791</f>
        <v>0</v>
      </c>
      <c r="P4791" s="11">
        <f>0.00133*M4791</f>
        <v>0</v>
      </c>
      <c r="Q4791" s="12"/>
      <c r="R4791" s="13" t="s">
        <v>15575</v>
      </c>
      <c r="S4791" s="13" t="s">
        <v>30</v>
      </c>
      <c r="T4791" s="14"/>
      <c r="U4791" s="3" t="str">
        <f>HYPERLINK("https://redcat-toys.ru/api/getInfo/image/cb500453-1b21-11ee-a23b-00155d82e902")</f>
        <v>https://redcat-toys.ru/api/getInfo/image/cb500453-1b21-11ee-a23b-00155d82e902</v>
      </c>
      <c r="V4791" s="3" t="s">
        <v>15576</v>
      </c>
      <c r="W4791" s="3" t="s">
        <v>32</v>
      </c>
    </row>
    <row r="4792" spans="1:23" ht="21" customHeight="1" outlineLevel="4" x14ac:dyDescent="0.2">
      <c r="A4792" s="36">
        <v>3811</v>
      </c>
      <c r="B4792" s="3" t="s">
        <v>15577</v>
      </c>
      <c r="C4792" s="43" t="s">
        <v>15578</v>
      </c>
      <c r="D4792" s="43"/>
      <c r="E4792" s="43"/>
      <c r="F4792" s="43"/>
      <c r="G4792" s="4" t="s">
        <v>15579</v>
      </c>
      <c r="H4792" s="5" t="s">
        <v>28</v>
      </c>
      <c r="I4792" s="6">
        <v>200</v>
      </c>
      <c r="J4792" s="6">
        <v>60</v>
      </c>
      <c r="K4792" s="2">
        <v>3</v>
      </c>
      <c r="L4792" s="7">
        <v>219.65</v>
      </c>
      <c r="M4792" s="8"/>
      <c r="N4792" s="9">
        <f t="shared" si="246"/>
        <v>0</v>
      </c>
      <c r="O4792" s="10">
        <f>0.045*M4792</f>
        <v>0</v>
      </c>
      <c r="P4792" s="11">
        <f>0.00071*M4792</f>
        <v>0</v>
      </c>
      <c r="Q4792" s="12"/>
      <c r="R4792" s="13" t="s">
        <v>15580</v>
      </c>
      <c r="S4792" s="13" t="s">
        <v>30</v>
      </c>
      <c r="T4792" s="14"/>
      <c r="U4792" s="3" t="str">
        <f>HYPERLINK("https://redcat-toys.ru/api/getInfo/image/5171595e-2abd-11ed-a216-ac1f6b442185")</f>
        <v>https://redcat-toys.ru/api/getInfo/image/5171595e-2abd-11ed-a216-ac1f6b442185</v>
      </c>
      <c r="V4792" s="3" t="s">
        <v>15581</v>
      </c>
      <c r="W4792" s="3" t="s">
        <v>32</v>
      </c>
    </row>
    <row r="4793" spans="1:23" ht="21" customHeight="1" outlineLevel="4" x14ac:dyDescent="0.2">
      <c r="A4793" s="36">
        <v>3812</v>
      </c>
      <c r="B4793" s="3" t="s">
        <v>15582</v>
      </c>
      <c r="C4793" s="43" t="s">
        <v>15583</v>
      </c>
      <c r="D4793" s="43"/>
      <c r="E4793" s="43"/>
      <c r="F4793" s="43"/>
      <c r="G4793" s="4" t="s">
        <v>15584</v>
      </c>
      <c r="H4793" s="5" t="s">
        <v>28</v>
      </c>
      <c r="I4793" s="6">
        <v>100</v>
      </c>
      <c r="J4793" s="6">
        <v>90</v>
      </c>
      <c r="K4793" s="2">
        <v>3</v>
      </c>
      <c r="L4793" s="7">
        <v>256.26</v>
      </c>
      <c r="M4793" s="8"/>
      <c r="N4793" s="9">
        <f t="shared" si="246"/>
        <v>0</v>
      </c>
      <c r="O4793" s="10">
        <f>0.108*M4793</f>
        <v>0</v>
      </c>
      <c r="P4793" s="11">
        <f>0.00122*M4793</f>
        <v>0</v>
      </c>
      <c r="Q4793" s="12"/>
      <c r="R4793" s="13" t="s">
        <v>15585</v>
      </c>
      <c r="S4793" s="13" t="s">
        <v>30</v>
      </c>
      <c r="T4793" s="14"/>
      <c r="U4793" s="3" t="str">
        <f>HYPERLINK("https://redcat-toys.ru/api/getInfo/image/7a82381d-2abd-11ed-a216-ac1f6b442185")</f>
        <v>https://redcat-toys.ru/api/getInfo/image/7a82381d-2abd-11ed-a216-ac1f6b442185</v>
      </c>
      <c r="V4793" s="3" t="s">
        <v>15586</v>
      </c>
      <c r="W4793" s="3" t="s">
        <v>32</v>
      </c>
    </row>
    <row r="4794" spans="1:23" ht="21" customHeight="1" outlineLevel="4" x14ac:dyDescent="0.2">
      <c r="A4794" s="36">
        <v>3813</v>
      </c>
      <c r="B4794" s="3" t="s">
        <v>15587</v>
      </c>
      <c r="C4794" s="43" t="s">
        <v>15588</v>
      </c>
      <c r="D4794" s="43"/>
      <c r="E4794" s="43"/>
      <c r="F4794" s="43"/>
      <c r="G4794" s="4" t="s">
        <v>15589</v>
      </c>
      <c r="H4794" s="5" t="s">
        <v>28</v>
      </c>
      <c r="I4794" s="6">
        <v>300</v>
      </c>
      <c r="J4794" s="9" t="s">
        <v>36</v>
      </c>
      <c r="K4794" s="2">
        <v>7</v>
      </c>
      <c r="L4794" s="7">
        <v>98.94</v>
      </c>
      <c r="M4794" s="8"/>
      <c r="N4794" s="9">
        <f t="shared" si="246"/>
        <v>0</v>
      </c>
      <c r="O4794" s="10">
        <f>0.644*M4794</f>
        <v>0</v>
      </c>
      <c r="P4794" s="16">
        <f>0.0038*M4794</f>
        <v>0</v>
      </c>
      <c r="Q4794" s="12"/>
      <c r="R4794" s="13" t="s">
        <v>15590</v>
      </c>
      <c r="S4794" s="13" t="s">
        <v>30</v>
      </c>
      <c r="T4794" s="14"/>
      <c r="U4794" s="3" t="str">
        <f>HYPERLINK("https://redcat-toys.ru/api/getInfo/image/6aa181b6-1b21-11ee-a23b-00155d82e902")</f>
        <v>https://redcat-toys.ru/api/getInfo/image/6aa181b6-1b21-11ee-a23b-00155d82e902</v>
      </c>
      <c r="V4794" s="3" t="s">
        <v>15591</v>
      </c>
      <c r="W4794" s="3" t="s">
        <v>32</v>
      </c>
    </row>
    <row r="4795" spans="1:23" ht="21" customHeight="1" outlineLevel="4" x14ac:dyDescent="0.2">
      <c r="A4795" s="36">
        <v>3814</v>
      </c>
      <c r="B4795" s="3" t="s">
        <v>15592</v>
      </c>
      <c r="C4795" s="43" t="s">
        <v>15593</v>
      </c>
      <c r="D4795" s="43"/>
      <c r="E4795" s="43"/>
      <c r="F4795" s="43"/>
      <c r="G4795" s="4" t="s">
        <v>15594</v>
      </c>
      <c r="H4795" s="5" t="s">
        <v>28</v>
      </c>
      <c r="I4795" s="6">
        <v>480</v>
      </c>
      <c r="J4795" s="9" t="s">
        <v>36</v>
      </c>
      <c r="K4795" s="2">
        <v>7</v>
      </c>
      <c r="L4795" s="7">
        <v>90.34</v>
      </c>
      <c r="M4795" s="8"/>
      <c r="N4795" s="9">
        <f t="shared" si="246"/>
        <v>0</v>
      </c>
      <c r="O4795" s="10">
        <f>0.043*M4795</f>
        <v>0</v>
      </c>
      <c r="P4795" s="11">
        <f>0.00059*M4795</f>
        <v>0</v>
      </c>
      <c r="Q4795" s="12"/>
      <c r="R4795" s="13" t="s">
        <v>15595</v>
      </c>
      <c r="S4795" s="13" t="s">
        <v>30</v>
      </c>
      <c r="T4795" s="14"/>
      <c r="U4795" s="3" t="str">
        <f>HYPERLINK("https://redcat-toys.ru/api/getInfo/image/50645212-2abc-11ed-a216-ac1f6b442185")</f>
        <v>https://redcat-toys.ru/api/getInfo/image/50645212-2abc-11ed-a216-ac1f6b442185</v>
      </c>
      <c r="V4795" s="3" t="s">
        <v>15596</v>
      </c>
      <c r="W4795" s="3" t="s">
        <v>32</v>
      </c>
    </row>
    <row r="4796" spans="1:23" ht="21" customHeight="1" outlineLevel="4" x14ac:dyDescent="0.2">
      <c r="A4796" s="36">
        <v>3815</v>
      </c>
      <c r="B4796" s="3" t="s">
        <v>15592</v>
      </c>
      <c r="C4796" s="43" t="s">
        <v>15593</v>
      </c>
      <c r="D4796" s="43"/>
      <c r="E4796" s="43"/>
      <c r="F4796" s="43"/>
      <c r="G4796" s="4" t="s">
        <v>15594</v>
      </c>
      <c r="H4796" s="5" t="s">
        <v>28</v>
      </c>
      <c r="I4796" s="6">
        <v>240</v>
      </c>
      <c r="J4796" s="9" t="s">
        <v>36</v>
      </c>
      <c r="K4796" s="2">
        <v>7</v>
      </c>
      <c r="L4796" s="7">
        <v>90.34</v>
      </c>
      <c r="M4796" s="8"/>
      <c r="N4796" s="9">
        <f t="shared" si="246"/>
        <v>0</v>
      </c>
      <c r="O4796" s="10">
        <f>0.043*M4796</f>
        <v>0</v>
      </c>
      <c r="P4796" s="11">
        <f>0.00059*M4796</f>
        <v>0</v>
      </c>
      <c r="Q4796" s="12"/>
      <c r="R4796" s="13" t="s">
        <v>15595</v>
      </c>
      <c r="S4796" s="13" t="s">
        <v>30</v>
      </c>
      <c r="T4796" s="14"/>
      <c r="U4796" s="3" t="str">
        <f>HYPERLINK("https://redcat-toys.ru/api/getInfo/image/50645212-2abc-11ed-a216-ac1f6b442185")</f>
        <v>https://redcat-toys.ru/api/getInfo/image/50645212-2abc-11ed-a216-ac1f6b442185</v>
      </c>
      <c r="V4796" s="3" t="s">
        <v>15596</v>
      </c>
      <c r="W4796" s="3" t="s">
        <v>32</v>
      </c>
    </row>
    <row r="4797" spans="1:23" ht="21" customHeight="1" outlineLevel="4" x14ac:dyDescent="0.2">
      <c r="A4797" s="36">
        <v>3816</v>
      </c>
      <c r="B4797" s="3" t="s">
        <v>15597</v>
      </c>
      <c r="C4797" s="43" t="s">
        <v>15598</v>
      </c>
      <c r="D4797" s="43"/>
      <c r="E4797" s="43"/>
      <c r="F4797" s="43"/>
      <c r="G4797" s="4" t="s">
        <v>15599</v>
      </c>
      <c r="H4797" s="5" t="s">
        <v>28</v>
      </c>
      <c r="I4797" s="6">
        <v>360</v>
      </c>
      <c r="J4797" s="9" t="s">
        <v>36</v>
      </c>
      <c r="K4797" s="2">
        <v>12</v>
      </c>
      <c r="L4797" s="7">
        <v>111.85</v>
      </c>
      <c r="M4797" s="8"/>
      <c r="N4797" s="9">
        <f t="shared" si="246"/>
        <v>0</v>
      </c>
      <c r="O4797" s="10">
        <f>0.075*M4797</f>
        <v>0</v>
      </c>
      <c r="P4797" s="11">
        <f>0.00033*M4797</f>
        <v>0</v>
      </c>
      <c r="Q4797" s="12"/>
      <c r="R4797" s="13" t="s">
        <v>15600</v>
      </c>
      <c r="S4797" s="13" t="s">
        <v>30</v>
      </c>
      <c r="T4797" s="14"/>
      <c r="U4797" s="3" t="str">
        <f>HYPERLINK("https://redcat-toys.ru/api/getInfo/image/785be142-2abc-11ed-a216-ac1f6b442185")</f>
        <v>https://redcat-toys.ru/api/getInfo/image/785be142-2abc-11ed-a216-ac1f6b442185</v>
      </c>
      <c r="V4797" s="3" t="s">
        <v>15601</v>
      </c>
      <c r="W4797" s="3" t="s">
        <v>32</v>
      </c>
    </row>
    <row r="4798" spans="1:23" ht="21" customHeight="1" outlineLevel="4" x14ac:dyDescent="0.2">
      <c r="A4798" s="36">
        <v>3817</v>
      </c>
      <c r="B4798" s="3" t="s">
        <v>15602</v>
      </c>
      <c r="C4798" s="43" t="s">
        <v>15603</v>
      </c>
      <c r="D4798" s="43"/>
      <c r="E4798" s="43"/>
      <c r="F4798" s="43"/>
      <c r="G4798" s="4" t="s">
        <v>15604</v>
      </c>
      <c r="H4798" s="5" t="s">
        <v>28</v>
      </c>
      <c r="I4798" s="6">
        <v>288</v>
      </c>
      <c r="J4798" s="9" t="s">
        <v>36</v>
      </c>
      <c r="K4798" s="2">
        <v>7</v>
      </c>
      <c r="L4798" s="7">
        <v>90.34</v>
      </c>
      <c r="M4798" s="8"/>
      <c r="N4798" s="9">
        <f t="shared" si="246"/>
        <v>0</v>
      </c>
      <c r="O4798" s="10">
        <f>0.031*M4798</f>
        <v>0</v>
      </c>
      <c r="P4798" s="11">
        <f>0.00014*M4798</f>
        <v>0</v>
      </c>
      <c r="Q4798" s="12"/>
      <c r="R4798" s="13" t="s">
        <v>15605</v>
      </c>
      <c r="S4798" s="13" t="s">
        <v>30</v>
      </c>
      <c r="T4798" s="14"/>
      <c r="U4798" s="3" t="str">
        <f>HYPERLINK("https://redcat-toys.ru/api/getInfo/image/f9829d0d-2abb-11ed-a216-ac1f6b442185")</f>
        <v>https://redcat-toys.ru/api/getInfo/image/f9829d0d-2abb-11ed-a216-ac1f6b442185</v>
      </c>
      <c r="V4798" s="3" t="s">
        <v>15606</v>
      </c>
      <c r="W4798" s="3" t="s">
        <v>32</v>
      </c>
    </row>
    <row r="4799" spans="1:23" ht="21" customHeight="1" outlineLevel="4" x14ac:dyDescent="0.2">
      <c r="A4799" s="36">
        <v>3818</v>
      </c>
      <c r="B4799" s="3" t="s">
        <v>15602</v>
      </c>
      <c r="C4799" s="43" t="s">
        <v>15603</v>
      </c>
      <c r="D4799" s="43"/>
      <c r="E4799" s="43"/>
      <c r="F4799" s="43"/>
      <c r="G4799" s="4" t="s">
        <v>15604</v>
      </c>
      <c r="H4799" s="5" t="s">
        <v>28</v>
      </c>
      <c r="I4799" s="6">
        <v>48</v>
      </c>
      <c r="J4799" s="9" t="s">
        <v>36</v>
      </c>
      <c r="K4799" s="2">
        <v>7</v>
      </c>
      <c r="L4799" s="7">
        <v>90.34</v>
      </c>
      <c r="M4799" s="8"/>
      <c r="N4799" s="9">
        <f t="shared" si="246"/>
        <v>0</v>
      </c>
      <c r="O4799" s="10">
        <f>0.031*M4799</f>
        <v>0</v>
      </c>
      <c r="P4799" s="11">
        <f>0.00014*M4799</f>
        <v>0</v>
      </c>
      <c r="Q4799" s="12"/>
      <c r="R4799" s="13" t="s">
        <v>15605</v>
      </c>
      <c r="S4799" s="13" t="s">
        <v>30</v>
      </c>
      <c r="T4799" s="14"/>
      <c r="U4799" s="3" t="str">
        <f>HYPERLINK("https://redcat-toys.ru/api/getInfo/image/f9829d0d-2abb-11ed-a216-ac1f6b442185")</f>
        <v>https://redcat-toys.ru/api/getInfo/image/f9829d0d-2abb-11ed-a216-ac1f6b442185</v>
      </c>
      <c r="V4799" s="3" t="s">
        <v>15606</v>
      </c>
      <c r="W4799" s="3" t="s">
        <v>32</v>
      </c>
    </row>
    <row r="4800" spans="1:23" ht="21" customHeight="1" outlineLevel="4" x14ac:dyDescent="0.2">
      <c r="A4800" s="36">
        <v>3819</v>
      </c>
      <c r="B4800" s="3" t="s">
        <v>15607</v>
      </c>
      <c r="C4800" s="43" t="s">
        <v>15608</v>
      </c>
      <c r="D4800" s="43"/>
      <c r="E4800" s="43"/>
      <c r="F4800" s="43"/>
      <c r="G4800" s="4" t="s">
        <v>15609</v>
      </c>
      <c r="H4800" s="5" t="s">
        <v>28</v>
      </c>
      <c r="I4800" s="6">
        <v>600</v>
      </c>
      <c r="J4800" s="6">
        <v>490</v>
      </c>
      <c r="K4800" s="2">
        <v>10</v>
      </c>
      <c r="L4800" s="7">
        <v>60.23</v>
      </c>
      <c r="M4800" s="8"/>
      <c r="N4800" s="9">
        <f t="shared" si="246"/>
        <v>0</v>
      </c>
      <c r="O4800" s="10">
        <f>0.028*M4800</f>
        <v>0</v>
      </c>
      <c r="P4800" s="11">
        <f>0.00016*M4800</f>
        <v>0</v>
      </c>
      <c r="Q4800" s="12"/>
      <c r="R4800" s="13" t="s">
        <v>15610</v>
      </c>
      <c r="S4800" s="13" t="s">
        <v>30</v>
      </c>
      <c r="T4800" s="14"/>
      <c r="U4800" s="3" t="str">
        <f>HYPERLINK("https://redcat-toys.ru/api/getInfo/image/26fdaea7-2abc-11ed-a216-ac1f6b442185")</f>
        <v>https://redcat-toys.ru/api/getInfo/image/26fdaea7-2abc-11ed-a216-ac1f6b442185</v>
      </c>
      <c r="V4800" s="3" t="s">
        <v>15611</v>
      </c>
      <c r="W4800" s="3" t="s">
        <v>32</v>
      </c>
    </row>
    <row r="4801" spans="1:23" ht="21" customHeight="1" outlineLevel="4" x14ac:dyDescent="0.2">
      <c r="A4801" s="36">
        <v>3820</v>
      </c>
      <c r="B4801" s="3" t="s">
        <v>15607</v>
      </c>
      <c r="C4801" s="43" t="s">
        <v>15608</v>
      </c>
      <c r="D4801" s="43"/>
      <c r="E4801" s="43"/>
      <c r="F4801" s="43"/>
      <c r="G4801" s="4" t="s">
        <v>15609</v>
      </c>
      <c r="H4801" s="5" t="s">
        <v>28</v>
      </c>
      <c r="I4801" s="6">
        <v>100</v>
      </c>
      <c r="J4801" s="6">
        <v>490</v>
      </c>
      <c r="K4801" s="2">
        <v>10</v>
      </c>
      <c r="L4801" s="7">
        <v>60.23</v>
      </c>
      <c r="M4801" s="8"/>
      <c r="N4801" s="9">
        <f t="shared" si="246"/>
        <v>0</v>
      </c>
      <c r="O4801" s="10">
        <f>0.028*M4801</f>
        <v>0</v>
      </c>
      <c r="P4801" s="11">
        <f>0.00016*M4801</f>
        <v>0</v>
      </c>
      <c r="Q4801" s="12"/>
      <c r="R4801" s="13" t="s">
        <v>15610</v>
      </c>
      <c r="S4801" s="13" t="s">
        <v>30</v>
      </c>
      <c r="T4801" s="14"/>
      <c r="U4801" s="3" t="str">
        <f>HYPERLINK("https://redcat-toys.ru/api/getInfo/image/26fdaea7-2abc-11ed-a216-ac1f6b442185")</f>
        <v>https://redcat-toys.ru/api/getInfo/image/26fdaea7-2abc-11ed-a216-ac1f6b442185</v>
      </c>
      <c r="V4801" s="3" t="s">
        <v>15611</v>
      </c>
      <c r="W4801" s="3" t="s">
        <v>32</v>
      </c>
    </row>
    <row r="4802" spans="1:23" ht="21" customHeight="1" outlineLevel="4" x14ac:dyDescent="0.2">
      <c r="A4802" s="36">
        <v>3821</v>
      </c>
      <c r="B4802" s="3" t="s">
        <v>15612</v>
      </c>
      <c r="C4802" s="43" t="s">
        <v>15613</v>
      </c>
      <c r="D4802" s="43"/>
      <c r="E4802" s="43"/>
      <c r="F4802" s="43"/>
      <c r="G4802" s="4" t="s">
        <v>15614</v>
      </c>
      <c r="H4802" s="5" t="s">
        <v>28</v>
      </c>
      <c r="I4802" s="6">
        <v>60</v>
      </c>
      <c r="J4802" s="6">
        <v>144</v>
      </c>
      <c r="K4802" s="2">
        <v>12</v>
      </c>
      <c r="L4802" s="7">
        <v>70.98</v>
      </c>
      <c r="M4802" s="8"/>
      <c r="N4802" s="9">
        <f t="shared" si="246"/>
        <v>0</v>
      </c>
      <c r="O4802" s="10">
        <f>0.263*M4802</f>
        <v>0</v>
      </c>
      <c r="P4802" s="11">
        <f>0.00169*M4802</f>
        <v>0</v>
      </c>
      <c r="Q4802" s="12"/>
      <c r="R4802" s="13" t="s">
        <v>15615</v>
      </c>
      <c r="S4802" s="13" t="s">
        <v>30</v>
      </c>
      <c r="T4802" s="14"/>
      <c r="U4802" s="3" t="str">
        <f>HYPERLINK("https://redcat-toys.ru/api/getInfo/image/9cd7de7d-ad36-11e4-bc0b-5cf3fc4a2490")</f>
        <v>https://redcat-toys.ru/api/getInfo/image/9cd7de7d-ad36-11e4-bc0b-5cf3fc4a2490</v>
      </c>
      <c r="V4802" s="3" t="s">
        <v>15616</v>
      </c>
      <c r="W4802" s="3" t="s">
        <v>32</v>
      </c>
    </row>
    <row r="4803" spans="1:23" ht="21" customHeight="1" outlineLevel="4" x14ac:dyDescent="0.2">
      <c r="A4803" s="36">
        <v>3822</v>
      </c>
      <c r="B4803" s="3" t="s">
        <v>15612</v>
      </c>
      <c r="C4803" s="43" t="s">
        <v>15613</v>
      </c>
      <c r="D4803" s="43"/>
      <c r="E4803" s="43"/>
      <c r="F4803" s="43"/>
      <c r="G4803" s="4" t="s">
        <v>15614</v>
      </c>
      <c r="H4803" s="5" t="s">
        <v>28</v>
      </c>
      <c r="I4803" s="6">
        <v>576</v>
      </c>
      <c r="J4803" s="6">
        <v>144</v>
      </c>
      <c r="K4803" s="2">
        <v>12</v>
      </c>
      <c r="L4803" s="7">
        <v>70.98</v>
      </c>
      <c r="M4803" s="8"/>
      <c r="N4803" s="9">
        <f t="shared" si="246"/>
        <v>0</v>
      </c>
      <c r="O4803" s="10">
        <f>0.263*M4803</f>
        <v>0</v>
      </c>
      <c r="P4803" s="11">
        <f>0.00169*M4803</f>
        <v>0</v>
      </c>
      <c r="Q4803" s="12"/>
      <c r="R4803" s="13" t="s">
        <v>15615</v>
      </c>
      <c r="S4803" s="13" t="s">
        <v>30</v>
      </c>
      <c r="T4803" s="14"/>
      <c r="U4803" s="3" t="str">
        <f>HYPERLINK("https://redcat-toys.ru/api/getInfo/image/9cd7de7d-ad36-11e4-bc0b-5cf3fc4a2490")</f>
        <v>https://redcat-toys.ru/api/getInfo/image/9cd7de7d-ad36-11e4-bc0b-5cf3fc4a2490</v>
      </c>
      <c r="V4803" s="3" t="s">
        <v>15616</v>
      </c>
      <c r="W4803" s="3" t="s">
        <v>32</v>
      </c>
    </row>
    <row r="4804" spans="1:23" ht="21" customHeight="1" outlineLevel="4" x14ac:dyDescent="0.2">
      <c r="A4804" s="36">
        <v>3823</v>
      </c>
      <c r="B4804" s="3" t="s">
        <v>15617</v>
      </c>
      <c r="C4804" s="43" t="s">
        <v>15618</v>
      </c>
      <c r="D4804" s="43"/>
      <c r="E4804" s="43"/>
      <c r="F4804" s="43"/>
      <c r="G4804" s="4" t="s">
        <v>15619</v>
      </c>
      <c r="H4804" s="5" t="s">
        <v>28</v>
      </c>
      <c r="I4804" s="6">
        <v>72</v>
      </c>
      <c r="J4804" s="6">
        <v>324</v>
      </c>
      <c r="K4804" s="2">
        <v>12</v>
      </c>
      <c r="L4804" s="7">
        <v>229.06</v>
      </c>
      <c r="M4804" s="8"/>
      <c r="N4804" s="9">
        <f t="shared" si="246"/>
        <v>0</v>
      </c>
      <c r="O4804" s="10">
        <f>0.072*M4804</f>
        <v>0</v>
      </c>
      <c r="P4804" s="11">
        <f>0.00105*M4804</f>
        <v>0</v>
      </c>
      <c r="Q4804" s="12"/>
      <c r="R4804" s="13" t="s">
        <v>15620</v>
      </c>
      <c r="S4804" s="13" t="s">
        <v>30</v>
      </c>
      <c r="T4804" s="14"/>
      <c r="U4804" s="3" t="str">
        <f>HYPERLINK("https://redcat-toys.ru/api/getInfo/image/9ab52c38-6961-11e3-b9ef-5cf3fc4a2490")</f>
        <v>https://redcat-toys.ru/api/getInfo/image/9ab52c38-6961-11e3-b9ef-5cf3fc4a2490</v>
      </c>
      <c r="V4804" s="3" t="s">
        <v>15621</v>
      </c>
      <c r="W4804" s="3" t="s">
        <v>32</v>
      </c>
    </row>
    <row r="4805" spans="1:23" ht="21" customHeight="1" outlineLevel="4" x14ac:dyDescent="0.2">
      <c r="A4805" s="36">
        <v>3824</v>
      </c>
      <c r="B4805" s="3" t="s">
        <v>15622</v>
      </c>
      <c r="C4805" s="43" t="s">
        <v>15623</v>
      </c>
      <c r="D4805" s="43"/>
      <c r="E4805" s="43"/>
      <c r="F4805" s="43"/>
      <c r="G4805" s="4" t="s">
        <v>15624</v>
      </c>
      <c r="H4805" s="5" t="s">
        <v>28</v>
      </c>
      <c r="I4805" s="6">
        <v>60</v>
      </c>
      <c r="J4805" s="6">
        <v>348</v>
      </c>
      <c r="K4805" s="2">
        <v>12</v>
      </c>
      <c r="L4805" s="7">
        <v>75.709999999999994</v>
      </c>
      <c r="M4805" s="8"/>
      <c r="N4805" s="9">
        <f t="shared" si="246"/>
        <v>0</v>
      </c>
      <c r="O4805" s="15">
        <f>0.04*M4805</f>
        <v>0</v>
      </c>
      <c r="P4805" s="11">
        <f>0.00083*M4805</f>
        <v>0</v>
      </c>
      <c r="Q4805" s="12"/>
      <c r="R4805" s="13" t="s">
        <v>15625</v>
      </c>
      <c r="S4805" s="13" t="s">
        <v>30</v>
      </c>
      <c r="T4805" s="14"/>
      <c r="U4805" s="3" t="str">
        <f>HYPERLINK("https://redcat-toys.ru/api/getInfo/image/4e812923-ae0b-11e4-bc0b-5cf3fc4a2490")</f>
        <v>https://redcat-toys.ru/api/getInfo/image/4e812923-ae0b-11e4-bc0b-5cf3fc4a2490</v>
      </c>
      <c r="V4805" s="3" t="s">
        <v>15626</v>
      </c>
      <c r="W4805" s="3" t="s">
        <v>32</v>
      </c>
    </row>
    <row r="4806" spans="1:23" ht="21" customHeight="1" outlineLevel="4" x14ac:dyDescent="0.2">
      <c r="A4806" s="36">
        <v>3825</v>
      </c>
      <c r="B4806" s="3" t="s">
        <v>15622</v>
      </c>
      <c r="C4806" s="43" t="s">
        <v>15623</v>
      </c>
      <c r="D4806" s="43"/>
      <c r="E4806" s="43"/>
      <c r="F4806" s="43"/>
      <c r="G4806" s="4" t="s">
        <v>15624</v>
      </c>
      <c r="H4806" s="5" t="s">
        <v>28</v>
      </c>
      <c r="I4806" s="6">
        <v>480</v>
      </c>
      <c r="J4806" s="6">
        <v>348</v>
      </c>
      <c r="K4806" s="2">
        <v>12</v>
      </c>
      <c r="L4806" s="7">
        <v>75.709999999999994</v>
      </c>
      <c r="M4806" s="8"/>
      <c r="N4806" s="9">
        <f t="shared" si="246"/>
        <v>0</v>
      </c>
      <c r="O4806" s="15">
        <f>0.04*M4806</f>
        <v>0</v>
      </c>
      <c r="P4806" s="11">
        <f>0.00083*M4806</f>
        <v>0</v>
      </c>
      <c r="Q4806" s="12"/>
      <c r="R4806" s="13" t="s">
        <v>15625</v>
      </c>
      <c r="S4806" s="13" t="s">
        <v>30</v>
      </c>
      <c r="T4806" s="14"/>
      <c r="U4806" s="3" t="str">
        <f>HYPERLINK("https://redcat-toys.ru/api/getInfo/image/4e812923-ae0b-11e4-bc0b-5cf3fc4a2490")</f>
        <v>https://redcat-toys.ru/api/getInfo/image/4e812923-ae0b-11e4-bc0b-5cf3fc4a2490</v>
      </c>
      <c r="V4806" s="3" t="s">
        <v>15626</v>
      </c>
      <c r="W4806" s="3" t="s">
        <v>32</v>
      </c>
    </row>
    <row r="4807" spans="1:23" ht="21" customHeight="1" outlineLevel="4" x14ac:dyDescent="0.2">
      <c r="A4807" s="36">
        <v>3826</v>
      </c>
      <c r="B4807" s="3" t="s">
        <v>15627</v>
      </c>
      <c r="C4807" s="43" t="s">
        <v>15628</v>
      </c>
      <c r="D4807" s="43"/>
      <c r="E4807" s="43"/>
      <c r="F4807" s="43"/>
      <c r="G4807" s="4" t="s">
        <v>15629</v>
      </c>
      <c r="H4807" s="5" t="s">
        <v>28</v>
      </c>
      <c r="I4807" s="6">
        <v>480</v>
      </c>
      <c r="J4807" s="9" t="s">
        <v>36</v>
      </c>
      <c r="K4807" s="2">
        <v>10</v>
      </c>
      <c r="L4807" s="7">
        <v>78.73</v>
      </c>
      <c r="M4807" s="8"/>
      <c r="N4807" s="9">
        <f t="shared" si="246"/>
        <v>0</v>
      </c>
      <c r="O4807" s="10">
        <f>0.024*M4807</f>
        <v>0</v>
      </c>
      <c r="P4807" s="11">
        <f>0.00028*M4807</f>
        <v>0</v>
      </c>
      <c r="Q4807" s="12"/>
      <c r="R4807" s="13" t="s">
        <v>15630</v>
      </c>
      <c r="S4807" s="13" t="s">
        <v>30</v>
      </c>
      <c r="T4807" s="14"/>
      <c r="U4807" s="3" t="str">
        <f>HYPERLINK("https://redcat-toys.ru/api/getInfo/image/186cece2-2abb-11ed-a216-ac1f6b442185")</f>
        <v>https://redcat-toys.ru/api/getInfo/image/186cece2-2abb-11ed-a216-ac1f6b442185</v>
      </c>
      <c r="V4807" s="3" t="s">
        <v>15631</v>
      </c>
      <c r="W4807" s="3" t="s">
        <v>32</v>
      </c>
    </row>
    <row r="4808" spans="1:23" ht="21" customHeight="1" outlineLevel="4" x14ac:dyDescent="0.2">
      <c r="A4808" s="36">
        <v>3827</v>
      </c>
      <c r="B4808" s="3" t="s">
        <v>15627</v>
      </c>
      <c r="C4808" s="43" t="s">
        <v>15628</v>
      </c>
      <c r="D4808" s="43"/>
      <c r="E4808" s="43"/>
      <c r="F4808" s="43"/>
      <c r="G4808" s="4" t="s">
        <v>15629</v>
      </c>
      <c r="H4808" s="5" t="s">
        <v>28</v>
      </c>
      <c r="I4808" s="6">
        <v>240</v>
      </c>
      <c r="J4808" s="9" t="s">
        <v>36</v>
      </c>
      <c r="K4808" s="2">
        <v>10</v>
      </c>
      <c r="L4808" s="7">
        <v>78.73</v>
      </c>
      <c r="M4808" s="8"/>
      <c r="N4808" s="9">
        <f t="shared" si="246"/>
        <v>0</v>
      </c>
      <c r="O4808" s="10">
        <f>0.024*M4808</f>
        <v>0</v>
      </c>
      <c r="P4808" s="11">
        <f>0.00028*M4808</f>
        <v>0</v>
      </c>
      <c r="Q4808" s="12"/>
      <c r="R4808" s="13" t="s">
        <v>15630</v>
      </c>
      <c r="S4808" s="13" t="s">
        <v>30</v>
      </c>
      <c r="T4808" s="14"/>
      <c r="U4808" s="3" t="str">
        <f>HYPERLINK("https://redcat-toys.ru/api/getInfo/image/186cece2-2abb-11ed-a216-ac1f6b442185")</f>
        <v>https://redcat-toys.ru/api/getInfo/image/186cece2-2abb-11ed-a216-ac1f6b442185</v>
      </c>
      <c r="V4808" s="3" t="s">
        <v>15631</v>
      </c>
      <c r="W4808" s="3" t="s">
        <v>32</v>
      </c>
    </row>
    <row r="4809" spans="1:23" ht="21" customHeight="1" outlineLevel="4" x14ac:dyDescent="0.2">
      <c r="A4809" s="36">
        <v>3828</v>
      </c>
      <c r="B4809" s="3" t="s">
        <v>15632</v>
      </c>
      <c r="C4809" s="43" t="s">
        <v>15633</v>
      </c>
      <c r="D4809" s="43"/>
      <c r="E4809" s="43"/>
      <c r="F4809" s="43"/>
      <c r="G4809" s="4" t="s">
        <v>15634</v>
      </c>
      <c r="H4809" s="5" t="s">
        <v>28</v>
      </c>
      <c r="I4809" s="6">
        <v>250</v>
      </c>
      <c r="J4809" s="9" t="s">
        <v>36</v>
      </c>
      <c r="K4809" s="2">
        <v>6</v>
      </c>
      <c r="L4809" s="7">
        <v>107.55</v>
      </c>
      <c r="M4809" s="8"/>
      <c r="N4809" s="9">
        <f t="shared" si="246"/>
        <v>0</v>
      </c>
      <c r="O4809" s="10">
        <f>0.068*M4809</f>
        <v>0</v>
      </c>
      <c r="P4809" s="11">
        <f>0.00074*M4809</f>
        <v>0</v>
      </c>
      <c r="Q4809" s="12"/>
      <c r="R4809" s="13" t="s">
        <v>15635</v>
      </c>
      <c r="S4809" s="13" t="s">
        <v>30</v>
      </c>
      <c r="T4809" s="14"/>
      <c r="U4809" s="3" t="str">
        <f>HYPERLINK("https://redcat-toys.ru/api/getInfo/image/81ef896c-2abb-11ed-a216-ac1f6b442185")</f>
        <v>https://redcat-toys.ru/api/getInfo/image/81ef896c-2abb-11ed-a216-ac1f6b442185</v>
      </c>
      <c r="V4809" s="3" t="s">
        <v>15636</v>
      </c>
      <c r="W4809" s="3" t="s">
        <v>32</v>
      </c>
    </row>
    <row r="4810" spans="1:23" ht="21" customHeight="1" outlineLevel="4" x14ac:dyDescent="0.2">
      <c r="A4810" s="36">
        <v>3829</v>
      </c>
      <c r="B4810" s="3" t="s">
        <v>15637</v>
      </c>
      <c r="C4810" s="43" t="s">
        <v>15638</v>
      </c>
      <c r="D4810" s="43"/>
      <c r="E4810" s="43"/>
      <c r="F4810" s="43"/>
      <c r="G4810" s="4" t="s">
        <v>15639</v>
      </c>
      <c r="H4810" s="5" t="s">
        <v>28</v>
      </c>
      <c r="I4810" s="6">
        <v>200</v>
      </c>
      <c r="J4810" s="9" t="s">
        <v>36</v>
      </c>
      <c r="K4810" s="2">
        <v>5</v>
      </c>
      <c r="L4810" s="7">
        <v>124.76</v>
      </c>
      <c r="M4810" s="8"/>
      <c r="N4810" s="9">
        <f t="shared" si="246"/>
        <v>0</v>
      </c>
      <c r="O4810" s="10">
        <f>0.095*M4810</f>
        <v>0</v>
      </c>
      <c r="P4810" s="11">
        <f>0.00108*M4810</f>
        <v>0</v>
      </c>
      <c r="Q4810" s="12"/>
      <c r="R4810" s="13" t="s">
        <v>15640</v>
      </c>
      <c r="S4810" s="13" t="s">
        <v>30</v>
      </c>
      <c r="T4810" s="14"/>
      <c r="U4810" s="3" t="str">
        <f>HYPERLINK("https://redcat-toys.ru/api/getInfo/image/d769487b-2abb-11ed-a216-ac1f6b442185")</f>
        <v>https://redcat-toys.ru/api/getInfo/image/d769487b-2abb-11ed-a216-ac1f6b442185</v>
      </c>
      <c r="V4810" s="3" t="s">
        <v>15636</v>
      </c>
      <c r="W4810" s="3" t="s">
        <v>32</v>
      </c>
    </row>
    <row r="4811" spans="1:23" ht="23.1" customHeight="1" outlineLevel="3" x14ac:dyDescent="0.2">
      <c r="A4811" s="44" t="s">
        <v>15641</v>
      </c>
      <c r="B4811" s="44"/>
      <c r="C4811" s="44"/>
      <c r="D4811" s="44"/>
      <c r="E4811" s="44"/>
      <c r="F4811" s="44"/>
    </row>
    <row r="4812" spans="1:23" ht="21" customHeight="1" outlineLevel="4" x14ac:dyDescent="0.2">
      <c r="A4812" s="36">
        <v>3830</v>
      </c>
      <c r="B4812" s="3" t="s">
        <v>15642</v>
      </c>
      <c r="C4812" s="43" t="s">
        <v>15643</v>
      </c>
      <c r="D4812" s="43"/>
      <c r="E4812" s="43"/>
      <c r="F4812" s="43"/>
      <c r="G4812" s="4" t="s">
        <v>15644</v>
      </c>
      <c r="H4812" s="5"/>
      <c r="I4812" s="6">
        <v>60</v>
      </c>
      <c r="J4812" s="6">
        <v>19</v>
      </c>
      <c r="K4812" s="2">
        <v>2</v>
      </c>
      <c r="L4812" s="7">
        <v>357.01</v>
      </c>
      <c r="M4812" s="8"/>
      <c r="N4812" s="9">
        <f t="shared" ref="N4812:N4819" si="247">L4812*M4812</f>
        <v>0</v>
      </c>
      <c r="O4812" s="15">
        <f>0.32*M4812</f>
        <v>0</v>
      </c>
      <c r="P4812" s="16">
        <f>0.0009*M4812</f>
        <v>0</v>
      </c>
      <c r="Q4812" s="12"/>
      <c r="R4812" s="13" t="s">
        <v>15645</v>
      </c>
      <c r="S4812" s="13" t="s">
        <v>30</v>
      </c>
      <c r="T4812" s="14"/>
      <c r="U4812" s="3" t="str">
        <f>HYPERLINK("https://redcat-toys.ru/api/getInfo/image/2f52d529-1b0e-11ee-a23b-00155d82e902")</f>
        <v>https://redcat-toys.ru/api/getInfo/image/2f52d529-1b0e-11ee-a23b-00155d82e902</v>
      </c>
      <c r="V4812" s="3" t="s">
        <v>15646</v>
      </c>
      <c r="W4812" s="3" t="s">
        <v>32</v>
      </c>
    </row>
    <row r="4813" spans="1:23" ht="21" customHeight="1" outlineLevel="4" x14ac:dyDescent="0.2">
      <c r="A4813" s="36">
        <v>3831</v>
      </c>
      <c r="B4813" s="3" t="s">
        <v>15647</v>
      </c>
      <c r="C4813" s="43" t="s">
        <v>15648</v>
      </c>
      <c r="D4813" s="43"/>
      <c r="E4813" s="43"/>
      <c r="F4813" s="43"/>
      <c r="G4813" s="4" t="s">
        <v>15649</v>
      </c>
      <c r="H4813" s="5" t="s">
        <v>28</v>
      </c>
      <c r="I4813" s="6">
        <v>60</v>
      </c>
      <c r="J4813" s="6">
        <v>246</v>
      </c>
      <c r="K4813" s="2">
        <v>1</v>
      </c>
      <c r="L4813" s="7">
        <v>472.04</v>
      </c>
      <c r="M4813" s="8"/>
      <c r="N4813" s="9">
        <f t="shared" si="247"/>
        <v>0</v>
      </c>
      <c r="O4813" s="10">
        <f>0.297*M4813</f>
        <v>0</v>
      </c>
      <c r="P4813" s="11">
        <f>0.00127*M4813</f>
        <v>0</v>
      </c>
      <c r="Q4813" s="12"/>
      <c r="R4813" s="13" t="s">
        <v>15650</v>
      </c>
      <c r="S4813" s="13" t="s">
        <v>30</v>
      </c>
      <c r="T4813" s="14"/>
      <c r="U4813" s="3" t="str">
        <f>HYPERLINK("https://redcat-toys.ru/api/getInfo/image/0a620e16-1b08-11ee-a23b-00155d82e902")</f>
        <v>https://redcat-toys.ru/api/getInfo/image/0a620e16-1b08-11ee-a23b-00155d82e902</v>
      </c>
      <c r="V4813" s="3" t="s">
        <v>15651</v>
      </c>
      <c r="W4813" s="3" t="s">
        <v>32</v>
      </c>
    </row>
    <row r="4814" spans="1:23" ht="21" customHeight="1" outlineLevel="4" x14ac:dyDescent="0.2">
      <c r="A4814" s="36">
        <v>3832</v>
      </c>
      <c r="B4814" s="3" t="s">
        <v>15652</v>
      </c>
      <c r="C4814" s="43" t="s">
        <v>15653</v>
      </c>
      <c r="D4814" s="43"/>
      <c r="E4814" s="43"/>
      <c r="F4814" s="43"/>
      <c r="G4814" s="4" t="s">
        <v>15654</v>
      </c>
      <c r="H4814" s="5" t="s">
        <v>28</v>
      </c>
      <c r="I4814" s="6">
        <v>200</v>
      </c>
      <c r="J4814" s="9" t="s">
        <v>36</v>
      </c>
      <c r="K4814" s="2">
        <v>6</v>
      </c>
      <c r="L4814" s="7">
        <v>103.25</v>
      </c>
      <c r="M4814" s="8"/>
      <c r="N4814" s="9">
        <f t="shared" si="247"/>
        <v>0</v>
      </c>
      <c r="O4814" s="10">
        <f>0.094*M4814</f>
        <v>0</v>
      </c>
      <c r="P4814" s="16">
        <f>0.0003*M4814</f>
        <v>0</v>
      </c>
      <c r="Q4814" s="12"/>
      <c r="R4814" s="13" t="s">
        <v>15655</v>
      </c>
      <c r="S4814" s="13" t="s">
        <v>30</v>
      </c>
      <c r="T4814" s="14"/>
      <c r="U4814" s="3" t="str">
        <f>HYPERLINK("https://redcat-toys.ru/api/getInfo/image/ec22441c-1b1f-11ee-a23b-00155d82e902")</f>
        <v>https://redcat-toys.ru/api/getInfo/image/ec22441c-1b1f-11ee-a23b-00155d82e902</v>
      </c>
      <c r="V4814" s="3" t="s">
        <v>15656</v>
      </c>
      <c r="W4814" s="3" t="s">
        <v>32</v>
      </c>
    </row>
    <row r="4815" spans="1:23" ht="21" customHeight="1" outlineLevel="4" x14ac:dyDescent="0.2">
      <c r="A4815" s="36">
        <v>3833</v>
      </c>
      <c r="B4815" s="3" t="s">
        <v>15657</v>
      </c>
      <c r="C4815" s="43" t="s">
        <v>15658</v>
      </c>
      <c r="D4815" s="43"/>
      <c r="E4815" s="43"/>
      <c r="F4815" s="43"/>
      <c r="G4815" s="4" t="s">
        <v>15659</v>
      </c>
      <c r="H4815" s="5" t="s">
        <v>28</v>
      </c>
      <c r="I4815" s="6">
        <v>300</v>
      </c>
      <c r="J4815" s="9" t="s">
        <v>36</v>
      </c>
      <c r="K4815" s="2">
        <v>4</v>
      </c>
      <c r="L4815" s="7">
        <v>166.39</v>
      </c>
      <c r="M4815" s="8"/>
      <c r="N4815" s="9">
        <f t="shared" si="247"/>
        <v>0</v>
      </c>
      <c r="O4815" s="10">
        <f>0.036*M4815</f>
        <v>0</v>
      </c>
      <c r="P4815" s="11">
        <f>0.00017*M4815</f>
        <v>0</v>
      </c>
      <c r="Q4815" s="12"/>
      <c r="R4815" s="13" t="s">
        <v>15660</v>
      </c>
      <c r="S4815" s="13" t="s">
        <v>30</v>
      </c>
      <c r="T4815" s="14" t="s">
        <v>152</v>
      </c>
      <c r="U4815" s="3" t="str">
        <f>HYPERLINK("https://redcat-toys.ru/api/getInfo/image/076146ea-dbf5-11e7-b2c3-5cf3fc4a2490")</f>
        <v>https://redcat-toys.ru/api/getInfo/image/076146ea-dbf5-11e7-b2c3-5cf3fc4a2490</v>
      </c>
      <c r="V4815" s="3" t="s">
        <v>15661</v>
      </c>
      <c r="W4815" s="3" t="s">
        <v>32</v>
      </c>
    </row>
    <row r="4816" spans="1:23" ht="21" customHeight="1" outlineLevel="4" x14ac:dyDescent="0.2">
      <c r="A4816" s="36">
        <v>3834</v>
      </c>
      <c r="B4816" s="3" t="s">
        <v>15662</v>
      </c>
      <c r="C4816" s="43" t="s">
        <v>15663</v>
      </c>
      <c r="D4816" s="43"/>
      <c r="E4816" s="43"/>
      <c r="F4816" s="43"/>
      <c r="G4816" s="4" t="s">
        <v>15664</v>
      </c>
      <c r="H4816" s="5" t="s">
        <v>28</v>
      </c>
      <c r="I4816" s="6">
        <v>200</v>
      </c>
      <c r="J4816" s="6">
        <v>28</v>
      </c>
      <c r="K4816" s="2">
        <v>3</v>
      </c>
      <c r="L4816" s="7">
        <v>193.59</v>
      </c>
      <c r="M4816" s="8"/>
      <c r="N4816" s="9">
        <f t="shared" si="247"/>
        <v>0</v>
      </c>
      <c r="O4816" s="10">
        <f>0.112*M4816</f>
        <v>0</v>
      </c>
      <c r="P4816" s="11">
        <f>0.00094*M4816</f>
        <v>0</v>
      </c>
      <c r="Q4816" s="12"/>
      <c r="R4816" s="13" t="s">
        <v>15665</v>
      </c>
      <c r="S4816" s="13" t="s">
        <v>30</v>
      </c>
      <c r="T4816" s="14"/>
      <c r="U4816" s="3" t="str">
        <f>HYPERLINK("https://redcat-toys.ru/api/getInfo/image/44b99a13-1b09-11ee-a23b-00155d82e902")</f>
        <v>https://redcat-toys.ru/api/getInfo/image/44b99a13-1b09-11ee-a23b-00155d82e902</v>
      </c>
      <c r="V4816" s="3" t="s">
        <v>15666</v>
      </c>
      <c r="W4816" s="3" t="s">
        <v>32</v>
      </c>
    </row>
    <row r="4817" spans="1:23" ht="21" customHeight="1" outlineLevel="4" x14ac:dyDescent="0.2">
      <c r="A4817" s="36">
        <v>3835</v>
      </c>
      <c r="B4817" s="3" t="s">
        <v>15667</v>
      </c>
      <c r="C4817" s="43" t="s">
        <v>15668</v>
      </c>
      <c r="D4817" s="43"/>
      <c r="E4817" s="43"/>
      <c r="F4817" s="43"/>
      <c r="G4817" s="4" t="s">
        <v>15669</v>
      </c>
      <c r="H4817" s="5" t="s">
        <v>28</v>
      </c>
      <c r="I4817" s="6">
        <v>120</v>
      </c>
      <c r="J4817" s="9" t="s">
        <v>36</v>
      </c>
      <c r="K4817" s="2">
        <v>1</v>
      </c>
      <c r="L4817" s="7">
        <v>406.76</v>
      </c>
      <c r="M4817" s="8"/>
      <c r="N4817" s="9">
        <f t="shared" si="247"/>
        <v>0</v>
      </c>
      <c r="O4817" s="10">
        <f>0.254*M4817</f>
        <v>0</v>
      </c>
      <c r="P4817" s="11">
        <f>0.00059*M4817</f>
        <v>0</v>
      </c>
      <c r="Q4817" s="12"/>
      <c r="R4817" s="13" t="s">
        <v>15670</v>
      </c>
      <c r="S4817" s="13" t="s">
        <v>30</v>
      </c>
      <c r="T4817" s="14"/>
      <c r="U4817" s="3" t="str">
        <f>HYPERLINK("https://redcat-toys.ru/api/getInfo/image/a98eb6a2-dd9f-11e8-a213-ac1f6b442184")</f>
        <v>https://redcat-toys.ru/api/getInfo/image/a98eb6a2-dd9f-11e8-a213-ac1f6b442184</v>
      </c>
      <c r="V4817" s="3" t="s">
        <v>15671</v>
      </c>
      <c r="W4817" s="3" t="s">
        <v>32</v>
      </c>
    </row>
    <row r="4818" spans="1:23" ht="21" customHeight="1" outlineLevel="4" x14ac:dyDescent="0.2">
      <c r="A4818" s="36">
        <v>3836</v>
      </c>
      <c r="B4818" s="3" t="s">
        <v>15672</v>
      </c>
      <c r="C4818" s="43" t="s">
        <v>15673</v>
      </c>
      <c r="D4818" s="43"/>
      <c r="E4818" s="43"/>
      <c r="F4818" s="43"/>
      <c r="G4818" s="4" t="s">
        <v>15674</v>
      </c>
      <c r="H4818" s="5" t="s">
        <v>28</v>
      </c>
      <c r="I4818" s="6">
        <v>30</v>
      </c>
      <c r="J4818" s="6">
        <v>55</v>
      </c>
      <c r="K4818" s="2">
        <v>2</v>
      </c>
      <c r="L4818" s="7">
        <v>348.53</v>
      </c>
      <c r="M4818" s="8"/>
      <c r="N4818" s="9">
        <f t="shared" si="247"/>
        <v>0</v>
      </c>
      <c r="O4818" s="10">
        <f>0.204*M4818</f>
        <v>0</v>
      </c>
      <c r="P4818" s="11">
        <f>0.00102*M4818</f>
        <v>0</v>
      </c>
      <c r="Q4818" s="12"/>
      <c r="R4818" s="13" t="s">
        <v>15675</v>
      </c>
      <c r="S4818" s="13" t="s">
        <v>30</v>
      </c>
      <c r="T4818" s="14" t="s">
        <v>152</v>
      </c>
      <c r="U4818" s="3" t="str">
        <f>HYPERLINK("https://redcat-toys.ru/api/getInfo/image/ae3e5bb5-ad34-11e4-bc0b-5cf3fc4a2490")</f>
        <v>https://redcat-toys.ru/api/getInfo/image/ae3e5bb5-ad34-11e4-bc0b-5cf3fc4a2490</v>
      </c>
      <c r="V4818" s="3" t="s">
        <v>15676</v>
      </c>
      <c r="W4818" s="3" t="s">
        <v>32</v>
      </c>
    </row>
    <row r="4819" spans="1:23" ht="21" customHeight="1" outlineLevel="4" x14ac:dyDescent="0.2">
      <c r="A4819" s="36">
        <v>3837</v>
      </c>
      <c r="B4819" s="3" t="s">
        <v>15677</v>
      </c>
      <c r="C4819" s="43" t="s">
        <v>15678</v>
      </c>
      <c r="D4819" s="43"/>
      <c r="E4819" s="43"/>
      <c r="F4819" s="43"/>
      <c r="G4819" s="4" t="s">
        <v>15679</v>
      </c>
      <c r="H4819" s="5" t="s">
        <v>28</v>
      </c>
      <c r="I4819" s="6">
        <v>260</v>
      </c>
      <c r="J4819" s="6">
        <v>87</v>
      </c>
      <c r="K4819" s="2">
        <v>5</v>
      </c>
      <c r="L4819" s="7">
        <v>132.72999999999999</v>
      </c>
      <c r="M4819" s="8"/>
      <c r="N4819" s="9">
        <f t="shared" si="247"/>
        <v>0</v>
      </c>
      <c r="O4819" s="15">
        <f>0.09*M4819</f>
        <v>0</v>
      </c>
      <c r="P4819" s="11">
        <f>0.00025*M4819</f>
        <v>0</v>
      </c>
      <c r="Q4819" s="12"/>
      <c r="R4819" s="13" t="s">
        <v>15680</v>
      </c>
      <c r="S4819" s="13" t="s">
        <v>30</v>
      </c>
      <c r="T4819" s="14"/>
      <c r="U4819" s="3" t="str">
        <f>HYPERLINK("https://redcat-toys.ru/api/getInfo/image/7e12b1a8-1b08-11ee-a23b-00155d82e902")</f>
        <v>https://redcat-toys.ru/api/getInfo/image/7e12b1a8-1b08-11ee-a23b-00155d82e902</v>
      </c>
      <c r="V4819" s="3" t="s">
        <v>15681</v>
      </c>
      <c r="W4819" s="3" t="s">
        <v>32</v>
      </c>
    </row>
    <row r="4820" spans="1:23" ht="23.1" customHeight="1" outlineLevel="3" x14ac:dyDescent="0.2">
      <c r="A4820" s="44" t="s">
        <v>15682</v>
      </c>
      <c r="B4820" s="44"/>
      <c r="C4820" s="44"/>
      <c r="D4820" s="44"/>
      <c r="E4820" s="44"/>
      <c r="F4820" s="44"/>
    </row>
    <row r="4821" spans="1:23" ht="21" customHeight="1" outlineLevel="4" x14ac:dyDescent="0.2">
      <c r="A4821" s="36">
        <v>3838</v>
      </c>
      <c r="B4821" s="3" t="s">
        <v>15683</v>
      </c>
      <c r="C4821" s="43" t="s">
        <v>15684</v>
      </c>
      <c r="D4821" s="43"/>
      <c r="E4821" s="43"/>
      <c r="F4821" s="43"/>
      <c r="G4821" s="4" t="s">
        <v>15685</v>
      </c>
      <c r="H4821" s="5" t="s">
        <v>28</v>
      </c>
      <c r="I4821" s="6">
        <v>200</v>
      </c>
      <c r="J4821" s="6">
        <v>66</v>
      </c>
      <c r="K4821" s="2">
        <v>5</v>
      </c>
      <c r="L4821" s="7">
        <v>150.57</v>
      </c>
      <c r="M4821" s="8"/>
      <c r="N4821" s="9">
        <f>L4821*M4821</f>
        <v>0</v>
      </c>
      <c r="O4821" s="10">
        <f>0.111*M4821</f>
        <v>0</v>
      </c>
      <c r="P4821" s="11">
        <f>0.00057*M4821</f>
        <v>0</v>
      </c>
      <c r="Q4821" s="12"/>
      <c r="R4821" s="13" t="s">
        <v>15686</v>
      </c>
      <c r="S4821" s="13" t="s">
        <v>30</v>
      </c>
      <c r="T4821" s="14"/>
      <c r="U4821" s="3" t="str">
        <f>HYPERLINK("https://redcat-toys.ru/api/getInfo/image/75d64e26-83aa-11ee-a248-00155d82e902")</f>
        <v>https://redcat-toys.ru/api/getInfo/image/75d64e26-83aa-11ee-a248-00155d82e902</v>
      </c>
      <c r="V4821" s="3" t="s">
        <v>15687</v>
      </c>
      <c r="W4821" s="3" t="s">
        <v>32</v>
      </c>
    </row>
    <row r="4822" spans="1:23" ht="23.1" customHeight="1" outlineLevel="3" x14ac:dyDescent="0.2">
      <c r="A4822" s="44" t="s">
        <v>15688</v>
      </c>
      <c r="B4822" s="44"/>
      <c r="C4822" s="44"/>
      <c r="D4822" s="44"/>
      <c r="E4822" s="44"/>
      <c r="F4822" s="44"/>
    </row>
    <row r="4823" spans="1:23" ht="23.1" customHeight="1" outlineLevel="4" x14ac:dyDescent="0.2">
      <c r="A4823" s="45" t="s">
        <v>15689</v>
      </c>
      <c r="B4823" s="45"/>
      <c r="C4823" s="45"/>
      <c r="D4823" s="45"/>
      <c r="E4823" s="45"/>
      <c r="F4823" s="45"/>
    </row>
    <row r="4824" spans="1:23" ht="21" customHeight="1" outlineLevel="5" x14ac:dyDescent="0.2">
      <c r="A4824" s="36">
        <v>3839</v>
      </c>
      <c r="B4824" s="3" t="s">
        <v>15690</v>
      </c>
      <c r="C4824" s="43" t="s">
        <v>15691</v>
      </c>
      <c r="D4824" s="43"/>
      <c r="E4824" s="43"/>
      <c r="F4824" s="43"/>
      <c r="G4824" s="4" t="s">
        <v>15692</v>
      </c>
      <c r="H4824" s="5" t="s">
        <v>28</v>
      </c>
      <c r="I4824" s="6">
        <v>160</v>
      </c>
      <c r="J4824" s="6">
        <v>57</v>
      </c>
      <c r="K4824" s="2">
        <v>5</v>
      </c>
      <c r="L4824" s="7">
        <v>126.94</v>
      </c>
      <c r="M4824" s="8"/>
      <c r="N4824" s="9">
        <f t="shared" ref="N4824:N4841" si="248">L4824*M4824</f>
        <v>0</v>
      </c>
      <c r="O4824" s="10">
        <f>0.131*M4824</f>
        <v>0</v>
      </c>
      <c r="P4824" s="11">
        <f>0.00078*M4824</f>
        <v>0</v>
      </c>
      <c r="Q4824" s="12"/>
      <c r="R4824" s="13" t="s">
        <v>15693</v>
      </c>
      <c r="S4824" s="13" t="s">
        <v>30</v>
      </c>
      <c r="T4824" s="14"/>
      <c r="U4824" s="3" t="str">
        <f>HYPERLINK("https://redcat-toys.ru/api/getInfo/image/6f1ff08d-2974-11f0-a279-00155d82e908")</f>
        <v>https://redcat-toys.ru/api/getInfo/image/6f1ff08d-2974-11f0-a279-00155d82e908</v>
      </c>
      <c r="V4824" s="3" t="s">
        <v>15694</v>
      </c>
      <c r="W4824" s="3" t="s">
        <v>32</v>
      </c>
    </row>
    <row r="4825" spans="1:23" ht="21" customHeight="1" outlineLevel="5" x14ac:dyDescent="0.2">
      <c r="A4825" s="36">
        <v>3840</v>
      </c>
      <c r="B4825" s="3" t="s">
        <v>15695</v>
      </c>
      <c r="C4825" s="43" t="s">
        <v>15696</v>
      </c>
      <c r="D4825" s="43"/>
      <c r="E4825" s="43"/>
      <c r="F4825" s="43"/>
      <c r="G4825" s="4" t="s">
        <v>15697</v>
      </c>
      <c r="H4825" s="5" t="s">
        <v>28</v>
      </c>
      <c r="I4825" s="6">
        <v>200</v>
      </c>
      <c r="J4825" s="6">
        <v>1</v>
      </c>
      <c r="K4825" s="2">
        <v>1</v>
      </c>
      <c r="L4825" s="7">
        <v>122.97</v>
      </c>
      <c r="M4825" s="8"/>
      <c r="N4825" s="9">
        <f t="shared" si="248"/>
        <v>0</v>
      </c>
      <c r="O4825" s="10">
        <f>0.061*M4825</f>
        <v>0</v>
      </c>
      <c r="P4825" s="11">
        <f>0.00028*M4825</f>
        <v>0</v>
      </c>
      <c r="Q4825" s="12"/>
      <c r="R4825" s="13" t="s">
        <v>15698</v>
      </c>
      <c r="S4825" s="13" t="s">
        <v>30</v>
      </c>
      <c r="T4825" s="14"/>
      <c r="U4825" s="3" t="str">
        <f>HYPERLINK("https://redcat-toys.ru/api/getInfo/image/83debf77-296f-11f0-a279-00155d82e908")</f>
        <v>https://redcat-toys.ru/api/getInfo/image/83debf77-296f-11f0-a279-00155d82e908</v>
      </c>
      <c r="V4825" s="3" t="s">
        <v>15699</v>
      </c>
      <c r="W4825" s="3" t="s">
        <v>32</v>
      </c>
    </row>
    <row r="4826" spans="1:23" ht="21" customHeight="1" outlineLevel="5" x14ac:dyDescent="0.2">
      <c r="A4826" s="36">
        <v>3841</v>
      </c>
      <c r="B4826" s="3" t="s">
        <v>15700</v>
      </c>
      <c r="C4826" s="43" t="s">
        <v>15701</v>
      </c>
      <c r="D4826" s="43"/>
      <c r="E4826" s="43"/>
      <c r="F4826" s="43"/>
      <c r="G4826" s="4" t="s">
        <v>15702</v>
      </c>
      <c r="H4826" s="5" t="s">
        <v>28</v>
      </c>
      <c r="I4826" s="6">
        <v>200</v>
      </c>
      <c r="J4826" s="6">
        <v>83</v>
      </c>
      <c r="K4826" s="2">
        <v>5</v>
      </c>
      <c r="L4826" s="7">
        <v>133.36000000000001</v>
      </c>
      <c r="M4826" s="8"/>
      <c r="N4826" s="9">
        <f t="shared" si="248"/>
        <v>0</v>
      </c>
      <c r="O4826" s="15">
        <f>0.07*M4826</f>
        <v>0</v>
      </c>
      <c r="P4826" s="11">
        <f>0.00049*M4826</f>
        <v>0</v>
      </c>
      <c r="Q4826" s="12"/>
      <c r="R4826" s="13" t="s">
        <v>15703</v>
      </c>
      <c r="S4826" s="13" t="s">
        <v>30</v>
      </c>
      <c r="T4826" s="14"/>
      <c r="U4826" s="3" t="str">
        <f>HYPERLINK("https://redcat-toys.ru/api/getInfo/image/31061f5f-296f-11f0-a279-00155d82e908")</f>
        <v>https://redcat-toys.ru/api/getInfo/image/31061f5f-296f-11f0-a279-00155d82e908</v>
      </c>
      <c r="V4826" s="3" t="s">
        <v>15704</v>
      </c>
      <c r="W4826" s="3" t="s">
        <v>32</v>
      </c>
    </row>
    <row r="4827" spans="1:23" ht="21" customHeight="1" outlineLevel="5" x14ac:dyDescent="0.2">
      <c r="A4827" s="36">
        <v>3842</v>
      </c>
      <c r="B4827" s="3" t="s">
        <v>15705</v>
      </c>
      <c r="C4827" s="43" t="s">
        <v>15706</v>
      </c>
      <c r="D4827" s="43"/>
      <c r="E4827" s="43"/>
      <c r="F4827" s="43"/>
      <c r="G4827" s="4" t="s">
        <v>15707</v>
      </c>
      <c r="H4827" s="5" t="s">
        <v>28</v>
      </c>
      <c r="I4827" s="6">
        <v>160</v>
      </c>
      <c r="J4827" s="6">
        <v>7</v>
      </c>
      <c r="K4827" s="2">
        <v>5</v>
      </c>
      <c r="L4827" s="7">
        <v>126.94</v>
      </c>
      <c r="M4827" s="8"/>
      <c r="N4827" s="9">
        <f t="shared" si="248"/>
        <v>0</v>
      </c>
      <c r="O4827" s="15">
        <f>0.15*M4827</f>
        <v>0</v>
      </c>
      <c r="P4827" s="11">
        <f>0.01208*M4827</f>
        <v>0</v>
      </c>
      <c r="Q4827" s="12"/>
      <c r="R4827" s="13" t="s">
        <v>15708</v>
      </c>
      <c r="S4827" s="13" t="s">
        <v>30</v>
      </c>
      <c r="T4827" s="14" t="s">
        <v>152</v>
      </c>
      <c r="U4827" s="3" t="str">
        <f>HYPERLINK("https://redcat-toys.ru/api/getInfo/image/7a6f0122-2973-11f0-a279-00155d82e908")</f>
        <v>https://redcat-toys.ru/api/getInfo/image/7a6f0122-2973-11f0-a279-00155d82e908</v>
      </c>
      <c r="V4827" s="3" t="s">
        <v>15694</v>
      </c>
      <c r="W4827" s="3" t="s">
        <v>32</v>
      </c>
    </row>
    <row r="4828" spans="1:23" ht="21" customHeight="1" outlineLevel="5" x14ac:dyDescent="0.2">
      <c r="A4828" s="36">
        <v>3843</v>
      </c>
      <c r="B4828" s="3" t="s">
        <v>15709</v>
      </c>
      <c r="C4828" s="43" t="s">
        <v>15710</v>
      </c>
      <c r="D4828" s="43"/>
      <c r="E4828" s="43"/>
      <c r="F4828" s="43"/>
      <c r="G4828" s="4" t="s">
        <v>15711</v>
      </c>
      <c r="H4828" s="5" t="s">
        <v>28</v>
      </c>
      <c r="I4828" s="6">
        <v>160</v>
      </c>
      <c r="J4828" s="6">
        <v>186</v>
      </c>
      <c r="K4828" s="2">
        <v>5</v>
      </c>
      <c r="L4828" s="7">
        <v>126.94</v>
      </c>
      <c r="M4828" s="8"/>
      <c r="N4828" s="9">
        <f t="shared" si="248"/>
        <v>0</v>
      </c>
      <c r="O4828" s="10">
        <f>0.124*M4828</f>
        <v>0</v>
      </c>
      <c r="P4828" s="11">
        <f>0.00067*M4828</f>
        <v>0</v>
      </c>
      <c r="Q4828" s="12"/>
      <c r="R4828" s="13" t="s">
        <v>15712</v>
      </c>
      <c r="S4828" s="13" t="s">
        <v>30</v>
      </c>
      <c r="T4828" s="14" t="s">
        <v>152</v>
      </c>
      <c r="U4828" s="3" t="str">
        <f>HYPERLINK("https://redcat-toys.ru/api/getInfo/image/aab33226-2973-11f0-a279-00155d82e908")</f>
        <v>https://redcat-toys.ru/api/getInfo/image/aab33226-2973-11f0-a279-00155d82e908</v>
      </c>
      <c r="V4828" s="3" t="s">
        <v>15694</v>
      </c>
      <c r="W4828" s="3" t="s">
        <v>32</v>
      </c>
    </row>
    <row r="4829" spans="1:23" ht="21" customHeight="1" outlineLevel="5" x14ac:dyDescent="0.2">
      <c r="A4829" s="36">
        <v>3844</v>
      </c>
      <c r="B4829" s="3" t="s">
        <v>15713</v>
      </c>
      <c r="C4829" s="43" t="s">
        <v>15714</v>
      </c>
      <c r="D4829" s="43"/>
      <c r="E4829" s="43"/>
      <c r="F4829" s="43"/>
      <c r="G4829" s="4" t="s">
        <v>15715</v>
      </c>
      <c r="H4829" s="5" t="s">
        <v>28</v>
      </c>
      <c r="I4829" s="6">
        <v>120</v>
      </c>
      <c r="J4829" s="6">
        <v>165</v>
      </c>
      <c r="K4829" s="2">
        <v>3</v>
      </c>
      <c r="L4829" s="7">
        <v>222.14</v>
      </c>
      <c r="M4829" s="8"/>
      <c r="N4829" s="9">
        <f t="shared" si="248"/>
        <v>0</v>
      </c>
      <c r="O4829" s="10">
        <f>0.177*M4829</f>
        <v>0</v>
      </c>
      <c r="P4829" s="11">
        <f>0.00003*M4829</f>
        <v>0</v>
      </c>
      <c r="Q4829" s="12"/>
      <c r="R4829" s="13" t="s">
        <v>15716</v>
      </c>
      <c r="S4829" s="13" t="s">
        <v>30</v>
      </c>
      <c r="T4829" s="14" t="s">
        <v>152</v>
      </c>
      <c r="U4829" s="3" t="str">
        <f>HYPERLINK("https://redcat-toys.ru/api/getInfo/image/581998a2-2977-11f0-a279-00155d82e908")</f>
        <v>https://redcat-toys.ru/api/getInfo/image/581998a2-2977-11f0-a279-00155d82e908</v>
      </c>
      <c r="V4829" s="3" t="s">
        <v>15717</v>
      </c>
      <c r="W4829" s="3" t="s">
        <v>32</v>
      </c>
    </row>
    <row r="4830" spans="1:23" ht="21" customHeight="1" outlineLevel="5" x14ac:dyDescent="0.2">
      <c r="A4830" s="36">
        <v>3845</v>
      </c>
      <c r="B4830" s="3" t="s">
        <v>15718</v>
      </c>
      <c r="C4830" s="43" t="s">
        <v>15719</v>
      </c>
      <c r="D4830" s="43"/>
      <c r="E4830" s="43"/>
      <c r="F4830" s="43"/>
      <c r="G4830" s="4" t="s">
        <v>15720</v>
      </c>
      <c r="H4830" s="5" t="s">
        <v>28</v>
      </c>
      <c r="I4830" s="6">
        <v>160</v>
      </c>
      <c r="J4830" s="6">
        <v>102</v>
      </c>
      <c r="K4830" s="2">
        <v>5</v>
      </c>
      <c r="L4830" s="7">
        <v>126.94</v>
      </c>
      <c r="M4830" s="8"/>
      <c r="N4830" s="9">
        <f t="shared" si="248"/>
        <v>0</v>
      </c>
      <c r="O4830" s="10">
        <f>0.126*M4830</f>
        <v>0</v>
      </c>
      <c r="P4830" s="11">
        <f>0.00074*M4830</f>
        <v>0</v>
      </c>
      <c r="Q4830" s="12"/>
      <c r="R4830" s="13" t="s">
        <v>15721</v>
      </c>
      <c r="S4830" s="13" t="s">
        <v>30</v>
      </c>
      <c r="T4830" s="14" t="s">
        <v>152</v>
      </c>
      <c r="U4830" s="3" t="str">
        <f>HYPERLINK("https://redcat-toys.ru/api/getInfo/image/e37ec7d4-2973-11f0-a279-00155d82e908")</f>
        <v>https://redcat-toys.ru/api/getInfo/image/e37ec7d4-2973-11f0-a279-00155d82e908</v>
      </c>
      <c r="V4830" s="3" t="s">
        <v>15694</v>
      </c>
      <c r="W4830" s="3" t="s">
        <v>32</v>
      </c>
    </row>
    <row r="4831" spans="1:23" ht="21" customHeight="1" outlineLevel="5" x14ac:dyDescent="0.2">
      <c r="A4831" s="36">
        <v>3846</v>
      </c>
      <c r="B4831" s="3" t="s">
        <v>15722</v>
      </c>
      <c r="C4831" s="43" t="s">
        <v>15723</v>
      </c>
      <c r="D4831" s="43"/>
      <c r="E4831" s="43"/>
      <c r="F4831" s="43"/>
      <c r="G4831" s="4" t="s">
        <v>15724</v>
      </c>
      <c r="H4831" s="5" t="s">
        <v>28</v>
      </c>
      <c r="I4831" s="6">
        <v>200</v>
      </c>
      <c r="J4831" s="6">
        <v>128</v>
      </c>
      <c r="K4831" s="2">
        <v>5</v>
      </c>
      <c r="L4831" s="7">
        <v>133.36000000000001</v>
      </c>
      <c r="M4831" s="8"/>
      <c r="N4831" s="9">
        <f t="shared" si="248"/>
        <v>0</v>
      </c>
      <c r="O4831" s="10">
        <f>0.071*M4831</f>
        <v>0</v>
      </c>
      <c r="P4831" s="11">
        <f>0.00232*M4831</f>
        <v>0</v>
      </c>
      <c r="Q4831" s="12"/>
      <c r="R4831" s="13" t="s">
        <v>15725</v>
      </c>
      <c r="S4831" s="13" t="s">
        <v>30</v>
      </c>
      <c r="T4831" s="14"/>
      <c r="U4831" s="3" t="str">
        <f>HYPERLINK("https://redcat-toys.ru/api/getInfo/image/9ee399a3-296f-11f0-a279-00155d82e908")</f>
        <v>https://redcat-toys.ru/api/getInfo/image/9ee399a3-296f-11f0-a279-00155d82e908</v>
      </c>
      <c r="V4831" s="3" t="s">
        <v>15726</v>
      </c>
      <c r="W4831" s="3" t="s">
        <v>32</v>
      </c>
    </row>
    <row r="4832" spans="1:23" ht="21" customHeight="1" outlineLevel="5" x14ac:dyDescent="0.2">
      <c r="A4832" s="36">
        <v>3847</v>
      </c>
      <c r="B4832" s="3" t="s">
        <v>15727</v>
      </c>
      <c r="C4832" s="43" t="s">
        <v>15728</v>
      </c>
      <c r="D4832" s="43"/>
      <c r="E4832" s="43"/>
      <c r="F4832" s="43"/>
      <c r="G4832" s="4" t="s">
        <v>15729</v>
      </c>
      <c r="H4832" s="5" t="s">
        <v>28</v>
      </c>
      <c r="I4832" s="6">
        <v>200</v>
      </c>
      <c r="J4832" s="6">
        <v>233</v>
      </c>
      <c r="K4832" s="2">
        <v>5</v>
      </c>
      <c r="L4832" s="7">
        <v>133.36000000000001</v>
      </c>
      <c r="M4832" s="8"/>
      <c r="N4832" s="9">
        <f t="shared" si="248"/>
        <v>0</v>
      </c>
      <c r="O4832" s="10">
        <f>0.075*M4832</f>
        <v>0</v>
      </c>
      <c r="P4832" s="11">
        <f>0.00017*M4832</f>
        <v>0</v>
      </c>
      <c r="Q4832" s="12"/>
      <c r="R4832" s="13" t="s">
        <v>15730</v>
      </c>
      <c r="S4832" s="13" t="s">
        <v>30</v>
      </c>
      <c r="T4832" s="14"/>
      <c r="U4832" s="3" t="str">
        <f>HYPERLINK("https://redcat-toys.ru/api/getInfo/image/b89ae374-296e-11f0-a279-00155d82e908")</f>
        <v>https://redcat-toys.ru/api/getInfo/image/b89ae374-296e-11f0-a279-00155d82e908</v>
      </c>
      <c r="V4832" s="3" t="s">
        <v>15704</v>
      </c>
      <c r="W4832" s="3" t="s">
        <v>32</v>
      </c>
    </row>
    <row r="4833" spans="1:23" ht="21" customHeight="1" outlineLevel="5" x14ac:dyDescent="0.2">
      <c r="A4833" s="36">
        <v>3848</v>
      </c>
      <c r="B4833" s="3" t="s">
        <v>15731</v>
      </c>
      <c r="C4833" s="43" t="s">
        <v>15732</v>
      </c>
      <c r="D4833" s="43"/>
      <c r="E4833" s="43"/>
      <c r="F4833" s="43"/>
      <c r="G4833" s="4" t="s">
        <v>15733</v>
      </c>
      <c r="H4833" s="5" t="s">
        <v>28</v>
      </c>
      <c r="I4833" s="6">
        <v>160</v>
      </c>
      <c r="J4833" s="6">
        <v>128</v>
      </c>
      <c r="K4833" s="2">
        <v>5</v>
      </c>
      <c r="L4833" s="7">
        <v>126.94</v>
      </c>
      <c r="M4833" s="8"/>
      <c r="N4833" s="9">
        <f t="shared" si="248"/>
        <v>0</v>
      </c>
      <c r="O4833" s="10">
        <f>0.126*M4833</f>
        <v>0</v>
      </c>
      <c r="P4833" s="11">
        <f>0.00063*M4833</f>
        <v>0</v>
      </c>
      <c r="Q4833" s="12"/>
      <c r="R4833" s="13" t="s">
        <v>15734</v>
      </c>
      <c r="S4833" s="13" t="s">
        <v>30</v>
      </c>
      <c r="T4833" s="14" t="s">
        <v>152</v>
      </c>
      <c r="U4833" s="3" t="str">
        <f>HYPERLINK("https://redcat-toys.ru/api/getInfo/image/9125b6aa-2974-11f0-a279-00155d82e908")</f>
        <v>https://redcat-toys.ru/api/getInfo/image/9125b6aa-2974-11f0-a279-00155d82e908</v>
      </c>
      <c r="V4833" s="3" t="s">
        <v>15694</v>
      </c>
      <c r="W4833" s="3" t="s">
        <v>32</v>
      </c>
    </row>
    <row r="4834" spans="1:23" ht="21" customHeight="1" outlineLevel="5" x14ac:dyDescent="0.2">
      <c r="A4834" s="36">
        <v>3849</v>
      </c>
      <c r="B4834" s="3" t="s">
        <v>15735</v>
      </c>
      <c r="C4834" s="43" t="s">
        <v>15736</v>
      </c>
      <c r="D4834" s="43"/>
      <c r="E4834" s="43"/>
      <c r="F4834" s="43"/>
      <c r="G4834" s="4" t="s">
        <v>15737</v>
      </c>
      <c r="H4834" s="5" t="s">
        <v>28</v>
      </c>
      <c r="I4834" s="6">
        <v>200</v>
      </c>
      <c r="J4834" s="6">
        <v>207</v>
      </c>
      <c r="K4834" s="2">
        <v>5</v>
      </c>
      <c r="L4834" s="7">
        <v>133.36000000000001</v>
      </c>
      <c r="M4834" s="8"/>
      <c r="N4834" s="9">
        <f t="shared" si="248"/>
        <v>0</v>
      </c>
      <c r="O4834" s="10">
        <f>0.069*M4834</f>
        <v>0</v>
      </c>
      <c r="P4834" s="11">
        <f>0.00054*M4834</f>
        <v>0</v>
      </c>
      <c r="Q4834" s="12"/>
      <c r="R4834" s="13" t="s">
        <v>15738</v>
      </c>
      <c r="S4834" s="13" t="s">
        <v>30</v>
      </c>
      <c r="T4834" s="14"/>
      <c r="U4834" s="3" t="str">
        <f>HYPERLINK("https://redcat-toys.ru/api/getInfo/image/60af211b-296f-11f0-a279-00155d82e908")</f>
        <v>https://redcat-toys.ru/api/getInfo/image/60af211b-296f-11f0-a279-00155d82e908</v>
      </c>
      <c r="V4834" s="3" t="s">
        <v>15739</v>
      </c>
      <c r="W4834" s="3" t="s">
        <v>32</v>
      </c>
    </row>
    <row r="4835" spans="1:23" ht="21" customHeight="1" outlineLevel="5" x14ac:dyDescent="0.2">
      <c r="A4835" s="36">
        <v>3850</v>
      </c>
      <c r="B4835" s="3" t="s">
        <v>15740</v>
      </c>
      <c r="C4835" s="43" t="s">
        <v>15741</v>
      </c>
      <c r="D4835" s="43"/>
      <c r="E4835" s="43"/>
      <c r="F4835" s="43"/>
      <c r="G4835" s="4" t="s">
        <v>15742</v>
      </c>
      <c r="H4835" s="5" t="s">
        <v>28</v>
      </c>
      <c r="I4835" s="6">
        <v>160</v>
      </c>
      <c r="J4835" s="6">
        <v>160</v>
      </c>
      <c r="K4835" s="2">
        <v>5</v>
      </c>
      <c r="L4835" s="7">
        <v>126.94</v>
      </c>
      <c r="M4835" s="8"/>
      <c r="N4835" s="9">
        <f t="shared" si="248"/>
        <v>0</v>
      </c>
      <c r="O4835" s="10">
        <f>0.128*M4835</f>
        <v>0</v>
      </c>
      <c r="P4835" s="16">
        <f>0.0007*M4835</f>
        <v>0</v>
      </c>
      <c r="Q4835" s="12"/>
      <c r="R4835" s="13" t="s">
        <v>15743</v>
      </c>
      <c r="S4835" s="13" t="s">
        <v>30</v>
      </c>
      <c r="T4835" s="14"/>
      <c r="U4835" s="3" t="str">
        <f>HYPERLINK("https://redcat-toys.ru/api/getInfo/image/0898acab-2974-11f0-a279-00155d82e908")</f>
        <v>https://redcat-toys.ru/api/getInfo/image/0898acab-2974-11f0-a279-00155d82e908</v>
      </c>
      <c r="V4835" s="3" t="s">
        <v>15694</v>
      </c>
      <c r="W4835" s="3" t="s">
        <v>32</v>
      </c>
    </row>
    <row r="4836" spans="1:23" ht="21" customHeight="1" outlineLevel="5" x14ac:dyDescent="0.2">
      <c r="A4836" s="36">
        <v>3851</v>
      </c>
      <c r="B4836" s="3" t="s">
        <v>15744</v>
      </c>
      <c r="C4836" s="43" t="s">
        <v>15745</v>
      </c>
      <c r="D4836" s="43"/>
      <c r="E4836" s="43"/>
      <c r="F4836" s="43"/>
      <c r="G4836" s="4" t="s">
        <v>15746</v>
      </c>
      <c r="H4836" s="5" t="s">
        <v>28</v>
      </c>
      <c r="I4836" s="6">
        <v>120</v>
      </c>
      <c r="J4836" s="6">
        <v>38</v>
      </c>
      <c r="K4836" s="2">
        <v>3</v>
      </c>
      <c r="L4836" s="7">
        <v>222.14</v>
      </c>
      <c r="M4836" s="8"/>
      <c r="N4836" s="9">
        <f t="shared" si="248"/>
        <v>0</v>
      </c>
      <c r="O4836" s="10">
        <f>0.191*M4836</f>
        <v>0</v>
      </c>
      <c r="P4836" s="11">
        <f>0.00002*M4836</f>
        <v>0</v>
      </c>
      <c r="Q4836" s="12"/>
      <c r="R4836" s="13" t="s">
        <v>15747</v>
      </c>
      <c r="S4836" s="13" t="s">
        <v>30</v>
      </c>
      <c r="T4836" s="14"/>
      <c r="U4836" s="3" t="str">
        <f>HYPERLINK("https://redcat-toys.ru/api/getInfo/image/a1a31832-2977-11f0-a279-00155d82e908")</f>
        <v>https://redcat-toys.ru/api/getInfo/image/a1a31832-2977-11f0-a279-00155d82e908</v>
      </c>
      <c r="V4836" s="3" t="s">
        <v>15717</v>
      </c>
      <c r="W4836" s="3" t="s">
        <v>32</v>
      </c>
    </row>
    <row r="4837" spans="1:23" ht="21" customHeight="1" outlineLevel="5" x14ac:dyDescent="0.2">
      <c r="A4837" s="36">
        <v>3852</v>
      </c>
      <c r="B4837" s="3" t="s">
        <v>15748</v>
      </c>
      <c r="C4837" s="43" t="s">
        <v>15749</v>
      </c>
      <c r="D4837" s="43"/>
      <c r="E4837" s="43"/>
      <c r="F4837" s="43"/>
      <c r="G4837" s="4" t="s">
        <v>15750</v>
      </c>
      <c r="H4837" s="5" t="s">
        <v>28</v>
      </c>
      <c r="I4837" s="6">
        <v>200</v>
      </c>
      <c r="J4837" s="6">
        <v>147</v>
      </c>
      <c r="K4837" s="2">
        <v>5</v>
      </c>
      <c r="L4837" s="7">
        <v>122.97</v>
      </c>
      <c r="M4837" s="8"/>
      <c r="N4837" s="9">
        <f t="shared" si="248"/>
        <v>0</v>
      </c>
      <c r="O4837" s="10">
        <f>0.073*M4837</f>
        <v>0</v>
      </c>
      <c r="P4837" s="11">
        <f>0.00044*M4837</f>
        <v>0</v>
      </c>
      <c r="Q4837" s="12"/>
      <c r="R4837" s="13" t="s">
        <v>15751</v>
      </c>
      <c r="S4837" s="13" t="s">
        <v>30</v>
      </c>
      <c r="T4837" s="14"/>
      <c r="U4837" s="3" t="str">
        <f>HYPERLINK("https://redcat-toys.ru/api/getInfo/image/251460a8-2972-11f0-a279-00155d82e908")</f>
        <v>https://redcat-toys.ru/api/getInfo/image/251460a8-2972-11f0-a279-00155d82e908</v>
      </c>
      <c r="V4837" s="3" t="s">
        <v>15752</v>
      </c>
      <c r="W4837" s="3" t="s">
        <v>32</v>
      </c>
    </row>
    <row r="4838" spans="1:23" ht="21" customHeight="1" outlineLevel="5" x14ac:dyDescent="0.2">
      <c r="A4838" s="36">
        <v>3853</v>
      </c>
      <c r="B4838" s="3" t="s">
        <v>15753</v>
      </c>
      <c r="C4838" s="43" t="s">
        <v>15754</v>
      </c>
      <c r="D4838" s="43"/>
      <c r="E4838" s="43"/>
      <c r="F4838" s="43"/>
      <c r="G4838" s="4" t="s">
        <v>15755</v>
      </c>
      <c r="H4838" s="5" t="s">
        <v>28</v>
      </c>
      <c r="I4838" s="6">
        <v>150</v>
      </c>
      <c r="J4838" s="9" t="s">
        <v>36</v>
      </c>
      <c r="K4838" s="2">
        <v>4</v>
      </c>
      <c r="L4838" s="7">
        <v>163.47</v>
      </c>
      <c r="M4838" s="8"/>
      <c r="N4838" s="9">
        <f t="shared" si="248"/>
        <v>0</v>
      </c>
      <c r="O4838" s="10">
        <f>0.162*M4838</f>
        <v>0</v>
      </c>
      <c r="P4838" s="11">
        <f>0.00074*M4838</f>
        <v>0</v>
      </c>
      <c r="Q4838" s="12"/>
      <c r="R4838" s="13" t="s">
        <v>15756</v>
      </c>
      <c r="S4838" s="13" t="s">
        <v>30</v>
      </c>
      <c r="T4838" s="14"/>
      <c r="U4838" s="3" t="str">
        <f>HYPERLINK("https://redcat-toys.ru/api/getInfo/image/b821428e-675d-11e9-a224-ac1f6b442184")</f>
        <v>https://redcat-toys.ru/api/getInfo/image/b821428e-675d-11e9-a224-ac1f6b442184</v>
      </c>
      <c r="V4838" s="3" t="s">
        <v>15757</v>
      </c>
      <c r="W4838" s="3" t="s">
        <v>32</v>
      </c>
    </row>
    <row r="4839" spans="1:23" ht="21" customHeight="1" outlineLevel="5" x14ac:dyDescent="0.2">
      <c r="A4839" s="36">
        <v>3854</v>
      </c>
      <c r="B4839" s="3" t="s">
        <v>15758</v>
      </c>
      <c r="C4839" s="43" t="s">
        <v>15759</v>
      </c>
      <c r="D4839" s="43"/>
      <c r="E4839" s="43"/>
      <c r="F4839" s="43"/>
      <c r="G4839" s="4" t="s">
        <v>15760</v>
      </c>
      <c r="H4839" s="5" t="s">
        <v>28</v>
      </c>
      <c r="I4839" s="6">
        <v>100</v>
      </c>
      <c r="J4839" s="6">
        <v>96</v>
      </c>
      <c r="K4839" s="2">
        <v>3</v>
      </c>
      <c r="L4839" s="7">
        <v>209.93</v>
      </c>
      <c r="M4839" s="8"/>
      <c r="N4839" s="9">
        <f t="shared" si="248"/>
        <v>0</v>
      </c>
      <c r="O4839" s="10">
        <f>0.197*M4839</f>
        <v>0</v>
      </c>
      <c r="P4839" s="11">
        <f>0.00111*M4839</f>
        <v>0</v>
      </c>
      <c r="Q4839" s="12"/>
      <c r="R4839" s="13" t="s">
        <v>15761</v>
      </c>
      <c r="S4839" s="13" t="s">
        <v>30</v>
      </c>
      <c r="T4839" s="14"/>
      <c r="U4839" s="3" t="str">
        <f>HYPERLINK("https://redcat-toys.ru/api/getInfo/image/b42e4658-3c43-11ea-a240-ac1f6b442184")</f>
        <v>https://redcat-toys.ru/api/getInfo/image/b42e4658-3c43-11ea-a240-ac1f6b442184</v>
      </c>
      <c r="V4839" s="3" t="s">
        <v>15762</v>
      </c>
      <c r="W4839" s="3" t="s">
        <v>32</v>
      </c>
    </row>
    <row r="4840" spans="1:23" ht="21" customHeight="1" outlineLevel="5" x14ac:dyDescent="0.2">
      <c r="A4840" s="36">
        <v>3855</v>
      </c>
      <c r="B4840" s="3" t="s">
        <v>15763</v>
      </c>
      <c r="C4840" s="43" t="s">
        <v>15764</v>
      </c>
      <c r="D4840" s="43"/>
      <c r="E4840" s="43"/>
      <c r="F4840" s="43"/>
      <c r="G4840" s="4" t="s">
        <v>15765</v>
      </c>
      <c r="H4840" s="5" t="s">
        <v>28</v>
      </c>
      <c r="I4840" s="6">
        <v>120</v>
      </c>
      <c r="J4840" s="6">
        <v>54</v>
      </c>
      <c r="K4840" s="2">
        <v>3</v>
      </c>
      <c r="L4840" s="7">
        <v>193.59</v>
      </c>
      <c r="M4840" s="8"/>
      <c r="N4840" s="9">
        <f t="shared" si="248"/>
        <v>0</v>
      </c>
      <c r="O4840" s="10">
        <f>0.188*M4840</f>
        <v>0</v>
      </c>
      <c r="P4840" s="11">
        <f>0.00101*M4840</f>
        <v>0</v>
      </c>
      <c r="Q4840" s="12"/>
      <c r="R4840" s="13" t="s">
        <v>15766</v>
      </c>
      <c r="S4840" s="13" t="s">
        <v>30</v>
      </c>
      <c r="T4840" s="14"/>
      <c r="U4840" s="3" t="str">
        <f>HYPERLINK("https://redcat-toys.ru/api/getInfo/image/a7e093d2-3c49-11ea-a240-ac1f6b442184")</f>
        <v>https://redcat-toys.ru/api/getInfo/image/a7e093d2-3c49-11ea-a240-ac1f6b442184</v>
      </c>
      <c r="V4840" s="3" t="s">
        <v>15767</v>
      </c>
      <c r="W4840" s="3" t="s">
        <v>32</v>
      </c>
    </row>
    <row r="4841" spans="1:23" ht="21" customHeight="1" outlineLevel="5" x14ac:dyDescent="0.2">
      <c r="A4841" s="36">
        <v>3856</v>
      </c>
      <c r="B4841" s="3" t="s">
        <v>15768</v>
      </c>
      <c r="C4841" s="43" t="s">
        <v>15769</v>
      </c>
      <c r="D4841" s="43"/>
      <c r="E4841" s="43"/>
      <c r="F4841" s="43"/>
      <c r="G4841" s="4" t="s">
        <v>15770</v>
      </c>
      <c r="H4841" s="5" t="s">
        <v>28</v>
      </c>
      <c r="I4841" s="6">
        <v>120</v>
      </c>
      <c r="J4841" s="6">
        <v>299</v>
      </c>
      <c r="K4841" s="2">
        <v>3</v>
      </c>
      <c r="L4841" s="7">
        <v>193.59</v>
      </c>
      <c r="M4841" s="8"/>
      <c r="N4841" s="9">
        <f t="shared" si="248"/>
        <v>0</v>
      </c>
      <c r="O4841" s="10">
        <f>0.207*M4841</f>
        <v>0</v>
      </c>
      <c r="P4841" s="11">
        <f>0.00105*M4841</f>
        <v>0</v>
      </c>
      <c r="Q4841" s="12"/>
      <c r="R4841" s="13" t="s">
        <v>15771</v>
      </c>
      <c r="S4841" s="13" t="s">
        <v>30</v>
      </c>
      <c r="T4841" s="14"/>
      <c r="U4841" s="3" t="str">
        <f>HYPERLINK("https://redcat-toys.ru/api/getInfo/image/37d378c4-3c49-11ea-a240-ac1f6b442184")</f>
        <v>https://redcat-toys.ru/api/getInfo/image/37d378c4-3c49-11ea-a240-ac1f6b442184</v>
      </c>
      <c r="V4841" s="3" t="s">
        <v>15772</v>
      </c>
      <c r="W4841" s="3" t="s">
        <v>32</v>
      </c>
    </row>
    <row r="4842" spans="1:23" ht="23.1" customHeight="1" outlineLevel="4" x14ac:dyDescent="0.2">
      <c r="A4842" s="45" t="s">
        <v>15773</v>
      </c>
      <c r="B4842" s="45"/>
      <c r="C4842" s="45"/>
      <c r="D4842" s="45"/>
      <c r="E4842" s="45"/>
      <c r="F4842" s="45"/>
    </row>
    <row r="4843" spans="1:23" ht="21" customHeight="1" outlineLevel="5" x14ac:dyDescent="0.2">
      <c r="A4843" s="36">
        <v>3857</v>
      </c>
      <c r="B4843" s="3" t="s">
        <v>15774</v>
      </c>
      <c r="C4843" s="43" t="s">
        <v>15775</v>
      </c>
      <c r="D4843" s="43"/>
      <c r="E4843" s="43"/>
      <c r="F4843" s="43"/>
      <c r="G4843" s="4" t="s">
        <v>15776</v>
      </c>
      <c r="H4843" s="5" t="s">
        <v>28</v>
      </c>
      <c r="I4843" s="6">
        <v>150</v>
      </c>
      <c r="J4843" s="6">
        <v>98</v>
      </c>
      <c r="K4843" s="2">
        <v>5</v>
      </c>
      <c r="L4843" s="7">
        <v>123.77</v>
      </c>
      <c r="M4843" s="8"/>
      <c r="N4843" s="9">
        <f t="shared" ref="N4843:N4855" si="249">L4843*M4843</f>
        <v>0</v>
      </c>
      <c r="O4843" s="10">
        <f>0.091*M4843</f>
        <v>0</v>
      </c>
      <c r="P4843" s="11">
        <f>0.00022*M4843</f>
        <v>0</v>
      </c>
      <c r="Q4843" s="12"/>
      <c r="R4843" s="13" t="s">
        <v>15777</v>
      </c>
      <c r="S4843" s="13" t="s">
        <v>30</v>
      </c>
      <c r="T4843" s="14"/>
      <c r="U4843" s="3" t="str">
        <f>HYPERLINK("https://redcat-toys.ru/api/getInfo/image/adfcda3c-297f-11f0-a279-00155d82e908")</f>
        <v>https://redcat-toys.ru/api/getInfo/image/adfcda3c-297f-11f0-a279-00155d82e908</v>
      </c>
      <c r="V4843" s="3" t="s">
        <v>15778</v>
      </c>
      <c r="W4843" s="3" t="s">
        <v>32</v>
      </c>
    </row>
    <row r="4844" spans="1:23" ht="21" customHeight="1" outlineLevel="5" x14ac:dyDescent="0.2">
      <c r="A4844" s="36">
        <v>3858</v>
      </c>
      <c r="B4844" s="3" t="s">
        <v>15779</v>
      </c>
      <c r="C4844" s="43" t="s">
        <v>15780</v>
      </c>
      <c r="D4844" s="43"/>
      <c r="E4844" s="43"/>
      <c r="F4844" s="43"/>
      <c r="G4844" s="4" t="s">
        <v>15781</v>
      </c>
      <c r="H4844" s="5" t="s">
        <v>28</v>
      </c>
      <c r="I4844" s="6">
        <v>200</v>
      </c>
      <c r="J4844" s="9" t="s">
        <v>36</v>
      </c>
      <c r="K4844" s="2">
        <v>5</v>
      </c>
      <c r="L4844" s="7">
        <v>137.66</v>
      </c>
      <c r="M4844" s="8"/>
      <c r="N4844" s="9">
        <f t="shared" si="249"/>
        <v>0</v>
      </c>
      <c r="O4844" s="15">
        <f>0.09*M4844</f>
        <v>0</v>
      </c>
      <c r="P4844" s="11">
        <f>0.00017*M4844</f>
        <v>0</v>
      </c>
      <c r="Q4844" s="12"/>
      <c r="R4844" s="13" t="s">
        <v>15782</v>
      </c>
      <c r="S4844" s="13" t="s">
        <v>30</v>
      </c>
      <c r="T4844" s="14"/>
      <c r="U4844" s="3" t="str">
        <f>HYPERLINK("https://redcat-toys.ru/api/getInfo/image/d8a88f3c-297a-11f0-a279-00155d82e908")</f>
        <v>https://redcat-toys.ru/api/getInfo/image/d8a88f3c-297a-11f0-a279-00155d82e908</v>
      </c>
      <c r="V4844" s="3" t="s">
        <v>15783</v>
      </c>
      <c r="W4844" s="3" t="s">
        <v>32</v>
      </c>
    </row>
    <row r="4845" spans="1:23" ht="21" customHeight="1" outlineLevel="5" x14ac:dyDescent="0.2">
      <c r="A4845" s="36">
        <v>3859</v>
      </c>
      <c r="B4845" s="3" t="s">
        <v>15784</v>
      </c>
      <c r="C4845" s="43" t="s">
        <v>15785</v>
      </c>
      <c r="D4845" s="43"/>
      <c r="E4845" s="43"/>
      <c r="F4845" s="43"/>
      <c r="G4845" s="4" t="s">
        <v>15786</v>
      </c>
      <c r="H4845" s="5" t="s">
        <v>28</v>
      </c>
      <c r="I4845" s="6">
        <v>200</v>
      </c>
      <c r="J4845" s="6">
        <v>280</v>
      </c>
      <c r="K4845" s="2">
        <v>5</v>
      </c>
      <c r="L4845" s="7">
        <v>126.94</v>
      </c>
      <c r="M4845" s="8"/>
      <c r="N4845" s="9">
        <f t="shared" si="249"/>
        <v>0</v>
      </c>
      <c r="O4845" s="10">
        <f>0.094*M4845</f>
        <v>0</v>
      </c>
      <c r="P4845" s="11">
        <f>0.00026*M4845</f>
        <v>0</v>
      </c>
      <c r="Q4845" s="12"/>
      <c r="R4845" s="13" t="s">
        <v>15787</v>
      </c>
      <c r="S4845" s="13" t="s">
        <v>30</v>
      </c>
      <c r="T4845" s="14"/>
      <c r="U4845" s="3" t="str">
        <f>HYPERLINK("https://redcat-toys.ru/api/getInfo/image/7da34fa1-297a-11f0-a279-00155d82e908")</f>
        <v>https://redcat-toys.ru/api/getInfo/image/7da34fa1-297a-11f0-a279-00155d82e908</v>
      </c>
      <c r="V4845" s="3" t="s">
        <v>15783</v>
      </c>
      <c r="W4845" s="3" t="s">
        <v>32</v>
      </c>
    </row>
    <row r="4846" spans="1:23" ht="21" customHeight="1" outlineLevel="5" x14ac:dyDescent="0.2">
      <c r="A4846" s="36">
        <v>3860</v>
      </c>
      <c r="B4846" s="3" t="s">
        <v>15788</v>
      </c>
      <c r="C4846" s="43" t="s">
        <v>15789</v>
      </c>
      <c r="D4846" s="43"/>
      <c r="E4846" s="43"/>
      <c r="F4846" s="43"/>
      <c r="G4846" s="4" t="s">
        <v>15790</v>
      </c>
      <c r="H4846" s="5" t="s">
        <v>28</v>
      </c>
      <c r="I4846" s="6">
        <v>200</v>
      </c>
      <c r="J4846" s="6">
        <v>487</v>
      </c>
      <c r="K4846" s="2">
        <v>5</v>
      </c>
      <c r="L4846" s="7">
        <v>137.66</v>
      </c>
      <c r="M4846" s="8"/>
      <c r="N4846" s="9">
        <f t="shared" si="249"/>
        <v>0</v>
      </c>
      <c r="O4846" s="10">
        <f>0.086*M4846</f>
        <v>0</v>
      </c>
      <c r="P4846" s="11">
        <f>0.00018*M4846</f>
        <v>0</v>
      </c>
      <c r="Q4846" s="12"/>
      <c r="R4846" s="13" t="s">
        <v>15791</v>
      </c>
      <c r="S4846" s="13" t="s">
        <v>30</v>
      </c>
      <c r="T4846" s="14"/>
      <c r="U4846" s="3" t="str">
        <f>HYPERLINK("https://redcat-toys.ru/api/getInfo/image/94336a21-297a-11f0-a279-00155d82e908")</f>
        <v>https://redcat-toys.ru/api/getInfo/image/94336a21-297a-11f0-a279-00155d82e908</v>
      </c>
      <c r="V4846" s="3" t="s">
        <v>15783</v>
      </c>
      <c r="W4846" s="3" t="s">
        <v>32</v>
      </c>
    </row>
    <row r="4847" spans="1:23" ht="21" customHeight="1" outlineLevel="5" x14ac:dyDescent="0.2">
      <c r="A4847" s="36">
        <v>3861</v>
      </c>
      <c r="B4847" s="3" t="s">
        <v>15792</v>
      </c>
      <c r="C4847" s="43" t="s">
        <v>15793</v>
      </c>
      <c r="D4847" s="43"/>
      <c r="E4847" s="43"/>
      <c r="F4847" s="43"/>
      <c r="G4847" s="4" t="s">
        <v>15794</v>
      </c>
      <c r="H4847" s="5" t="s">
        <v>28</v>
      </c>
      <c r="I4847" s="6">
        <v>200</v>
      </c>
      <c r="J4847" s="9" t="s">
        <v>36</v>
      </c>
      <c r="K4847" s="2">
        <v>5</v>
      </c>
      <c r="L4847" s="7">
        <v>137.66</v>
      </c>
      <c r="M4847" s="8"/>
      <c r="N4847" s="9">
        <f t="shared" si="249"/>
        <v>0</v>
      </c>
      <c r="O4847" s="10">
        <f>0.091*M4847</f>
        <v>0</v>
      </c>
      <c r="P4847" s="11">
        <f>0.00019*M4847</f>
        <v>0</v>
      </c>
      <c r="Q4847" s="12"/>
      <c r="R4847" s="13" t="s">
        <v>15795</v>
      </c>
      <c r="S4847" s="13" t="s">
        <v>30</v>
      </c>
      <c r="T4847" s="14"/>
      <c r="U4847" s="3" t="str">
        <f>HYPERLINK("https://redcat-toys.ru/api/getInfo/image/b5f682ef-297a-11f0-a279-00155d82e908")</f>
        <v>https://redcat-toys.ru/api/getInfo/image/b5f682ef-297a-11f0-a279-00155d82e908</v>
      </c>
      <c r="V4847" s="3" t="s">
        <v>15783</v>
      </c>
      <c r="W4847" s="3" t="s">
        <v>32</v>
      </c>
    </row>
    <row r="4848" spans="1:23" ht="21" customHeight="1" outlineLevel="5" x14ac:dyDescent="0.2">
      <c r="A4848" s="36">
        <v>3862</v>
      </c>
      <c r="B4848" s="3" t="s">
        <v>15796</v>
      </c>
      <c r="C4848" s="43" t="s">
        <v>15797</v>
      </c>
      <c r="D4848" s="43"/>
      <c r="E4848" s="43"/>
      <c r="F4848" s="43"/>
      <c r="G4848" s="4" t="s">
        <v>15798</v>
      </c>
      <c r="H4848" s="5" t="s">
        <v>28</v>
      </c>
      <c r="I4848" s="6">
        <v>200</v>
      </c>
      <c r="J4848" s="9" t="s">
        <v>36</v>
      </c>
      <c r="K4848" s="2">
        <v>5</v>
      </c>
      <c r="L4848" s="7">
        <v>137.66</v>
      </c>
      <c r="M4848" s="8"/>
      <c r="N4848" s="9">
        <f t="shared" si="249"/>
        <v>0</v>
      </c>
      <c r="O4848" s="15">
        <f>0.09*M4848</f>
        <v>0</v>
      </c>
      <c r="P4848" s="11">
        <f>0.00017*M4848</f>
        <v>0</v>
      </c>
      <c r="Q4848" s="12"/>
      <c r="R4848" s="13" t="s">
        <v>15799</v>
      </c>
      <c r="S4848" s="13" t="s">
        <v>30</v>
      </c>
      <c r="T4848" s="14"/>
      <c r="U4848" s="3" t="str">
        <f>HYPERLINK("https://redcat-toys.ru/api/getInfo/image/4e2ab724-297a-11f0-a279-00155d82e908")</f>
        <v>https://redcat-toys.ru/api/getInfo/image/4e2ab724-297a-11f0-a279-00155d82e908</v>
      </c>
      <c r="V4848" s="3" t="s">
        <v>15783</v>
      </c>
      <c r="W4848" s="3" t="s">
        <v>32</v>
      </c>
    </row>
    <row r="4849" spans="1:23" ht="21" customHeight="1" outlineLevel="5" x14ac:dyDescent="0.2">
      <c r="A4849" s="36">
        <v>3863</v>
      </c>
      <c r="B4849" s="3" t="s">
        <v>15800</v>
      </c>
      <c r="C4849" s="43" t="s">
        <v>15801</v>
      </c>
      <c r="D4849" s="43"/>
      <c r="E4849" s="43"/>
      <c r="F4849" s="43"/>
      <c r="G4849" s="4" t="s">
        <v>15802</v>
      </c>
      <c r="H4849" s="5" t="s">
        <v>28</v>
      </c>
      <c r="I4849" s="6">
        <v>150</v>
      </c>
      <c r="J4849" s="6">
        <v>31</v>
      </c>
      <c r="K4849" s="2">
        <v>5</v>
      </c>
      <c r="L4849" s="7">
        <v>123.77</v>
      </c>
      <c r="M4849" s="8"/>
      <c r="N4849" s="9">
        <f t="shared" si="249"/>
        <v>0</v>
      </c>
      <c r="O4849" s="10">
        <f>0.097*M4849</f>
        <v>0</v>
      </c>
      <c r="P4849" s="11">
        <f>0.00023*M4849</f>
        <v>0</v>
      </c>
      <c r="Q4849" s="12"/>
      <c r="R4849" s="13" t="s">
        <v>15803</v>
      </c>
      <c r="S4849" s="13" t="s">
        <v>30</v>
      </c>
      <c r="T4849" s="14"/>
      <c r="U4849" s="3" t="str">
        <f>HYPERLINK("https://redcat-toys.ru/api/getInfo/image/940acf53-297f-11f0-a279-00155d82e908")</f>
        <v>https://redcat-toys.ru/api/getInfo/image/940acf53-297f-11f0-a279-00155d82e908</v>
      </c>
      <c r="V4849" s="3" t="s">
        <v>15778</v>
      </c>
      <c r="W4849" s="3" t="s">
        <v>32</v>
      </c>
    </row>
    <row r="4850" spans="1:23" ht="21" customHeight="1" outlineLevel="5" x14ac:dyDescent="0.2">
      <c r="A4850" s="36">
        <v>3864</v>
      </c>
      <c r="B4850" s="3" t="s">
        <v>15804</v>
      </c>
      <c r="C4850" s="43" t="s">
        <v>15805</v>
      </c>
      <c r="D4850" s="43"/>
      <c r="E4850" s="43"/>
      <c r="F4850" s="43"/>
      <c r="G4850" s="4" t="s">
        <v>15806</v>
      </c>
      <c r="H4850" s="5" t="s">
        <v>28</v>
      </c>
      <c r="I4850" s="6">
        <v>150</v>
      </c>
      <c r="J4850" s="6">
        <v>200</v>
      </c>
      <c r="K4850" s="2">
        <v>5</v>
      </c>
      <c r="L4850" s="7">
        <v>123.77</v>
      </c>
      <c r="M4850" s="8"/>
      <c r="N4850" s="9">
        <f t="shared" si="249"/>
        <v>0</v>
      </c>
      <c r="O4850" s="10">
        <f>0.095*M4850</f>
        <v>0</v>
      </c>
      <c r="P4850" s="11">
        <f>0.00018*M4850</f>
        <v>0</v>
      </c>
      <c r="Q4850" s="12"/>
      <c r="R4850" s="13" t="s">
        <v>15807</v>
      </c>
      <c r="S4850" s="13" t="s">
        <v>30</v>
      </c>
      <c r="T4850" s="14"/>
      <c r="U4850" s="3" t="str">
        <f>HYPERLINK("https://redcat-toys.ru/api/getInfo/image/6f672b22-297f-11f0-a279-00155d82e908")</f>
        <v>https://redcat-toys.ru/api/getInfo/image/6f672b22-297f-11f0-a279-00155d82e908</v>
      </c>
      <c r="V4850" s="3" t="s">
        <v>15778</v>
      </c>
      <c r="W4850" s="3" t="s">
        <v>32</v>
      </c>
    </row>
    <row r="4851" spans="1:23" ht="21" customHeight="1" outlineLevel="5" x14ac:dyDescent="0.2">
      <c r="A4851" s="36">
        <v>3865</v>
      </c>
      <c r="B4851" s="3" t="s">
        <v>15808</v>
      </c>
      <c r="C4851" s="43" t="s">
        <v>15809</v>
      </c>
      <c r="D4851" s="43"/>
      <c r="E4851" s="43"/>
      <c r="F4851" s="43"/>
      <c r="G4851" s="4" t="s">
        <v>15810</v>
      </c>
      <c r="H4851" s="5"/>
      <c r="I4851" s="6">
        <v>400</v>
      </c>
      <c r="J4851" s="6">
        <v>50</v>
      </c>
      <c r="K4851" s="2">
        <v>6</v>
      </c>
      <c r="L4851" s="7">
        <v>111.8</v>
      </c>
      <c r="M4851" s="8"/>
      <c r="N4851" s="9">
        <f t="shared" si="249"/>
        <v>0</v>
      </c>
      <c r="O4851" s="10">
        <f>0.071*M4851</f>
        <v>0</v>
      </c>
      <c r="P4851" s="11">
        <f>0.00014*M4851</f>
        <v>0</v>
      </c>
      <c r="Q4851" s="12"/>
      <c r="R4851" s="13" t="s">
        <v>15811</v>
      </c>
      <c r="S4851" s="13" t="s">
        <v>30</v>
      </c>
      <c r="T4851" s="14" t="s">
        <v>152</v>
      </c>
      <c r="U4851" s="3" t="str">
        <f>HYPERLINK("https://redcat-toys.ru/api/getInfo/image/0ca0c904-34ef-11ed-a216-ac1f6b442185")</f>
        <v>https://redcat-toys.ru/api/getInfo/image/0ca0c904-34ef-11ed-a216-ac1f6b442185</v>
      </c>
      <c r="V4851" s="3" t="s">
        <v>15812</v>
      </c>
      <c r="W4851" s="3"/>
    </row>
    <row r="4852" spans="1:23" ht="21" customHeight="1" outlineLevel="5" x14ac:dyDescent="0.2">
      <c r="A4852" s="36">
        <v>3866</v>
      </c>
      <c r="B4852" s="3" t="s">
        <v>15813</v>
      </c>
      <c r="C4852" s="43" t="s">
        <v>15814</v>
      </c>
      <c r="D4852" s="43"/>
      <c r="E4852" s="43"/>
      <c r="F4852" s="43"/>
      <c r="G4852" s="4" t="s">
        <v>15815</v>
      </c>
      <c r="H4852" s="5" t="s">
        <v>28</v>
      </c>
      <c r="I4852" s="6">
        <v>200</v>
      </c>
      <c r="J4852" s="6">
        <v>360</v>
      </c>
      <c r="K4852" s="2">
        <v>10</v>
      </c>
      <c r="L4852" s="7">
        <v>72.27</v>
      </c>
      <c r="M4852" s="8"/>
      <c r="N4852" s="9">
        <f t="shared" si="249"/>
        <v>0</v>
      </c>
      <c r="O4852" s="10">
        <f>0.079*M4852</f>
        <v>0</v>
      </c>
      <c r="P4852" s="11">
        <f>0.00021*M4852</f>
        <v>0</v>
      </c>
      <c r="Q4852" s="12"/>
      <c r="R4852" s="13" t="s">
        <v>15816</v>
      </c>
      <c r="S4852" s="13" t="s">
        <v>30</v>
      </c>
      <c r="T4852" s="14"/>
      <c r="U4852" s="3" t="str">
        <f>HYPERLINK("https://redcat-toys.ru/api/getInfo/image/e28bab32-6752-11e9-a224-ac1f6b442184")</f>
        <v>https://redcat-toys.ru/api/getInfo/image/e28bab32-6752-11e9-a224-ac1f6b442184</v>
      </c>
      <c r="V4852" s="3" t="s">
        <v>15817</v>
      </c>
      <c r="W4852" s="3" t="s">
        <v>32</v>
      </c>
    </row>
    <row r="4853" spans="1:23" ht="21" customHeight="1" outlineLevel="5" x14ac:dyDescent="0.2">
      <c r="A4853" s="36">
        <v>3867</v>
      </c>
      <c r="B4853" s="3" t="s">
        <v>15813</v>
      </c>
      <c r="C4853" s="43" t="s">
        <v>15814</v>
      </c>
      <c r="D4853" s="43"/>
      <c r="E4853" s="43"/>
      <c r="F4853" s="43"/>
      <c r="G4853" s="4" t="s">
        <v>15815</v>
      </c>
      <c r="H4853" s="5" t="s">
        <v>28</v>
      </c>
      <c r="I4853" s="6">
        <v>400</v>
      </c>
      <c r="J4853" s="6">
        <v>360</v>
      </c>
      <c r="K4853" s="2">
        <v>10</v>
      </c>
      <c r="L4853" s="7">
        <v>72.27</v>
      </c>
      <c r="M4853" s="8"/>
      <c r="N4853" s="9">
        <f t="shared" si="249"/>
        <v>0</v>
      </c>
      <c r="O4853" s="10">
        <f>0.079*M4853</f>
        <v>0</v>
      </c>
      <c r="P4853" s="11">
        <f>0.00021*M4853</f>
        <v>0</v>
      </c>
      <c r="Q4853" s="12"/>
      <c r="R4853" s="13" t="s">
        <v>15816</v>
      </c>
      <c r="S4853" s="13" t="s">
        <v>30</v>
      </c>
      <c r="T4853" s="14"/>
      <c r="U4853" s="3" t="str">
        <f>HYPERLINK("https://redcat-toys.ru/api/getInfo/image/e28bab32-6752-11e9-a224-ac1f6b442184")</f>
        <v>https://redcat-toys.ru/api/getInfo/image/e28bab32-6752-11e9-a224-ac1f6b442184</v>
      </c>
      <c r="V4853" s="3" t="s">
        <v>15817</v>
      </c>
      <c r="W4853" s="3" t="s">
        <v>32</v>
      </c>
    </row>
    <row r="4854" spans="1:23" ht="21" customHeight="1" outlineLevel="5" x14ac:dyDescent="0.2">
      <c r="A4854" s="36">
        <v>3868</v>
      </c>
      <c r="B4854" s="3" t="s">
        <v>15818</v>
      </c>
      <c r="C4854" s="43" t="s">
        <v>15819</v>
      </c>
      <c r="D4854" s="43"/>
      <c r="E4854" s="43"/>
      <c r="F4854" s="43"/>
      <c r="G4854" s="4" t="s">
        <v>15820</v>
      </c>
      <c r="H4854" s="5" t="s">
        <v>28</v>
      </c>
      <c r="I4854" s="6">
        <v>200</v>
      </c>
      <c r="J4854" s="6">
        <v>390</v>
      </c>
      <c r="K4854" s="2">
        <v>10</v>
      </c>
      <c r="L4854" s="7">
        <v>72.27</v>
      </c>
      <c r="M4854" s="8"/>
      <c r="N4854" s="9">
        <f t="shared" si="249"/>
        <v>0</v>
      </c>
      <c r="O4854" s="15">
        <f>0.07*M4854</f>
        <v>0</v>
      </c>
      <c r="P4854" s="11">
        <f>0.00014*M4854</f>
        <v>0</v>
      </c>
      <c r="Q4854" s="12"/>
      <c r="R4854" s="13" t="s">
        <v>15821</v>
      </c>
      <c r="S4854" s="13" t="s">
        <v>30</v>
      </c>
      <c r="T4854" s="14"/>
      <c r="U4854" s="3" t="str">
        <f>HYPERLINK("https://redcat-toys.ru/api/getInfo/image/c3a20cb9-6752-11e9-a224-ac1f6b442184")</f>
        <v>https://redcat-toys.ru/api/getInfo/image/c3a20cb9-6752-11e9-a224-ac1f6b442184</v>
      </c>
      <c r="V4854" s="3" t="s">
        <v>15822</v>
      </c>
      <c r="W4854" s="3" t="s">
        <v>32</v>
      </c>
    </row>
    <row r="4855" spans="1:23" ht="21" customHeight="1" outlineLevel="5" x14ac:dyDescent="0.2">
      <c r="A4855" s="36">
        <v>3869</v>
      </c>
      <c r="B4855" s="3" t="s">
        <v>15818</v>
      </c>
      <c r="C4855" s="43" t="s">
        <v>15819</v>
      </c>
      <c r="D4855" s="43"/>
      <c r="E4855" s="43"/>
      <c r="F4855" s="43"/>
      <c r="G4855" s="4" t="s">
        <v>15820</v>
      </c>
      <c r="H4855" s="5" t="s">
        <v>28</v>
      </c>
      <c r="I4855" s="6">
        <v>400</v>
      </c>
      <c r="J4855" s="6">
        <v>390</v>
      </c>
      <c r="K4855" s="2">
        <v>10</v>
      </c>
      <c r="L4855" s="7">
        <v>72.27</v>
      </c>
      <c r="M4855" s="8"/>
      <c r="N4855" s="9">
        <f t="shared" si="249"/>
        <v>0</v>
      </c>
      <c r="O4855" s="15">
        <f>0.07*M4855</f>
        <v>0</v>
      </c>
      <c r="P4855" s="11">
        <f>0.00014*M4855</f>
        <v>0</v>
      </c>
      <c r="Q4855" s="12"/>
      <c r="R4855" s="13" t="s">
        <v>15821</v>
      </c>
      <c r="S4855" s="13" t="s">
        <v>30</v>
      </c>
      <c r="T4855" s="14"/>
      <c r="U4855" s="3" t="str">
        <f>HYPERLINK("https://redcat-toys.ru/api/getInfo/image/c3a20cb9-6752-11e9-a224-ac1f6b442184")</f>
        <v>https://redcat-toys.ru/api/getInfo/image/c3a20cb9-6752-11e9-a224-ac1f6b442184</v>
      </c>
      <c r="V4855" s="3" t="s">
        <v>15822</v>
      </c>
      <c r="W4855" s="3" t="s">
        <v>32</v>
      </c>
    </row>
    <row r="4856" spans="1:23" ht="23.1" customHeight="1" outlineLevel="3" x14ac:dyDescent="0.2">
      <c r="A4856" s="44" t="s">
        <v>15823</v>
      </c>
      <c r="B4856" s="44"/>
      <c r="C4856" s="44"/>
      <c r="D4856" s="44"/>
      <c r="E4856" s="44"/>
      <c r="F4856" s="44"/>
    </row>
    <row r="4857" spans="1:23" ht="21" customHeight="1" outlineLevel="4" x14ac:dyDescent="0.2">
      <c r="A4857" s="36">
        <v>3870</v>
      </c>
      <c r="B4857" s="3" t="s">
        <v>15824</v>
      </c>
      <c r="C4857" s="43" t="s">
        <v>15825</v>
      </c>
      <c r="D4857" s="43"/>
      <c r="E4857" s="43"/>
      <c r="F4857" s="43"/>
      <c r="G4857" s="4" t="s">
        <v>15826</v>
      </c>
      <c r="H4857" s="5" t="s">
        <v>28</v>
      </c>
      <c r="I4857" s="6">
        <v>80</v>
      </c>
      <c r="J4857" s="6">
        <v>275</v>
      </c>
      <c r="K4857" s="2">
        <v>2</v>
      </c>
      <c r="L4857" s="7">
        <v>386.42</v>
      </c>
      <c r="M4857" s="8"/>
      <c r="N4857" s="9">
        <f>L4857*M4857</f>
        <v>0</v>
      </c>
      <c r="O4857" s="10">
        <f>0.357*M4857</f>
        <v>0</v>
      </c>
      <c r="P4857" s="10">
        <f>0.001*M4857</f>
        <v>0</v>
      </c>
      <c r="Q4857" s="12"/>
      <c r="R4857" s="13" t="s">
        <v>15827</v>
      </c>
      <c r="S4857" s="13" t="s">
        <v>30</v>
      </c>
      <c r="T4857" s="14"/>
      <c r="U4857" s="3" t="str">
        <f>HYPERLINK("https://redcat-toys.ru/api/getInfo/image/880745d4-675f-11e9-a224-ac1f6b442184")</f>
        <v>https://redcat-toys.ru/api/getInfo/image/880745d4-675f-11e9-a224-ac1f6b442184</v>
      </c>
      <c r="V4857" s="3" t="s">
        <v>15828</v>
      </c>
      <c r="W4857" s="3" t="s">
        <v>32</v>
      </c>
    </row>
    <row r="4858" spans="1:23" ht="23.1" customHeight="1" outlineLevel="3" x14ac:dyDescent="0.2">
      <c r="A4858" s="44" t="s">
        <v>15829</v>
      </c>
      <c r="B4858" s="44"/>
      <c r="C4858" s="44"/>
      <c r="D4858" s="44"/>
      <c r="E4858" s="44"/>
      <c r="F4858" s="44"/>
    </row>
    <row r="4859" spans="1:23" ht="21" customHeight="1" outlineLevel="4" x14ac:dyDescent="0.2">
      <c r="A4859" s="36">
        <v>3871</v>
      </c>
      <c r="B4859" s="3" t="s">
        <v>15830</v>
      </c>
      <c r="C4859" s="43" t="s">
        <v>15831</v>
      </c>
      <c r="D4859" s="43"/>
      <c r="E4859" s="43"/>
      <c r="F4859" s="43"/>
      <c r="G4859" s="4" t="s">
        <v>15832</v>
      </c>
      <c r="H4859" s="5" t="s">
        <v>28</v>
      </c>
      <c r="I4859" s="6">
        <v>30</v>
      </c>
      <c r="J4859" s="9" t="s">
        <v>36</v>
      </c>
      <c r="K4859" s="2">
        <v>3</v>
      </c>
      <c r="L4859" s="7">
        <v>210</v>
      </c>
      <c r="M4859" s="8"/>
      <c r="N4859" s="9">
        <f t="shared" ref="N4859:N4886" si="250">L4859*M4859</f>
        <v>0</v>
      </c>
      <c r="O4859" s="15">
        <f>0.21*M4859</f>
        <v>0</v>
      </c>
      <c r="P4859" s="11">
        <f>0.00056*M4859</f>
        <v>0</v>
      </c>
      <c r="Q4859" s="12"/>
      <c r="R4859" s="13" t="s">
        <v>15833</v>
      </c>
      <c r="S4859" s="13" t="s">
        <v>30</v>
      </c>
      <c r="T4859" s="14"/>
      <c r="U4859" s="3" t="str">
        <f>HYPERLINK("https://redcat-toys.ru/api/getInfo/image/8cf23ea1-019e-11f1-a28e-00155d82e908")</f>
        <v>https://redcat-toys.ru/api/getInfo/image/8cf23ea1-019e-11f1-a28e-00155d82e908</v>
      </c>
      <c r="V4859" s="3" t="s">
        <v>15834</v>
      </c>
      <c r="W4859" s="3" t="s">
        <v>32</v>
      </c>
    </row>
    <row r="4860" spans="1:23" ht="21" customHeight="1" outlineLevel="4" x14ac:dyDescent="0.2">
      <c r="A4860" s="36">
        <v>3872</v>
      </c>
      <c r="B4860" s="3" t="s">
        <v>15835</v>
      </c>
      <c r="C4860" s="43" t="s">
        <v>15836</v>
      </c>
      <c r="D4860" s="43"/>
      <c r="E4860" s="43"/>
      <c r="F4860" s="43"/>
      <c r="G4860" s="4" t="s">
        <v>15837</v>
      </c>
      <c r="H4860" s="5" t="s">
        <v>28</v>
      </c>
      <c r="I4860" s="6">
        <v>30</v>
      </c>
      <c r="J4860" s="9" t="s">
        <v>36</v>
      </c>
      <c r="K4860" s="2">
        <v>3</v>
      </c>
      <c r="L4860" s="7">
        <v>210</v>
      </c>
      <c r="M4860" s="8"/>
      <c r="N4860" s="9">
        <f t="shared" si="250"/>
        <v>0</v>
      </c>
      <c r="O4860" s="10">
        <f>0.222*M4860</f>
        <v>0</v>
      </c>
      <c r="P4860" s="11">
        <f>0.00048*M4860</f>
        <v>0</v>
      </c>
      <c r="Q4860" s="12"/>
      <c r="R4860" s="13" t="s">
        <v>15838</v>
      </c>
      <c r="S4860" s="13" t="s">
        <v>30</v>
      </c>
      <c r="T4860" s="14"/>
      <c r="U4860" s="3" t="str">
        <f>HYPERLINK("https://redcat-toys.ru/api/getInfo/image/f85b1129-4107-11eb-a25e-ac1f6b442184")</f>
        <v>https://redcat-toys.ru/api/getInfo/image/f85b1129-4107-11eb-a25e-ac1f6b442184</v>
      </c>
      <c r="V4860" s="3" t="s">
        <v>15839</v>
      </c>
      <c r="W4860" s="3" t="s">
        <v>32</v>
      </c>
    </row>
    <row r="4861" spans="1:23" ht="21" customHeight="1" outlineLevel="4" x14ac:dyDescent="0.2">
      <c r="A4861" s="36">
        <v>3873</v>
      </c>
      <c r="B4861" s="3" t="s">
        <v>15840</v>
      </c>
      <c r="C4861" s="43" t="s">
        <v>15841</v>
      </c>
      <c r="D4861" s="43"/>
      <c r="E4861" s="43"/>
      <c r="F4861" s="43"/>
      <c r="G4861" s="4" t="s">
        <v>15842</v>
      </c>
      <c r="H4861" s="5" t="s">
        <v>28</v>
      </c>
      <c r="I4861" s="6">
        <v>30</v>
      </c>
      <c r="J4861" s="9" t="s">
        <v>36</v>
      </c>
      <c r="K4861" s="2">
        <v>3</v>
      </c>
      <c r="L4861" s="7">
        <v>210</v>
      </c>
      <c r="M4861" s="8"/>
      <c r="N4861" s="9">
        <f t="shared" si="250"/>
        <v>0</v>
      </c>
      <c r="O4861" s="10">
        <f>0.221*M4861</f>
        <v>0</v>
      </c>
      <c r="P4861" s="11">
        <f>0.00054*M4861</f>
        <v>0</v>
      </c>
      <c r="Q4861" s="12"/>
      <c r="R4861" s="13" t="s">
        <v>15843</v>
      </c>
      <c r="S4861" s="13" t="s">
        <v>30</v>
      </c>
      <c r="T4861" s="14"/>
      <c r="U4861" s="3" t="str">
        <f>HYPERLINK("https://redcat-toys.ru/api/getInfo/image/89769f41-a591-11ea-a248-ac1f6b442184")</f>
        <v>https://redcat-toys.ru/api/getInfo/image/89769f41-a591-11ea-a248-ac1f6b442184</v>
      </c>
      <c r="V4861" s="3" t="s">
        <v>15844</v>
      </c>
      <c r="W4861" s="3" t="s">
        <v>32</v>
      </c>
    </row>
    <row r="4862" spans="1:23" ht="21" customHeight="1" outlineLevel="4" x14ac:dyDescent="0.2">
      <c r="A4862" s="36">
        <v>3874</v>
      </c>
      <c r="B4862" s="3" t="s">
        <v>15845</v>
      </c>
      <c r="C4862" s="43" t="s">
        <v>15846</v>
      </c>
      <c r="D4862" s="43"/>
      <c r="E4862" s="43"/>
      <c r="F4862" s="43"/>
      <c r="G4862" s="4" t="s">
        <v>15847</v>
      </c>
      <c r="H4862" s="5" t="s">
        <v>28</v>
      </c>
      <c r="I4862" s="6">
        <v>30</v>
      </c>
      <c r="J4862" s="9" t="s">
        <v>36</v>
      </c>
      <c r="K4862" s="2">
        <v>3</v>
      </c>
      <c r="L4862" s="7">
        <v>210</v>
      </c>
      <c r="M4862" s="8"/>
      <c r="N4862" s="9">
        <f t="shared" si="250"/>
        <v>0</v>
      </c>
      <c r="O4862" s="10">
        <f>0.241*M4862</f>
        <v>0</v>
      </c>
      <c r="P4862" s="16">
        <f>0.0004*M4862</f>
        <v>0</v>
      </c>
      <c r="Q4862" s="12"/>
      <c r="R4862" s="13" t="s">
        <v>15848</v>
      </c>
      <c r="S4862" s="13" t="s">
        <v>30</v>
      </c>
      <c r="T4862" s="14"/>
      <c r="U4862" s="3" t="str">
        <f>HYPERLINK("https://redcat-toys.ru/api/getInfo/image/523dda1d-4a8e-11eb-a25e-ac1f6b442184")</f>
        <v>https://redcat-toys.ru/api/getInfo/image/523dda1d-4a8e-11eb-a25e-ac1f6b442184</v>
      </c>
      <c r="V4862" s="3" t="s">
        <v>15849</v>
      </c>
      <c r="W4862" s="3" t="s">
        <v>32</v>
      </c>
    </row>
    <row r="4863" spans="1:23" ht="21" customHeight="1" outlineLevel="4" x14ac:dyDescent="0.2">
      <c r="A4863" s="36">
        <v>3875</v>
      </c>
      <c r="B4863" s="3" t="s">
        <v>15850</v>
      </c>
      <c r="C4863" s="43" t="s">
        <v>15851</v>
      </c>
      <c r="D4863" s="43"/>
      <c r="E4863" s="43"/>
      <c r="F4863" s="43"/>
      <c r="G4863" s="4" t="s">
        <v>15852</v>
      </c>
      <c r="H4863" s="5" t="s">
        <v>28</v>
      </c>
      <c r="I4863" s="6">
        <v>30</v>
      </c>
      <c r="J4863" s="9" t="s">
        <v>36</v>
      </c>
      <c r="K4863" s="2">
        <v>3</v>
      </c>
      <c r="L4863" s="7">
        <v>210</v>
      </c>
      <c r="M4863" s="8"/>
      <c r="N4863" s="9">
        <f t="shared" si="250"/>
        <v>0</v>
      </c>
      <c r="O4863" s="10">
        <f>0.225*M4863</f>
        <v>0</v>
      </c>
      <c r="P4863" s="16">
        <f>0.0006*M4863</f>
        <v>0</v>
      </c>
      <c r="Q4863" s="12"/>
      <c r="R4863" s="13" t="s">
        <v>15853</v>
      </c>
      <c r="S4863" s="13" t="s">
        <v>30</v>
      </c>
      <c r="T4863" s="14"/>
      <c r="U4863" s="3" t="str">
        <f>HYPERLINK("https://redcat-toys.ru/api/getInfo/image/ddd59204-a58f-11ea-a248-ac1f6b442184")</f>
        <v>https://redcat-toys.ru/api/getInfo/image/ddd59204-a58f-11ea-a248-ac1f6b442184</v>
      </c>
      <c r="V4863" s="3" t="s">
        <v>15854</v>
      </c>
      <c r="W4863" s="3" t="s">
        <v>32</v>
      </c>
    </row>
    <row r="4864" spans="1:23" ht="21" customHeight="1" outlineLevel="4" x14ac:dyDescent="0.2">
      <c r="A4864" s="36">
        <v>3876</v>
      </c>
      <c r="B4864" s="3" t="s">
        <v>15855</v>
      </c>
      <c r="C4864" s="43" t="s">
        <v>15856</v>
      </c>
      <c r="D4864" s="43"/>
      <c r="E4864" s="43"/>
      <c r="F4864" s="43"/>
      <c r="G4864" s="4" t="s">
        <v>15857</v>
      </c>
      <c r="H4864" s="5" t="s">
        <v>28</v>
      </c>
      <c r="I4864" s="6">
        <v>30</v>
      </c>
      <c r="J4864" s="9" t="s">
        <v>36</v>
      </c>
      <c r="K4864" s="2">
        <v>3</v>
      </c>
      <c r="L4864" s="7">
        <v>210</v>
      </c>
      <c r="M4864" s="8"/>
      <c r="N4864" s="9">
        <f t="shared" si="250"/>
        <v>0</v>
      </c>
      <c r="O4864" s="15">
        <f>0.22*M4864</f>
        <v>0</v>
      </c>
      <c r="P4864" s="11">
        <f>0.00056*M4864</f>
        <v>0</v>
      </c>
      <c r="Q4864" s="12"/>
      <c r="R4864" s="13" t="s">
        <v>15858</v>
      </c>
      <c r="S4864" s="13" t="s">
        <v>30</v>
      </c>
      <c r="T4864" s="14"/>
      <c r="U4864" s="3" t="str">
        <f>HYPERLINK("https://redcat-toys.ru/api/getInfo/image/c04220c8-4106-11eb-a25e-ac1f6b442184")</f>
        <v>https://redcat-toys.ru/api/getInfo/image/c04220c8-4106-11eb-a25e-ac1f6b442184</v>
      </c>
      <c r="V4864" s="3" t="s">
        <v>15859</v>
      </c>
      <c r="W4864" s="3" t="s">
        <v>32</v>
      </c>
    </row>
    <row r="4865" spans="1:23" ht="21" customHeight="1" outlineLevel="4" x14ac:dyDescent="0.2">
      <c r="A4865" s="36">
        <v>3877</v>
      </c>
      <c r="B4865" s="3" t="s">
        <v>15860</v>
      </c>
      <c r="C4865" s="43" t="s">
        <v>15861</v>
      </c>
      <c r="D4865" s="43"/>
      <c r="E4865" s="43"/>
      <c r="F4865" s="43"/>
      <c r="G4865" s="4" t="s">
        <v>15862</v>
      </c>
      <c r="H4865" s="5" t="s">
        <v>28</v>
      </c>
      <c r="I4865" s="6">
        <v>30</v>
      </c>
      <c r="J4865" s="9" t="s">
        <v>36</v>
      </c>
      <c r="K4865" s="2">
        <v>3</v>
      </c>
      <c r="L4865" s="7">
        <v>210</v>
      </c>
      <c r="M4865" s="8"/>
      <c r="N4865" s="9">
        <f t="shared" si="250"/>
        <v>0</v>
      </c>
      <c r="O4865" s="10">
        <f>0.225*M4865</f>
        <v>0</v>
      </c>
      <c r="P4865" s="11">
        <f>0.00047*M4865</f>
        <v>0</v>
      </c>
      <c r="Q4865" s="12"/>
      <c r="R4865" s="13" t="s">
        <v>15863</v>
      </c>
      <c r="S4865" s="13" t="s">
        <v>30</v>
      </c>
      <c r="T4865" s="14"/>
      <c r="U4865" s="3" t="str">
        <f>HYPERLINK("https://redcat-toys.ru/api/getInfo/image/25d94952-a2e8-11ed-a22f-00155d82e902")</f>
        <v>https://redcat-toys.ru/api/getInfo/image/25d94952-a2e8-11ed-a22f-00155d82e902</v>
      </c>
      <c r="V4865" s="3" t="s">
        <v>15864</v>
      </c>
      <c r="W4865" s="3" t="s">
        <v>32</v>
      </c>
    </row>
    <row r="4866" spans="1:23" ht="21" customHeight="1" outlineLevel="4" x14ac:dyDescent="0.2">
      <c r="A4866" s="36">
        <v>3878</v>
      </c>
      <c r="B4866" s="3" t="s">
        <v>15865</v>
      </c>
      <c r="C4866" s="43" t="s">
        <v>15866</v>
      </c>
      <c r="D4866" s="43"/>
      <c r="E4866" s="43"/>
      <c r="F4866" s="43"/>
      <c r="G4866" s="4" t="s">
        <v>15867</v>
      </c>
      <c r="H4866" s="5" t="s">
        <v>28</v>
      </c>
      <c r="I4866" s="6">
        <v>30</v>
      </c>
      <c r="J4866" s="9" t="s">
        <v>36</v>
      </c>
      <c r="K4866" s="2">
        <v>3</v>
      </c>
      <c r="L4866" s="7">
        <v>210</v>
      </c>
      <c r="M4866" s="8"/>
      <c r="N4866" s="9">
        <f t="shared" si="250"/>
        <v>0</v>
      </c>
      <c r="O4866" s="10">
        <f>0.218*M4866</f>
        <v>0</v>
      </c>
      <c r="P4866" s="11">
        <f>0.00055*M4866</f>
        <v>0</v>
      </c>
      <c r="Q4866" s="12"/>
      <c r="R4866" s="13" t="s">
        <v>15868</v>
      </c>
      <c r="S4866" s="13" t="s">
        <v>30</v>
      </c>
      <c r="T4866" s="14"/>
      <c r="U4866" s="3" t="str">
        <f>HYPERLINK("https://redcat-toys.ru/api/getInfo/image/fc586fd8-4a8e-11eb-a25e-ac1f6b442184")</f>
        <v>https://redcat-toys.ru/api/getInfo/image/fc586fd8-4a8e-11eb-a25e-ac1f6b442184</v>
      </c>
      <c r="V4866" s="3" t="s">
        <v>15869</v>
      </c>
      <c r="W4866" s="3" t="s">
        <v>32</v>
      </c>
    </row>
    <row r="4867" spans="1:23" ht="21" customHeight="1" outlineLevel="4" x14ac:dyDescent="0.2">
      <c r="A4867" s="36">
        <v>3879</v>
      </c>
      <c r="B4867" s="3" t="s">
        <v>15870</v>
      </c>
      <c r="C4867" s="43" t="s">
        <v>15871</v>
      </c>
      <c r="D4867" s="43"/>
      <c r="E4867" s="43"/>
      <c r="F4867" s="43"/>
      <c r="G4867" s="4" t="s">
        <v>15872</v>
      </c>
      <c r="H4867" s="5" t="s">
        <v>28</v>
      </c>
      <c r="I4867" s="6">
        <v>30</v>
      </c>
      <c r="J4867" s="9" t="s">
        <v>36</v>
      </c>
      <c r="K4867" s="2">
        <v>3</v>
      </c>
      <c r="L4867" s="7">
        <v>210</v>
      </c>
      <c r="M4867" s="8"/>
      <c r="N4867" s="9">
        <f t="shared" si="250"/>
        <v>0</v>
      </c>
      <c r="O4867" s="10">
        <f>0.244*M4867</f>
        <v>0</v>
      </c>
      <c r="P4867" s="16">
        <f>0.0003*M4867</f>
        <v>0</v>
      </c>
      <c r="Q4867" s="12"/>
      <c r="R4867" s="13" t="s">
        <v>15873</v>
      </c>
      <c r="S4867" s="13" t="s">
        <v>30</v>
      </c>
      <c r="T4867" s="14"/>
      <c r="U4867" s="3" t="str">
        <f>HYPERLINK("https://redcat-toys.ru/api/getInfo/image/e932e315-a591-11ea-a248-ac1f6b442184")</f>
        <v>https://redcat-toys.ru/api/getInfo/image/e932e315-a591-11ea-a248-ac1f6b442184</v>
      </c>
      <c r="V4867" s="3" t="s">
        <v>15874</v>
      </c>
      <c r="W4867" s="3" t="s">
        <v>32</v>
      </c>
    </row>
    <row r="4868" spans="1:23" ht="21" customHeight="1" outlineLevel="4" x14ac:dyDescent="0.2">
      <c r="A4868" s="36">
        <v>3880</v>
      </c>
      <c r="B4868" s="3" t="s">
        <v>15875</v>
      </c>
      <c r="C4868" s="43" t="s">
        <v>15876</v>
      </c>
      <c r="D4868" s="43"/>
      <c r="E4868" s="43"/>
      <c r="F4868" s="43"/>
      <c r="G4868" s="4" t="s">
        <v>15877</v>
      </c>
      <c r="H4868" s="5" t="s">
        <v>28</v>
      </c>
      <c r="I4868" s="6">
        <v>30</v>
      </c>
      <c r="J4868" s="9" t="s">
        <v>36</v>
      </c>
      <c r="K4868" s="2">
        <v>3</v>
      </c>
      <c r="L4868" s="7">
        <v>210</v>
      </c>
      <c r="M4868" s="8"/>
      <c r="N4868" s="9">
        <f t="shared" si="250"/>
        <v>0</v>
      </c>
      <c r="O4868" s="15">
        <f>0.22*M4868</f>
        <v>0</v>
      </c>
      <c r="P4868" s="11">
        <f>0.00056*M4868</f>
        <v>0</v>
      </c>
      <c r="Q4868" s="12"/>
      <c r="R4868" s="13" t="s">
        <v>15878</v>
      </c>
      <c r="S4868" s="13" t="s">
        <v>30</v>
      </c>
      <c r="T4868" s="14"/>
      <c r="U4868" s="3" t="str">
        <f>HYPERLINK("https://redcat-toys.ru/api/getInfo/image/7a587ff8-a2e9-11ed-a22f-00155d82e902")</f>
        <v>https://redcat-toys.ru/api/getInfo/image/7a587ff8-a2e9-11ed-a22f-00155d82e902</v>
      </c>
      <c r="V4868" s="3" t="s">
        <v>15879</v>
      </c>
      <c r="W4868" s="3" t="s">
        <v>32</v>
      </c>
    </row>
    <row r="4869" spans="1:23" ht="21" customHeight="1" outlineLevel="4" x14ac:dyDescent="0.2">
      <c r="A4869" s="36">
        <v>3881</v>
      </c>
      <c r="B4869" s="3" t="s">
        <v>15880</v>
      </c>
      <c r="C4869" s="43" t="s">
        <v>15881</v>
      </c>
      <c r="D4869" s="43"/>
      <c r="E4869" s="43"/>
      <c r="F4869" s="43"/>
      <c r="G4869" s="4" t="s">
        <v>15882</v>
      </c>
      <c r="H4869" s="5" t="s">
        <v>28</v>
      </c>
      <c r="I4869" s="6">
        <v>30</v>
      </c>
      <c r="J4869" s="9" t="s">
        <v>36</v>
      </c>
      <c r="K4869" s="2">
        <v>3</v>
      </c>
      <c r="L4869" s="7">
        <v>210</v>
      </c>
      <c r="M4869" s="8"/>
      <c r="N4869" s="9">
        <f t="shared" si="250"/>
        <v>0</v>
      </c>
      <c r="O4869" s="15">
        <f>0.24*M4869</f>
        <v>0</v>
      </c>
      <c r="P4869" s="16">
        <f>0.0005*M4869</f>
        <v>0</v>
      </c>
      <c r="Q4869" s="12"/>
      <c r="R4869" s="13" t="s">
        <v>15883</v>
      </c>
      <c r="S4869" s="13" t="s">
        <v>30</v>
      </c>
      <c r="T4869" s="14"/>
      <c r="U4869" s="3" t="str">
        <f>HYPERLINK("https://redcat-toys.ru/api/getInfo/image/743d8d92-410a-11eb-a25e-ac1f6b442184")</f>
        <v>https://redcat-toys.ru/api/getInfo/image/743d8d92-410a-11eb-a25e-ac1f6b442184</v>
      </c>
      <c r="V4869" s="3" t="s">
        <v>15884</v>
      </c>
      <c r="W4869" s="3" t="s">
        <v>32</v>
      </c>
    </row>
    <row r="4870" spans="1:23" ht="21" customHeight="1" outlineLevel="4" x14ac:dyDescent="0.2">
      <c r="A4870" s="36">
        <v>3882</v>
      </c>
      <c r="B4870" s="3" t="s">
        <v>15885</v>
      </c>
      <c r="C4870" s="43" t="s">
        <v>15886</v>
      </c>
      <c r="D4870" s="43"/>
      <c r="E4870" s="43"/>
      <c r="F4870" s="43"/>
      <c r="G4870" s="4" t="s">
        <v>15887</v>
      </c>
      <c r="H4870" s="5" t="s">
        <v>28</v>
      </c>
      <c r="I4870" s="6">
        <v>30</v>
      </c>
      <c r="J4870" s="9" t="s">
        <v>36</v>
      </c>
      <c r="K4870" s="2">
        <v>3</v>
      </c>
      <c r="L4870" s="7">
        <v>210</v>
      </c>
      <c r="M4870" s="8"/>
      <c r="N4870" s="9">
        <f t="shared" si="250"/>
        <v>0</v>
      </c>
      <c r="O4870" s="15">
        <f>0.22*M4870</f>
        <v>0</v>
      </c>
      <c r="P4870" s="11">
        <f>0.00055*M4870</f>
        <v>0</v>
      </c>
      <c r="Q4870" s="12"/>
      <c r="R4870" s="13" t="s">
        <v>15888</v>
      </c>
      <c r="S4870" s="13" t="s">
        <v>30</v>
      </c>
      <c r="T4870" s="14"/>
      <c r="U4870" s="3" t="str">
        <f>HYPERLINK("https://redcat-toys.ru/api/getInfo/image/3cc52f6c-a2ea-11ed-a22f-00155d82e902")</f>
        <v>https://redcat-toys.ru/api/getInfo/image/3cc52f6c-a2ea-11ed-a22f-00155d82e902</v>
      </c>
      <c r="V4870" s="3" t="s">
        <v>15889</v>
      </c>
      <c r="W4870" s="3" t="s">
        <v>32</v>
      </c>
    </row>
    <row r="4871" spans="1:23" ht="21" customHeight="1" outlineLevel="4" x14ac:dyDescent="0.2">
      <c r="A4871" s="36">
        <v>3883</v>
      </c>
      <c r="B4871" s="3" t="s">
        <v>15890</v>
      </c>
      <c r="C4871" s="43" t="s">
        <v>15891</v>
      </c>
      <c r="D4871" s="43"/>
      <c r="E4871" s="43"/>
      <c r="F4871" s="43"/>
      <c r="G4871" s="4" t="s">
        <v>15892</v>
      </c>
      <c r="H4871" s="5" t="s">
        <v>28</v>
      </c>
      <c r="I4871" s="6">
        <v>30</v>
      </c>
      <c r="J4871" s="9" t="s">
        <v>36</v>
      </c>
      <c r="K4871" s="2">
        <v>3</v>
      </c>
      <c r="L4871" s="7">
        <v>210</v>
      </c>
      <c r="M4871" s="8"/>
      <c r="N4871" s="9">
        <f t="shared" si="250"/>
        <v>0</v>
      </c>
      <c r="O4871" s="10">
        <f>0.218*M4871</f>
        <v>0</v>
      </c>
      <c r="P4871" s="11">
        <f>0.00047*M4871</f>
        <v>0</v>
      </c>
      <c r="Q4871" s="12"/>
      <c r="R4871" s="13" t="s">
        <v>15893</v>
      </c>
      <c r="S4871" s="13" t="s">
        <v>30</v>
      </c>
      <c r="T4871" s="14"/>
      <c r="U4871" s="3" t="str">
        <f>HYPERLINK("https://redcat-toys.ru/api/getInfo/image/1689672b-a591-11ea-a248-ac1f6b442184")</f>
        <v>https://redcat-toys.ru/api/getInfo/image/1689672b-a591-11ea-a248-ac1f6b442184</v>
      </c>
      <c r="V4871" s="3" t="s">
        <v>15894</v>
      </c>
      <c r="W4871" s="3" t="s">
        <v>32</v>
      </c>
    </row>
    <row r="4872" spans="1:23" ht="21" customHeight="1" outlineLevel="4" x14ac:dyDescent="0.2">
      <c r="A4872" s="36">
        <v>3884</v>
      </c>
      <c r="B4872" s="3" t="s">
        <v>15895</v>
      </c>
      <c r="C4872" s="43" t="s">
        <v>15896</v>
      </c>
      <c r="D4872" s="43"/>
      <c r="E4872" s="43"/>
      <c r="F4872" s="43"/>
      <c r="G4872" s="4" t="s">
        <v>15897</v>
      </c>
      <c r="H4872" s="5" t="s">
        <v>28</v>
      </c>
      <c r="I4872" s="6">
        <v>30</v>
      </c>
      <c r="J4872" s="9" t="s">
        <v>36</v>
      </c>
      <c r="K4872" s="2">
        <v>3</v>
      </c>
      <c r="L4872" s="7">
        <v>210</v>
      </c>
      <c r="M4872" s="8"/>
      <c r="N4872" s="9">
        <f t="shared" si="250"/>
        <v>0</v>
      </c>
      <c r="O4872" s="15">
        <f>0.22*M4872</f>
        <v>0</v>
      </c>
      <c r="P4872" s="11">
        <f>0.00061*M4872</f>
        <v>0</v>
      </c>
      <c r="Q4872" s="12"/>
      <c r="R4872" s="13" t="s">
        <v>15898</v>
      </c>
      <c r="S4872" s="13" t="s">
        <v>30</v>
      </c>
      <c r="T4872" s="14"/>
      <c r="U4872" s="3" t="str">
        <f>HYPERLINK("https://redcat-toys.ru/api/getInfo/image/da684735-4113-11eb-a25e-ac1f6b442184")</f>
        <v>https://redcat-toys.ru/api/getInfo/image/da684735-4113-11eb-a25e-ac1f6b442184</v>
      </c>
      <c r="V4872" s="3" t="s">
        <v>15899</v>
      </c>
      <c r="W4872" s="3" t="s">
        <v>32</v>
      </c>
    </row>
    <row r="4873" spans="1:23" ht="21" customHeight="1" outlineLevel="4" x14ac:dyDescent="0.2">
      <c r="A4873" s="36">
        <v>3885</v>
      </c>
      <c r="B4873" s="3" t="s">
        <v>15900</v>
      </c>
      <c r="C4873" s="43" t="s">
        <v>15901</v>
      </c>
      <c r="D4873" s="43"/>
      <c r="E4873" s="43"/>
      <c r="F4873" s="43"/>
      <c r="G4873" s="4" t="s">
        <v>15902</v>
      </c>
      <c r="H4873" s="5" t="s">
        <v>28</v>
      </c>
      <c r="I4873" s="6">
        <v>30</v>
      </c>
      <c r="J4873" s="9" t="s">
        <v>36</v>
      </c>
      <c r="K4873" s="2">
        <v>3</v>
      </c>
      <c r="L4873" s="7">
        <v>210</v>
      </c>
      <c r="M4873" s="8"/>
      <c r="N4873" s="9">
        <f t="shared" si="250"/>
        <v>0</v>
      </c>
      <c r="O4873" s="10">
        <f>0.209*M4873</f>
        <v>0</v>
      </c>
      <c r="P4873" s="11">
        <f>0.00055*M4873</f>
        <v>0</v>
      </c>
      <c r="Q4873" s="12"/>
      <c r="R4873" s="13" t="s">
        <v>15903</v>
      </c>
      <c r="S4873" s="13" t="s">
        <v>30</v>
      </c>
      <c r="T4873" s="14"/>
      <c r="U4873" s="3" t="str">
        <f>HYPERLINK("https://redcat-toys.ru/api/getInfo/image/56adfdda-a592-11ea-a248-ac1f6b442184")</f>
        <v>https://redcat-toys.ru/api/getInfo/image/56adfdda-a592-11ea-a248-ac1f6b442184</v>
      </c>
      <c r="V4873" s="3" t="s">
        <v>15904</v>
      </c>
      <c r="W4873" s="3" t="s">
        <v>32</v>
      </c>
    </row>
    <row r="4874" spans="1:23" ht="21" customHeight="1" outlineLevel="4" x14ac:dyDescent="0.2">
      <c r="A4874" s="36">
        <v>3886</v>
      </c>
      <c r="B4874" s="3" t="s">
        <v>15905</v>
      </c>
      <c r="C4874" s="43" t="s">
        <v>15906</v>
      </c>
      <c r="D4874" s="43"/>
      <c r="E4874" s="43"/>
      <c r="F4874" s="43"/>
      <c r="G4874" s="4" t="s">
        <v>15907</v>
      </c>
      <c r="H4874" s="5" t="s">
        <v>28</v>
      </c>
      <c r="I4874" s="6">
        <v>30</v>
      </c>
      <c r="J4874" s="9" t="s">
        <v>36</v>
      </c>
      <c r="K4874" s="2">
        <v>3</v>
      </c>
      <c r="L4874" s="7">
        <v>210</v>
      </c>
      <c r="M4874" s="8"/>
      <c r="N4874" s="9">
        <f t="shared" si="250"/>
        <v>0</v>
      </c>
      <c r="O4874" s="15">
        <f>0.22*M4874</f>
        <v>0</v>
      </c>
      <c r="P4874" s="11">
        <f>0.00071*M4874</f>
        <v>0</v>
      </c>
      <c r="Q4874" s="12"/>
      <c r="R4874" s="13" t="s">
        <v>15908</v>
      </c>
      <c r="S4874" s="13" t="s">
        <v>30</v>
      </c>
      <c r="T4874" s="14"/>
      <c r="U4874" s="3" t="str">
        <f>HYPERLINK("https://redcat-toys.ru/api/getInfo/image/a1c7f9ba-a590-11ea-a248-ac1f6b442184")</f>
        <v>https://redcat-toys.ru/api/getInfo/image/a1c7f9ba-a590-11ea-a248-ac1f6b442184</v>
      </c>
      <c r="V4874" s="3" t="s">
        <v>15909</v>
      </c>
      <c r="W4874" s="3" t="s">
        <v>32</v>
      </c>
    </row>
    <row r="4875" spans="1:23" ht="21" customHeight="1" outlineLevel="4" x14ac:dyDescent="0.2">
      <c r="A4875" s="36">
        <v>3887</v>
      </c>
      <c r="B4875" s="3" t="s">
        <v>15910</v>
      </c>
      <c r="C4875" s="43" t="s">
        <v>15911</v>
      </c>
      <c r="D4875" s="43"/>
      <c r="E4875" s="43"/>
      <c r="F4875" s="43"/>
      <c r="G4875" s="4" t="s">
        <v>15912</v>
      </c>
      <c r="H4875" s="5" t="s">
        <v>28</v>
      </c>
      <c r="I4875" s="6">
        <v>30</v>
      </c>
      <c r="J4875" s="9" t="s">
        <v>36</v>
      </c>
      <c r="K4875" s="2">
        <v>3</v>
      </c>
      <c r="L4875" s="7">
        <v>210</v>
      </c>
      <c r="M4875" s="8"/>
      <c r="N4875" s="9">
        <f t="shared" si="250"/>
        <v>0</v>
      </c>
      <c r="O4875" s="10">
        <f>0.174*M4875</f>
        <v>0</v>
      </c>
      <c r="P4875" s="11">
        <f>0.00054*M4875</f>
        <v>0</v>
      </c>
      <c r="Q4875" s="12"/>
      <c r="R4875" s="13" t="s">
        <v>15913</v>
      </c>
      <c r="S4875" s="13" t="s">
        <v>30</v>
      </c>
      <c r="T4875" s="14"/>
      <c r="U4875" s="3" t="str">
        <f>HYPERLINK("https://redcat-toys.ru/api/getInfo/image/5c2693f9-4a8f-11eb-a25e-ac1f6b442184")</f>
        <v>https://redcat-toys.ru/api/getInfo/image/5c2693f9-4a8f-11eb-a25e-ac1f6b442184</v>
      </c>
      <c r="V4875" s="3" t="s">
        <v>15914</v>
      </c>
      <c r="W4875" s="3" t="s">
        <v>32</v>
      </c>
    </row>
    <row r="4876" spans="1:23" ht="21" customHeight="1" outlineLevel="4" x14ac:dyDescent="0.2">
      <c r="A4876" s="36">
        <v>3888</v>
      </c>
      <c r="B4876" s="3" t="s">
        <v>15915</v>
      </c>
      <c r="C4876" s="43" t="s">
        <v>15916</v>
      </c>
      <c r="D4876" s="43"/>
      <c r="E4876" s="43"/>
      <c r="F4876" s="43"/>
      <c r="G4876" s="4" t="s">
        <v>15917</v>
      </c>
      <c r="H4876" s="5" t="s">
        <v>28</v>
      </c>
      <c r="I4876" s="6">
        <v>30</v>
      </c>
      <c r="J4876" s="9" t="s">
        <v>36</v>
      </c>
      <c r="K4876" s="2">
        <v>3</v>
      </c>
      <c r="L4876" s="7">
        <v>210</v>
      </c>
      <c r="M4876" s="8"/>
      <c r="N4876" s="9">
        <f t="shared" si="250"/>
        <v>0</v>
      </c>
      <c r="O4876" s="15">
        <f>0.22*M4876</f>
        <v>0</v>
      </c>
      <c r="P4876" s="11">
        <f>0.00071*M4876</f>
        <v>0</v>
      </c>
      <c r="Q4876" s="12"/>
      <c r="R4876" s="13" t="s">
        <v>15918</v>
      </c>
      <c r="S4876" s="13" t="s">
        <v>30</v>
      </c>
      <c r="T4876" s="14"/>
      <c r="U4876" s="3" t="str">
        <f>HYPERLINK("https://redcat-toys.ru/api/getInfo/image/14daf4b5-4113-11eb-a25e-ac1f6b442184")</f>
        <v>https://redcat-toys.ru/api/getInfo/image/14daf4b5-4113-11eb-a25e-ac1f6b442184</v>
      </c>
      <c r="V4876" s="3" t="s">
        <v>15919</v>
      </c>
      <c r="W4876" s="3" t="s">
        <v>32</v>
      </c>
    </row>
    <row r="4877" spans="1:23" ht="21" customHeight="1" outlineLevel="4" x14ac:dyDescent="0.2">
      <c r="A4877" s="36">
        <v>3889</v>
      </c>
      <c r="B4877" s="3" t="s">
        <v>15920</v>
      </c>
      <c r="C4877" s="43" t="s">
        <v>15921</v>
      </c>
      <c r="D4877" s="43"/>
      <c r="E4877" s="43"/>
      <c r="F4877" s="43"/>
      <c r="G4877" s="4" t="s">
        <v>15922</v>
      </c>
      <c r="H4877" s="5" t="s">
        <v>28</v>
      </c>
      <c r="I4877" s="6">
        <v>30</v>
      </c>
      <c r="J4877" s="9" t="s">
        <v>36</v>
      </c>
      <c r="K4877" s="2">
        <v>3</v>
      </c>
      <c r="L4877" s="7">
        <v>210</v>
      </c>
      <c r="M4877" s="8"/>
      <c r="N4877" s="9">
        <f t="shared" si="250"/>
        <v>0</v>
      </c>
      <c r="O4877" s="10">
        <f>0.215*M4877</f>
        <v>0</v>
      </c>
      <c r="P4877" s="11">
        <f>0.00055*M4877</f>
        <v>0</v>
      </c>
      <c r="Q4877" s="12"/>
      <c r="R4877" s="13" t="s">
        <v>15923</v>
      </c>
      <c r="S4877" s="13" t="s">
        <v>30</v>
      </c>
      <c r="T4877" s="14"/>
      <c r="U4877" s="3" t="str">
        <f>HYPERLINK("https://redcat-toys.ru/api/getInfo/image/fcf3b0be-a2ea-11ed-a22f-00155d82e902")</f>
        <v>https://redcat-toys.ru/api/getInfo/image/fcf3b0be-a2ea-11ed-a22f-00155d82e902</v>
      </c>
      <c r="V4877" s="3" t="s">
        <v>15924</v>
      </c>
      <c r="W4877" s="3" t="s">
        <v>32</v>
      </c>
    </row>
    <row r="4878" spans="1:23" ht="21" customHeight="1" outlineLevel="4" x14ac:dyDescent="0.2">
      <c r="A4878" s="36">
        <v>3890</v>
      </c>
      <c r="B4878" s="3" t="s">
        <v>15925</v>
      </c>
      <c r="C4878" s="43" t="s">
        <v>15926</v>
      </c>
      <c r="D4878" s="43"/>
      <c r="E4878" s="43"/>
      <c r="F4878" s="43"/>
      <c r="G4878" s="4" t="s">
        <v>15927</v>
      </c>
      <c r="H4878" s="5" t="s">
        <v>28</v>
      </c>
      <c r="I4878" s="6">
        <v>30</v>
      </c>
      <c r="J4878" s="9" t="s">
        <v>36</v>
      </c>
      <c r="K4878" s="2">
        <v>3</v>
      </c>
      <c r="L4878" s="7">
        <v>210</v>
      </c>
      <c r="M4878" s="8"/>
      <c r="N4878" s="9">
        <f t="shared" si="250"/>
        <v>0</v>
      </c>
      <c r="O4878" s="10">
        <f>0.174*M4878</f>
        <v>0</v>
      </c>
      <c r="P4878" s="11">
        <f>0.00054*M4878</f>
        <v>0</v>
      </c>
      <c r="Q4878" s="12"/>
      <c r="R4878" s="13" t="s">
        <v>15928</v>
      </c>
      <c r="S4878" s="13" t="s">
        <v>30</v>
      </c>
      <c r="T4878" s="14"/>
      <c r="U4878" s="3" t="str">
        <f>HYPERLINK("https://redcat-toys.ru/api/getInfo/image/573c1837-a2eb-11ed-a22f-00155d82e902")</f>
        <v>https://redcat-toys.ru/api/getInfo/image/573c1837-a2eb-11ed-a22f-00155d82e902</v>
      </c>
      <c r="V4878" s="3" t="s">
        <v>15929</v>
      </c>
      <c r="W4878" s="3" t="s">
        <v>32</v>
      </c>
    </row>
    <row r="4879" spans="1:23" ht="21" customHeight="1" outlineLevel="4" x14ac:dyDescent="0.2">
      <c r="A4879" s="36">
        <v>3891</v>
      </c>
      <c r="B4879" s="3" t="s">
        <v>15930</v>
      </c>
      <c r="C4879" s="43" t="s">
        <v>15931</v>
      </c>
      <c r="D4879" s="43"/>
      <c r="E4879" s="43"/>
      <c r="F4879" s="43"/>
      <c r="G4879" s="4" t="s">
        <v>15932</v>
      </c>
      <c r="H4879" s="5" t="s">
        <v>28</v>
      </c>
      <c r="I4879" s="6">
        <v>30</v>
      </c>
      <c r="J4879" s="9" t="s">
        <v>36</v>
      </c>
      <c r="K4879" s="2">
        <v>3</v>
      </c>
      <c r="L4879" s="7">
        <v>210</v>
      </c>
      <c r="M4879" s="8"/>
      <c r="N4879" s="9">
        <f t="shared" si="250"/>
        <v>0</v>
      </c>
      <c r="O4879" s="10">
        <f>0.212*M4879</f>
        <v>0</v>
      </c>
      <c r="P4879" s="11">
        <f>0.00055*M4879</f>
        <v>0</v>
      </c>
      <c r="Q4879" s="12"/>
      <c r="R4879" s="13" t="s">
        <v>15933</v>
      </c>
      <c r="S4879" s="13" t="s">
        <v>30</v>
      </c>
      <c r="T4879" s="14"/>
      <c r="U4879" s="3" t="str">
        <f>HYPERLINK("https://redcat-toys.ru/api/getInfo/image/e02a55ec-a592-11ea-a248-ac1f6b442184")</f>
        <v>https://redcat-toys.ru/api/getInfo/image/e02a55ec-a592-11ea-a248-ac1f6b442184</v>
      </c>
      <c r="V4879" s="3" t="s">
        <v>15934</v>
      </c>
      <c r="W4879" s="3" t="s">
        <v>32</v>
      </c>
    </row>
    <row r="4880" spans="1:23" ht="21" customHeight="1" outlineLevel="4" x14ac:dyDescent="0.2">
      <c r="A4880" s="36">
        <v>3892</v>
      </c>
      <c r="B4880" s="3" t="s">
        <v>15935</v>
      </c>
      <c r="C4880" s="43" t="s">
        <v>15936</v>
      </c>
      <c r="D4880" s="43"/>
      <c r="E4880" s="43"/>
      <c r="F4880" s="43"/>
      <c r="G4880" s="4" t="s">
        <v>15937</v>
      </c>
      <c r="H4880" s="5" t="s">
        <v>28</v>
      </c>
      <c r="I4880" s="6">
        <v>30</v>
      </c>
      <c r="J4880" s="9" t="s">
        <v>36</v>
      </c>
      <c r="K4880" s="2">
        <v>3</v>
      </c>
      <c r="L4880" s="7">
        <v>210</v>
      </c>
      <c r="M4880" s="8"/>
      <c r="N4880" s="9">
        <f t="shared" si="250"/>
        <v>0</v>
      </c>
      <c r="O4880" s="10">
        <f>0.223*M4880</f>
        <v>0</v>
      </c>
      <c r="P4880" s="11">
        <f>0.00055*M4880</f>
        <v>0</v>
      </c>
      <c r="Q4880" s="12"/>
      <c r="R4880" s="13" t="s">
        <v>15938</v>
      </c>
      <c r="S4880" s="13" t="s">
        <v>30</v>
      </c>
      <c r="T4880" s="14"/>
      <c r="U4880" s="3" t="str">
        <f>HYPERLINK("https://redcat-toys.ru/api/getInfo/image/f58d1f9f-a2eb-11ed-a22f-00155d82e902")</f>
        <v>https://redcat-toys.ru/api/getInfo/image/f58d1f9f-a2eb-11ed-a22f-00155d82e902</v>
      </c>
      <c r="V4880" s="3" t="s">
        <v>15939</v>
      </c>
      <c r="W4880" s="3" t="s">
        <v>32</v>
      </c>
    </row>
    <row r="4881" spans="1:23" ht="21" customHeight="1" outlineLevel="4" x14ac:dyDescent="0.2">
      <c r="A4881" s="36">
        <v>3893</v>
      </c>
      <c r="B4881" s="3" t="s">
        <v>15940</v>
      </c>
      <c r="C4881" s="43" t="s">
        <v>15941</v>
      </c>
      <c r="D4881" s="43"/>
      <c r="E4881" s="43"/>
      <c r="F4881" s="43"/>
      <c r="G4881" s="4" t="s">
        <v>15942</v>
      </c>
      <c r="H4881" s="5" t="s">
        <v>28</v>
      </c>
      <c r="I4881" s="6">
        <v>30</v>
      </c>
      <c r="J4881" s="9" t="s">
        <v>36</v>
      </c>
      <c r="K4881" s="2">
        <v>3</v>
      </c>
      <c r="L4881" s="7">
        <v>210</v>
      </c>
      <c r="M4881" s="8"/>
      <c r="N4881" s="9">
        <f t="shared" si="250"/>
        <v>0</v>
      </c>
      <c r="O4881" s="10">
        <f>0.216*M4881</f>
        <v>0</v>
      </c>
      <c r="P4881" s="11">
        <f>0.00055*M4881</f>
        <v>0</v>
      </c>
      <c r="Q4881" s="12"/>
      <c r="R4881" s="13" t="s">
        <v>15943</v>
      </c>
      <c r="S4881" s="13" t="s">
        <v>30</v>
      </c>
      <c r="T4881" s="14"/>
      <c r="U4881" s="3" t="str">
        <f>HYPERLINK("https://redcat-toys.ru/api/getInfo/image/7602692e-a2ec-11ed-a22f-00155d82e902")</f>
        <v>https://redcat-toys.ru/api/getInfo/image/7602692e-a2ec-11ed-a22f-00155d82e902</v>
      </c>
      <c r="V4881" s="3" t="s">
        <v>15944</v>
      </c>
      <c r="W4881" s="3" t="s">
        <v>32</v>
      </c>
    </row>
    <row r="4882" spans="1:23" ht="21" customHeight="1" outlineLevel="4" x14ac:dyDescent="0.2">
      <c r="A4882" s="36">
        <v>3894</v>
      </c>
      <c r="B4882" s="3" t="s">
        <v>15945</v>
      </c>
      <c r="C4882" s="43" t="s">
        <v>15946</v>
      </c>
      <c r="D4882" s="43"/>
      <c r="E4882" s="43"/>
      <c r="F4882" s="43"/>
      <c r="G4882" s="4" t="s">
        <v>15947</v>
      </c>
      <c r="H4882" s="5" t="s">
        <v>28</v>
      </c>
      <c r="I4882" s="6">
        <v>30</v>
      </c>
      <c r="J4882" s="9" t="s">
        <v>36</v>
      </c>
      <c r="K4882" s="2">
        <v>3</v>
      </c>
      <c r="L4882" s="7">
        <v>210</v>
      </c>
      <c r="M4882" s="8"/>
      <c r="N4882" s="9">
        <f t="shared" si="250"/>
        <v>0</v>
      </c>
      <c r="O4882" s="10">
        <f>0.222*M4882</f>
        <v>0</v>
      </c>
      <c r="P4882" s="11">
        <f>0.00048*M4882</f>
        <v>0</v>
      </c>
      <c r="Q4882" s="12"/>
      <c r="R4882" s="13" t="s">
        <v>15948</v>
      </c>
      <c r="S4882" s="13" t="s">
        <v>30</v>
      </c>
      <c r="T4882" s="14"/>
      <c r="U4882" s="3" t="str">
        <f>HYPERLINK("https://redcat-toys.ru/api/getInfo/image/d5aabaff-a2ec-11ed-a22f-00155d82e902")</f>
        <v>https://redcat-toys.ru/api/getInfo/image/d5aabaff-a2ec-11ed-a22f-00155d82e902</v>
      </c>
      <c r="V4882" s="3" t="s">
        <v>15949</v>
      </c>
      <c r="W4882" s="3" t="s">
        <v>32</v>
      </c>
    </row>
    <row r="4883" spans="1:23" ht="21" customHeight="1" outlineLevel="4" x14ac:dyDescent="0.2">
      <c r="A4883" s="36">
        <v>3895</v>
      </c>
      <c r="B4883" s="3" t="s">
        <v>15950</v>
      </c>
      <c r="C4883" s="43" t="s">
        <v>15951</v>
      </c>
      <c r="D4883" s="43"/>
      <c r="E4883" s="43"/>
      <c r="F4883" s="43"/>
      <c r="G4883" s="4" t="s">
        <v>15952</v>
      </c>
      <c r="H4883" s="5" t="s">
        <v>28</v>
      </c>
      <c r="I4883" s="6">
        <v>30</v>
      </c>
      <c r="J4883" s="9" t="s">
        <v>36</v>
      </c>
      <c r="K4883" s="2">
        <v>3</v>
      </c>
      <c r="L4883" s="7">
        <v>210</v>
      </c>
      <c r="M4883" s="8"/>
      <c r="N4883" s="9">
        <f t="shared" si="250"/>
        <v>0</v>
      </c>
      <c r="O4883" s="10">
        <f>0.209*M4883</f>
        <v>0</v>
      </c>
      <c r="P4883" s="11">
        <f>0.00137*M4883</f>
        <v>0</v>
      </c>
      <c r="Q4883" s="12"/>
      <c r="R4883" s="13" t="s">
        <v>15953</v>
      </c>
      <c r="S4883" s="13" t="s">
        <v>30</v>
      </c>
      <c r="T4883" s="14"/>
      <c r="U4883" s="3" t="str">
        <f>HYPERLINK("https://redcat-toys.ru/api/getInfo/image/3559d1a1-a593-11ea-a248-ac1f6b442184")</f>
        <v>https://redcat-toys.ru/api/getInfo/image/3559d1a1-a593-11ea-a248-ac1f6b442184</v>
      </c>
      <c r="V4883" s="3" t="s">
        <v>15954</v>
      </c>
      <c r="W4883" s="3" t="s">
        <v>32</v>
      </c>
    </row>
    <row r="4884" spans="1:23" ht="21" customHeight="1" outlineLevel="4" x14ac:dyDescent="0.2">
      <c r="A4884" s="36">
        <v>3896</v>
      </c>
      <c r="B4884" s="3" t="s">
        <v>15955</v>
      </c>
      <c r="C4884" s="43" t="s">
        <v>15956</v>
      </c>
      <c r="D4884" s="43"/>
      <c r="E4884" s="43"/>
      <c r="F4884" s="43"/>
      <c r="G4884" s="4" t="s">
        <v>15957</v>
      </c>
      <c r="H4884" s="5" t="s">
        <v>28</v>
      </c>
      <c r="I4884" s="6">
        <v>30</v>
      </c>
      <c r="J4884" s="6">
        <v>165</v>
      </c>
      <c r="K4884" s="2">
        <v>3</v>
      </c>
      <c r="L4884" s="7">
        <v>210</v>
      </c>
      <c r="M4884" s="8"/>
      <c r="N4884" s="9">
        <f t="shared" si="250"/>
        <v>0</v>
      </c>
      <c r="O4884" s="10">
        <f>0.216*M4884</f>
        <v>0</v>
      </c>
      <c r="P4884" s="11">
        <f>0.00058*M4884</f>
        <v>0</v>
      </c>
      <c r="Q4884" s="12"/>
      <c r="R4884" s="13" t="s">
        <v>15958</v>
      </c>
      <c r="S4884" s="13" t="s">
        <v>30</v>
      </c>
      <c r="T4884" s="14"/>
      <c r="U4884" s="3" t="str">
        <f>HYPERLINK("https://redcat-toys.ru/api/getInfo/image/460f5031-a2ed-11ed-a22f-00155d82e902")</f>
        <v>https://redcat-toys.ru/api/getInfo/image/460f5031-a2ed-11ed-a22f-00155d82e902</v>
      </c>
      <c r="V4884" s="3" t="s">
        <v>15959</v>
      </c>
      <c r="W4884" s="3" t="s">
        <v>32</v>
      </c>
    </row>
    <row r="4885" spans="1:23" ht="21" customHeight="1" outlineLevel="4" x14ac:dyDescent="0.2">
      <c r="A4885" s="36">
        <v>3897</v>
      </c>
      <c r="B4885" s="3" t="s">
        <v>15960</v>
      </c>
      <c r="C4885" s="43" t="s">
        <v>15961</v>
      </c>
      <c r="D4885" s="43"/>
      <c r="E4885" s="43"/>
      <c r="F4885" s="43"/>
      <c r="G4885" s="4" t="s">
        <v>15962</v>
      </c>
      <c r="H4885" s="5" t="s">
        <v>28</v>
      </c>
      <c r="I4885" s="6">
        <v>30</v>
      </c>
      <c r="J4885" s="9" t="s">
        <v>36</v>
      </c>
      <c r="K4885" s="2">
        <v>3</v>
      </c>
      <c r="L4885" s="7">
        <v>210</v>
      </c>
      <c r="M4885" s="8"/>
      <c r="N4885" s="9">
        <f t="shared" si="250"/>
        <v>0</v>
      </c>
      <c r="O4885" s="10">
        <f>0.209*M4885</f>
        <v>0</v>
      </c>
      <c r="P4885" s="11">
        <f>0.00055*M4885</f>
        <v>0</v>
      </c>
      <c r="Q4885" s="12"/>
      <c r="R4885" s="13" t="s">
        <v>15963</v>
      </c>
      <c r="S4885" s="13" t="s">
        <v>30</v>
      </c>
      <c r="T4885" s="14"/>
      <c r="U4885" s="3" t="str">
        <f>HYPERLINK("https://redcat-toys.ru/api/getInfo/image/11c5e582-4109-11eb-a25e-ac1f6b442184")</f>
        <v>https://redcat-toys.ru/api/getInfo/image/11c5e582-4109-11eb-a25e-ac1f6b442184</v>
      </c>
      <c r="V4885" s="3" t="s">
        <v>15964</v>
      </c>
      <c r="W4885" s="3" t="s">
        <v>32</v>
      </c>
    </row>
    <row r="4886" spans="1:23" ht="21" customHeight="1" outlineLevel="4" x14ac:dyDescent="0.2">
      <c r="A4886" s="36">
        <v>3898</v>
      </c>
      <c r="B4886" s="3" t="s">
        <v>15965</v>
      </c>
      <c r="C4886" s="43" t="s">
        <v>15966</v>
      </c>
      <c r="D4886" s="43"/>
      <c r="E4886" s="43"/>
      <c r="F4886" s="43"/>
      <c r="G4886" s="4" t="s">
        <v>15967</v>
      </c>
      <c r="H4886" s="5" t="s">
        <v>28</v>
      </c>
      <c r="I4886" s="6">
        <v>30</v>
      </c>
      <c r="J4886" s="9" t="s">
        <v>36</v>
      </c>
      <c r="K4886" s="2">
        <v>3</v>
      </c>
      <c r="L4886" s="7">
        <v>210</v>
      </c>
      <c r="M4886" s="8"/>
      <c r="N4886" s="9">
        <f t="shared" si="250"/>
        <v>0</v>
      </c>
      <c r="O4886" s="10">
        <f>0.247*M4886</f>
        <v>0</v>
      </c>
      <c r="P4886" s="11">
        <f>0.00063*M4886</f>
        <v>0</v>
      </c>
      <c r="Q4886" s="12"/>
      <c r="R4886" s="13" t="s">
        <v>15968</v>
      </c>
      <c r="S4886" s="13" t="s">
        <v>30</v>
      </c>
      <c r="T4886" s="14"/>
      <c r="U4886" s="3" t="str">
        <f>HYPERLINK("https://redcat-toys.ru/api/getInfo/image/c272d0f0-4a8f-11eb-a25e-ac1f6b442184")</f>
        <v>https://redcat-toys.ru/api/getInfo/image/c272d0f0-4a8f-11eb-a25e-ac1f6b442184</v>
      </c>
      <c r="V4886" s="3" t="s">
        <v>15969</v>
      </c>
      <c r="W4886" s="3" t="s">
        <v>32</v>
      </c>
    </row>
    <row r="4887" spans="1:23" ht="23.1" customHeight="1" outlineLevel="3" x14ac:dyDescent="0.2">
      <c r="A4887" s="44" t="s">
        <v>15970</v>
      </c>
      <c r="B4887" s="44"/>
      <c r="C4887" s="44"/>
      <c r="D4887" s="44"/>
      <c r="E4887" s="44"/>
      <c r="F4887" s="44"/>
    </row>
    <row r="4888" spans="1:23" ht="21" customHeight="1" outlineLevel="4" x14ac:dyDescent="0.2">
      <c r="A4888" s="36">
        <v>3899</v>
      </c>
      <c r="B4888" s="3" t="s">
        <v>15971</v>
      </c>
      <c r="C4888" s="43" t="s">
        <v>15972</v>
      </c>
      <c r="D4888" s="43"/>
      <c r="E4888" s="43"/>
      <c r="F4888" s="43"/>
      <c r="G4888" s="4" t="s">
        <v>15973</v>
      </c>
      <c r="H4888" s="5" t="s">
        <v>28</v>
      </c>
      <c r="I4888" s="6">
        <v>60</v>
      </c>
      <c r="J4888" s="6">
        <v>34</v>
      </c>
      <c r="K4888" s="2">
        <v>1</v>
      </c>
      <c r="L4888" s="7">
        <v>551.48</v>
      </c>
      <c r="M4888" s="8"/>
      <c r="N4888" s="9">
        <f>L4888*M4888</f>
        <v>0</v>
      </c>
      <c r="O4888" s="10">
        <f>0.286*M4888</f>
        <v>0</v>
      </c>
      <c r="P4888" s="11">
        <f>0.00243*M4888</f>
        <v>0</v>
      </c>
      <c r="Q4888" s="12"/>
      <c r="R4888" s="13" t="s">
        <v>15974</v>
      </c>
      <c r="S4888" s="13" t="s">
        <v>30</v>
      </c>
      <c r="T4888" s="14"/>
      <c r="U4888" s="3" t="str">
        <f>HYPERLINK("https://redcat-toys.ru/api/getInfo/image/29347980-2af4-11eb-a25d-ac1f6b442184")</f>
        <v>https://redcat-toys.ru/api/getInfo/image/29347980-2af4-11eb-a25d-ac1f6b442184</v>
      </c>
      <c r="V4888" s="3" t="s">
        <v>15975</v>
      </c>
      <c r="W4888" s="3" t="s">
        <v>32</v>
      </c>
    </row>
    <row r="4889" spans="1:23" ht="23.1" customHeight="1" outlineLevel="2" x14ac:dyDescent="0.2">
      <c r="A4889" s="42" t="s">
        <v>15976</v>
      </c>
      <c r="B4889" s="42"/>
      <c r="C4889" s="42"/>
      <c r="D4889" s="42"/>
      <c r="E4889" s="42"/>
      <c r="F4889" s="42"/>
    </row>
    <row r="4890" spans="1:23" ht="23.1" customHeight="1" outlineLevel="3" x14ac:dyDescent="0.2">
      <c r="A4890" s="44" t="s">
        <v>15977</v>
      </c>
      <c r="B4890" s="44"/>
      <c r="C4890" s="44"/>
      <c r="D4890" s="44"/>
      <c r="E4890" s="44"/>
      <c r="F4890" s="44"/>
    </row>
    <row r="4891" spans="1:23" ht="23.1" customHeight="1" outlineLevel="4" x14ac:dyDescent="0.2">
      <c r="A4891" s="45" t="s">
        <v>15773</v>
      </c>
      <c r="B4891" s="45"/>
      <c r="C4891" s="45"/>
      <c r="D4891" s="45"/>
      <c r="E4891" s="45"/>
      <c r="F4891" s="45"/>
    </row>
    <row r="4892" spans="1:23" ht="21" customHeight="1" outlineLevel="5" x14ac:dyDescent="0.2">
      <c r="A4892" s="36">
        <v>3900</v>
      </c>
      <c r="B4892" s="3" t="s">
        <v>15978</v>
      </c>
      <c r="C4892" s="43" t="s">
        <v>15979</v>
      </c>
      <c r="D4892" s="43"/>
      <c r="E4892" s="43"/>
      <c r="F4892" s="43"/>
      <c r="G4892" s="4" t="s">
        <v>15980</v>
      </c>
      <c r="H4892" s="5" t="s">
        <v>28</v>
      </c>
      <c r="I4892" s="6">
        <v>70</v>
      </c>
      <c r="J4892" s="6">
        <v>3</v>
      </c>
      <c r="K4892" s="2">
        <v>3</v>
      </c>
      <c r="L4892" s="7">
        <v>200.95</v>
      </c>
      <c r="M4892" s="8"/>
      <c r="N4892" s="9">
        <f>L4892*M4892</f>
        <v>0</v>
      </c>
      <c r="O4892" s="10">
        <f>0.104*M4892</f>
        <v>0</v>
      </c>
      <c r="P4892" s="11">
        <f>0.00025*M4892</f>
        <v>0</v>
      </c>
      <c r="Q4892" s="12"/>
      <c r="R4892" s="13" t="s">
        <v>15981</v>
      </c>
      <c r="S4892" s="13" t="s">
        <v>30</v>
      </c>
      <c r="T4892" s="14" t="s">
        <v>152</v>
      </c>
      <c r="U4892" s="3" t="str">
        <f>HYPERLINK("https://redcat-toys.ru/api/getInfo/image/fb6ecd3b-2d24-11ee-a23e-00155d82e902")</f>
        <v>https://redcat-toys.ru/api/getInfo/image/fb6ecd3b-2d24-11ee-a23e-00155d82e902</v>
      </c>
      <c r="V4892" s="3" t="s">
        <v>15982</v>
      </c>
      <c r="W4892" s="3" t="s">
        <v>32</v>
      </c>
    </row>
    <row r="4893" spans="1:23" ht="23.1" customHeight="1" outlineLevel="3" x14ac:dyDescent="0.2">
      <c r="A4893" s="44" t="s">
        <v>15983</v>
      </c>
      <c r="B4893" s="44"/>
      <c r="C4893" s="44"/>
      <c r="D4893" s="44"/>
      <c r="E4893" s="44"/>
      <c r="F4893" s="44"/>
    </row>
    <row r="4894" spans="1:23" ht="21" customHeight="1" outlineLevel="4" x14ac:dyDescent="0.2">
      <c r="A4894" s="36">
        <v>3901</v>
      </c>
      <c r="B4894" s="3" t="s">
        <v>15984</v>
      </c>
      <c r="C4894" s="43" t="s">
        <v>15985</v>
      </c>
      <c r="D4894" s="43"/>
      <c r="E4894" s="43"/>
      <c r="F4894" s="43"/>
      <c r="G4894" s="4" t="s">
        <v>15986</v>
      </c>
      <c r="H4894" s="5" t="s">
        <v>28</v>
      </c>
      <c r="I4894" s="6">
        <v>53</v>
      </c>
      <c r="J4894" s="9" t="s">
        <v>36</v>
      </c>
      <c r="K4894" s="2">
        <v>4</v>
      </c>
      <c r="L4894" s="7">
        <v>186</v>
      </c>
      <c r="M4894" s="8"/>
      <c r="N4894" s="9">
        <f>L4894*M4894</f>
        <v>0</v>
      </c>
      <c r="O4894" s="15">
        <f>0.11*M4894</f>
        <v>0</v>
      </c>
      <c r="P4894" s="16">
        <f>0.0006*M4894</f>
        <v>0</v>
      </c>
      <c r="Q4894" s="12"/>
      <c r="R4894" s="13" t="s">
        <v>15987</v>
      </c>
      <c r="S4894" s="13" t="s">
        <v>30</v>
      </c>
      <c r="T4894" s="14"/>
      <c r="U4894" s="3" t="str">
        <f>HYPERLINK("https://redcat-toys.ru/api/getInfo/image/b10c2435-5450-11f1-a295-00155d82e908")</f>
        <v>https://redcat-toys.ru/api/getInfo/image/b10c2435-5450-11f1-a295-00155d82e908</v>
      </c>
      <c r="V4894" s="3" t="s">
        <v>15988</v>
      </c>
      <c r="W4894" s="3" t="s">
        <v>32</v>
      </c>
    </row>
    <row r="4895" spans="1:23" ht="21" customHeight="1" outlineLevel="4" x14ac:dyDescent="0.2">
      <c r="A4895" s="36">
        <v>3902</v>
      </c>
      <c r="B4895" s="3" t="s">
        <v>15989</v>
      </c>
      <c r="C4895" s="43" t="s">
        <v>15990</v>
      </c>
      <c r="D4895" s="43"/>
      <c r="E4895" s="43"/>
      <c r="F4895" s="43"/>
      <c r="G4895" s="4" t="s">
        <v>15991</v>
      </c>
      <c r="H4895" s="5" t="s">
        <v>28</v>
      </c>
      <c r="I4895" s="6">
        <v>53</v>
      </c>
      <c r="J4895" s="9" t="s">
        <v>36</v>
      </c>
      <c r="K4895" s="2">
        <v>4</v>
      </c>
      <c r="L4895" s="7">
        <v>186</v>
      </c>
      <c r="M4895" s="8"/>
      <c r="N4895" s="9">
        <f>L4895*M4895</f>
        <v>0</v>
      </c>
      <c r="O4895" s="10">
        <f>0.093*M4895</f>
        <v>0</v>
      </c>
      <c r="P4895" s="16">
        <f>0.0006*M4895</f>
        <v>0</v>
      </c>
      <c r="Q4895" s="12"/>
      <c r="R4895" s="13" t="s">
        <v>15992</v>
      </c>
      <c r="S4895" s="13" t="s">
        <v>30</v>
      </c>
      <c r="T4895" s="14"/>
      <c r="U4895" s="3" t="str">
        <f>HYPERLINK("https://redcat-toys.ru/api/getInfo/image/db7a600f-5450-11f1-a295-00155d82e908")</f>
        <v>https://redcat-toys.ru/api/getInfo/image/db7a600f-5450-11f1-a295-00155d82e908</v>
      </c>
      <c r="V4895" s="3" t="s">
        <v>15988</v>
      </c>
      <c r="W4895" s="3" t="s">
        <v>32</v>
      </c>
    </row>
    <row r="4896" spans="1:23" ht="21" customHeight="1" outlineLevel="4" x14ac:dyDescent="0.2">
      <c r="A4896" s="36">
        <v>3903</v>
      </c>
      <c r="B4896" s="3" t="s">
        <v>15993</v>
      </c>
      <c r="C4896" s="43" t="s">
        <v>15994</v>
      </c>
      <c r="D4896" s="43"/>
      <c r="E4896" s="43"/>
      <c r="F4896" s="43"/>
      <c r="G4896" s="4" t="s">
        <v>15995</v>
      </c>
      <c r="H4896" s="5" t="s">
        <v>28</v>
      </c>
      <c r="I4896" s="6">
        <v>53</v>
      </c>
      <c r="J4896" s="9" t="s">
        <v>36</v>
      </c>
      <c r="K4896" s="2">
        <v>4</v>
      </c>
      <c r="L4896" s="7">
        <v>186</v>
      </c>
      <c r="M4896" s="8"/>
      <c r="N4896" s="9">
        <f>L4896*M4896</f>
        <v>0</v>
      </c>
      <c r="O4896" s="10">
        <f>0.092*M4896</f>
        <v>0</v>
      </c>
      <c r="P4896" s="16">
        <f>0.0006*M4896</f>
        <v>0</v>
      </c>
      <c r="Q4896" s="12"/>
      <c r="R4896" s="13" t="s">
        <v>15996</v>
      </c>
      <c r="S4896" s="13" t="s">
        <v>30</v>
      </c>
      <c r="T4896" s="14"/>
      <c r="U4896" s="3" t="str">
        <f>HYPERLINK("https://redcat-toys.ru/api/getInfo/image/fb1943fe-5450-11f1-a295-00155d82e908")</f>
        <v>https://redcat-toys.ru/api/getInfo/image/fb1943fe-5450-11f1-a295-00155d82e908</v>
      </c>
      <c r="V4896" s="3" t="s">
        <v>15988</v>
      </c>
      <c r="W4896" s="3" t="s">
        <v>32</v>
      </c>
    </row>
    <row r="4897" spans="1:23" ht="21" customHeight="1" outlineLevel="4" x14ac:dyDescent="0.2">
      <c r="A4897" s="36">
        <v>3904</v>
      </c>
      <c r="B4897" s="3" t="s">
        <v>15997</v>
      </c>
      <c r="C4897" s="43" t="s">
        <v>15998</v>
      </c>
      <c r="D4897" s="43"/>
      <c r="E4897" s="43"/>
      <c r="F4897" s="43"/>
      <c r="G4897" s="4" t="s">
        <v>15999</v>
      </c>
      <c r="H4897" s="5" t="s">
        <v>28</v>
      </c>
      <c r="I4897" s="6">
        <v>53</v>
      </c>
      <c r="J4897" s="9" t="s">
        <v>36</v>
      </c>
      <c r="K4897" s="2">
        <v>4</v>
      </c>
      <c r="L4897" s="7">
        <v>186</v>
      </c>
      <c r="M4897" s="8"/>
      <c r="N4897" s="9">
        <f>L4897*M4897</f>
        <v>0</v>
      </c>
      <c r="O4897" s="10">
        <f>0.111*M4897</f>
        <v>0</v>
      </c>
      <c r="P4897" s="11">
        <f>0.00061*M4897</f>
        <v>0</v>
      </c>
      <c r="Q4897" s="12"/>
      <c r="R4897" s="13" t="s">
        <v>16000</v>
      </c>
      <c r="S4897" s="13" t="s">
        <v>30</v>
      </c>
      <c r="T4897" s="14"/>
      <c r="U4897" s="3" t="str">
        <f>HYPERLINK("https://redcat-toys.ru/api/getInfo/image/3ec5f382-5451-11f1-a295-00155d82e908")</f>
        <v>https://redcat-toys.ru/api/getInfo/image/3ec5f382-5451-11f1-a295-00155d82e908</v>
      </c>
      <c r="V4897" s="3" t="s">
        <v>15988</v>
      </c>
      <c r="W4897" s="3" t="s">
        <v>32</v>
      </c>
    </row>
    <row r="4898" spans="1:23" ht="23.1" customHeight="1" outlineLevel="3" x14ac:dyDescent="0.2">
      <c r="A4898" s="44" t="s">
        <v>16001</v>
      </c>
      <c r="B4898" s="44"/>
      <c r="C4898" s="44"/>
      <c r="D4898" s="44"/>
      <c r="E4898" s="44"/>
      <c r="F4898" s="44"/>
    </row>
    <row r="4899" spans="1:23" ht="21" customHeight="1" outlineLevel="4" x14ac:dyDescent="0.2">
      <c r="A4899" s="36">
        <v>3905</v>
      </c>
      <c r="B4899" s="3" t="s">
        <v>16002</v>
      </c>
      <c r="C4899" s="43" t="s">
        <v>16003</v>
      </c>
      <c r="D4899" s="43"/>
      <c r="E4899" s="43"/>
      <c r="F4899" s="43"/>
      <c r="G4899" s="4" t="s">
        <v>16004</v>
      </c>
      <c r="H4899" s="5" t="s">
        <v>28</v>
      </c>
      <c r="I4899" s="6">
        <v>4</v>
      </c>
      <c r="J4899" s="6">
        <v>5</v>
      </c>
      <c r="K4899" s="2">
        <v>1</v>
      </c>
      <c r="L4899" s="32">
        <v>6430.52</v>
      </c>
      <c r="M4899" s="8"/>
      <c r="N4899" s="9">
        <f>L4899*M4899</f>
        <v>0</v>
      </c>
      <c r="O4899" s="10">
        <f>3.513*M4899</f>
        <v>0</v>
      </c>
      <c r="P4899" s="11">
        <f>0.01855*M4899</f>
        <v>0</v>
      </c>
      <c r="Q4899" s="12"/>
      <c r="R4899" s="13" t="s">
        <v>16005</v>
      </c>
      <c r="S4899" s="13" t="s">
        <v>30</v>
      </c>
      <c r="T4899" s="14" t="s">
        <v>152</v>
      </c>
      <c r="U4899" s="3" t="str">
        <f>HYPERLINK("https://redcat-toys.ru/api/getInfo/image/4f729121-36a9-11ee-a240-00155d82e902")</f>
        <v>https://redcat-toys.ru/api/getInfo/image/4f729121-36a9-11ee-a240-00155d82e902</v>
      </c>
      <c r="V4899" s="3" t="s">
        <v>16006</v>
      </c>
      <c r="W4899" s="3" t="s">
        <v>32</v>
      </c>
    </row>
    <row r="4900" spans="1:23" ht="23.1" customHeight="1" outlineLevel="2" x14ac:dyDescent="0.2">
      <c r="A4900" s="42" t="s">
        <v>16007</v>
      </c>
      <c r="B4900" s="42"/>
      <c r="C4900" s="42"/>
      <c r="D4900" s="42"/>
      <c r="E4900" s="42"/>
      <c r="F4900" s="42"/>
    </row>
    <row r="4901" spans="1:23" ht="21" customHeight="1" outlineLevel="3" x14ac:dyDescent="0.2">
      <c r="A4901" s="36">
        <v>3906</v>
      </c>
      <c r="B4901" s="3" t="s">
        <v>16008</v>
      </c>
      <c r="C4901" s="43" t="s">
        <v>16009</v>
      </c>
      <c r="D4901" s="43"/>
      <c r="E4901" s="43"/>
      <c r="F4901" s="43"/>
      <c r="G4901" s="4" t="s">
        <v>16010</v>
      </c>
      <c r="H4901" s="5" t="s">
        <v>28</v>
      </c>
      <c r="I4901" s="6">
        <v>20</v>
      </c>
      <c r="J4901" s="6">
        <v>12</v>
      </c>
      <c r="K4901" s="2">
        <v>1</v>
      </c>
      <c r="L4901" s="7">
        <v>939.5</v>
      </c>
      <c r="M4901" s="8"/>
      <c r="N4901" s="9">
        <f t="shared" ref="N4901:N4908" si="251">L4901*M4901</f>
        <v>0</v>
      </c>
      <c r="O4901" s="15">
        <f>0.42*M4901</f>
        <v>0</v>
      </c>
      <c r="P4901" s="11">
        <f>0.00836*M4901</f>
        <v>0</v>
      </c>
      <c r="Q4901" s="12"/>
      <c r="R4901" s="13" t="s">
        <v>16011</v>
      </c>
      <c r="S4901" s="13" t="s">
        <v>30</v>
      </c>
      <c r="T4901" s="14"/>
      <c r="U4901" s="3" t="str">
        <f>HYPERLINK("https://redcat-toys.ru/api/getInfo/image/88d27dee-da48-11f0-a28c-00155d82e908")</f>
        <v>https://redcat-toys.ru/api/getInfo/image/88d27dee-da48-11f0-a28c-00155d82e908</v>
      </c>
      <c r="V4901" s="3" t="s">
        <v>16012</v>
      </c>
      <c r="W4901" s="3" t="s">
        <v>32</v>
      </c>
    </row>
    <row r="4902" spans="1:23" ht="21" customHeight="1" outlineLevel="3" x14ac:dyDescent="0.2">
      <c r="A4902" s="36">
        <v>3907</v>
      </c>
      <c r="B4902" s="3" t="s">
        <v>16013</v>
      </c>
      <c r="C4902" s="43" t="s">
        <v>16014</v>
      </c>
      <c r="D4902" s="43"/>
      <c r="E4902" s="43"/>
      <c r="F4902" s="43"/>
      <c r="G4902" s="4" t="s">
        <v>16015</v>
      </c>
      <c r="H4902" s="5" t="s">
        <v>28</v>
      </c>
      <c r="I4902" s="6">
        <v>20</v>
      </c>
      <c r="J4902" s="6">
        <v>462</v>
      </c>
      <c r="K4902" s="2">
        <v>1</v>
      </c>
      <c r="L4902" s="7">
        <v>989.5</v>
      </c>
      <c r="M4902" s="8"/>
      <c r="N4902" s="9">
        <f t="shared" si="251"/>
        <v>0</v>
      </c>
      <c r="O4902" s="10">
        <f>0.544*M4902</f>
        <v>0</v>
      </c>
      <c r="P4902" s="16">
        <f>0.0107*M4902</f>
        <v>0</v>
      </c>
      <c r="Q4902" s="12"/>
      <c r="R4902" s="13" t="s">
        <v>16016</v>
      </c>
      <c r="S4902" s="13" t="s">
        <v>30</v>
      </c>
      <c r="T4902" s="14"/>
      <c r="U4902" s="3" t="str">
        <f>HYPERLINK("https://redcat-toys.ru/api/getInfo/image/cd2ceea8-6192-11ed-a229-00155d82e902")</f>
        <v>https://redcat-toys.ru/api/getInfo/image/cd2ceea8-6192-11ed-a229-00155d82e902</v>
      </c>
      <c r="V4902" s="3" t="s">
        <v>16017</v>
      </c>
      <c r="W4902" s="3" t="s">
        <v>32</v>
      </c>
    </row>
    <row r="4903" spans="1:23" ht="21" customHeight="1" outlineLevel="3" x14ac:dyDescent="0.2">
      <c r="A4903" s="36">
        <v>3908</v>
      </c>
      <c r="B4903" s="3" t="s">
        <v>16018</v>
      </c>
      <c r="C4903" s="43" t="s">
        <v>16019</v>
      </c>
      <c r="D4903" s="43"/>
      <c r="E4903" s="43"/>
      <c r="F4903" s="43"/>
      <c r="G4903" s="4" t="s">
        <v>16020</v>
      </c>
      <c r="H4903" s="5" t="s">
        <v>28</v>
      </c>
      <c r="I4903" s="6">
        <v>20</v>
      </c>
      <c r="J4903" s="6">
        <v>12</v>
      </c>
      <c r="K4903" s="2">
        <v>1</v>
      </c>
      <c r="L4903" s="7">
        <v>939.5</v>
      </c>
      <c r="M4903" s="8"/>
      <c r="N4903" s="9">
        <f t="shared" si="251"/>
        <v>0</v>
      </c>
      <c r="O4903" s="10">
        <f>0.425*M4903</f>
        <v>0</v>
      </c>
      <c r="P4903" s="11">
        <f>0.00332*M4903</f>
        <v>0</v>
      </c>
      <c r="Q4903" s="12"/>
      <c r="R4903" s="13" t="s">
        <v>16021</v>
      </c>
      <c r="S4903" s="13" t="s">
        <v>30</v>
      </c>
      <c r="T4903" s="14"/>
      <c r="U4903" s="3" t="str">
        <f>HYPERLINK("https://redcat-toys.ru/api/getInfo/image/5943e0e1-da4a-11f0-a28c-00155d82e908")</f>
        <v>https://redcat-toys.ru/api/getInfo/image/5943e0e1-da4a-11f0-a28c-00155d82e908</v>
      </c>
      <c r="V4903" s="3" t="s">
        <v>16022</v>
      </c>
      <c r="W4903" s="3" t="s">
        <v>32</v>
      </c>
    </row>
    <row r="4904" spans="1:23" ht="21" customHeight="1" outlineLevel="3" x14ac:dyDescent="0.2">
      <c r="A4904" s="36">
        <v>3909</v>
      </c>
      <c r="B4904" s="3" t="s">
        <v>16023</v>
      </c>
      <c r="C4904" s="43" t="s">
        <v>16024</v>
      </c>
      <c r="D4904" s="43"/>
      <c r="E4904" s="43"/>
      <c r="F4904" s="43"/>
      <c r="G4904" s="4" t="s">
        <v>16025</v>
      </c>
      <c r="H4904" s="5" t="s">
        <v>28</v>
      </c>
      <c r="I4904" s="6">
        <v>20</v>
      </c>
      <c r="J4904" s="9" t="s">
        <v>36</v>
      </c>
      <c r="K4904" s="2">
        <v>1</v>
      </c>
      <c r="L4904" s="7">
        <v>989.5</v>
      </c>
      <c r="M4904" s="8"/>
      <c r="N4904" s="9">
        <f t="shared" si="251"/>
        <v>0</v>
      </c>
      <c r="O4904" s="10">
        <f>0.524*M4904</f>
        <v>0</v>
      </c>
      <c r="P4904" s="11">
        <f>0.00353*M4904</f>
        <v>0</v>
      </c>
      <c r="Q4904" s="12"/>
      <c r="R4904" s="13" t="s">
        <v>16026</v>
      </c>
      <c r="S4904" s="13" t="s">
        <v>30</v>
      </c>
      <c r="T4904" s="14"/>
      <c r="U4904" s="3" t="str">
        <f>HYPERLINK("https://redcat-toys.ru/api/getInfo/image/fc7b8c3b-6193-11ed-a229-00155d82e902")</f>
        <v>https://redcat-toys.ru/api/getInfo/image/fc7b8c3b-6193-11ed-a229-00155d82e902</v>
      </c>
      <c r="V4904" s="3" t="s">
        <v>16027</v>
      </c>
      <c r="W4904" s="3" t="s">
        <v>32</v>
      </c>
    </row>
    <row r="4905" spans="1:23" ht="21" customHeight="1" outlineLevel="3" x14ac:dyDescent="0.2">
      <c r="A4905" s="36">
        <v>3910</v>
      </c>
      <c r="B4905" s="3" t="s">
        <v>16028</v>
      </c>
      <c r="C4905" s="43" t="s">
        <v>16029</v>
      </c>
      <c r="D4905" s="43"/>
      <c r="E4905" s="43"/>
      <c r="F4905" s="43"/>
      <c r="G4905" s="4" t="s">
        <v>16030</v>
      </c>
      <c r="H4905" s="5" t="s">
        <v>28</v>
      </c>
      <c r="I4905" s="6">
        <v>20</v>
      </c>
      <c r="J4905" s="9" t="s">
        <v>36</v>
      </c>
      <c r="K4905" s="2">
        <v>1</v>
      </c>
      <c r="L4905" s="7">
        <v>989.5</v>
      </c>
      <c r="M4905" s="8"/>
      <c r="N4905" s="9">
        <f t="shared" si="251"/>
        <v>0</v>
      </c>
      <c r="O4905" s="10">
        <f>0.558*M4905</f>
        <v>0</v>
      </c>
      <c r="P4905" s="11">
        <f>0.01027*M4905</f>
        <v>0</v>
      </c>
      <c r="Q4905" s="12"/>
      <c r="R4905" s="13" t="s">
        <v>16031</v>
      </c>
      <c r="S4905" s="13" t="s">
        <v>30</v>
      </c>
      <c r="T4905" s="14"/>
      <c r="U4905" s="3" t="str">
        <f>HYPERLINK("https://redcat-toys.ru/api/getInfo/image/285928b2-6194-11ed-a229-00155d82e902")</f>
        <v>https://redcat-toys.ru/api/getInfo/image/285928b2-6194-11ed-a229-00155d82e902</v>
      </c>
      <c r="V4905" s="3" t="s">
        <v>16032</v>
      </c>
      <c r="W4905" s="3" t="s">
        <v>32</v>
      </c>
    </row>
    <row r="4906" spans="1:23" ht="21" customHeight="1" outlineLevel="3" x14ac:dyDescent="0.2">
      <c r="A4906" s="36">
        <v>3911</v>
      </c>
      <c r="B4906" s="3" t="s">
        <v>16033</v>
      </c>
      <c r="C4906" s="43" t="s">
        <v>16034</v>
      </c>
      <c r="D4906" s="43"/>
      <c r="E4906" s="43"/>
      <c r="F4906" s="43"/>
      <c r="G4906" s="4" t="s">
        <v>16035</v>
      </c>
      <c r="H4906" s="5" t="s">
        <v>28</v>
      </c>
      <c r="I4906" s="6">
        <v>20</v>
      </c>
      <c r="J4906" s="9" t="s">
        <v>36</v>
      </c>
      <c r="K4906" s="2">
        <v>1</v>
      </c>
      <c r="L4906" s="7">
        <v>989.5</v>
      </c>
      <c r="M4906" s="8"/>
      <c r="N4906" s="9">
        <f t="shared" si="251"/>
        <v>0</v>
      </c>
      <c r="O4906" s="15">
        <f>0.55*M4906</f>
        <v>0</v>
      </c>
      <c r="P4906" s="11">
        <f>0.00345*M4906</f>
        <v>0</v>
      </c>
      <c r="Q4906" s="12"/>
      <c r="R4906" s="13" t="s">
        <v>16036</v>
      </c>
      <c r="S4906" s="13" t="s">
        <v>30</v>
      </c>
      <c r="T4906" s="14"/>
      <c r="U4906" s="3" t="str">
        <f>HYPERLINK("https://redcat-toys.ru/api/getInfo/image/ef91840e-5cc6-11f0-a281-00155d82e908")</f>
        <v>https://redcat-toys.ru/api/getInfo/image/ef91840e-5cc6-11f0-a281-00155d82e908</v>
      </c>
      <c r="V4906" s="3" t="s">
        <v>16037</v>
      </c>
      <c r="W4906" s="3" t="s">
        <v>32</v>
      </c>
    </row>
    <row r="4907" spans="1:23" ht="21" customHeight="1" outlineLevel="3" x14ac:dyDescent="0.2">
      <c r="A4907" s="36">
        <v>3912</v>
      </c>
      <c r="B4907" s="3" t="s">
        <v>16038</v>
      </c>
      <c r="C4907" s="43" t="s">
        <v>16039</v>
      </c>
      <c r="D4907" s="43"/>
      <c r="E4907" s="43"/>
      <c r="F4907" s="43"/>
      <c r="G4907" s="4" t="s">
        <v>16040</v>
      </c>
      <c r="H4907" s="5" t="s">
        <v>28</v>
      </c>
      <c r="I4907" s="6">
        <v>20</v>
      </c>
      <c r="J4907" s="6">
        <v>479</v>
      </c>
      <c r="K4907" s="2">
        <v>1</v>
      </c>
      <c r="L4907" s="7">
        <v>989.5</v>
      </c>
      <c r="M4907" s="8"/>
      <c r="N4907" s="9">
        <f t="shared" si="251"/>
        <v>0</v>
      </c>
      <c r="O4907" s="10">
        <f>0.539*M4907</f>
        <v>0</v>
      </c>
      <c r="P4907" s="11">
        <f>0.00412*M4907</f>
        <v>0</v>
      </c>
      <c r="Q4907" s="12"/>
      <c r="R4907" s="13" t="s">
        <v>16041</v>
      </c>
      <c r="S4907" s="13" t="s">
        <v>30</v>
      </c>
      <c r="T4907" s="14"/>
      <c r="U4907" s="3" t="str">
        <f>HYPERLINK("https://redcat-toys.ru/api/getInfo/image/51d6c8b0-6194-11ed-a229-00155d82e902")</f>
        <v>https://redcat-toys.ru/api/getInfo/image/51d6c8b0-6194-11ed-a229-00155d82e902</v>
      </c>
      <c r="V4907" s="3" t="s">
        <v>16042</v>
      </c>
      <c r="W4907" s="3" t="s">
        <v>32</v>
      </c>
    </row>
    <row r="4908" spans="1:23" ht="21" customHeight="1" outlineLevel="3" x14ac:dyDescent="0.2">
      <c r="A4908" s="36">
        <v>3913</v>
      </c>
      <c r="B4908" s="3" t="s">
        <v>16043</v>
      </c>
      <c r="C4908" s="43" t="s">
        <v>16044</v>
      </c>
      <c r="D4908" s="43"/>
      <c r="E4908" s="43"/>
      <c r="F4908" s="43"/>
      <c r="G4908" s="4" t="s">
        <v>16045</v>
      </c>
      <c r="H4908" s="5" t="s">
        <v>28</v>
      </c>
      <c r="I4908" s="6">
        <v>20</v>
      </c>
      <c r="J4908" s="6">
        <v>480</v>
      </c>
      <c r="K4908" s="2">
        <v>1</v>
      </c>
      <c r="L4908" s="7">
        <v>989.5</v>
      </c>
      <c r="M4908" s="8"/>
      <c r="N4908" s="9">
        <f t="shared" si="251"/>
        <v>0</v>
      </c>
      <c r="O4908" s="10">
        <f>0.543*M4908</f>
        <v>0</v>
      </c>
      <c r="P4908" s="11">
        <f>0.01027*M4908</f>
        <v>0</v>
      </c>
      <c r="Q4908" s="12"/>
      <c r="R4908" s="13" t="s">
        <v>16046</v>
      </c>
      <c r="S4908" s="13" t="s">
        <v>30</v>
      </c>
      <c r="T4908" s="14"/>
      <c r="U4908" s="3" t="str">
        <f>HYPERLINK("https://redcat-toys.ru/api/getInfo/image/4b191c8f-5cc6-11f0-a281-00155d82e908")</f>
        <v>https://redcat-toys.ru/api/getInfo/image/4b191c8f-5cc6-11f0-a281-00155d82e908</v>
      </c>
      <c r="V4908" s="3" t="s">
        <v>16047</v>
      </c>
      <c r="W4908" s="3" t="s">
        <v>32</v>
      </c>
    </row>
    <row r="4909" spans="1:23" ht="23.1" customHeight="1" outlineLevel="1" x14ac:dyDescent="0.2">
      <c r="A4909" s="41" t="s">
        <v>16048</v>
      </c>
      <c r="B4909" s="41"/>
      <c r="C4909" s="41"/>
      <c r="D4909" s="41"/>
      <c r="E4909" s="41"/>
      <c r="F4909" s="41"/>
    </row>
    <row r="4910" spans="1:23" ht="23.1" customHeight="1" outlineLevel="2" x14ac:dyDescent="0.2">
      <c r="A4910" s="42" t="s">
        <v>16049</v>
      </c>
      <c r="B4910" s="42"/>
      <c r="C4910" s="42"/>
      <c r="D4910" s="42"/>
      <c r="E4910" s="42"/>
      <c r="F4910" s="42"/>
    </row>
    <row r="4911" spans="1:23" ht="23.1" customHeight="1" outlineLevel="3" x14ac:dyDescent="0.2">
      <c r="A4911" s="44" t="s">
        <v>16050</v>
      </c>
      <c r="B4911" s="44"/>
      <c r="C4911" s="44"/>
      <c r="D4911" s="44"/>
      <c r="E4911" s="44"/>
      <c r="F4911" s="44"/>
    </row>
    <row r="4912" spans="1:23" ht="21" customHeight="1" outlineLevel="4" x14ac:dyDescent="0.2">
      <c r="A4912" s="36">
        <v>3914</v>
      </c>
      <c r="B4912" s="3" t="s">
        <v>16051</v>
      </c>
      <c r="C4912" s="43" t="s">
        <v>16052</v>
      </c>
      <c r="D4912" s="43"/>
      <c r="E4912" s="43"/>
      <c r="F4912" s="43"/>
      <c r="G4912" s="4" t="s">
        <v>16053</v>
      </c>
      <c r="H4912" s="5" t="s">
        <v>28</v>
      </c>
      <c r="I4912" s="6">
        <v>15</v>
      </c>
      <c r="J4912" s="9" t="s">
        <v>36</v>
      </c>
      <c r="K4912" s="2">
        <v>2</v>
      </c>
      <c r="L4912" s="7">
        <v>379.82</v>
      </c>
      <c r="M4912" s="8"/>
      <c r="N4912" s="9">
        <f>L4912*M4912</f>
        <v>0</v>
      </c>
      <c r="O4912" s="10">
        <f>0.274*M4912</f>
        <v>0</v>
      </c>
      <c r="P4912" s="11">
        <f>0.00376*M4912</f>
        <v>0</v>
      </c>
      <c r="Q4912" s="12"/>
      <c r="R4912" s="13" t="s">
        <v>16054</v>
      </c>
      <c r="S4912" s="13" t="s">
        <v>30</v>
      </c>
      <c r="T4912" s="14"/>
      <c r="U4912" s="3" t="str">
        <f>HYPERLINK("https://redcat-toys.ru/api/getInfo/image/dc23e945-ccc9-11ea-a249-ac1f6b442184")</f>
        <v>https://redcat-toys.ru/api/getInfo/image/dc23e945-ccc9-11ea-a249-ac1f6b442184</v>
      </c>
      <c r="V4912" s="3" t="s">
        <v>16055</v>
      </c>
      <c r="W4912" s="3" t="s">
        <v>32</v>
      </c>
    </row>
    <row r="4913" spans="1:23" ht="21" customHeight="1" outlineLevel="4" x14ac:dyDescent="0.2">
      <c r="A4913" s="36">
        <v>3915</v>
      </c>
      <c r="B4913" s="3" t="s">
        <v>16051</v>
      </c>
      <c r="C4913" s="43" t="s">
        <v>16052</v>
      </c>
      <c r="D4913" s="43"/>
      <c r="E4913" s="43"/>
      <c r="F4913" s="43"/>
      <c r="G4913" s="4" t="s">
        <v>16053</v>
      </c>
      <c r="H4913" s="5" t="s">
        <v>28</v>
      </c>
      <c r="I4913" s="6">
        <v>45</v>
      </c>
      <c r="J4913" s="9" t="s">
        <v>36</v>
      </c>
      <c r="K4913" s="2">
        <v>2</v>
      </c>
      <c r="L4913" s="7">
        <v>379.82</v>
      </c>
      <c r="M4913" s="8"/>
      <c r="N4913" s="9">
        <f>L4913*M4913</f>
        <v>0</v>
      </c>
      <c r="O4913" s="10">
        <f>0.274*M4913</f>
        <v>0</v>
      </c>
      <c r="P4913" s="11">
        <f>0.00376*M4913</f>
        <v>0</v>
      </c>
      <c r="Q4913" s="12"/>
      <c r="R4913" s="13" t="s">
        <v>16054</v>
      </c>
      <c r="S4913" s="13" t="s">
        <v>30</v>
      </c>
      <c r="T4913" s="14"/>
      <c r="U4913" s="3" t="str">
        <f>HYPERLINK("https://redcat-toys.ru/api/getInfo/image/dc23e945-ccc9-11ea-a249-ac1f6b442184")</f>
        <v>https://redcat-toys.ru/api/getInfo/image/dc23e945-ccc9-11ea-a249-ac1f6b442184</v>
      </c>
      <c r="V4913" s="3" t="s">
        <v>16055</v>
      </c>
      <c r="W4913" s="3" t="s">
        <v>32</v>
      </c>
    </row>
    <row r="4914" spans="1:23" ht="23.1" customHeight="1" outlineLevel="3" x14ac:dyDescent="0.2">
      <c r="A4914" s="44" t="s">
        <v>7383</v>
      </c>
      <c r="B4914" s="44"/>
      <c r="C4914" s="44"/>
      <c r="D4914" s="44"/>
      <c r="E4914" s="44"/>
      <c r="F4914" s="44"/>
    </row>
    <row r="4915" spans="1:23" ht="21" customHeight="1" outlineLevel="4" x14ac:dyDescent="0.2">
      <c r="A4915" s="36">
        <v>3916</v>
      </c>
      <c r="B4915" s="3" t="s">
        <v>16056</v>
      </c>
      <c r="C4915" s="43" t="s">
        <v>16057</v>
      </c>
      <c r="D4915" s="43"/>
      <c r="E4915" s="43"/>
      <c r="F4915" s="43"/>
      <c r="G4915" s="4" t="s">
        <v>16058</v>
      </c>
      <c r="H4915" s="5" t="s">
        <v>28</v>
      </c>
      <c r="I4915" s="6">
        <v>100</v>
      </c>
      <c r="J4915" s="9" t="s">
        <v>36</v>
      </c>
      <c r="K4915" s="2">
        <v>2</v>
      </c>
      <c r="L4915" s="7">
        <v>326.13</v>
      </c>
      <c r="M4915" s="8"/>
      <c r="N4915" s="9">
        <f>L4915*M4915</f>
        <v>0</v>
      </c>
      <c r="O4915" s="10">
        <f>0.143*M4915</f>
        <v>0</v>
      </c>
      <c r="P4915" s="11">
        <f>0.00427*M4915</f>
        <v>0</v>
      </c>
      <c r="Q4915" s="12"/>
      <c r="R4915" s="13" t="s">
        <v>16059</v>
      </c>
      <c r="S4915" s="13" t="s">
        <v>30</v>
      </c>
      <c r="T4915" s="14"/>
      <c r="U4915" s="3" t="str">
        <f>HYPERLINK("https://redcat-toys.ru/api/getInfo/image/38d08d5c-c8b9-11ed-a230-00155d82e902")</f>
        <v>https://redcat-toys.ru/api/getInfo/image/38d08d5c-c8b9-11ed-a230-00155d82e902</v>
      </c>
      <c r="V4915" s="3" t="s">
        <v>16055</v>
      </c>
      <c r="W4915" s="3" t="s">
        <v>32</v>
      </c>
    </row>
    <row r="4916" spans="1:23" ht="21" customHeight="1" outlineLevel="4" x14ac:dyDescent="0.2">
      <c r="A4916" s="36">
        <v>3917</v>
      </c>
      <c r="B4916" s="3" t="s">
        <v>16060</v>
      </c>
      <c r="C4916" s="43" t="s">
        <v>16061</v>
      </c>
      <c r="D4916" s="43"/>
      <c r="E4916" s="43"/>
      <c r="F4916" s="43"/>
      <c r="G4916" s="4" t="s">
        <v>16062</v>
      </c>
      <c r="H4916" s="5" t="s">
        <v>28</v>
      </c>
      <c r="I4916" s="6">
        <v>100</v>
      </c>
      <c r="J4916" s="9" t="s">
        <v>36</v>
      </c>
      <c r="K4916" s="2">
        <v>2</v>
      </c>
      <c r="L4916" s="7">
        <v>378.81</v>
      </c>
      <c r="M4916" s="8"/>
      <c r="N4916" s="9">
        <f>L4916*M4916</f>
        <v>0</v>
      </c>
      <c r="O4916" s="10">
        <f>0.119*M4916</f>
        <v>0</v>
      </c>
      <c r="P4916" s="11">
        <f>0.00074*M4916</f>
        <v>0</v>
      </c>
      <c r="Q4916" s="12"/>
      <c r="R4916" s="13" t="s">
        <v>16063</v>
      </c>
      <c r="S4916" s="13" t="s">
        <v>30</v>
      </c>
      <c r="T4916" s="14"/>
      <c r="U4916" s="3" t="str">
        <f>HYPERLINK("https://redcat-toys.ru/api/getInfo/image/35c58b70-f5a6-11ee-a25b-00155d82e908")</f>
        <v>https://redcat-toys.ru/api/getInfo/image/35c58b70-f5a6-11ee-a25b-00155d82e908</v>
      </c>
      <c r="V4916" s="3" t="s">
        <v>16064</v>
      </c>
      <c r="W4916" s="3" t="s">
        <v>32</v>
      </c>
    </row>
    <row r="4917" spans="1:23" ht="21" customHeight="1" outlineLevel="4" x14ac:dyDescent="0.2">
      <c r="A4917" s="36">
        <v>3918</v>
      </c>
      <c r="B4917" s="3" t="s">
        <v>16065</v>
      </c>
      <c r="C4917" s="43" t="s">
        <v>16066</v>
      </c>
      <c r="D4917" s="43"/>
      <c r="E4917" s="43"/>
      <c r="F4917" s="43"/>
      <c r="G4917" s="4" t="s">
        <v>16067</v>
      </c>
      <c r="H4917" s="5" t="s">
        <v>28</v>
      </c>
      <c r="I4917" s="6">
        <v>100</v>
      </c>
      <c r="J4917" s="9" t="s">
        <v>36</v>
      </c>
      <c r="K4917" s="2">
        <v>3</v>
      </c>
      <c r="L4917" s="7">
        <v>249.18</v>
      </c>
      <c r="M4917" s="8"/>
      <c r="N4917" s="9">
        <f>L4917*M4917</f>
        <v>0</v>
      </c>
      <c r="O4917" s="10">
        <f>0.123*M4917</f>
        <v>0</v>
      </c>
      <c r="P4917" s="16">
        <f>0.0025*M4917</f>
        <v>0</v>
      </c>
      <c r="Q4917" s="12"/>
      <c r="R4917" s="13" t="s">
        <v>16068</v>
      </c>
      <c r="S4917" s="13" t="s">
        <v>30</v>
      </c>
      <c r="T4917" s="14"/>
      <c r="U4917" s="3" t="str">
        <f>HYPERLINK("https://redcat-toys.ru/api/getInfo/image/6e15fd8a-f5a5-11ee-a25b-00155d82e908")</f>
        <v>https://redcat-toys.ru/api/getInfo/image/6e15fd8a-f5a5-11ee-a25b-00155d82e908</v>
      </c>
      <c r="V4917" s="3" t="s">
        <v>16064</v>
      </c>
      <c r="W4917" s="3" t="s">
        <v>32</v>
      </c>
    </row>
    <row r="4918" spans="1:23" ht="21" customHeight="1" outlineLevel="4" x14ac:dyDescent="0.2">
      <c r="A4918" s="36">
        <v>3919</v>
      </c>
      <c r="B4918" s="3" t="s">
        <v>16069</v>
      </c>
      <c r="C4918" s="43" t="s">
        <v>16070</v>
      </c>
      <c r="D4918" s="43"/>
      <c r="E4918" s="43"/>
      <c r="F4918" s="43"/>
      <c r="G4918" s="4" t="s">
        <v>16071</v>
      </c>
      <c r="H4918" s="5" t="s">
        <v>28</v>
      </c>
      <c r="I4918" s="6">
        <v>100</v>
      </c>
      <c r="J4918" s="9" t="s">
        <v>36</v>
      </c>
      <c r="K4918" s="2">
        <v>2</v>
      </c>
      <c r="L4918" s="7">
        <v>293.14999999999998</v>
      </c>
      <c r="M4918" s="8"/>
      <c r="N4918" s="9">
        <f>L4918*M4918</f>
        <v>0</v>
      </c>
      <c r="O4918" s="10">
        <f>0.128*M4918</f>
        <v>0</v>
      </c>
      <c r="P4918" s="16">
        <f>0.0099*M4918</f>
        <v>0</v>
      </c>
      <c r="Q4918" s="12"/>
      <c r="R4918" s="13" t="s">
        <v>16072</v>
      </c>
      <c r="S4918" s="13" t="s">
        <v>30</v>
      </c>
      <c r="T4918" s="14"/>
      <c r="U4918" s="3" t="str">
        <f>HYPERLINK("https://redcat-toys.ru/api/getInfo/image/db6ecbdc-f5a5-11ee-a25b-00155d82e908")</f>
        <v>https://redcat-toys.ru/api/getInfo/image/db6ecbdc-f5a5-11ee-a25b-00155d82e908</v>
      </c>
      <c r="V4918" s="3" t="s">
        <v>16064</v>
      </c>
      <c r="W4918" s="3" t="s">
        <v>32</v>
      </c>
    </row>
    <row r="4919" spans="1:23" ht="23.1" customHeight="1" outlineLevel="2" x14ac:dyDescent="0.2">
      <c r="A4919" s="42" t="s">
        <v>16073</v>
      </c>
      <c r="B4919" s="42"/>
      <c r="C4919" s="42"/>
      <c r="D4919" s="42"/>
      <c r="E4919" s="42"/>
      <c r="F4919" s="42"/>
    </row>
    <row r="4920" spans="1:23" ht="23.1" customHeight="1" outlineLevel="3" x14ac:dyDescent="0.2">
      <c r="A4920" s="44" t="s">
        <v>16074</v>
      </c>
      <c r="B4920" s="44"/>
      <c r="C4920" s="44"/>
      <c r="D4920" s="44"/>
      <c r="E4920" s="44"/>
      <c r="F4920" s="44"/>
    </row>
    <row r="4921" spans="1:23" ht="23.1" customHeight="1" outlineLevel="4" x14ac:dyDescent="0.2">
      <c r="A4921" s="45" t="s">
        <v>16075</v>
      </c>
      <c r="B4921" s="45"/>
      <c r="C4921" s="45"/>
      <c r="D4921" s="45"/>
      <c r="E4921" s="45"/>
      <c r="F4921" s="45"/>
    </row>
    <row r="4922" spans="1:23" ht="21" customHeight="1" outlineLevel="5" x14ac:dyDescent="0.2">
      <c r="A4922" s="36">
        <v>3920</v>
      </c>
      <c r="B4922" s="3" t="s">
        <v>16076</v>
      </c>
      <c r="C4922" s="43" t="s">
        <v>16077</v>
      </c>
      <c r="D4922" s="43"/>
      <c r="E4922" s="43"/>
      <c r="F4922" s="43"/>
      <c r="G4922" s="4" t="s">
        <v>16078</v>
      </c>
      <c r="H4922" s="5" t="s">
        <v>28</v>
      </c>
      <c r="I4922" s="6">
        <v>48</v>
      </c>
      <c r="J4922" s="6">
        <v>20</v>
      </c>
      <c r="K4922" s="2">
        <v>1</v>
      </c>
      <c r="L4922" s="7">
        <v>882.93</v>
      </c>
      <c r="M4922" s="8"/>
      <c r="N4922" s="9">
        <f>L4922*M4922</f>
        <v>0</v>
      </c>
      <c r="O4922" s="10">
        <f>0.263*M4922</f>
        <v>0</v>
      </c>
      <c r="P4922" s="11">
        <f>0.00328*M4922</f>
        <v>0</v>
      </c>
      <c r="Q4922" s="12"/>
      <c r="R4922" s="13" t="s">
        <v>16079</v>
      </c>
      <c r="S4922" s="13" t="s">
        <v>30</v>
      </c>
      <c r="T4922" s="14"/>
      <c r="U4922" s="3" t="str">
        <f>HYPERLINK("https://redcat-toys.ru/api/getInfo/image/25c4faf9-097a-11f0-a277-00155d82e908")</f>
        <v>https://redcat-toys.ru/api/getInfo/image/25c4faf9-097a-11f0-a277-00155d82e908</v>
      </c>
      <c r="V4922" s="3" t="s">
        <v>16080</v>
      </c>
      <c r="W4922" s="3" t="s">
        <v>32</v>
      </c>
    </row>
    <row r="4923" spans="1:23" ht="21" customHeight="1" outlineLevel="5" x14ac:dyDescent="0.2">
      <c r="A4923" s="36">
        <v>3921</v>
      </c>
      <c r="B4923" s="3" t="s">
        <v>16076</v>
      </c>
      <c r="C4923" s="43" t="s">
        <v>16077</v>
      </c>
      <c r="D4923" s="43"/>
      <c r="E4923" s="43"/>
      <c r="F4923" s="43"/>
      <c r="G4923" s="4" t="s">
        <v>16078</v>
      </c>
      <c r="H4923" s="5" t="s">
        <v>28</v>
      </c>
      <c r="I4923" s="6">
        <v>24</v>
      </c>
      <c r="J4923" s="6">
        <v>20</v>
      </c>
      <c r="K4923" s="2">
        <v>1</v>
      </c>
      <c r="L4923" s="7">
        <v>882.93</v>
      </c>
      <c r="M4923" s="8"/>
      <c r="N4923" s="9">
        <f>L4923*M4923</f>
        <v>0</v>
      </c>
      <c r="O4923" s="10">
        <f>0.263*M4923</f>
        <v>0</v>
      </c>
      <c r="P4923" s="11">
        <f>0.00328*M4923</f>
        <v>0</v>
      </c>
      <c r="Q4923" s="12"/>
      <c r="R4923" s="13" t="s">
        <v>16079</v>
      </c>
      <c r="S4923" s="13" t="s">
        <v>30</v>
      </c>
      <c r="T4923" s="14"/>
      <c r="U4923" s="3" t="str">
        <f>HYPERLINK("https://redcat-toys.ru/api/getInfo/image/25c4faf9-097a-11f0-a277-00155d82e908")</f>
        <v>https://redcat-toys.ru/api/getInfo/image/25c4faf9-097a-11f0-a277-00155d82e908</v>
      </c>
      <c r="V4923" s="3" t="s">
        <v>16080</v>
      </c>
      <c r="W4923" s="3" t="s">
        <v>32</v>
      </c>
    </row>
    <row r="4924" spans="1:23" ht="23.1" customHeight="1" outlineLevel="4" x14ac:dyDescent="0.2">
      <c r="A4924" s="45" t="s">
        <v>16081</v>
      </c>
      <c r="B4924" s="45"/>
      <c r="C4924" s="45"/>
      <c r="D4924" s="45"/>
      <c r="E4924" s="45"/>
      <c r="F4924" s="45"/>
    </row>
    <row r="4925" spans="1:23" ht="21" customHeight="1" outlineLevel="5" x14ac:dyDescent="0.2">
      <c r="A4925" s="36">
        <v>3922</v>
      </c>
      <c r="B4925" s="3" t="s">
        <v>16082</v>
      </c>
      <c r="C4925" s="43" t="s">
        <v>16083</v>
      </c>
      <c r="D4925" s="43"/>
      <c r="E4925" s="43"/>
      <c r="F4925" s="43"/>
      <c r="G4925" s="4" t="s">
        <v>16084</v>
      </c>
      <c r="H4925" s="5" t="s">
        <v>28</v>
      </c>
      <c r="I4925" s="6">
        <v>48</v>
      </c>
      <c r="J4925" s="9" t="s">
        <v>36</v>
      </c>
      <c r="K4925" s="2">
        <v>3</v>
      </c>
      <c r="L4925" s="7">
        <v>208.1</v>
      </c>
      <c r="M4925" s="8"/>
      <c r="N4925" s="9">
        <f t="shared" ref="N4925:N4935" si="252">L4925*M4925</f>
        <v>0</v>
      </c>
      <c r="O4925" s="10">
        <f>0.166*M4925</f>
        <v>0</v>
      </c>
      <c r="P4925" s="11">
        <f>0.00396*M4925</f>
        <v>0</v>
      </c>
      <c r="Q4925" s="12"/>
      <c r="R4925" s="13" t="s">
        <v>16085</v>
      </c>
      <c r="S4925" s="13" t="s">
        <v>30</v>
      </c>
      <c r="T4925" s="14"/>
      <c r="U4925" s="3" t="str">
        <f>HYPERLINK("https://redcat-toys.ru/api/getInfo/image/086ba6bb-b7a0-11eb-a205-ac1f6b442185")</f>
        <v>https://redcat-toys.ru/api/getInfo/image/086ba6bb-b7a0-11eb-a205-ac1f6b442185</v>
      </c>
      <c r="V4925" s="3" t="s">
        <v>16086</v>
      </c>
      <c r="W4925" s="3" t="s">
        <v>32</v>
      </c>
    </row>
    <row r="4926" spans="1:23" ht="21" customHeight="1" outlineLevel="5" x14ac:dyDescent="0.2">
      <c r="A4926" s="36">
        <v>3923</v>
      </c>
      <c r="B4926" s="3" t="s">
        <v>16087</v>
      </c>
      <c r="C4926" s="43" t="s">
        <v>16088</v>
      </c>
      <c r="D4926" s="43"/>
      <c r="E4926" s="43"/>
      <c r="F4926" s="43"/>
      <c r="G4926" s="4" t="s">
        <v>16089</v>
      </c>
      <c r="H4926" s="5" t="s">
        <v>28</v>
      </c>
      <c r="I4926" s="6">
        <v>90</v>
      </c>
      <c r="J4926" s="9" t="s">
        <v>36</v>
      </c>
      <c r="K4926" s="2">
        <v>5</v>
      </c>
      <c r="L4926" s="7">
        <v>150.9</v>
      </c>
      <c r="M4926" s="8"/>
      <c r="N4926" s="9">
        <f t="shared" si="252"/>
        <v>0</v>
      </c>
      <c r="O4926" s="10">
        <f>0.093*M4926</f>
        <v>0</v>
      </c>
      <c r="P4926" s="11">
        <f>0.00165*M4926</f>
        <v>0</v>
      </c>
      <c r="Q4926" s="12"/>
      <c r="R4926" s="13" t="s">
        <v>16090</v>
      </c>
      <c r="S4926" s="13" t="s">
        <v>30</v>
      </c>
      <c r="T4926" s="14"/>
      <c r="U4926" s="3" t="str">
        <f>HYPERLINK("https://redcat-toys.ru/api/getInfo/image/50a81174-24e3-11eb-a25d-ac1f6b442184")</f>
        <v>https://redcat-toys.ru/api/getInfo/image/50a81174-24e3-11eb-a25d-ac1f6b442184</v>
      </c>
      <c r="V4926" s="3" t="s">
        <v>16086</v>
      </c>
      <c r="W4926" s="3" t="s">
        <v>32</v>
      </c>
    </row>
    <row r="4927" spans="1:23" ht="21" customHeight="1" outlineLevel="5" x14ac:dyDescent="0.2">
      <c r="A4927" s="36">
        <v>3924</v>
      </c>
      <c r="B4927" s="3" t="s">
        <v>16087</v>
      </c>
      <c r="C4927" s="43" t="s">
        <v>16088</v>
      </c>
      <c r="D4927" s="43"/>
      <c r="E4927" s="43"/>
      <c r="F4927" s="43"/>
      <c r="G4927" s="4" t="s">
        <v>16089</v>
      </c>
      <c r="H4927" s="5" t="s">
        <v>28</v>
      </c>
      <c r="I4927" s="6">
        <v>180</v>
      </c>
      <c r="J4927" s="9" t="s">
        <v>36</v>
      </c>
      <c r="K4927" s="2">
        <v>5</v>
      </c>
      <c r="L4927" s="7">
        <v>150.9</v>
      </c>
      <c r="M4927" s="8"/>
      <c r="N4927" s="9">
        <f t="shared" si="252"/>
        <v>0</v>
      </c>
      <c r="O4927" s="10">
        <f>0.093*M4927</f>
        <v>0</v>
      </c>
      <c r="P4927" s="11">
        <f>0.00165*M4927</f>
        <v>0</v>
      </c>
      <c r="Q4927" s="12"/>
      <c r="R4927" s="13" t="s">
        <v>16090</v>
      </c>
      <c r="S4927" s="13" t="s">
        <v>30</v>
      </c>
      <c r="T4927" s="14"/>
      <c r="U4927" s="3" t="str">
        <f>HYPERLINK("https://redcat-toys.ru/api/getInfo/image/50a81174-24e3-11eb-a25d-ac1f6b442184")</f>
        <v>https://redcat-toys.ru/api/getInfo/image/50a81174-24e3-11eb-a25d-ac1f6b442184</v>
      </c>
      <c r="V4927" s="3" t="s">
        <v>16086</v>
      </c>
      <c r="W4927" s="3" t="s">
        <v>32</v>
      </c>
    </row>
    <row r="4928" spans="1:23" ht="21" customHeight="1" outlineLevel="5" x14ac:dyDescent="0.2">
      <c r="A4928" s="36">
        <v>3925</v>
      </c>
      <c r="B4928" s="3" t="s">
        <v>16091</v>
      </c>
      <c r="C4928" s="43" t="s">
        <v>16092</v>
      </c>
      <c r="D4928" s="43"/>
      <c r="E4928" s="43"/>
      <c r="F4928" s="43"/>
      <c r="G4928" s="4" t="s">
        <v>16093</v>
      </c>
      <c r="H4928" s="5" t="s">
        <v>28</v>
      </c>
      <c r="I4928" s="6">
        <v>48</v>
      </c>
      <c r="J4928" s="9" t="s">
        <v>36</v>
      </c>
      <c r="K4928" s="2">
        <v>3</v>
      </c>
      <c r="L4928" s="7">
        <v>214.48</v>
      </c>
      <c r="M4928" s="8"/>
      <c r="N4928" s="9">
        <f t="shared" si="252"/>
        <v>0</v>
      </c>
      <c r="O4928" s="10">
        <f>0.131*M4928</f>
        <v>0</v>
      </c>
      <c r="P4928" s="11">
        <f>0.00472*M4928</f>
        <v>0</v>
      </c>
      <c r="Q4928" s="12"/>
      <c r="R4928" s="13" t="s">
        <v>16094</v>
      </c>
      <c r="S4928" s="13" t="s">
        <v>30</v>
      </c>
      <c r="T4928" s="14"/>
      <c r="U4928" s="3" t="str">
        <f>HYPERLINK("https://redcat-toys.ru/api/getInfo/image/5c4b5a89-24dc-11eb-a25d-ac1f6b442184")</f>
        <v>https://redcat-toys.ru/api/getInfo/image/5c4b5a89-24dc-11eb-a25d-ac1f6b442184</v>
      </c>
      <c r="V4928" s="3" t="s">
        <v>16086</v>
      </c>
      <c r="W4928" s="3" t="s">
        <v>32</v>
      </c>
    </row>
    <row r="4929" spans="1:23" ht="21" customHeight="1" outlineLevel="5" x14ac:dyDescent="0.2">
      <c r="A4929" s="36">
        <v>3926</v>
      </c>
      <c r="B4929" s="3" t="s">
        <v>16091</v>
      </c>
      <c r="C4929" s="43" t="s">
        <v>16092</v>
      </c>
      <c r="D4929" s="43"/>
      <c r="E4929" s="43"/>
      <c r="F4929" s="43"/>
      <c r="G4929" s="4" t="s">
        <v>16093</v>
      </c>
      <c r="H4929" s="5" t="s">
        <v>28</v>
      </c>
      <c r="I4929" s="6">
        <v>96</v>
      </c>
      <c r="J4929" s="9" t="s">
        <v>36</v>
      </c>
      <c r="K4929" s="2">
        <v>3</v>
      </c>
      <c r="L4929" s="7">
        <v>214.48</v>
      </c>
      <c r="M4929" s="8"/>
      <c r="N4929" s="9">
        <f t="shared" si="252"/>
        <v>0</v>
      </c>
      <c r="O4929" s="10">
        <f>0.131*M4929</f>
        <v>0</v>
      </c>
      <c r="P4929" s="11">
        <f>0.00472*M4929</f>
        <v>0</v>
      </c>
      <c r="Q4929" s="12"/>
      <c r="R4929" s="13" t="s">
        <v>16094</v>
      </c>
      <c r="S4929" s="13" t="s">
        <v>30</v>
      </c>
      <c r="T4929" s="14"/>
      <c r="U4929" s="3" t="str">
        <f>HYPERLINK("https://redcat-toys.ru/api/getInfo/image/5c4b5a89-24dc-11eb-a25d-ac1f6b442184")</f>
        <v>https://redcat-toys.ru/api/getInfo/image/5c4b5a89-24dc-11eb-a25d-ac1f6b442184</v>
      </c>
      <c r="V4929" s="3" t="s">
        <v>16086</v>
      </c>
      <c r="W4929" s="3" t="s">
        <v>32</v>
      </c>
    </row>
    <row r="4930" spans="1:23" ht="21" customHeight="1" outlineLevel="5" x14ac:dyDescent="0.2">
      <c r="A4930" s="36">
        <v>3927</v>
      </c>
      <c r="B4930" s="3" t="s">
        <v>16095</v>
      </c>
      <c r="C4930" s="43" t="s">
        <v>16096</v>
      </c>
      <c r="D4930" s="43"/>
      <c r="E4930" s="43"/>
      <c r="F4930" s="43"/>
      <c r="G4930" s="4" t="s">
        <v>16097</v>
      </c>
      <c r="H4930" s="5" t="s">
        <v>28</v>
      </c>
      <c r="I4930" s="6">
        <v>48</v>
      </c>
      <c r="J4930" s="9" t="s">
        <v>36</v>
      </c>
      <c r="K4930" s="2">
        <v>4</v>
      </c>
      <c r="L4930" s="7">
        <v>188.82</v>
      </c>
      <c r="M4930" s="8"/>
      <c r="N4930" s="9">
        <f t="shared" si="252"/>
        <v>0</v>
      </c>
      <c r="O4930" s="10">
        <f>0.127*M4930</f>
        <v>0</v>
      </c>
      <c r="P4930" s="11">
        <f>0.00285*M4930</f>
        <v>0</v>
      </c>
      <c r="Q4930" s="12"/>
      <c r="R4930" s="13" t="s">
        <v>16098</v>
      </c>
      <c r="S4930" s="13" t="s">
        <v>30</v>
      </c>
      <c r="T4930" s="14"/>
      <c r="U4930" s="3" t="str">
        <f>HYPERLINK("https://redcat-toys.ru/api/getInfo/image/b50fad3e-24e9-11eb-a25d-ac1f6b442184")</f>
        <v>https://redcat-toys.ru/api/getInfo/image/b50fad3e-24e9-11eb-a25d-ac1f6b442184</v>
      </c>
      <c r="V4930" s="3" t="s">
        <v>16086</v>
      </c>
      <c r="W4930" s="3" t="s">
        <v>32</v>
      </c>
    </row>
    <row r="4931" spans="1:23" ht="21" customHeight="1" outlineLevel="5" x14ac:dyDescent="0.2">
      <c r="A4931" s="36">
        <v>3928</v>
      </c>
      <c r="B4931" s="3" t="s">
        <v>16095</v>
      </c>
      <c r="C4931" s="43" t="s">
        <v>16096</v>
      </c>
      <c r="D4931" s="43"/>
      <c r="E4931" s="43"/>
      <c r="F4931" s="43"/>
      <c r="G4931" s="4" t="s">
        <v>16097</v>
      </c>
      <c r="H4931" s="5" t="s">
        <v>28</v>
      </c>
      <c r="I4931" s="6">
        <v>96</v>
      </c>
      <c r="J4931" s="9" t="s">
        <v>36</v>
      </c>
      <c r="K4931" s="2">
        <v>4</v>
      </c>
      <c r="L4931" s="7">
        <v>188.82</v>
      </c>
      <c r="M4931" s="8"/>
      <c r="N4931" s="9">
        <f t="shared" si="252"/>
        <v>0</v>
      </c>
      <c r="O4931" s="10">
        <f>0.127*M4931</f>
        <v>0</v>
      </c>
      <c r="P4931" s="11">
        <f>0.00285*M4931</f>
        <v>0</v>
      </c>
      <c r="Q4931" s="12"/>
      <c r="R4931" s="13" t="s">
        <v>16098</v>
      </c>
      <c r="S4931" s="13" t="s">
        <v>30</v>
      </c>
      <c r="T4931" s="14"/>
      <c r="U4931" s="3" t="str">
        <f>HYPERLINK("https://redcat-toys.ru/api/getInfo/image/b50fad3e-24e9-11eb-a25d-ac1f6b442184")</f>
        <v>https://redcat-toys.ru/api/getInfo/image/b50fad3e-24e9-11eb-a25d-ac1f6b442184</v>
      </c>
      <c r="V4931" s="3" t="s">
        <v>16086</v>
      </c>
      <c r="W4931" s="3" t="s">
        <v>32</v>
      </c>
    </row>
    <row r="4932" spans="1:23" ht="21" customHeight="1" outlineLevel="5" x14ac:dyDescent="0.2">
      <c r="A4932" s="36">
        <v>3929</v>
      </c>
      <c r="B4932" s="3" t="s">
        <v>16099</v>
      </c>
      <c r="C4932" s="43" t="s">
        <v>16100</v>
      </c>
      <c r="D4932" s="43"/>
      <c r="E4932" s="43"/>
      <c r="F4932" s="43"/>
      <c r="G4932" s="4" t="s">
        <v>16101</v>
      </c>
      <c r="H4932" s="5" t="s">
        <v>28</v>
      </c>
      <c r="I4932" s="6">
        <v>108</v>
      </c>
      <c r="J4932" s="9" t="s">
        <v>36</v>
      </c>
      <c r="K4932" s="2">
        <v>5</v>
      </c>
      <c r="L4932" s="7">
        <v>144.49</v>
      </c>
      <c r="M4932" s="8"/>
      <c r="N4932" s="9">
        <f t="shared" si="252"/>
        <v>0</v>
      </c>
      <c r="O4932" s="10">
        <f>0.089*M4932</f>
        <v>0</v>
      </c>
      <c r="P4932" s="11">
        <f>0.00243*M4932</f>
        <v>0</v>
      </c>
      <c r="Q4932" s="12"/>
      <c r="R4932" s="13" t="s">
        <v>16102</v>
      </c>
      <c r="S4932" s="13" t="s">
        <v>30</v>
      </c>
      <c r="T4932" s="14"/>
      <c r="U4932" s="3" t="str">
        <f>HYPERLINK("https://redcat-toys.ru/api/getInfo/image/fa635d85-a18a-11ea-a248-ac1f6b442184")</f>
        <v>https://redcat-toys.ru/api/getInfo/image/fa635d85-a18a-11ea-a248-ac1f6b442184</v>
      </c>
      <c r="V4932" s="3" t="s">
        <v>16086</v>
      </c>
      <c r="W4932" s="3" t="s">
        <v>32</v>
      </c>
    </row>
    <row r="4933" spans="1:23" ht="21" customHeight="1" outlineLevel="5" x14ac:dyDescent="0.2">
      <c r="A4933" s="36">
        <v>3930</v>
      </c>
      <c r="B4933" s="3" t="s">
        <v>16099</v>
      </c>
      <c r="C4933" s="43" t="s">
        <v>16100</v>
      </c>
      <c r="D4933" s="43"/>
      <c r="E4933" s="43"/>
      <c r="F4933" s="43"/>
      <c r="G4933" s="4" t="s">
        <v>16101</v>
      </c>
      <c r="H4933" s="5" t="s">
        <v>28</v>
      </c>
      <c r="I4933" s="6">
        <v>216</v>
      </c>
      <c r="J4933" s="9" t="s">
        <v>36</v>
      </c>
      <c r="K4933" s="2">
        <v>5</v>
      </c>
      <c r="L4933" s="7">
        <v>144.49</v>
      </c>
      <c r="M4933" s="8"/>
      <c r="N4933" s="9">
        <f t="shared" si="252"/>
        <v>0</v>
      </c>
      <c r="O4933" s="10">
        <f>0.089*M4933</f>
        <v>0</v>
      </c>
      <c r="P4933" s="11">
        <f>0.00243*M4933</f>
        <v>0</v>
      </c>
      <c r="Q4933" s="12"/>
      <c r="R4933" s="13" t="s">
        <v>16102</v>
      </c>
      <c r="S4933" s="13" t="s">
        <v>30</v>
      </c>
      <c r="T4933" s="14"/>
      <c r="U4933" s="3" t="str">
        <f>HYPERLINK("https://redcat-toys.ru/api/getInfo/image/fa635d85-a18a-11ea-a248-ac1f6b442184")</f>
        <v>https://redcat-toys.ru/api/getInfo/image/fa635d85-a18a-11ea-a248-ac1f6b442184</v>
      </c>
      <c r="V4933" s="3" t="s">
        <v>16086</v>
      </c>
      <c r="W4933" s="3" t="s">
        <v>32</v>
      </c>
    </row>
    <row r="4934" spans="1:23" ht="21" customHeight="1" outlineLevel="5" x14ac:dyDescent="0.2">
      <c r="A4934" s="36">
        <v>3931</v>
      </c>
      <c r="B4934" s="3" t="s">
        <v>16103</v>
      </c>
      <c r="C4934" s="43" t="s">
        <v>16104</v>
      </c>
      <c r="D4934" s="43"/>
      <c r="E4934" s="43"/>
      <c r="F4934" s="43"/>
      <c r="G4934" s="4" t="s">
        <v>16105</v>
      </c>
      <c r="H4934" s="5" t="s">
        <v>28</v>
      </c>
      <c r="I4934" s="6">
        <v>48</v>
      </c>
      <c r="J4934" s="9" t="s">
        <v>36</v>
      </c>
      <c r="K4934" s="2">
        <v>3</v>
      </c>
      <c r="L4934" s="7">
        <v>205.16</v>
      </c>
      <c r="M4934" s="8"/>
      <c r="N4934" s="9">
        <f t="shared" si="252"/>
        <v>0</v>
      </c>
      <c r="O4934" s="10">
        <f>0.136*M4934</f>
        <v>0</v>
      </c>
      <c r="P4934" s="11">
        <f>0.00376*M4934</f>
        <v>0</v>
      </c>
      <c r="Q4934" s="12"/>
      <c r="R4934" s="13" t="s">
        <v>16106</v>
      </c>
      <c r="S4934" s="13" t="s">
        <v>30</v>
      </c>
      <c r="T4934" s="14"/>
      <c r="U4934" s="3" t="str">
        <f>HYPERLINK("https://redcat-toys.ru/api/getInfo/image/393d39da-a18c-11ea-a248-ac1f6b442184")</f>
        <v>https://redcat-toys.ru/api/getInfo/image/393d39da-a18c-11ea-a248-ac1f6b442184</v>
      </c>
      <c r="V4934" s="3" t="s">
        <v>16086</v>
      </c>
      <c r="W4934" s="3" t="s">
        <v>32</v>
      </c>
    </row>
    <row r="4935" spans="1:23" ht="21" customHeight="1" outlineLevel="5" x14ac:dyDescent="0.2">
      <c r="A4935" s="36">
        <v>3932</v>
      </c>
      <c r="B4935" s="3" t="s">
        <v>16103</v>
      </c>
      <c r="C4935" s="43" t="s">
        <v>16104</v>
      </c>
      <c r="D4935" s="43"/>
      <c r="E4935" s="43"/>
      <c r="F4935" s="43"/>
      <c r="G4935" s="4" t="s">
        <v>16105</v>
      </c>
      <c r="H4935" s="5" t="s">
        <v>28</v>
      </c>
      <c r="I4935" s="6">
        <v>96</v>
      </c>
      <c r="J4935" s="9" t="s">
        <v>36</v>
      </c>
      <c r="K4935" s="2">
        <v>3</v>
      </c>
      <c r="L4935" s="7">
        <v>205.16</v>
      </c>
      <c r="M4935" s="8"/>
      <c r="N4935" s="9">
        <f t="shared" si="252"/>
        <v>0</v>
      </c>
      <c r="O4935" s="10">
        <f>0.136*M4935</f>
        <v>0</v>
      </c>
      <c r="P4935" s="11">
        <f>0.00376*M4935</f>
        <v>0</v>
      </c>
      <c r="Q4935" s="12"/>
      <c r="R4935" s="13" t="s">
        <v>16106</v>
      </c>
      <c r="S4935" s="13" t="s">
        <v>30</v>
      </c>
      <c r="T4935" s="14"/>
      <c r="U4935" s="3" t="str">
        <f>HYPERLINK("https://redcat-toys.ru/api/getInfo/image/393d39da-a18c-11ea-a248-ac1f6b442184")</f>
        <v>https://redcat-toys.ru/api/getInfo/image/393d39da-a18c-11ea-a248-ac1f6b442184</v>
      </c>
      <c r="V4935" s="3" t="s">
        <v>16086</v>
      </c>
      <c r="W4935" s="3" t="s">
        <v>32</v>
      </c>
    </row>
    <row r="4936" spans="1:23" ht="23.1" customHeight="1" outlineLevel="4" x14ac:dyDescent="0.2">
      <c r="A4936" s="45" t="s">
        <v>16107</v>
      </c>
      <c r="B4936" s="45"/>
      <c r="C4936" s="45"/>
      <c r="D4936" s="45"/>
      <c r="E4936" s="45"/>
      <c r="F4936" s="45"/>
    </row>
    <row r="4937" spans="1:23" ht="21" customHeight="1" outlineLevel="5" x14ac:dyDescent="0.2">
      <c r="A4937" s="36">
        <v>3933</v>
      </c>
      <c r="B4937" s="3" t="s">
        <v>16108</v>
      </c>
      <c r="C4937" s="43" t="s">
        <v>16109</v>
      </c>
      <c r="D4937" s="43"/>
      <c r="E4937" s="43"/>
      <c r="F4937" s="43"/>
      <c r="G4937" s="4" t="s">
        <v>16110</v>
      </c>
      <c r="H4937" s="5" t="s">
        <v>28</v>
      </c>
      <c r="I4937" s="6">
        <v>216</v>
      </c>
      <c r="J4937" s="6">
        <v>116</v>
      </c>
      <c r="K4937" s="2">
        <v>7</v>
      </c>
      <c r="L4937" s="7">
        <v>97.93</v>
      </c>
      <c r="M4937" s="8"/>
      <c r="N4937" s="9">
        <f t="shared" ref="N4937:N4943" si="253">L4937*M4937</f>
        <v>0</v>
      </c>
      <c r="O4937" s="10">
        <f>0.064*M4937</f>
        <v>0</v>
      </c>
      <c r="P4937" s="11">
        <f>0.00189*M4937</f>
        <v>0</v>
      </c>
      <c r="Q4937" s="12"/>
      <c r="R4937" s="13" t="s">
        <v>16111</v>
      </c>
      <c r="S4937" s="13" t="s">
        <v>30</v>
      </c>
      <c r="T4937" s="14"/>
      <c r="U4937" s="3" t="str">
        <f>HYPERLINK("https://redcat-toys.ru/api/getInfo/image/9e07c8cf-b7d1-11eb-a205-ac1f6b442185")</f>
        <v>https://redcat-toys.ru/api/getInfo/image/9e07c8cf-b7d1-11eb-a205-ac1f6b442185</v>
      </c>
      <c r="V4937" s="3" t="s">
        <v>16112</v>
      </c>
      <c r="W4937" s="3" t="s">
        <v>32</v>
      </c>
    </row>
    <row r="4938" spans="1:23" ht="21" customHeight="1" outlineLevel="5" x14ac:dyDescent="0.2">
      <c r="A4938" s="36">
        <v>3934</v>
      </c>
      <c r="B4938" s="3" t="s">
        <v>16108</v>
      </c>
      <c r="C4938" s="43" t="s">
        <v>16109</v>
      </c>
      <c r="D4938" s="43"/>
      <c r="E4938" s="43"/>
      <c r="F4938" s="43"/>
      <c r="G4938" s="4" t="s">
        <v>16110</v>
      </c>
      <c r="H4938" s="5" t="s">
        <v>28</v>
      </c>
      <c r="I4938" s="6">
        <v>432</v>
      </c>
      <c r="J4938" s="6">
        <v>116</v>
      </c>
      <c r="K4938" s="2">
        <v>7</v>
      </c>
      <c r="L4938" s="7">
        <v>97.93</v>
      </c>
      <c r="M4938" s="8"/>
      <c r="N4938" s="9">
        <f t="shared" si="253"/>
        <v>0</v>
      </c>
      <c r="O4938" s="10">
        <f>0.064*M4938</f>
        <v>0</v>
      </c>
      <c r="P4938" s="11">
        <f>0.00189*M4938</f>
        <v>0</v>
      </c>
      <c r="Q4938" s="12"/>
      <c r="R4938" s="13" t="s">
        <v>16111</v>
      </c>
      <c r="S4938" s="13" t="s">
        <v>30</v>
      </c>
      <c r="T4938" s="14"/>
      <c r="U4938" s="3" t="str">
        <f>HYPERLINK("https://redcat-toys.ru/api/getInfo/image/9e07c8cf-b7d1-11eb-a205-ac1f6b442185")</f>
        <v>https://redcat-toys.ru/api/getInfo/image/9e07c8cf-b7d1-11eb-a205-ac1f6b442185</v>
      </c>
      <c r="V4938" s="3" t="s">
        <v>16112</v>
      </c>
      <c r="W4938" s="3" t="s">
        <v>32</v>
      </c>
    </row>
    <row r="4939" spans="1:23" ht="21" customHeight="1" outlineLevel="5" x14ac:dyDescent="0.2">
      <c r="A4939" s="36">
        <v>3935</v>
      </c>
      <c r="B4939" s="3" t="s">
        <v>16113</v>
      </c>
      <c r="C4939" s="43" t="s">
        <v>16114</v>
      </c>
      <c r="D4939" s="43"/>
      <c r="E4939" s="43"/>
      <c r="F4939" s="43"/>
      <c r="G4939" s="4" t="s">
        <v>16115</v>
      </c>
      <c r="H4939" s="5" t="s">
        <v>28</v>
      </c>
      <c r="I4939" s="6">
        <v>144</v>
      </c>
      <c r="J4939" s="6">
        <v>249</v>
      </c>
      <c r="K4939" s="2">
        <v>5</v>
      </c>
      <c r="L4939" s="7">
        <v>145.41999999999999</v>
      </c>
      <c r="M4939" s="8"/>
      <c r="N4939" s="9">
        <f t="shared" si="253"/>
        <v>0</v>
      </c>
      <c r="O4939" s="10">
        <f>0.079*M4939</f>
        <v>0</v>
      </c>
      <c r="P4939" s="11">
        <f>0.00203*M4939</f>
        <v>0</v>
      </c>
      <c r="Q4939" s="12"/>
      <c r="R4939" s="13" t="s">
        <v>16116</v>
      </c>
      <c r="S4939" s="13" t="s">
        <v>30</v>
      </c>
      <c r="T4939" s="14"/>
      <c r="U4939" s="3" t="str">
        <f>HYPERLINK("https://redcat-toys.ru/api/getInfo/image/24ecb3fd-b7d2-11eb-a205-ac1f6b442185")</f>
        <v>https://redcat-toys.ru/api/getInfo/image/24ecb3fd-b7d2-11eb-a205-ac1f6b442185</v>
      </c>
      <c r="V4939" s="3" t="s">
        <v>16117</v>
      </c>
      <c r="W4939" s="3" t="s">
        <v>32</v>
      </c>
    </row>
    <row r="4940" spans="1:23" ht="21" customHeight="1" outlineLevel="5" x14ac:dyDescent="0.2">
      <c r="A4940" s="36">
        <v>3936</v>
      </c>
      <c r="B4940" s="3" t="s">
        <v>16113</v>
      </c>
      <c r="C4940" s="43" t="s">
        <v>16114</v>
      </c>
      <c r="D4940" s="43"/>
      <c r="E4940" s="43"/>
      <c r="F4940" s="43"/>
      <c r="G4940" s="4" t="s">
        <v>16115</v>
      </c>
      <c r="H4940" s="5" t="s">
        <v>28</v>
      </c>
      <c r="I4940" s="6">
        <v>288</v>
      </c>
      <c r="J4940" s="6">
        <v>249</v>
      </c>
      <c r="K4940" s="2">
        <v>5</v>
      </c>
      <c r="L4940" s="7">
        <v>145.41999999999999</v>
      </c>
      <c r="M4940" s="8"/>
      <c r="N4940" s="9">
        <f t="shared" si="253"/>
        <v>0</v>
      </c>
      <c r="O4940" s="10">
        <f>0.079*M4940</f>
        <v>0</v>
      </c>
      <c r="P4940" s="11">
        <f>0.00203*M4940</f>
        <v>0</v>
      </c>
      <c r="Q4940" s="12"/>
      <c r="R4940" s="13" t="s">
        <v>16116</v>
      </c>
      <c r="S4940" s="13" t="s">
        <v>30</v>
      </c>
      <c r="T4940" s="14"/>
      <c r="U4940" s="3" t="str">
        <f>HYPERLINK("https://redcat-toys.ru/api/getInfo/image/24ecb3fd-b7d2-11eb-a205-ac1f6b442185")</f>
        <v>https://redcat-toys.ru/api/getInfo/image/24ecb3fd-b7d2-11eb-a205-ac1f6b442185</v>
      </c>
      <c r="V4940" s="3" t="s">
        <v>16117</v>
      </c>
      <c r="W4940" s="3" t="s">
        <v>32</v>
      </c>
    </row>
    <row r="4941" spans="1:23" ht="21" customHeight="1" outlineLevel="5" x14ac:dyDescent="0.2">
      <c r="A4941" s="36">
        <v>3937</v>
      </c>
      <c r="B4941" s="3" t="s">
        <v>16118</v>
      </c>
      <c r="C4941" s="43" t="s">
        <v>16119</v>
      </c>
      <c r="D4941" s="43"/>
      <c r="E4941" s="43"/>
      <c r="F4941" s="43"/>
      <c r="G4941" s="4" t="s">
        <v>16120</v>
      </c>
      <c r="H4941" s="5" t="s">
        <v>28</v>
      </c>
      <c r="I4941" s="6">
        <v>144</v>
      </c>
      <c r="J4941" s="6">
        <v>277</v>
      </c>
      <c r="K4941" s="2">
        <v>5</v>
      </c>
      <c r="L4941" s="7">
        <v>145.41999999999999</v>
      </c>
      <c r="M4941" s="8"/>
      <c r="N4941" s="9">
        <f t="shared" si="253"/>
        <v>0</v>
      </c>
      <c r="O4941" s="10">
        <f>0.076*M4941</f>
        <v>0</v>
      </c>
      <c r="P4941" s="11">
        <f>0.00192*M4941</f>
        <v>0</v>
      </c>
      <c r="Q4941" s="12"/>
      <c r="R4941" s="13" t="s">
        <v>16121</v>
      </c>
      <c r="S4941" s="13" t="s">
        <v>30</v>
      </c>
      <c r="T4941" s="14"/>
      <c r="U4941" s="3" t="str">
        <f>HYPERLINK("https://redcat-toys.ru/api/getInfo/image/27105fa9-1e0f-11f1-a28f-00155d82e908")</f>
        <v>https://redcat-toys.ru/api/getInfo/image/27105fa9-1e0f-11f1-a28f-00155d82e908</v>
      </c>
      <c r="V4941" s="3" t="s">
        <v>16122</v>
      </c>
      <c r="W4941" s="3" t="s">
        <v>32</v>
      </c>
    </row>
    <row r="4942" spans="1:23" ht="21" customHeight="1" outlineLevel="5" x14ac:dyDescent="0.2">
      <c r="A4942" s="36">
        <v>3938</v>
      </c>
      <c r="B4942" s="3" t="s">
        <v>16118</v>
      </c>
      <c r="C4942" s="43" t="s">
        <v>16119</v>
      </c>
      <c r="D4942" s="43"/>
      <c r="E4942" s="43"/>
      <c r="F4942" s="43"/>
      <c r="G4942" s="4" t="s">
        <v>16120</v>
      </c>
      <c r="H4942" s="5" t="s">
        <v>28</v>
      </c>
      <c r="I4942" s="6">
        <v>288</v>
      </c>
      <c r="J4942" s="6">
        <v>277</v>
      </c>
      <c r="K4942" s="2">
        <v>5</v>
      </c>
      <c r="L4942" s="7">
        <v>145.41999999999999</v>
      </c>
      <c r="M4942" s="8"/>
      <c r="N4942" s="9">
        <f t="shared" si="253"/>
        <v>0</v>
      </c>
      <c r="O4942" s="10">
        <f>0.076*M4942</f>
        <v>0</v>
      </c>
      <c r="P4942" s="11">
        <f>0.00192*M4942</f>
        <v>0</v>
      </c>
      <c r="Q4942" s="12"/>
      <c r="R4942" s="13" t="s">
        <v>16121</v>
      </c>
      <c r="S4942" s="13" t="s">
        <v>30</v>
      </c>
      <c r="T4942" s="14"/>
      <c r="U4942" s="3" t="str">
        <f>HYPERLINK("https://redcat-toys.ru/api/getInfo/image/27105fa9-1e0f-11f1-a28f-00155d82e908")</f>
        <v>https://redcat-toys.ru/api/getInfo/image/27105fa9-1e0f-11f1-a28f-00155d82e908</v>
      </c>
      <c r="V4942" s="3" t="s">
        <v>16122</v>
      </c>
      <c r="W4942" s="3" t="s">
        <v>32</v>
      </c>
    </row>
    <row r="4943" spans="1:23" ht="21" customHeight="1" outlineLevel="5" x14ac:dyDescent="0.2">
      <c r="A4943" s="36">
        <v>3939</v>
      </c>
      <c r="B4943" s="3" t="s">
        <v>16123</v>
      </c>
      <c r="C4943" s="43" t="s">
        <v>16124</v>
      </c>
      <c r="D4943" s="43"/>
      <c r="E4943" s="43"/>
      <c r="F4943" s="43"/>
      <c r="G4943" s="4" t="s">
        <v>16125</v>
      </c>
      <c r="H4943" s="5" t="s">
        <v>28</v>
      </c>
      <c r="I4943" s="6">
        <v>288</v>
      </c>
      <c r="J4943" s="6">
        <v>157</v>
      </c>
      <c r="K4943" s="2">
        <v>10</v>
      </c>
      <c r="L4943" s="7">
        <v>74.16</v>
      </c>
      <c r="M4943" s="8"/>
      <c r="N4943" s="9">
        <f t="shared" si="253"/>
        <v>0</v>
      </c>
      <c r="O4943" s="10">
        <f>0.041*M4943</f>
        <v>0</v>
      </c>
      <c r="P4943" s="11">
        <f>0.00077*M4943</f>
        <v>0</v>
      </c>
      <c r="Q4943" s="12"/>
      <c r="R4943" s="13" t="s">
        <v>16126</v>
      </c>
      <c r="S4943" s="13" t="s">
        <v>30</v>
      </c>
      <c r="T4943" s="14"/>
      <c r="U4943" s="3" t="str">
        <f>HYPERLINK("https://redcat-toys.ru/api/getInfo/image/bdcfb63e-b79f-11eb-a205-ac1f6b442185")</f>
        <v>https://redcat-toys.ru/api/getInfo/image/bdcfb63e-b79f-11eb-a205-ac1f6b442185</v>
      </c>
      <c r="V4943" s="3" t="s">
        <v>16127</v>
      </c>
      <c r="W4943" s="3" t="s">
        <v>32</v>
      </c>
    </row>
    <row r="4944" spans="1:23" ht="23.1" customHeight="1" outlineLevel="4" x14ac:dyDescent="0.2">
      <c r="A4944" s="45" t="s">
        <v>16128</v>
      </c>
      <c r="B4944" s="45"/>
      <c r="C4944" s="45"/>
      <c r="D4944" s="45"/>
      <c r="E4944" s="45"/>
      <c r="F4944" s="45"/>
    </row>
    <row r="4945" spans="1:23" ht="21" customHeight="1" outlineLevel="5" x14ac:dyDescent="0.2">
      <c r="A4945" s="36">
        <v>3940</v>
      </c>
      <c r="B4945" s="3" t="s">
        <v>16129</v>
      </c>
      <c r="C4945" s="43" t="s">
        <v>16130</v>
      </c>
      <c r="D4945" s="43"/>
      <c r="E4945" s="43"/>
      <c r="F4945" s="43"/>
      <c r="G4945" s="4" t="s">
        <v>16131</v>
      </c>
      <c r="H4945" s="5" t="s">
        <v>28</v>
      </c>
      <c r="I4945" s="6">
        <v>48</v>
      </c>
      <c r="J4945" s="9" t="s">
        <v>36</v>
      </c>
      <c r="K4945" s="2">
        <v>2</v>
      </c>
      <c r="L4945" s="7">
        <v>331.8</v>
      </c>
      <c r="M4945" s="8"/>
      <c r="N4945" s="9">
        <f t="shared" ref="N4945:N4953" si="254">L4945*M4945</f>
        <v>0</v>
      </c>
      <c r="O4945" s="10">
        <f>0.206*M4945</f>
        <v>0</v>
      </c>
      <c r="P4945" s="11">
        <f>0.00232*M4945</f>
        <v>0</v>
      </c>
      <c r="Q4945" s="12"/>
      <c r="R4945" s="13" t="s">
        <v>16132</v>
      </c>
      <c r="S4945" s="13" t="s">
        <v>30</v>
      </c>
      <c r="T4945" s="14"/>
      <c r="U4945" s="3" t="str">
        <f>HYPERLINK("https://redcat-toys.ru/api/getInfo/image/d10a3fb9-a365-11eb-a201-ac1f6b442185")</f>
        <v>https://redcat-toys.ru/api/getInfo/image/d10a3fb9-a365-11eb-a201-ac1f6b442185</v>
      </c>
      <c r="V4945" s="3" t="s">
        <v>16133</v>
      </c>
      <c r="W4945" s="3" t="s">
        <v>32</v>
      </c>
    </row>
    <row r="4946" spans="1:23" ht="21" customHeight="1" outlineLevel="5" x14ac:dyDescent="0.2">
      <c r="A4946" s="36">
        <v>3941</v>
      </c>
      <c r="B4946" s="3" t="s">
        <v>16134</v>
      </c>
      <c r="C4946" s="43" t="s">
        <v>16135</v>
      </c>
      <c r="D4946" s="43"/>
      <c r="E4946" s="43"/>
      <c r="F4946" s="43"/>
      <c r="G4946" s="4" t="s">
        <v>16136</v>
      </c>
      <c r="H4946" s="5" t="s">
        <v>28</v>
      </c>
      <c r="I4946" s="6">
        <v>24</v>
      </c>
      <c r="J4946" s="6">
        <v>418</v>
      </c>
      <c r="K4946" s="2">
        <v>1</v>
      </c>
      <c r="L4946" s="7">
        <v>707.26</v>
      </c>
      <c r="M4946" s="8"/>
      <c r="N4946" s="9">
        <f t="shared" si="254"/>
        <v>0</v>
      </c>
      <c r="O4946" s="10">
        <f>0.368*M4946</f>
        <v>0</v>
      </c>
      <c r="P4946" s="11">
        <f>0.00829*M4946</f>
        <v>0</v>
      </c>
      <c r="Q4946" s="12"/>
      <c r="R4946" s="13" t="s">
        <v>16137</v>
      </c>
      <c r="S4946" s="13" t="s">
        <v>30</v>
      </c>
      <c r="T4946" s="14"/>
      <c r="U4946" s="3" t="str">
        <f>HYPERLINK("https://redcat-toys.ru/api/getInfo/image/45b7a965-a366-11eb-a201-ac1f6b442185")</f>
        <v>https://redcat-toys.ru/api/getInfo/image/45b7a965-a366-11eb-a201-ac1f6b442185</v>
      </c>
      <c r="V4946" s="3" t="s">
        <v>16133</v>
      </c>
      <c r="W4946" s="3" t="s">
        <v>32</v>
      </c>
    </row>
    <row r="4947" spans="1:23" ht="21" customHeight="1" outlineLevel="5" x14ac:dyDescent="0.2">
      <c r="A4947" s="36">
        <v>3942</v>
      </c>
      <c r="B4947" s="3" t="s">
        <v>16138</v>
      </c>
      <c r="C4947" s="43" t="s">
        <v>16139</v>
      </c>
      <c r="D4947" s="43"/>
      <c r="E4947" s="43"/>
      <c r="F4947" s="43"/>
      <c r="G4947" s="4" t="s">
        <v>16140</v>
      </c>
      <c r="H4947" s="5" t="s">
        <v>28</v>
      </c>
      <c r="I4947" s="6">
        <v>48</v>
      </c>
      <c r="J4947" s="9" t="s">
        <v>36</v>
      </c>
      <c r="K4947" s="2">
        <v>2</v>
      </c>
      <c r="L4947" s="7">
        <v>314.39999999999998</v>
      </c>
      <c r="M4947" s="8"/>
      <c r="N4947" s="9">
        <f t="shared" si="254"/>
        <v>0</v>
      </c>
      <c r="O4947" s="10">
        <f>0.144*M4947</f>
        <v>0</v>
      </c>
      <c r="P4947" s="11">
        <f>0.00395*M4947</f>
        <v>0</v>
      </c>
      <c r="Q4947" s="12"/>
      <c r="R4947" s="13" t="s">
        <v>16141</v>
      </c>
      <c r="S4947" s="13" t="s">
        <v>30</v>
      </c>
      <c r="T4947" s="14"/>
      <c r="U4947" s="3" t="str">
        <f>HYPERLINK("https://redcat-toys.ru/api/getInfo/image/f72645d9-097b-11f0-a277-00155d82e908")</f>
        <v>https://redcat-toys.ru/api/getInfo/image/f72645d9-097b-11f0-a277-00155d82e908</v>
      </c>
      <c r="V4947" s="3" t="s">
        <v>16133</v>
      </c>
      <c r="W4947" s="3" t="s">
        <v>32</v>
      </c>
    </row>
    <row r="4948" spans="1:23" ht="21" customHeight="1" outlineLevel="5" x14ac:dyDescent="0.2">
      <c r="A4948" s="36">
        <v>3943</v>
      </c>
      <c r="B4948" s="3" t="s">
        <v>16138</v>
      </c>
      <c r="C4948" s="43" t="s">
        <v>16139</v>
      </c>
      <c r="D4948" s="43"/>
      <c r="E4948" s="43"/>
      <c r="F4948" s="43"/>
      <c r="G4948" s="4" t="s">
        <v>16140</v>
      </c>
      <c r="H4948" s="5" t="s">
        <v>28</v>
      </c>
      <c r="I4948" s="6">
        <v>96</v>
      </c>
      <c r="J4948" s="9" t="s">
        <v>36</v>
      </c>
      <c r="K4948" s="2">
        <v>2</v>
      </c>
      <c r="L4948" s="7">
        <v>314.39999999999998</v>
      </c>
      <c r="M4948" s="8"/>
      <c r="N4948" s="9">
        <f t="shared" si="254"/>
        <v>0</v>
      </c>
      <c r="O4948" s="10">
        <f>0.144*M4948</f>
        <v>0</v>
      </c>
      <c r="P4948" s="11">
        <f>0.00395*M4948</f>
        <v>0</v>
      </c>
      <c r="Q4948" s="12"/>
      <c r="R4948" s="13" t="s">
        <v>16141</v>
      </c>
      <c r="S4948" s="13" t="s">
        <v>30</v>
      </c>
      <c r="T4948" s="14"/>
      <c r="U4948" s="3" t="str">
        <f>HYPERLINK("https://redcat-toys.ru/api/getInfo/image/f72645d9-097b-11f0-a277-00155d82e908")</f>
        <v>https://redcat-toys.ru/api/getInfo/image/f72645d9-097b-11f0-a277-00155d82e908</v>
      </c>
      <c r="V4948" s="3" t="s">
        <v>16133</v>
      </c>
      <c r="W4948" s="3" t="s">
        <v>32</v>
      </c>
    </row>
    <row r="4949" spans="1:23" ht="21" customHeight="1" outlineLevel="5" x14ac:dyDescent="0.2">
      <c r="A4949" s="36">
        <v>3944</v>
      </c>
      <c r="B4949" s="3" t="s">
        <v>16142</v>
      </c>
      <c r="C4949" s="43" t="s">
        <v>16143</v>
      </c>
      <c r="D4949" s="43"/>
      <c r="E4949" s="43"/>
      <c r="F4949" s="43"/>
      <c r="G4949" s="4" t="s">
        <v>16144</v>
      </c>
      <c r="H4949" s="5" t="s">
        <v>28</v>
      </c>
      <c r="I4949" s="6">
        <v>72</v>
      </c>
      <c r="J4949" s="6">
        <v>49</v>
      </c>
      <c r="K4949" s="2">
        <v>3</v>
      </c>
      <c r="L4949" s="7">
        <v>259.86</v>
      </c>
      <c r="M4949" s="8"/>
      <c r="N4949" s="9">
        <f t="shared" si="254"/>
        <v>0</v>
      </c>
      <c r="O4949" s="10">
        <f>0.145*M4949</f>
        <v>0</v>
      </c>
      <c r="P4949" s="11">
        <f>0.00323*M4949</f>
        <v>0</v>
      </c>
      <c r="Q4949" s="12"/>
      <c r="R4949" s="13" t="s">
        <v>16145</v>
      </c>
      <c r="S4949" s="13" t="s">
        <v>30</v>
      </c>
      <c r="T4949" s="14"/>
      <c r="U4949" s="3" t="str">
        <f>HYPERLINK("https://redcat-toys.ru/api/getInfo/image/47f0e439-097f-11f0-a277-00155d82e908")</f>
        <v>https://redcat-toys.ru/api/getInfo/image/47f0e439-097f-11f0-a277-00155d82e908</v>
      </c>
      <c r="V4949" s="3" t="s">
        <v>16146</v>
      </c>
      <c r="W4949" s="3" t="s">
        <v>32</v>
      </c>
    </row>
    <row r="4950" spans="1:23" ht="21" customHeight="1" outlineLevel="5" x14ac:dyDescent="0.2">
      <c r="A4950" s="36">
        <v>3945</v>
      </c>
      <c r="B4950" s="3" t="s">
        <v>16147</v>
      </c>
      <c r="C4950" s="43" t="s">
        <v>16148</v>
      </c>
      <c r="D4950" s="43"/>
      <c r="E4950" s="43"/>
      <c r="F4950" s="43"/>
      <c r="G4950" s="4" t="s">
        <v>16149</v>
      </c>
      <c r="H4950" s="5" t="s">
        <v>28</v>
      </c>
      <c r="I4950" s="6">
        <v>48</v>
      </c>
      <c r="J4950" s="6">
        <v>485</v>
      </c>
      <c r="K4950" s="2">
        <v>2</v>
      </c>
      <c r="L4950" s="7">
        <v>331.8</v>
      </c>
      <c r="M4950" s="8"/>
      <c r="N4950" s="9">
        <f t="shared" si="254"/>
        <v>0</v>
      </c>
      <c r="O4950" s="10">
        <f>0.186*M4950</f>
        <v>0</v>
      </c>
      <c r="P4950" s="11">
        <f>0.00564*M4950</f>
        <v>0</v>
      </c>
      <c r="Q4950" s="12"/>
      <c r="R4950" s="13" t="s">
        <v>16150</v>
      </c>
      <c r="S4950" s="13" t="s">
        <v>30</v>
      </c>
      <c r="T4950" s="14"/>
      <c r="U4950" s="3" t="str">
        <f>HYPERLINK("https://redcat-toys.ru/api/getInfo/image/8fc06b86-d7c0-11ee-a25a-00155d82e908")</f>
        <v>https://redcat-toys.ru/api/getInfo/image/8fc06b86-d7c0-11ee-a25a-00155d82e908</v>
      </c>
      <c r="V4950" s="3" t="s">
        <v>16133</v>
      </c>
      <c r="W4950" s="3" t="s">
        <v>32</v>
      </c>
    </row>
    <row r="4951" spans="1:23" ht="21" customHeight="1" outlineLevel="5" x14ac:dyDescent="0.2">
      <c r="A4951" s="36">
        <v>3946</v>
      </c>
      <c r="B4951" s="3" t="s">
        <v>16151</v>
      </c>
      <c r="C4951" s="43" t="s">
        <v>16152</v>
      </c>
      <c r="D4951" s="43"/>
      <c r="E4951" s="43"/>
      <c r="F4951" s="43"/>
      <c r="G4951" s="4" t="s">
        <v>16153</v>
      </c>
      <c r="H4951" s="5" t="s">
        <v>28</v>
      </c>
      <c r="I4951" s="6">
        <v>24</v>
      </c>
      <c r="J4951" s="6">
        <v>151</v>
      </c>
      <c r="K4951" s="2">
        <v>1</v>
      </c>
      <c r="L4951" s="7">
        <v>696.62</v>
      </c>
      <c r="M4951" s="8"/>
      <c r="N4951" s="9">
        <f t="shared" si="254"/>
        <v>0</v>
      </c>
      <c r="O4951" s="10">
        <f>0.333*M4951</f>
        <v>0</v>
      </c>
      <c r="P4951" s="16">
        <f>0.0116*M4951</f>
        <v>0</v>
      </c>
      <c r="Q4951" s="12"/>
      <c r="R4951" s="13" t="s">
        <v>16154</v>
      </c>
      <c r="S4951" s="13" t="s">
        <v>30</v>
      </c>
      <c r="T4951" s="14"/>
      <c r="U4951" s="3" t="str">
        <f>HYPERLINK("https://redcat-toys.ru/api/getInfo/image/dc613135-d7c0-11ee-a25a-00155d82e908")</f>
        <v>https://redcat-toys.ru/api/getInfo/image/dc613135-d7c0-11ee-a25a-00155d82e908</v>
      </c>
      <c r="V4951" s="3" t="s">
        <v>16155</v>
      </c>
      <c r="W4951" s="3" t="s">
        <v>32</v>
      </c>
    </row>
    <row r="4952" spans="1:23" ht="21" customHeight="1" outlineLevel="5" x14ac:dyDescent="0.2">
      <c r="A4952" s="36">
        <v>3947</v>
      </c>
      <c r="B4952" s="3" t="s">
        <v>16156</v>
      </c>
      <c r="C4952" s="43" t="s">
        <v>16157</v>
      </c>
      <c r="D4952" s="43"/>
      <c r="E4952" s="43"/>
      <c r="F4952" s="43"/>
      <c r="G4952" s="4" t="s">
        <v>16158</v>
      </c>
      <c r="H4952" s="5" t="s">
        <v>28</v>
      </c>
      <c r="I4952" s="6">
        <v>72</v>
      </c>
      <c r="J4952" s="6">
        <v>325</v>
      </c>
      <c r="K4952" s="2">
        <v>3</v>
      </c>
      <c r="L4952" s="7">
        <v>237.57</v>
      </c>
      <c r="M4952" s="8"/>
      <c r="N4952" s="9">
        <f t="shared" si="254"/>
        <v>0</v>
      </c>
      <c r="O4952" s="10">
        <f>0.122*M4952</f>
        <v>0</v>
      </c>
      <c r="P4952" s="11">
        <f>0.00437*M4952</f>
        <v>0</v>
      </c>
      <c r="Q4952" s="12"/>
      <c r="R4952" s="13" t="s">
        <v>16159</v>
      </c>
      <c r="S4952" s="13" t="s">
        <v>30</v>
      </c>
      <c r="T4952" s="14"/>
      <c r="U4952" s="3" t="str">
        <f>HYPERLINK("https://redcat-toys.ru/api/getInfo/image/a6482ff2-097f-11f0-a277-00155d82e908")</f>
        <v>https://redcat-toys.ru/api/getInfo/image/a6482ff2-097f-11f0-a277-00155d82e908</v>
      </c>
      <c r="V4952" s="3" t="s">
        <v>16133</v>
      </c>
      <c r="W4952" s="3" t="s">
        <v>32</v>
      </c>
    </row>
    <row r="4953" spans="1:23" ht="21" customHeight="1" outlineLevel="5" x14ac:dyDescent="0.2">
      <c r="A4953" s="36">
        <v>3948</v>
      </c>
      <c r="B4953" s="3" t="s">
        <v>16160</v>
      </c>
      <c r="C4953" s="43" t="s">
        <v>16161</v>
      </c>
      <c r="D4953" s="43"/>
      <c r="E4953" s="43"/>
      <c r="F4953" s="43"/>
      <c r="G4953" s="4" t="s">
        <v>16162</v>
      </c>
      <c r="H4953" s="5" t="s">
        <v>28</v>
      </c>
      <c r="I4953" s="6">
        <v>48</v>
      </c>
      <c r="J4953" s="6">
        <v>408</v>
      </c>
      <c r="K4953" s="2">
        <v>1</v>
      </c>
      <c r="L4953" s="7">
        <v>616.91</v>
      </c>
      <c r="M4953" s="8"/>
      <c r="N4953" s="9">
        <f t="shared" si="254"/>
        <v>0</v>
      </c>
      <c r="O4953" s="15">
        <f>0.28*M4953</f>
        <v>0</v>
      </c>
      <c r="P4953" s="11">
        <f>0.00663*M4953</f>
        <v>0</v>
      </c>
      <c r="Q4953" s="12"/>
      <c r="R4953" s="13" t="s">
        <v>16163</v>
      </c>
      <c r="S4953" s="13" t="s">
        <v>30</v>
      </c>
      <c r="T4953" s="14"/>
      <c r="U4953" s="3" t="str">
        <f>HYPERLINK("https://redcat-toys.ru/api/getInfo/image/004d6b31-d7c0-11ee-a25a-00155d82e908")</f>
        <v>https://redcat-toys.ru/api/getInfo/image/004d6b31-d7c0-11ee-a25a-00155d82e908</v>
      </c>
      <c r="V4953" s="3" t="s">
        <v>16164</v>
      </c>
      <c r="W4953" s="3" t="s">
        <v>32</v>
      </c>
    </row>
    <row r="4954" spans="1:23" ht="23.1" customHeight="1" outlineLevel="4" x14ac:dyDescent="0.2">
      <c r="A4954" s="45" t="s">
        <v>16165</v>
      </c>
      <c r="B4954" s="45"/>
      <c r="C4954" s="45"/>
      <c r="D4954" s="45"/>
      <c r="E4954" s="45"/>
      <c r="F4954" s="45"/>
    </row>
    <row r="4955" spans="1:23" ht="21" customHeight="1" outlineLevel="5" x14ac:dyDescent="0.2">
      <c r="A4955" s="36">
        <v>3949</v>
      </c>
      <c r="B4955" s="3" t="s">
        <v>16166</v>
      </c>
      <c r="C4955" s="43" t="s">
        <v>16167</v>
      </c>
      <c r="D4955" s="43"/>
      <c r="E4955" s="43"/>
      <c r="F4955" s="43"/>
      <c r="G4955" s="4" t="s">
        <v>16168</v>
      </c>
      <c r="H4955" s="5" t="s">
        <v>28</v>
      </c>
      <c r="I4955" s="6">
        <v>120</v>
      </c>
      <c r="J4955" s="6">
        <v>382</v>
      </c>
      <c r="K4955" s="2">
        <v>7</v>
      </c>
      <c r="L4955" s="7">
        <v>83.62</v>
      </c>
      <c r="M4955" s="8"/>
      <c r="N4955" s="9">
        <f t="shared" ref="N4955:N4964" si="255">L4955*M4955</f>
        <v>0</v>
      </c>
      <c r="O4955" s="10">
        <f>0.062*M4955</f>
        <v>0</v>
      </c>
      <c r="P4955" s="11">
        <f>0.00615*M4955</f>
        <v>0</v>
      </c>
      <c r="Q4955" s="12"/>
      <c r="R4955" s="13" t="s">
        <v>16169</v>
      </c>
      <c r="S4955" s="13" t="s">
        <v>30</v>
      </c>
      <c r="T4955" s="14"/>
      <c r="U4955" s="3" t="str">
        <f>HYPERLINK("https://redcat-toys.ru/api/getInfo/image/51a53bf6-24e2-11eb-a25d-ac1f6b442184")</f>
        <v>https://redcat-toys.ru/api/getInfo/image/51a53bf6-24e2-11eb-a25d-ac1f6b442184</v>
      </c>
      <c r="V4955" s="3" t="s">
        <v>16170</v>
      </c>
      <c r="W4955" s="3" t="s">
        <v>32</v>
      </c>
    </row>
    <row r="4956" spans="1:23" ht="21" customHeight="1" outlineLevel="5" x14ac:dyDescent="0.2">
      <c r="A4956" s="36">
        <v>3950</v>
      </c>
      <c r="B4956" s="3" t="s">
        <v>16166</v>
      </c>
      <c r="C4956" s="43" t="s">
        <v>16167</v>
      </c>
      <c r="D4956" s="43"/>
      <c r="E4956" s="43"/>
      <c r="F4956" s="43"/>
      <c r="G4956" s="4" t="s">
        <v>16168</v>
      </c>
      <c r="H4956" s="5" t="s">
        <v>28</v>
      </c>
      <c r="I4956" s="6">
        <v>240</v>
      </c>
      <c r="J4956" s="6">
        <v>382</v>
      </c>
      <c r="K4956" s="2">
        <v>7</v>
      </c>
      <c r="L4956" s="7">
        <v>83.62</v>
      </c>
      <c r="M4956" s="8"/>
      <c r="N4956" s="9">
        <f t="shared" si="255"/>
        <v>0</v>
      </c>
      <c r="O4956" s="10">
        <f>0.062*M4956</f>
        <v>0</v>
      </c>
      <c r="P4956" s="11">
        <f>0.00615*M4956</f>
        <v>0</v>
      </c>
      <c r="Q4956" s="12"/>
      <c r="R4956" s="13" t="s">
        <v>16169</v>
      </c>
      <c r="S4956" s="13" t="s">
        <v>30</v>
      </c>
      <c r="T4956" s="14"/>
      <c r="U4956" s="3" t="str">
        <f>HYPERLINK("https://redcat-toys.ru/api/getInfo/image/51a53bf6-24e2-11eb-a25d-ac1f6b442184")</f>
        <v>https://redcat-toys.ru/api/getInfo/image/51a53bf6-24e2-11eb-a25d-ac1f6b442184</v>
      </c>
      <c r="V4956" s="3" t="s">
        <v>16170</v>
      </c>
      <c r="W4956" s="3" t="s">
        <v>32</v>
      </c>
    </row>
    <row r="4957" spans="1:23" ht="21" customHeight="1" outlineLevel="5" x14ac:dyDescent="0.2">
      <c r="A4957" s="36">
        <v>3951</v>
      </c>
      <c r="B4957" s="3" t="s">
        <v>16171</v>
      </c>
      <c r="C4957" s="43" t="s">
        <v>16172</v>
      </c>
      <c r="D4957" s="43"/>
      <c r="E4957" s="43"/>
      <c r="F4957" s="43"/>
      <c r="G4957" s="4" t="s">
        <v>16173</v>
      </c>
      <c r="H4957" s="5" t="s">
        <v>28</v>
      </c>
      <c r="I4957" s="6">
        <v>384</v>
      </c>
      <c r="J4957" s="6">
        <v>433</v>
      </c>
      <c r="K4957" s="2">
        <v>7</v>
      </c>
      <c r="L4957" s="7">
        <v>88.63</v>
      </c>
      <c r="M4957" s="8"/>
      <c r="N4957" s="9">
        <f t="shared" si="255"/>
        <v>0</v>
      </c>
      <c r="O4957" s="10">
        <f>0.042*M4957</f>
        <v>0</v>
      </c>
      <c r="P4957" s="16">
        <f>0.0016*M4957</f>
        <v>0</v>
      </c>
      <c r="Q4957" s="12"/>
      <c r="R4957" s="13" t="s">
        <v>16174</v>
      </c>
      <c r="S4957" s="13" t="s">
        <v>30</v>
      </c>
      <c r="T4957" s="14"/>
      <c r="U4957" s="3" t="str">
        <f>HYPERLINK("https://redcat-toys.ru/api/getInfo/image/e4ae4209-a35c-11eb-a201-ac1f6b442185")</f>
        <v>https://redcat-toys.ru/api/getInfo/image/e4ae4209-a35c-11eb-a201-ac1f6b442185</v>
      </c>
      <c r="V4957" s="3" t="s">
        <v>16175</v>
      </c>
      <c r="W4957" s="3" t="s">
        <v>32</v>
      </c>
    </row>
    <row r="4958" spans="1:23" ht="21" customHeight="1" outlineLevel="5" x14ac:dyDescent="0.2">
      <c r="A4958" s="36">
        <v>3952</v>
      </c>
      <c r="B4958" s="3" t="s">
        <v>16176</v>
      </c>
      <c r="C4958" s="43" t="s">
        <v>16177</v>
      </c>
      <c r="D4958" s="43"/>
      <c r="E4958" s="43"/>
      <c r="F4958" s="43"/>
      <c r="G4958" s="4" t="s">
        <v>16178</v>
      </c>
      <c r="H4958" s="5" t="s">
        <v>28</v>
      </c>
      <c r="I4958" s="6">
        <v>384</v>
      </c>
      <c r="J4958" s="9" t="s">
        <v>36</v>
      </c>
      <c r="K4958" s="2">
        <v>7</v>
      </c>
      <c r="L4958" s="7">
        <v>96.5</v>
      </c>
      <c r="M4958" s="8"/>
      <c r="N4958" s="9">
        <f t="shared" si="255"/>
        <v>0</v>
      </c>
      <c r="O4958" s="10">
        <f>0.044*M4958</f>
        <v>0</v>
      </c>
      <c r="P4958" s="11">
        <f>0.00164*M4958</f>
        <v>0</v>
      </c>
      <c r="Q4958" s="12"/>
      <c r="R4958" s="13" t="s">
        <v>16179</v>
      </c>
      <c r="S4958" s="13" t="s">
        <v>30</v>
      </c>
      <c r="T4958" s="14" t="s">
        <v>152</v>
      </c>
      <c r="U4958" s="3" t="str">
        <f>HYPERLINK("https://redcat-toys.ru/api/getInfo/image/b7591c46-a35d-11eb-a201-ac1f6b442185")</f>
        <v>https://redcat-toys.ru/api/getInfo/image/b7591c46-a35d-11eb-a201-ac1f6b442185</v>
      </c>
      <c r="V4958" s="3" t="s">
        <v>16175</v>
      </c>
      <c r="W4958" s="3" t="s">
        <v>32</v>
      </c>
    </row>
    <row r="4959" spans="1:23" ht="21" customHeight="1" outlineLevel="5" x14ac:dyDescent="0.2">
      <c r="A4959" s="36">
        <v>3953</v>
      </c>
      <c r="B4959" s="3" t="s">
        <v>16180</v>
      </c>
      <c r="C4959" s="43" t="s">
        <v>16181</v>
      </c>
      <c r="D4959" s="43"/>
      <c r="E4959" s="43"/>
      <c r="F4959" s="43"/>
      <c r="G4959" s="4" t="s">
        <v>16182</v>
      </c>
      <c r="H4959" s="5" t="s">
        <v>28</v>
      </c>
      <c r="I4959" s="6">
        <v>120</v>
      </c>
      <c r="J4959" s="9" t="s">
        <v>36</v>
      </c>
      <c r="K4959" s="2">
        <v>6</v>
      </c>
      <c r="L4959" s="7">
        <v>115.46</v>
      </c>
      <c r="M4959" s="8"/>
      <c r="N4959" s="9">
        <f t="shared" si="255"/>
        <v>0</v>
      </c>
      <c r="O4959" s="15">
        <f>0.06*M4959</f>
        <v>0</v>
      </c>
      <c r="P4959" s="11">
        <f>0.00138*M4959</f>
        <v>0</v>
      </c>
      <c r="Q4959" s="12"/>
      <c r="R4959" s="13" t="s">
        <v>16183</v>
      </c>
      <c r="S4959" s="13" t="s">
        <v>30</v>
      </c>
      <c r="T4959" s="14"/>
      <c r="U4959" s="3" t="str">
        <f>HYPERLINK("https://redcat-toys.ru/api/getInfo/image/6e289f00-097b-11f0-a277-00155d82e908")</f>
        <v>https://redcat-toys.ru/api/getInfo/image/6e289f00-097b-11f0-a277-00155d82e908</v>
      </c>
      <c r="V4959" s="3" t="s">
        <v>16184</v>
      </c>
      <c r="W4959" s="3" t="s">
        <v>32</v>
      </c>
    </row>
    <row r="4960" spans="1:23" ht="21" customHeight="1" outlineLevel="5" x14ac:dyDescent="0.2">
      <c r="A4960" s="36">
        <v>3954</v>
      </c>
      <c r="B4960" s="3" t="s">
        <v>16180</v>
      </c>
      <c r="C4960" s="43" t="s">
        <v>16181</v>
      </c>
      <c r="D4960" s="43"/>
      <c r="E4960" s="43"/>
      <c r="F4960" s="43"/>
      <c r="G4960" s="4" t="s">
        <v>16182</v>
      </c>
      <c r="H4960" s="5" t="s">
        <v>28</v>
      </c>
      <c r="I4960" s="6">
        <v>240</v>
      </c>
      <c r="J4960" s="9" t="s">
        <v>36</v>
      </c>
      <c r="K4960" s="2">
        <v>6</v>
      </c>
      <c r="L4960" s="7">
        <v>115.46</v>
      </c>
      <c r="M4960" s="8"/>
      <c r="N4960" s="9">
        <f t="shared" si="255"/>
        <v>0</v>
      </c>
      <c r="O4960" s="15">
        <f>0.06*M4960</f>
        <v>0</v>
      </c>
      <c r="P4960" s="11">
        <f>0.00138*M4960</f>
        <v>0</v>
      </c>
      <c r="Q4960" s="12"/>
      <c r="R4960" s="13" t="s">
        <v>16183</v>
      </c>
      <c r="S4960" s="13" t="s">
        <v>30</v>
      </c>
      <c r="T4960" s="14"/>
      <c r="U4960" s="3" t="str">
        <f>HYPERLINK("https://redcat-toys.ru/api/getInfo/image/6e289f00-097b-11f0-a277-00155d82e908")</f>
        <v>https://redcat-toys.ru/api/getInfo/image/6e289f00-097b-11f0-a277-00155d82e908</v>
      </c>
      <c r="V4960" s="3" t="s">
        <v>16184</v>
      </c>
      <c r="W4960" s="3" t="s">
        <v>32</v>
      </c>
    </row>
    <row r="4961" spans="1:23" ht="21" customHeight="1" outlineLevel="5" x14ac:dyDescent="0.2">
      <c r="A4961" s="36">
        <v>3955</v>
      </c>
      <c r="B4961" s="3" t="s">
        <v>16185</v>
      </c>
      <c r="C4961" s="43" t="s">
        <v>16186</v>
      </c>
      <c r="D4961" s="43"/>
      <c r="E4961" s="43"/>
      <c r="F4961" s="43"/>
      <c r="G4961" s="4" t="s">
        <v>16187</v>
      </c>
      <c r="H4961" s="5" t="s">
        <v>28</v>
      </c>
      <c r="I4961" s="6">
        <v>72</v>
      </c>
      <c r="J4961" s="9" t="s">
        <v>36</v>
      </c>
      <c r="K4961" s="2">
        <v>3</v>
      </c>
      <c r="L4961" s="7">
        <v>230.62</v>
      </c>
      <c r="M4961" s="8"/>
      <c r="N4961" s="9">
        <f t="shared" si="255"/>
        <v>0</v>
      </c>
      <c r="O4961" s="10">
        <f>0.119*M4961</f>
        <v>0</v>
      </c>
      <c r="P4961" s="11">
        <f>0.00857*M4961</f>
        <v>0</v>
      </c>
      <c r="Q4961" s="12"/>
      <c r="R4961" s="13" t="s">
        <v>16188</v>
      </c>
      <c r="S4961" s="13" t="s">
        <v>30</v>
      </c>
      <c r="T4961" s="14"/>
      <c r="U4961" s="3" t="str">
        <f>HYPERLINK("https://redcat-toys.ru/api/getInfo/image/8253c29a-a362-11eb-a201-ac1f6b442185")</f>
        <v>https://redcat-toys.ru/api/getInfo/image/8253c29a-a362-11eb-a201-ac1f6b442185</v>
      </c>
      <c r="V4961" s="3" t="s">
        <v>16189</v>
      </c>
      <c r="W4961" s="3" t="s">
        <v>32</v>
      </c>
    </row>
    <row r="4962" spans="1:23" ht="21" customHeight="1" outlineLevel="5" x14ac:dyDescent="0.2">
      <c r="A4962" s="36">
        <v>3956</v>
      </c>
      <c r="B4962" s="3" t="s">
        <v>16190</v>
      </c>
      <c r="C4962" s="43" t="s">
        <v>16191</v>
      </c>
      <c r="D4962" s="43"/>
      <c r="E4962" s="43"/>
      <c r="F4962" s="43"/>
      <c r="G4962" s="4" t="s">
        <v>16192</v>
      </c>
      <c r="H4962" s="5" t="s">
        <v>28</v>
      </c>
      <c r="I4962" s="6">
        <v>72</v>
      </c>
      <c r="J4962" s="9" t="s">
        <v>36</v>
      </c>
      <c r="K4962" s="2">
        <v>3</v>
      </c>
      <c r="L4962" s="7">
        <v>244.71</v>
      </c>
      <c r="M4962" s="8"/>
      <c r="N4962" s="9">
        <f t="shared" si="255"/>
        <v>0</v>
      </c>
      <c r="O4962" s="10">
        <f>0.119*M4962</f>
        <v>0</v>
      </c>
      <c r="P4962" s="16">
        <f>0.0092*M4962</f>
        <v>0</v>
      </c>
      <c r="Q4962" s="12"/>
      <c r="R4962" s="13" t="s">
        <v>16193</v>
      </c>
      <c r="S4962" s="13" t="s">
        <v>30</v>
      </c>
      <c r="T4962" s="14"/>
      <c r="U4962" s="3" t="str">
        <f>HYPERLINK("https://redcat-toys.ru/api/getInfo/image/97ca5ad5-d7c1-11ee-a25a-00155d82e908")</f>
        <v>https://redcat-toys.ru/api/getInfo/image/97ca5ad5-d7c1-11ee-a25a-00155d82e908</v>
      </c>
      <c r="V4962" s="3" t="s">
        <v>16194</v>
      </c>
      <c r="W4962" s="3" t="s">
        <v>32</v>
      </c>
    </row>
    <row r="4963" spans="1:23" ht="21" customHeight="1" outlineLevel="5" x14ac:dyDescent="0.2">
      <c r="A4963" s="36">
        <v>3957</v>
      </c>
      <c r="B4963" s="3" t="s">
        <v>16195</v>
      </c>
      <c r="C4963" s="43" t="s">
        <v>16196</v>
      </c>
      <c r="D4963" s="43"/>
      <c r="E4963" s="43"/>
      <c r="F4963" s="43"/>
      <c r="G4963" s="4" t="s">
        <v>16197</v>
      </c>
      <c r="H4963" s="5"/>
      <c r="I4963" s="6">
        <v>72</v>
      </c>
      <c r="J4963" s="6">
        <v>4</v>
      </c>
      <c r="K4963" s="2">
        <v>3</v>
      </c>
      <c r="L4963" s="7">
        <v>211.79</v>
      </c>
      <c r="M4963" s="8"/>
      <c r="N4963" s="9">
        <f t="shared" si="255"/>
        <v>0</v>
      </c>
      <c r="O4963" s="10">
        <f>0.103*M4963</f>
        <v>0</v>
      </c>
      <c r="P4963" s="11">
        <f>0.00859*M4963</f>
        <v>0</v>
      </c>
      <c r="Q4963" s="12"/>
      <c r="R4963" s="13" t="s">
        <v>16198</v>
      </c>
      <c r="S4963" s="13" t="s">
        <v>30</v>
      </c>
      <c r="T4963" s="14"/>
      <c r="U4963" s="3" t="str">
        <f>HYPERLINK("https://redcat-toys.ru/api/getInfo/image/dc4679ae-a362-11eb-a201-ac1f6b442185")</f>
        <v>https://redcat-toys.ru/api/getInfo/image/dc4679ae-a362-11eb-a201-ac1f6b442185</v>
      </c>
      <c r="V4963" s="3" t="s">
        <v>16199</v>
      </c>
      <c r="W4963" s="3" t="s">
        <v>32</v>
      </c>
    </row>
    <row r="4964" spans="1:23" ht="21" customHeight="1" outlineLevel="5" x14ac:dyDescent="0.2">
      <c r="A4964" s="36">
        <v>3958</v>
      </c>
      <c r="B4964" s="3" t="s">
        <v>16200</v>
      </c>
      <c r="C4964" s="43" t="s">
        <v>16201</v>
      </c>
      <c r="D4964" s="43"/>
      <c r="E4964" s="43"/>
      <c r="F4964" s="43"/>
      <c r="G4964" s="4" t="s">
        <v>16202</v>
      </c>
      <c r="H4964" s="5" t="s">
        <v>28</v>
      </c>
      <c r="I4964" s="6">
        <v>72</v>
      </c>
      <c r="J4964" s="6">
        <v>217</v>
      </c>
      <c r="K4964" s="2">
        <v>2</v>
      </c>
      <c r="L4964" s="7">
        <v>281.05</v>
      </c>
      <c r="M4964" s="8"/>
      <c r="N4964" s="9">
        <f t="shared" si="255"/>
        <v>0</v>
      </c>
      <c r="O4964" s="10">
        <f>0.121*M4964</f>
        <v>0</v>
      </c>
      <c r="P4964" s="11">
        <f>0.00427*M4964</f>
        <v>0</v>
      </c>
      <c r="Q4964" s="12"/>
      <c r="R4964" s="13" t="s">
        <v>16203</v>
      </c>
      <c r="S4964" s="13" t="s">
        <v>30</v>
      </c>
      <c r="T4964" s="14" t="s">
        <v>152</v>
      </c>
      <c r="U4964" s="3" t="str">
        <f>HYPERLINK("https://redcat-toys.ru/api/getInfo/image/37f52dc8-d7c1-11ee-a25a-00155d82e908")</f>
        <v>https://redcat-toys.ru/api/getInfo/image/37f52dc8-d7c1-11ee-a25a-00155d82e908</v>
      </c>
      <c r="V4964" s="3" t="s">
        <v>16204</v>
      </c>
      <c r="W4964" s="3" t="s">
        <v>32</v>
      </c>
    </row>
    <row r="4965" spans="1:23" ht="23.1" customHeight="1" outlineLevel="4" x14ac:dyDescent="0.2">
      <c r="A4965" s="45" t="s">
        <v>1233</v>
      </c>
      <c r="B4965" s="45"/>
      <c r="C4965" s="45"/>
      <c r="D4965" s="45"/>
      <c r="E4965" s="45"/>
      <c r="F4965" s="45"/>
    </row>
    <row r="4966" spans="1:23" ht="21" customHeight="1" outlineLevel="5" x14ac:dyDescent="0.2">
      <c r="A4966" s="36">
        <v>3959</v>
      </c>
      <c r="B4966" s="3" t="s">
        <v>16205</v>
      </c>
      <c r="C4966" s="43" t="s">
        <v>16206</v>
      </c>
      <c r="D4966" s="43"/>
      <c r="E4966" s="43"/>
      <c r="F4966" s="43"/>
      <c r="G4966" s="4" t="s">
        <v>16207</v>
      </c>
      <c r="H4966" s="5" t="s">
        <v>28</v>
      </c>
      <c r="I4966" s="6">
        <v>384</v>
      </c>
      <c r="J4966" s="9" t="s">
        <v>36</v>
      </c>
      <c r="K4966" s="2">
        <v>7</v>
      </c>
      <c r="L4966" s="7">
        <v>97.48</v>
      </c>
      <c r="M4966" s="8"/>
      <c r="N4966" s="9">
        <f t="shared" ref="N4966:N4996" si="256">L4966*M4966</f>
        <v>0</v>
      </c>
      <c r="O4966" s="10">
        <f>0.047*M4966</f>
        <v>0</v>
      </c>
      <c r="P4966" s="11">
        <f>0.00069*M4966</f>
        <v>0</v>
      </c>
      <c r="Q4966" s="12"/>
      <c r="R4966" s="13" t="s">
        <v>16208</v>
      </c>
      <c r="S4966" s="13" t="s">
        <v>30</v>
      </c>
      <c r="T4966" s="14"/>
      <c r="U4966" s="3" t="str">
        <f>HYPERLINK("https://redcat-toys.ru/api/getInfo/image/fb75135d-a35d-11eb-a201-ac1f6b442185")</f>
        <v>https://redcat-toys.ru/api/getInfo/image/fb75135d-a35d-11eb-a201-ac1f6b442185</v>
      </c>
      <c r="V4966" s="3" t="s">
        <v>16209</v>
      </c>
      <c r="W4966" s="3" t="s">
        <v>32</v>
      </c>
    </row>
    <row r="4967" spans="1:23" ht="21" customHeight="1" outlineLevel="5" x14ac:dyDescent="0.2">
      <c r="A4967" s="36">
        <v>3960</v>
      </c>
      <c r="B4967" s="3" t="s">
        <v>16210</v>
      </c>
      <c r="C4967" s="43" t="s">
        <v>16211</v>
      </c>
      <c r="D4967" s="43"/>
      <c r="E4967" s="43"/>
      <c r="F4967" s="43"/>
      <c r="G4967" s="4" t="s">
        <v>16212</v>
      </c>
      <c r="H4967" s="5" t="s">
        <v>28</v>
      </c>
      <c r="I4967" s="6">
        <v>384</v>
      </c>
      <c r="J4967" s="9" t="s">
        <v>36</v>
      </c>
      <c r="K4967" s="2">
        <v>7</v>
      </c>
      <c r="L4967" s="7">
        <v>85.24</v>
      </c>
      <c r="M4967" s="8"/>
      <c r="N4967" s="9">
        <f t="shared" si="256"/>
        <v>0</v>
      </c>
      <c r="O4967" s="10">
        <f>0.026*M4967</f>
        <v>0</v>
      </c>
      <c r="P4967" s="11">
        <f>0.00061*M4967</f>
        <v>0</v>
      </c>
      <c r="Q4967" s="12"/>
      <c r="R4967" s="13" t="s">
        <v>16213</v>
      </c>
      <c r="S4967" s="13" t="s">
        <v>30</v>
      </c>
      <c r="T4967" s="14"/>
      <c r="U4967" s="3" t="str">
        <f>HYPERLINK("https://redcat-toys.ru/api/getInfo/image/491cb9cc-a35e-11eb-a201-ac1f6b442185")</f>
        <v>https://redcat-toys.ru/api/getInfo/image/491cb9cc-a35e-11eb-a201-ac1f6b442185</v>
      </c>
      <c r="V4967" s="3" t="s">
        <v>16214</v>
      </c>
      <c r="W4967" s="3" t="s">
        <v>32</v>
      </c>
    </row>
    <row r="4968" spans="1:23" ht="21" customHeight="1" outlineLevel="5" x14ac:dyDescent="0.2">
      <c r="A4968" s="36">
        <v>3961</v>
      </c>
      <c r="B4968" s="3" t="s">
        <v>16215</v>
      </c>
      <c r="C4968" s="43" t="s">
        <v>16216</v>
      </c>
      <c r="D4968" s="43"/>
      <c r="E4968" s="43"/>
      <c r="F4968" s="43"/>
      <c r="G4968" s="4" t="s">
        <v>16217</v>
      </c>
      <c r="H4968" s="5" t="s">
        <v>28</v>
      </c>
      <c r="I4968" s="6">
        <v>240</v>
      </c>
      <c r="J4968" s="9" t="s">
        <v>36</v>
      </c>
      <c r="K4968" s="2">
        <v>5</v>
      </c>
      <c r="L4968" s="7">
        <v>155.69999999999999</v>
      </c>
      <c r="M4968" s="8"/>
      <c r="N4968" s="9">
        <f t="shared" si="256"/>
        <v>0</v>
      </c>
      <c r="O4968" s="10">
        <f>0.519*M4968</f>
        <v>0</v>
      </c>
      <c r="P4968" s="11">
        <f>0.00767*M4968</f>
        <v>0</v>
      </c>
      <c r="Q4968" s="12"/>
      <c r="R4968" s="13" t="s">
        <v>16218</v>
      </c>
      <c r="S4968" s="13" t="s">
        <v>30</v>
      </c>
      <c r="T4968" s="14"/>
      <c r="U4968" s="3" t="str">
        <f>HYPERLINK("https://redcat-toys.ru/api/getInfo/image/f10b966f-a364-11eb-a201-ac1f6b442185")</f>
        <v>https://redcat-toys.ru/api/getInfo/image/f10b966f-a364-11eb-a201-ac1f6b442185</v>
      </c>
      <c r="V4968" s="3" t="s">
        <v>16219</v>
      </c>
      <c r="W4968" s="3" t="s">
        <v>32</v>
      </c>
    </row>
    <row r="4969" spans="1:23" ht="21" customHeight="1" outlineLevel="5" x14ac:dyDescent="0.2">
      <c r="A4969" s="36">
        <v>3962</v>
      </c>
      <c r="B4969" s="3" t="s">
        <v>16220</v>
      </c>
      <c r="C4969" s="43" t="s">
        <v>16221</v>
      </c>
      <c r="D4969" s="43"/>
      <c r="E4969" s="43"/>
      <c r="F4969" s="43"/>
      <c r="G4969" s="4" t="s">
        <v>16222</v>
      </c>
      <c r="H4969" s="5" t="s">
        <v>28</v>
      </c>
      <c r="I4969" s="6">
        <v>288</v>
      </c>
      <c r="J4969" s="9" t="s">
        <v>36</v>
      </c>
      <c r="K4969" s="2">
        <v>5</v>
      </c>
      <c r="L4969" s="7">
        <v>140.28</v>
      </c>
      <c r="M4969" s="8"/>
      <c r="N4969" s="9">
        <f t="shared" si="256"/>
        <v>0</v>
      </c>
      <c r="O4969" s="10">
        <f>0.082*M4969</f>
        <v>0</v>
      </c>
      <c r="P4969" s="11">
        <f>0.00163*M4969</f>
        <v>0</v>
      </c>
      <c r="Q4969" s="12"/>
      <c r="R4969" s="13" t="s">
        <v>16223</v>
      </c>
      <c r="S4969" s="13" t="s">
        <v>30</v>
      </c>
      <c r="T4969" s="14"/>
      <c r="U4969" s="3" t="str">
        <f>HYPERLINK("https://redcat-toys.ru/api/getInfo/image/5e374efa-a365-11eb-a201-ac1f6b442185")</f>
        <v>https://redcat-toys.ru/api/getInfo/image/5e374efa-a365-11eb-a201-ac1f6b442185</v>
      </c>
      <c r="V4969" s="3" t="s">
        <v>16224</v>
      </c>
      <c r="W4969" s="3" t="s">
        <v>32</v>
      </c>
    </row>
    <row r="4970" spans="1:23" ht="21" customHeight="1" outlineLevel="5" x14ac:dyDescent="0.2">
      <c r="A4970" s="36">
        <v>3963</v>
      </c>
      <c r="B4970" s="3" t="s">
        <v>16225</v>
      </c>
      <c r="C4970" s="43" t="s">
        <v>16226</v>
      </c>
      <c r="D4970" s="43"/>
      <c r="E4970" s="43"/>
      <c r="F4970" s="43"/>
      <c r="G4970" s="4" t="s">
        <v>16227</v>
      </c>
      <c r="H4970" s="5" t="s">
        <v>28</v>
      </c>
      <c r="I4970" s="6">
        <v>144</v>
      </c>
      <c r="J4970" s="9" t="s">
        <v>36</v>
      </c>
      <c r="K4970" s="2">
        <v>5</v>
      </c>
      <c r="L4970" s="7">
        <v>149.34</v>
      </c>
      <c r="M4970" s="8"/>
      <c r="N4970" s="9">
        <f t="shared" si="256"/>
        <v>0</v>
      </c>
      <c r="O4970" s="10">
        <f>0.099*M4970</f>
        <v>0</v>
      </c>
      <c r="P4970" s="11">
        <f>0.00164*M4970</f>
        <v>0</v>
      </c>
      <c r="Q4970" s="12"/>
      <c r="R4970" s="13" t="s">
        <v>16228</v>
      </c>
      <c r="S4970" s="13" t="s">
        <v>30</v>
      </c>
      <c r="T4970" s="14"/>
      <c r="U4970" s="3" t="str">
        <f>HYPERLINK("https://redcat-toys.ru/api/getInfo/image/6dd76548-24e1-11eb-a25d-ac1f6b442184")</f>
        <v>https://redcat-toys.ru/api/getInfo/image/6dd76548-24e1-11eb-a25d-ac1f6b442184</v>
      </c>
      <c r="V4970" s="3" t="s">
        <v>16229</v>
      </c>
      <c r="W4970" s="3" t="s">
        <v>32</v>
      </c>
    </row>
    <row r="4971" spans="1:23" ht="21" customHeight="1" outlineLevel="5" x14ac:dyDescent="0.2">
      <c r="A4971" s="36">
        <v>3964</v>
      </c>
      <c r="B4971" s="3" t="s">
        <v>16225</v>
      </c>
      <c r="C4971" s="43" t="s">
        <v>16226</v>
      </c>
      <c r="D4971" s="43"/>
      <c r="E4971" s="43"/>
      <c r="F4971" s="43"/>
      <c r="G4971" s="4" t="s">
        <v>16227</v>
      </c>
      <c r="H4971" s="5" t="s">
        <v>28</v>
      </c>
      <c r="I4971" s="6">
        <v>288</v>
      </c>
      <c r="J4971" s="9" t="s">
        <v>36</v>
      </c>
      <c r="K4971" s="2">
        <v>5</v>
      </c>
      <c r="L4971" s="7">
        <v>149.34</v>
      </c>
      <c r="M4971" s="8"/>
      <c r="N4971" s="9">
        <f t="shared" si="256"/>
        <v>0</v>
      </c>
      <c r="O4971" s="10">
        <f>0.099*M4971</f>
        <v>0</v>
      </c>
      <c r="P4971" s="11">
        <f>0.00164*M4971</f>
        <v>0</v>
      </c>
      <c r="Q4971" s="12"/>
      <c r="R4971" s="13" t="s">
        <v>16228</v>
      </c>
      <c r="S4971" s="13" t="s">
        <v>30</v>
      </c>
      <c r="T4971" s="14"/>
      <c r="U4971" s="3" t="str">
        <f>HYPERLINK("https://redcat-toys.ru/api/getInfo/image/6dd76548-24e1-11eb-a25d-ac1f6b442184")</f>
        <v>https://redcat-toys.ru/api/getInfo/image/6dd76548-24e1-11eb-a25d-ac1f6b442184</v>
      </c>
      <c r="V4971" s="3" t="s">
        <v>16229</v>
      </c>
      <c r="W4971" s="3" t="s">
        <v>32</v>
      </c>
    </row>
    <row r="4972" spans="1:23" ht="21" customHeight="1" outlineLevel="5" x14ac:dyDescent="0.2">
      <c r="A4972" s="36">
        <v>3965</v>
      </c>
      <c r="B4972" s="3" t="s">
        <v>16230</v>
      </c>
      <c r="C4972" s="43" t="s">
        <v>16231</v>
      </c>
      <c r="D4972" s="43"/>
      <c r="E4972" s="43"/>
      <c r="F4972" s="43"/>
      <c r="G4972" s="4" t="s">
        <v>16232</v>
      </c>
      <c r="H4972" s="5" t="s">
        <v>28</v>
      </c>
      <c r="I4972" s="6">
        <v>60</v>
      </c>
      <c r="J4972" s="6">
        <v>188</v>
      </c>
      <c r="K4972" s="2">
        <v>3</v>
      </c>
      <c r="L4972" s="7">
        <v>251.21</v>
      </c>
      <c r="M4972" s="8"/>
      <c r="N4972" s="9">
        <f t="shared" si="256"/>
        <v>0</v>
      </c>
      <c r="O4972" s="10">
        <f>0.214*M4972</f>
        <v>0</v>
      </c>
      <c r="P4972" s="11">
        <f>0.00357*M4972</f>
        <v>0</v>
      </c>
      <c r="Q4972" s="12"/>
      <c r="R4972" s="13" t="s">
        <v>16233</v>
      </c>
      <c r="S4972" s="13" t="s">
        <v>30</v>
      </c>
      <c r="T4972" s="14"/>
      <c r="U4972" s="3" t="str">
        <f>HYPERLINK("https://redcat-toys.ru/api/getInfo/image/d671dc14-a180-11ea-a248-ac1f6b442184")</f>
        <v>https://redcat-toys.ru/api/getInfo/image/d671dc14-a180-11ea-a248-ac1f6b442184</v>
      </c>
      <c r="V4972" s="3" t="s">
        <v>16234</v>
      </c>
      <c r="W4972" s="3" t="s">
        <v>32</v>
      </c>
    </row>
    <row r="4973" spans="1:23" ht="21" customHeight="1" outlineLevel="5" x14ac:dyDescent="0.2">
      <c r="A4973" s="36">
        <v>3966</v>
      </c>
      <c r="B4973" s="3" t="s">
        <v>16230</v>
      </c>
      <c r="C4973" s="43" t="s">
        <v>16231</v>
      </c>
      <c r="D4973" s="43"/>
      <c r="E4973" s="43"/>
      <c r="F4973" s="43"/>
      <c r="G4973" s="4" t="s">
        <v>16232</v>
      </c>
      <c r="H4973" s="5" t="s">
        <v>28</v>
      </c>
      <c r="I4973" s="6">
        <v>120</v>
      </c>
      <c r="J4973" s="6">
        <v>188</v>
      </c>
      <c r="K4973" s="2">
        <v>3</v>
      </c>
      <c r="L4973" s="7">
        <v>251.21</v>
      </c>
      <c r="M4973" s="8"/>
      <c r="N4973" s="9">
        <f t="shared" si="256"/>
        <v>0</v>
      </c>
      <c r="O4973" s="10">
        <f>0.214*M4973</f>
        <v>0</v>
      </c>
      <c r="P4973" s="11">
        <f>0.00357*M4973</f>
        <v>0</v>
      </c>
      <c r="Q4973" s="12"/>
      <c r="R4973" s="13" t="s">
        <v>16233</v>
      </c>
      <c r="S4973" s="13" t="s">
        <v>30</v>
      </c>
      <c r="T4973" s="14"/>
      <c r="U4973" s="3" t="str">
        <f>HYPERLINK("https://redcat-toys.ru/api/getInfo/image/d671dc14-a180-11ea-a248-ac1f6b442184")</f>
        <v>https://redcat-toys.ru/api/getInfo/image/d671dc14-a180-11ea-a248-ac1f6b442184</v>
      </c>
      <c r="V4973" s="3" t="s">
        <v>16234</v>
      </c>
      <c r="W4973" s="3" t="s">
        <v>32</v>
      </c>
    </row>
    <row r="4974" spans="1:23" ht="21" customHeight="1" outlineLevel="5" x14ac:dyDescent="0.2">
      <c r="A4974" s="36">
        <v>3967</v>
      </c>
      <c r="B4974" s="3" t="s">
        <v>16235</v>
      </c>
      <c r="C4974" s="43" t="s">
        <v>16236</v>
      </c>
      <c r="D4974" s="43"/>
      <c r="E4974" s="43"/>
      <c r="F4974" s="43"/>
      <c r="G4974" s="4" t="s">
        <v>16237</v>
      </c>
      <c r="H4974" s="5" t="s">
        <v>28</v>
      </c>
      <c r="I4974" s="6">
        <v>90</v>
      </c>
      <c r="J4974" s="6">
        <v>217</v>
      </c>
      <c r="K4974" s="2">
        <v>3</v>
      </c>
      <c r="L4974" s="7">
        <v>214.48</v>
      </c>
      <c r="M4974" s="8"/>
      <c r="N4974" s="9">
        <f t="shared" si="256"/>
        <v>0</v>
      </c>
      <c r="O4974" s="10">
        <f>0.123*M4974</f>
        <v>0</v>
      </c>
      <c r="P4974" s="11">
        <f>0.00264*M4974</f>
        <v>0</v>
      </c>
      <c r="Q4974" s="12"/>
      <c r="R4974" s="13" t="s">
        <v>16238</v>
      </c>
      <c r="S4974" s="13" t="s">
        <v>30</v>
      </c>
      <c r="T4974" s="14"/>
      <c r="U4974" s="3" t="str">
        <f>HYPERLINK("https://redcat-toys.ru/api/getInfo/image/ded38f40-b7d5-11eb-a205-ac1f6b442185")</f>
        <v>https://redcat-toys.ru/api/getInfo/image/ded38f40-b7d5-11eb-a205-ac1f6b442185</v>
      </c>
      <c r="V4974" s="3" t="s">
        <v>16239</v>
      </c>
      <c r="W4974" s="3" t="s">
        <v>32</v>
      </c>
    </row>
    <row r="4975" spans="1:23" ht="21" customHeight="1" outlineLevel="5" x14ac:dyDescent="0.2">
      <c r="A4975" s="36">
        <v>3968</v>
      </c>
      <c r="B4975" s="3" t="s">
        <v>16235</v>
      </c>
      <c r="C4975" s="43" t="s">
        <v>16236</v>
      </c>
      <c r="D4975" s="43"/>
      <c r="E4975" s="43"/>
      <c r="F4975" s="43"/>
      <c r="G4975" s="4" t="s">
        <v>16237</v>
      </c>
      <c r="H4975" s="5" t="s">
        <v>28</v>
      </c>
      <c r="I4975" s="6">
        <v>180</v>
      </c>
      <c r="J4975" s="6">
        <v>217</v>
      </c>
      <c r="K4975" s="2">
        <v>3</v>
      </c>
      <c r="L4975" s="7">
        <v>214.48</v>
      </c>
      <c r="M4975" s="8"/>
      <c r="N4975" s="9">
        <f t="shared" si="256"/>
        <v>0</v>
      </c>
      <c r="O4975" s="10">
        <f>0.123*M4975</f>
        <v>0</v>
      </c>
      <c r="P4975" s="11">
        <f>0.00264*M4975</f>
        <v>0</v>
      </c>
      <c r="Q4975" s="12"/>
      <c r="R4975" s="13" t="s">
        <v>16238</v>
      </c>
      <c r="S4975" s="13" t="s">
        <v>30</v>
      </c>
      <c r="T4975" s="14"/>
      <c r="U4975" s="3" t="str">
        <f>HYPERLINK("https://redcat-toys.ru/api/getInfo/image/ded38f40-b7d5-11eb-a205-ac1f6b442185")</f>
        <v>https://redcat-toys.ru/api/getInfo/image/ded38f40-b7d5-11eb-a205-ac1f6b442185</v>
      </c>
      <c r="V4975" s="3" t="s">
        <v>16239</v>
      </c>
      <c r="W4975" s="3" t="s">
        <v>32</v>
      </c>
    </row>
    <row r="4976" spans="1:23" ht="21" customHeight="1" outlineLevel="5" x14ac:dyDescent="0.2">
      <c r="A4976" s="36">
        <v>3969</v>
      </c>
      <c r="B4976" s="3" t="s">
        <v>16240</v>
      </c>
      <c r="C4976" s="43" t="s">
        <v>16241</v>
      </c>
      <c r="D4976" s="43"/>
      <c r="E4976" s="43"/>
      <c r="F4976" s="43"/>
      <c r="G4976" s="4" t="s">
        <v>16242</v>
      </c>
      <c r="H4976" s="5" t="s">
        <v>28</v>
      </c>
      <c r="I4976" s="6">
        <v>60</v>
      </c>
      <c r="J4976" s="9" t="s">
        <v>36</v>
      </c>
      <c r="K4976" s="2">
        <v>3</v>
      </c>
      <c r="L4976" s="7">
        <v>240.42</v>
      </c>
      <c r="M4976" s="8"/>
      <c r="N4976" s="9">
        <f t="shared" si="256"/>
        <v>0</v>
      </c>
      <c r="O4976" s="10">
        <f>0.186*M4976</f>
        <v>0</v>
      </c>
      <c r="P4976" s="11">
        <f>0.00258*M4976</f>
        <v>0</v>
      </c>
      <c r="Q4976" s="12"/>
      <c r="R4976" s="13" t="s">
        <v>16243</v>
      </c>
      <c r="S4976" s="13" t="s">
        <v>30</v>
      </c>
      <c r="T4976" s="14"/>
      <c r="U4976" s="3" t="str">
        <f>HYPERLINK("https://redcat-toys.ru/api/getInfo/image/326310bd-b7d1-11eb-a205-ac1f6b442185")</f>
        <v>https://redcat-toys.ru/api/getInfo/image/326310bd-b7d1-11eb-a205-ac1f6b442185</v>
      </c>
      <c r="V4976" s="3" t="s">
        <v>16244</v>
      </c>
      <c r="W4976" s="3" t="s">
        <v>32</v>
      </c>
    </row>
    <row r="4977" spans="1:23" ht="21" customHeight="1" outlineLevel="5" x14ac:dyDescent="0.2">
      <c r="A4977" s="36">
        <v>3970</v>
      </c>
      <c r="B4977" s="3" t="s">
        <v>16240</v>
      </c>
      <c r="C4977" s="43" t="s">
        <v>16241</v>
      </c>
      <c r="D4977" s="43"/>
      <c r="E4977" s="43"/>
      <c r="F4977" s="43"/>
      <c r="G4977" s="4" t="s">
        <v>16242</v>
      </c>
      <c r="H4977" s="5" t="s">
        <v>28</v>
      </c>
      <c r="I4977" s="6">
        <v>120</v>
      </c>
      <c r="J4977" s="9" t="s">
        <v>36</v>
      </c>
      <c r="K4977" s="2">
        <v>3</v>
      </c>
      <c r="L4977" s="7">
        <v>240.42</v>
      </c>
      <c r="M4977" s="8"/>
      <c r="N4977" s="9">
        <f t="shared" si="256"/>
        <v>0</v>
      </c>
      <c r="O4977" s="10">
        <f>0.186*M4977</f>
        <v>0</v>
      </c>
      <c r="P4977" s="11">
        <f>0.00258*M4977</f>
        <v>0</v>
      </c>
      <c r="Q4977" s="12"/>
      <c r="R4977" s="13" t="s">
        <v>16243</v>
      </c>
      <c r="S4977" s="13" t="s">
        <v>30</v>
      </c>
      <c r="T4977" s="14"/>
      <c r="U4977" s="3" t="str">
        <f>HYPERLINK("https://redcat-toys.ru/api/getInfo/image/326310bd-b7d1-11eb-a205-ac1f6b442185")</f>
        <v>https://redcat-toys.ru/api/getInfo/image/326310bd-b7d1-11eb-a205-ac1f6b442185</v>
      </c>
      <c r="V4977" s="3" t="s">
        <v>16244</v>
      </c>
      <c r="W4977" s="3" t="s">
        <v>32</v>
      </c>
    </row>
    <row r="4978" spans="1:23" ht="21" customHeight="1" outlineLevel="5" x14ac:dyDescent="0.2">
      <c r="A4978" s="36">
        <v>3971</v>
      </c>
      <c r="B4978" s="3" t="s">
        <v>16245</v>
      </c>
      <c r="C4978" s="43" t="s">
        <v>16246</v>
      </c>
      <c r="D4978" s="43"/>
      <c r="E4978" s="43"/>
      <c r="F4978" s="43"/>
      <c r="G4978" s="4" t="s">
        <v>16247</v>
      </c>
      <c r="H4978" s="5" t="s">
        <v>28</v>
      </c>
      <c r="I4978" s="6">
        <v>48</v>
      </c>
      <c r="J4978" s="6">
        <v>332</v>
      </c>
      <c r="K4978" s="2">
        <v>1</v>
      </c>
      <c r="L4978" s="7">
        <v>425.62</v>
      </c>
      <c r="M4978" s="8"/>
      <c r="N4978" s="9">
        <f t="shared" si="256"/>
        <v>0</v>
      </c>
      <c r="O4978" s="10">
        <f>0.193*M4978</f>
        <v>0</v>
      </c>
      <c r="P4978" s="11">
        <f>0.00501*M4978</f>
        <v>0</v>
      </c>
      <c r="Q4978" s="12"/>
      <c r="R4978" s="13" t="s">
        <v>16248</v>
      </c>
      <c r="S4978" s="13" t="s">
        <v>30</v>
      </c>
      <c r="T4978" s="14"/>
      <c r="U4978" s="3" t="str">
        <f>HYPERLINK("https://redcat-toys.ru/api/getInfo/image/b3631c5f-1e11-11f1-a28f-00155d82e908")</f>
        <v>https://redcat-toys.ru/api/getInfo/image/b3631c5f-1e11-11f1-a28f-00155d82e908</v>
      </c>
      <c r="V4978" s="3" t="s">
        <v>16249</v>
      </c>
      <c r="W4978" s="3" t="s">
        <v>32</v>
      </c>
    </row>
    <row r="4979" spans="1:23" ht="21" customHeight="1" outlineLevel="5" x14ac:dyDescent="0.2">
      <c r="A4979" s="36">
        <v>3972</v>
      </c>
      <c r="B4979" s="3" t="s">
        <v>16245</v>
      </c>
      <c r="C4979" s="43" t="s">
        <v>16246</v>
      </c>
      <c r="D4979" s="43"/>
      <c r="E4979" s="43"/>
      <c r="F4979" s="43"/>
      <c r="G4979" s="4" t="s">
        <v>16247</v>
      </c>
      <c r="H4979" s="5" t="s">
        <v>28</v>
      </c>
      <c r="I4979" s="6">
        <v>96</v>
      </c>
      <c r="J4979" s="6">
        <v>332</v>
      </c>
      <c r="K4979" s="2">
        <v>1</v>
      </c>
      <c r="L4979" s="7">
        <v>425.62</v>
      </c>
      <c r="M4979" s="8"/>
      <c r="N4979" s="9">
        <f t="shared" si="256"/>
        <v>0</v>
      </c>
      <c r="O4979" s="10">
        <f>0.193*M4979</f>
        <v>0</v>
      </c>
      <c r="P4979" s="11">
        <f>0.00501*M4979</f>
        <v>0</v>
      </c>
      <c r="Q4979" s="12"/>
      <c r="R4979" s="13" t="s">
        <v>16248</v>
      </c>
      <c r="S4979" s="13" t="s">
        <v>30</v>
      </c>
      <c r="T4979" s="14"/>
      <c r="U4979" s="3" t="str">
        <f>HYPERLINK("https://redcat-toys.ru/api/getInfo/image/b3631c5f-1e11-11f1-a28f-00155d82e908")</f>
        <v>https://redcat-toys.ru/api/getInfo/image/b3631c5f-1e11-11f1-a28f-00155d82e908</v>
      </c>
      <c r="V4979" s="3" t="s">
        <v>16249</v>
      </c>
      <c r="W4979" s="3" t="s">
        <v>32</v>
      </c>
    </row>
    <row r="4980" spans="1:23" ht="21" customHeight="1" outlineLevel="5" x14ac:dyDescent="0.2">
      <c r="A4980" s="36">
        <v>3973</v>
      </c>
      <c r="B4980" s="3" t="s">
        <v>16250</v>
      </c>
      <c r="C4980" s="43" t="s">
        <v>16251</v>
      </c>
      <c r="D4980" s="43"/>
      <c r="E4980" s="43"/>
      <c r="F4980" s="43"/>
      <c r="G4980" s="4" t="s">
        <v>16252</v>
      </c>
      <c r="H4980" s="5" t="s">
        <v>28</v>
      </c>
      <c r="I4980" s="6">
        <v>120</v>
      </c>
      <c r="J4980" s="9" t="s">
        <v>36</v>
      </c>
      <c r="K4980" s="2">
        <v>5</v>
      </c>
      <c r="L4980" s="7">
        <v>156.02000000000001</v>
      </c>
      <c r="M4980" s="8"/>
      <c r="N4980" s="9">
        <f t="shared" si="256"/>
        <v>0</v>
      </c>
      <c r="O4980" s="10">
        <f>0.109*M4980</f>
        <v>0</v>
      </c>
      <c r="P4980" s="11">
        <f>0.00186*M4980</f>
        <v>0</v>
      </c>
      <c r="Q4980" s="12"/>
      <c r="R4980" s="13" t="s">
        <v>16253</v>
      </c>
      <c r="S4980" s="13" t="s">
        <v>30</v>
      </c>
      <c r="T4980" s="14" t="s">
        <v>152</v>
      </c>
      <c r="U4980" s="3" t="str">
        <f>HYPERLINK("https://redcat-toys.ru/api/getInfo/image/e16d5cd1-097c-11f0-a277-00155d82e908")</f>
        <v>https://redcat-toys.ru/api/getInfo/image/e16d5cd1-097c-11f0-a277-00155d82e908</v>
      </c>
      <c r="V4980" s="3" t="s">
        <v>16254</v>
      </c>
      <c r="W4980" s="3" t="s">
        <v>32</v>
      </c>
    </row>
    <row r="4981" spans="1:23" ht="21" customHeight="1" outlineLevel="5" x14ac:dyDescent="0.2">
      <c r="A4981" s="36">
        <v>3974</v>
      </c>
      <c r="B4981" s="3" t="s">
        <v>16250</v>
      </c>
      <c r="C4981" s="43" t="s">
        <v>16251</v>
      </c>
      <c r="D4981" s="43"/>
      <c r="E4981" s="43"/>
      <c r="F4981" s="43"/>
      <c r="G4981" s="4" t="s">
        <v>16252</v>
      </c>
      <c r="H4981" s="5" t="s">
        <v>28</v>
      </c>
      <c r="I4981" s="6">
        <v>240</v>
      </c>
      <c r="J4981" s="9" t="s">
        <v>36</v>
      </c>
      <c r="K4981" s="2">
        <v>5</v>
      </c>
      <c r="L4981" s="7">
        <v>156.02000000000001</v>
      </c>
      <c r="M4981" s="8"/>
      <c r="N4981" s="9">
        <f t="shared" si="256"/>
        <v>0</v>
      </c>
      <c r="O4981" s="10">
        <f>0.109*M4981</f>
        <v>0</v>
      </c>
      <c r="P4981" s="11">
        <f>0.00186*M4981</f>
        <v>0</v>
      </c>
      <c r="Q4981" s="12"/>
      <c r="R4981" s="13" t="s">
        <v>16253</v>
      </c>
      <c r="S4981" s="13" t="s">
        <v>30</v>
      </c>
      <c r="T4981" s="14" t="s">
        <v>152</v>
      </c>
      <c r="U4981" s="3" t="str">
        <f>HYPERLINK("https://redcat-toys.ru/api/getInfo/image/e16d5cd1-097c-11f0-a277-00155d82e908")</f>
        <v>https://redcat-toys.ru/api/getInfo/image/e16d5cd1-097c-11f0-a277-00155d82e908</v>
      </c>
      <c r="V4981" s="3" t="s">
        <v>16254</v>
      </c>
      <c r="W4981" s="3" t="s">
        <v>32</v>
      </c>
    </row>
    <row r="4982" spans="1:23" ht="21" customHeight="1" outlineLevel="5" x14ac:dyDescent="0.2">
      <c r="A4982" s="36">
        <v>3975</v>
      </c>
      <c r="B4982" s="3" t="s">
        <v>16255</v>
      </c>
      <c r="C4982" s="43" t="s">
        <v>16256</v>
      </c>
      <c r="D4982" s="43"/>
      <c r="E4982" s="43"/>
      <c r="F4982" s="43"/>
      <c r="G4982" s="4" t="s">
        <v>16257</v>
      </c>
      <c r="H4982" s="5" t="s">
        <v>28</v>
      </c>
      <c r="I4982" s="6">
        <v>108</v>
      </c>
      <c r="J4982" s="6">
        <v>252</v>
      </c>
      <c r="K4982" s="2">
        <v>3</v>
      </c>
      <c r="L4982" s="7">
        <v>203.25</v>
      </c>
      <c r="M4982" s="8"/>
      <c r="N4982" s="9">
        <f t="shared" si="256"/>
        <v>0</v>
      </c>
      <c r="O4982" s="10">
        <f>0.124*M4982</f>
        <v>0</v>
      </c>
      <c r="P4982" s="11">
        <f>0.00223*M4982</f>
        <v>0</v>
      </c>
      <c r="Q4982" s="12"/>
      <c r="R4982" s="13" t="s">
        <v>16258</v>
      </c>
      <c r="S4982" s="13" t="s">
        <v>30</v>
      </c>
      <c r="T4982" s="14" t="s">
        <v>152</v>
      </c>
      <c r="U4982" s="3" t="str">
        <f>HYPERLINK("https://redcat-toys.ru/api/getInfo/image/5964a6e7-097d-11f0-a277-00155d82e908")</f>
        <v>https://redcat-toys.ru/api/getInfo/image/5964a6e7-097d-11f0-a277-00155d82e908</v>
      </c>
      <c r="V4982" s="3" t="s">
        <v>16259</v>
      </c>
      <c r="W4982" s="3" t="s">
        <v>32</v>
      </c>
    </row>
    <row r="4983" spans="1:23" ht="21" customHeight="1" outlineLevel="5" x14ac:dyDescent="0.2">
      <c r="A4983" s="36">
        <v>3976</v>
      </c>
      <c r="B4983" s="3" t="s">
        <v>16255</v>
      </c>
      <c r="C4983" s="43" t="s">
        <v>16256</v>
      </c>
      <c r="D4983" s="43"/>
      <c r="E4983" s="43"/>
      <c r="F4983" s="43"/>
      <c r="G4983" s="4" t="s">
        <v>16257</v>
      </c>
      <c r="H4983" s="5" t="s">
        <v>28</v>
      </c>
      <c r="I4983" s="6">
        <v>216</v>
      </c>
      <c r="J4983" s="6">
        <v>252</v>
      </c>
      <c r="K4983" s="2">
        <v>3</v>
      </c>
      <c r="L4983" s="7">
        <v>203.25</v>
      </c>
      <c r="M4983" s="8"/>
      <c r="N4983" s="9">
        <f t="shared" si="256"/>
        <v>0</v>
      </c>
      <c r="O4983" s="10">
        <f>0.124*M4983</f>
        <v>0</v>
      </c>
      <c r="P4983" s="11">
        <f>0.00223*M4983</f>
        <v>0</v>
      </c>
      <c r="Q4983" s="12"/>
      <c r="R4983" s="13" t="s">
        <v>16258</v>
      </c>
      <c r="S4983" s="13" t="s">
        <v>30</v>
      </c>
      <c r="T4983" s="14" t="s">
        <v>152</v>
      </c>
      <c r="U4983" s="3" t="str">
        <f>HYPERLINK("https://redcat-toys.ru/api/getInfo/image/5964a6e7-097d-11f0-a277-00155d82e908")</f>
        <v>https://redcat-toys.ru/api/getInfo/image/5964a6e7-097d-11f0-a277-00155d82e908</v>
      </c>
      <c r="V4983" s="3" t="s">
        <v>16259</v>
      </c>
      <c r="W4983" s="3" t="s">
        <v>32</v>
      </c>
    </row>
    <row r="4984" spans="1:23" ht="21" customHeight="1" outlineLevel="5" x14ac:dyDescent="0.2">
      <c r="A4984" s="36">
        <v>3977</v>
      </c>
      <c r="B4984" s="3" t="s">
        <v>16260</v>
      </c>
      <c r="C4984" s="43" t="s">
        <v>16261</v>
      </c>
      <c r="D4984" s="43"/>
      <c r="E4984" s="43"/>
      <c r="F4984" s="43"/>
      <c r="G4984" s="4" t="s">
        <v>16262</v>
      </c>
      <c r="H4984" s="5" t="s">
        <v>28</v>
      </c>
      <c r="I4984" s="6">
        <v>72</v>
      </c>
      <c r="J4984" s="6">
        <v>230</v>
      </c>
      <c r="K4984" s="2">
        <v>2</v>
      </c>
      <c r="L4984" s="7">
        <v>344.69</v>
      </c>
      <c r="M4984" s="8"/>
      <c r="N4984" s="9">
        <f t="shared" si="256"/>
        <v>0</v>
      </c>
      <c r="O4984" s="15">
        <f>0.16*M4984</f>
        <v>0</v>
      </c>
      <c r="P4984" s="11">
        <f>0.00628*M4984</f>
        <v>0</v>
      </c>
      <c r="Q4984" s="12"/>
      <c r="R4984" s="13" t="s">
        <v>16263</v>
      </c>
      <c r="S4984" s="13" t="s">
        <v>30</v>
      </c>
      <c r="T4984" s="14"/>
      <c r="U4984" s="3" t="str">
        <f>HYPERLINK("https://redcat-toys.ru/api/getInfo/image/ee7f68c1-097e-11f0-a277-00155d82e908")</f>
        <v>https://redcat-toys.ru/api/getInfo/image/ee7f68c1-097e-11f0-a277-00155d82e908</v>
      </c>
      <c r="V4984" s="3" t="s">
        <v>16264</v>
      </c>
      <c r="W4984" s="3" t="s">
        <v>32</v>
      </c>
    </row>
    <row r="4985" spans="1:23" ht="21" customHeight="1" outlineLevel="5" x14ac:dyDescent="0.2">
      <c r="A4985" s="36">
        <v>3978</v>
      </c>
      <c r="B4985" s="3" t="s">
        <v>16265</v>
      </c>
      <c r="C4985" s="43" t="s">
        <v>16266</v>
      </c>
      <c r="D4985" s="43"/>
      <c r="E4985" s="43"/>
      <c r="F4985" s="43"/>
      <c r="G4985" s="4" t="s">
        <v>16267</v>
      </c>
      <c r="H4985" s="5" t="s">
        <v>28</v>
      </c>
      <c r="I4985" s="6">
        <v>48</v>
      </c>
      <c r="J4985" s="9" t="s">
        <v>36</v>
      </c>
      <c r="K4985" s="2">
        <v>1</v>
      </c>
      <c r="L4985" s="7">
        <v>479.9</v>
      </c>
      <c r="M4985" s="8"/>
      <c r="N4985" s="9">
        <f t="shared" si="256"/>
        <v>0</v>
      </c>
      <c r="O4985" s="10">
        <f>0.241*M4985</f>
        <v>0</v>
      </c>
      <c r="P4985" s="11">
        <f>0.00469*M4985</f>
        <v>0</v>
      </c>
      <c r="Q4985" s="12"/>
      <c r="R4985" s="13" t="s">
        <v>16268</v>
      </c>
      <c r="S4985" s="13" t="s">
        <v>30</v>
      </c>
      <c r="T4985" s="14"/>
      <c r="U4985" s="3" t="str">
        <f>HYPERLINK("https://redcat-toys.ru/api/getInfo/image/75ce7396-097c-11f0-a277-00155d82e908")</f>
        <v>https://redcat-toys.ru/api/getInfo/image/75ce7396-097c-11f0-a277-00155d82e908</v>
      </c>
      <c r="V4985" s="3" t="s">
        <v>16184</v>
      </c>
      <c r="W4985" s="3" t="s">
        <v>32</v>
      </c>
    </row>
    <row r="4986" spans="1:23" ht="21" customHeight="1" outlineLevel="5" x14ac:dyDescent="0.2">
      <c r="A4986" s="36">
        <v>3979</v>
      </c>
      <c r="B4986" s="3" t="s">
        <v>16265</v>
      </c>
      <c r="C4986" s="43" t="s">
        <v>16266</v>
      </c>
      <c r="D4986" s="43"/>
      <c r="E4986" s="43"/>
      <c r="F4986" s="43"/>
      <c r="G4986" s="4" t="s">
        <v>16267</v>
      </c>
      <c r="H4986" s="5" t="s">
        <v>28</v>
      </c>
      <c r="I4986" s="6">
        <v>96</v>
      </c>
      <c r="J4986" s="9" t="s">
        <v>36</v>
      </c>
      <c r="K4986" s="2">
        <v>1</v>
      </c>
      <c r="L4986" s="7">
        <v>479.9</v>
      </c>
      <c r="M4986" s="8"/>
      <c r="N4986" s="9">
        <f t="shared" si="256"/>
        <v>0</v>
      </c>
      <c r="O4986" s="10">
        <f>0.241*M4986</f>
        <v>0</v>
      </c>
      <c r="P4986" s="11">
        <f>0.00469*M4986</f>
        <v>0</v>
      </c>
      <c r="Q4986" s="12"/>
      <c r="R4986" s="13" t="s">
        <v>16268</v>
      </c>
      <c r="S4986" s="13" t="s">
        <v>30</v>
      </c>
      <c r="T4986" s="14"/>
      <c r="U4986" s="3" t="str">
        <f>HYPERLINK("https://redcat-toys.ru/api/getInfo/image/75ce7396-097c-11f0-a277-00155d82e908")</f>
        <v>https://redcat-toys.ru/api/getInfo/image/75ce7396-097c-11f0-a277-00155d82e908</v>
      </c>
      <c r="V4986" s="3" t="s">
        <v>16184</v>
      </c>
      <c r="W4986" s="3" t="s">
        <v>32</v>
      </c>
    </row>
    <row r="4987" spans="1:23" ht="21" customHeight="1" outlineLevel="5" x14ac:dyDescent="0.2">
      <c r="A4987" s="36">
        <v>3980</v>
      </c>
      <c r="B4987" s="3" t="s">
        <v>16269</v>
      </c>
      <c r="C4987" s="43" t="s">
        <v>16270</v>
      </c>
      <c r="D4987" s="43"/>
      <c r="E4987" s="43"/>
      <c r="F4987" s="43"/>
      <c r="G4987" s="4" t="s">
        <v>16271</v>
      </c>
      <c r="H4987" s="5" t="s">
        <v>28</v>
      </c>
      <c r="I4987" s="6">
        <v>168</v>
      </c>
      <c r="J4987" s="6">
        <v>449</v>
      </c>
      <c r="K4987" s="2">
        <v>4</v>
      </c>
      <c r="L4987" s="7">
        <v>187.51</v>
      </c>
      <c r="M4987" s="8"/>
      <c r="N4987" s="9">
        <f t="shared" si="256"/>
        <v>0</v>
      </c>
      <c r="O4987" s="10">
        <f>0.088*M4987</f>
        <v>0</v>
      </c>
      <c r="P4987" s="10">
        <f>0.005*M4987</f>
        <v>0</v>
      </c>
      <c r="Q4987" s="12"/>
      <c r="R4987" s="13" t="s">
        <v>16272</v>
      </c>
      <c r="S4987" s="13" t="s">
        <v>30</v>
      </c>
      <c r="T4987" s="14"/>
      <c r="U4987" s="3" t="str">
        <f>HYPERLINK("https://redcat-toys.ru/api/getInfo/image/d50a635e-097d-11f0-a277-00155d82e908")</f>
        <v>https://redcat-toys.ru/api/getInfo/image/d50a635e-097d-11f0-a277-00155d82e908</v>
      </c>
      <c r="V4987" s="3" t="s">
        <v>16184</v>
      </c>
      <c r="W4987" s="3" t="s">
        <v>32</v>
      </c>
    </row>
    <row r="4988" spans="1:23" ht="21" customHeight="1" outlineLevel="5" x14ac:dyDescent="0.2">
      <c r="A4988" s="36">
        <v>3981</v>
      </c>
      <c r="B4988" s="3" t="s">
        <v>16273</v>
      </c>
      <c r="C4988" s="43" t="s">
        <v>16274</v>
      </c>
      <c r="D4988" s="43"/>
      <c r="E4988" s="43"/>
      <c r="F4988" s="43"/>
      <c r="G4988" s="4" t="s">
        <v>16275</v>
      </c>
      <c r="H4988" s="5" t="s">
        <v>28</v>
      </c>
      <c r="I4988" s="6">
        <v>48</v>
      </c>
      <c r="J4988" s="6">
        <v>338</v>
      </c>
      <c r="K4988" s="2">
        <v>1</v>
      </c>
      <c r="L4988" s="7">
        <v>448.88</v>
      </c>
      <c r="M4988" s="8"/>
      <c r="N4988" s="9">
        <f t="shared" si="256"/>
        <v>0</v>
      </c>
      <c r="O4988" s="10">
        <f>0.266*M4988</f>
        <v>0</v>
      </c>
      <c r="P4988" s="10">
        <f>0.008*M4988</f>
        <v>0</v>
      </c>
      <c r="Q4988" s="12"/>
      <c r="R4988" s="13" t="s">
        <v>16276</v>
      </c>
      <c r="S4988" s="13" t="s">
        <v>30</v>
      </c>
      <c r="T4988" s="14"/>
      <c r="U4988" s="3" t="str">
        <f>HYPERLINK("https://redcat-toys.ru/api/getInfo/image/33650d8a-097e-11f0-a277-00155d82e908")</f>
        <v>https://redcat-toys.ru/api/getInfo/image/33650d8a-097e-11f0-a277-00155d82e908</v>
      </c>
      <c r="V4988" s="3" t="s">
        <v>16277</v>
      </c>
      <c r="W4988" s="3" t="s">
        <v>32</v>
      </c>
    </row>
    <row r="4989" spans="1:23" ht="21" customHeight="1" outlineLevel="5" x14ac:dyDescent="0.2">
      <c r="A4989" s="36">
        <v>3982</v>
      </c>
      <c r="B4989" s="3" t="s">
        <v>16278</v>
      </c>
      <c r="C4989" s="43" t="s">
        <v>16279</v>
      </c>
      <c r="D4989" s="43"/>
      <c r="E4989" s="43"/>
      <c r="F4989" s="43"/>
      <c r="G4989" s="4" t="s">
        <v>16280</v>
      </c>
      <c r="H4989" s="5" t="s">
        <v>28</v>
      </c>
      <c r="I4989" s="6">
        <v>288</v>
      </c>
      <c r="J4989" s="9" t="s">
        <v>36</v>
      </c>
      <c r="K4989" s="2">
        <v>3</v>
      </c>
      <c r="L4989" s="7">
        <v>192.69</v>
      </c>
      <c r="M4989" s="8"/>
      <c r="N4989" s="9">
        <f t="shared" si="256"/>
        <v>0</v>
      </c>
      <c r="O4989" s="34">
        <f>0.1*M4989</f>
        <v>0</v>
      </c>
      <c r="P4989" s="11">
        <f>0.00121*M4989</f>
        <v>0</v>
      </c>
      <c r="Q4989" s="12"/>
      <c r="R4989" s="13" t="s">
        <v>16281</v>
      </c>
      <c r="S4989" s="13" t="s">
        <v>30</v>
      </c>
      <c r="T4989" s="14"/>
      <c r="U4989" s="3" t="str">
        <f>HYPERLINK("https://redcat-toys.ru/api/getInfo/image/9ba378c9-097e-11f0-a277-00155d82e908")</f>
        <v>https://redcat-toys.ru/api/getInfo/image/9ba378c9-097e-11f0-a277-00155d82e908</v>
      </c>
      <c r="V4989" s="3" t="s">
        <v>16282</v>
      </c>
      <c r="W4989" s="3" t="s">
        <v>32</v>
      </c>
    </row>
    <row r="4990" spans="1:23" ht="21" customHeight="1" outlineLevel="5" x14ac:dyDescent="0.2">
      <c r="A4990" s="36">
        <v>3983</v>
      </c>
      <c r="B4990" s="3" t="s">
        <v>16283</v>
      </c>
      <c r="C4990" s="43" t="s">
        <v>16284</v>
      </c>
      <c r="D4990" s="43"/>
      <c r="E4990" s="43"/>
      <c r="F4990" s="43"/>
      <c r="G4990" s="4" t="s">
        <v>16285</v>
      </c>
      <c r="H4990" s="5" t="s">
        <v>28</v>
      </c>
      <c r="I4990" s="6">
        <v>240</v>
      </c>
      <c r="J4990" s="9" t="s">
        <v>36</v>
      </c>
      <c r="K4990" s="2">
        <v>7</v>
      </c>
      <c r="L4990" s="7">
        <v>96.57</v>
      </c>
      <c r="M4990" s="8"/>
      <c r="N4990" s="9">
        <f t="shared" si="256"/>
        <v>0</v>
      </c>
      <c r="O4990" s="10">
        <f>0.031*M4990</f>
        <v>0</v>
      </c>
      <c r="P4990" s="11">
        <f>0.00074*M4990</f>
        <v>0</v>
      </c>
      <c r="Q4990" s="12"/>
      <c r="R4990" s="13" t="s">
        <v>16286</v>
      </c>
      <c r="S4990" s="13" t="s">
        <v>30</v>
      </c>
      <c r="T4990" s="14"/>
      <c r="U4990" s="3" t="str">
        <f>HYPERLINK("https://redcat-toys.ru/api/getInfo/image/5c8861c4-a360-11eb-a201-ac1f6b442185")</f>
        <v>https://redcat-toys.ru/api/getInfo/image/5c8861c4-a360-11eb-a201-ac1f6b442185</v>
      </c>
      <c r="V4990" s="3" t="s">
        <v>16184</v>
      </c>
      <c r="W4990" s="3" t="s">
        <v>32</v>
      </c>
    </row>
    <row r="4991" spans="1:23" ht="21" customHeight="1" outlineLevel="5" x14ac:dyDescent="0.2">
      <c r="A4991" s="36">
        <v>3984</v>
      </c>
      <c r="B4991" s="3" t="s">
        <v>16287</v>
      </c>
      <c r="C4991" s="43" t="s">
        <v>16288</v>
      </c>
      <c r="D4991" s="43"/>
      <c r="E4991" s="43"/>
      <c r="F4991" s="43"/>
      <c r="G4991" s="4" t="s">
        <v>16289</v>
      </c>
      <c r="H4991" s="5" t="s">
        <v>28</v>
      </c>
      <c r="I4991" s="6">
        <v>240</v>
      </c>
      <c r="J4991" s="9" t="s">
        <v>36</v>
      </c>
      <c r="K4991" s="2">
        <v>6</v>
      </c>
      <c r="L4991" s="7">
        <v>102.27</v>
      </c>
      <c r="M4991" s="8"/>
      <c r="N4991" s="9">
        <f t="shared" si="256"/>
        <v>0</v>
      </c>
      <c r="O4991" s="10">
        <f>0.035*M4991</f>
        <v>0</v>
      </c>
      <c r="P4991" s="11">
        <f>0.00097*M4991</f>
        <v>0</v>
      </c>
      <c r="Q4991" s="12"/>
      <c r="R4991" s="13" t="s">
        <v>16290</v>
      </c>
      <c r="S4991" s="13" t="s">
        <v>30</v>
      </c>
      <c r="T4991" s="14"/>
      <c r="U4991" s="3" t="str">
        <f>HYPERLINK("https://redcat-toys.ru/api/getInfo/image/c4baf02c-a360-11eb-a201-ac1f6b442185")</f>
        <v>https://redcat-toys.ru/api/getInfo/image/c4baf02c-a360-11eb-a201-ac1f6b442185</v>
      </c>
      <c r="V4991" s="3" t="s">
        <v>16291</v>
      </c>
      <c r="W4991" s="3" t="s">
        <v>32</v>
      </c>
    </row>
    <row r="4992" spans="1:23" ht="21" customHeight="1" outlineLevel="5" x14ac:dyDescent="0.2">
      <c r="A4992" s="36">
        <v>3985</v>
      </c>
      <c r="B4992" s="3" t="s">
        <v>16292</v>
      </c>
      <c r="C4992" s="43" t="s">
        <v>16293</v>
      </c>
      <c r="D4992" s="43"/>
      <c r="E4992" s="43"/>
      <c r="F4992" s="43"/>
      <c r="G4992" s="4" t="s">
        <v>16294</v>
      </c>
      <c r="H4992" s="5" t="s">
        <v>28</v>
      </c>
      <c r="I4992" s="6">
        <v>240</v>
      </c>
      <c r="J4992" s="6">
        <v>458</v>
      </c>
      <c r="K4992" s="2">
        <v>10</v>
      </c>
      <c r="L4992" s="7">
        <v>81.88</v>
      </c>
      <c r="M4992" s="8"/>
      <c r="N4992" s="9">
        <f t="shared" si="256"/>
        <v>0</v>
      </c>
      <c r="O4992" s="10">
        <f>0.031*M4992</f>
        <v>0</v>
      </c>
      <c r="P4992" s="11">
        <f>0.00065*M4992</f>
        <v>0</v>
      </c>
      <c r="Q4992" s="12"/>
      <c r="R4992" s="13" t="s">
        <v>16295</v>
      </c>
      <c r="S4992" s="13" t="s">
        <v>30</v>
      </c>
      <c r="T4992" s="14"/>
      <c r="U4992" s="3" t="str">
        <f>HYPERLINK("https://redcat-toys.ru/api/getInfo/image/2e6fd2bf-a361-11eb-a201-ac1f6b442185")</f>
        <v>https://redcat-toys.ru/api/getInfo/image/2e6fd2bf-a361-11eb-a201-ac1f6b442185</v>
      </c>
      <c r="V4992" s="3" t="s">
        <v>16296</v>
      </c>
      <c r="W4992" s="3" t="s">
        <v>32</v>
      </c>
    </row>
    <row r="4993" spans="1:23" ht="21" customHeight="1" outlineLevel="5" x14ac:dyDescent="0.2">
      <c r="A4993" s="36">
        <v>3986</v>
      </c>
      <c r="B4993" s="3" t="s">
        <v>16297</v>
      </c>
      <c r="C4993" s="43" t="s">
        <v>16298</v>
      </c>
      <c r="D4993" s="43"/>
      <c r="E4993" s="43"/>
      <c r="F4993" s="43"/>
      <c r="G4993" s="4" t="s">
        <v>16299</v>
      </c>
      <c r="H4993" s="5" t="s">
        <v>28</v>
      </c>
      <c r="I4993" s="6">
        <v>240</v>
      </c>
      <c r="J4993" s="9" t="s">
        <v>36</v>
      </c>
      <c r="K4993" s="2">
        <v>6</v>
      </c>
      <c r="L4993" s="7">
        <v>107.9</v>
      </c>
      <c r="M4993" s="8"/>
      <c r="N4993" s="9">
        <f t="shared" si="256"/>
        <v>0</v>
      </c>
      <c r="O4993" s="10">
        <f>0.045*M4993</f>
        <v>0</v>
      </c>
      <c r="P4993" s="11">
        <f>0.00076*M4993</f>
        <v>0</v>
      </c>
      <c r="Q4993" s="12"/>
      <c r="R4993" s="13" t="s">
        <v>16300</v>
      </c>
      <c r="S4993" s="13" t="s">
        <v>30</v>
      </c>
      <c r="T4993" s="14"/>
      <c r="U4993" s="3" t="str">
        <f>HYPERLINK("https://redcat-toys.ru/api/getInfo/image/90e5b2a5-a361-11eb-a201-ac1f6b442185")</f>
        <v>https://redcat-toys.ru/api/getInfo/image/90e5b2a5-a361-11eb-a201-ac1f6b442185</v>
      </c>
      <c r="V4993" s="3" t="s">
        <v>16184</v>
      </c>
      <c r="W4993" s="3" t="s">
        <v>32</v>
      </c>
    </row>
    <row r="4994" spans="1:23" ht="21" customHeight="1" outlineLevel="5" x14ac:dyDescent="0.2">
      <c r="A4994" s="36">
        <v>3987</v>
      </c>
      <c r="B4994" s="3" t="s">
        <v>16301</v>
      </c>
      <c r="C4994" s="43" t="s">
        <v>16302</v>
      </c>
      <c r="D4994" s="43"/>
      <c r="E4994" s="43"/>
      <c r="F4994" s="43"/>
      <c r="G4994" s="4" t="s">
        <v>16303</v>
      </c>
      <c r="H4994" s="5" t="s">
        <v>28</v>
      </c>
      <c r="I4994" s="6">
        <v>48</v>
      </c>
      <c r="J4994" s="9" t="s">
        <v>36</v>
      </c>
      <c r="K4994" s="2">
        <v>3</v>
      </c>
      <c r="L4994" s="7">
        <v>258.92</v>
      </c>
      <c r="M4994" s="8"/>
      <c r="N4994" s="9">
        <f t="shared" si="256"/>
        <v>0</v>
      </c>
      <c r="O4994" s="15">
        <f>0.17*M4994</f>
        <v>0</v>
      </c>
      <c r="P4994" s="16">
        <f>0.0018*M4994</f>
        <v>0</v>
      </c>
      <c r="Q4994" s="12"/>
      <c r="R4994" s="13" t="s">
        <v>16304</v>
      </c>
      <c r="S4994" s="13" t="s">
        <v>30</v>
      </c>
      <c r="T4994" s="14"/>
      <c r="U4994" s="3" t="str">
        <f>HYPERLINK("https://redcat-toys.ru/api/getInfo/image/cb3e3c71-a366-11eb-a201-ac1f6b442185")</f>
        <v>https://redcat-toys.ru/api/getInfo/image/cb3e3c71-a366-11eb-a201-ac1f6b442185</v>
      </c>
      <c r="V4994" s="3" t="s">
        <v>16184</v>
      </c>
      <c r="W4994" s="3" t="s">
        <v>32</v>
      </c>
    </row>
    <row r="4995" spans="1:23" ht="21" customHeight="1" outlineLevel="5" x14ac:dyDescent="0.2">
      <c r="A4995" s="36">
        <v>3988</v>
      </c>
      <c r="B4995" s="3" t="s">
        <v>16305</v>
      </c>
      <c r="C4995" s="43" t="s">
        <v>16306</v>
      </c>
      <c r="D4995" s="43"/>
      <c r="E4995" s="43"/>
      <c r="F4995" s="43"/>
      <c r="G4995" s="4" t="s">
        <v>16307</v>
      </c>
      <c r="H4995" s="5" t="s">
        <v>28</v>
      </c>
      <c r="I4995" s="6">
        <v>72</v>
      </c>
      <c r="J4995" s="6">
        <v>485</v>
      </c>
      <c r="K4995" s="2">
        <v>2</v>
      </c>
      <c r="L4995" s="7">
        <v>398.27</v>
      </c>
      <c r="M4995" s="8"/>
      <c r="N4995" s="9">
        <f t="shared" si="256"/>
        <v>0</v>
      </c>
      <c r="O4995" s="10">
        <f>0.178*M4995</f>
        <v>0</v>
      </c>
      <c r="P4995" s="11">
        <f>0.00289*M4995</f>
        <v>0</v>
      </c>
      <c r="Q4995" s="12"/>
      <c r="R4995" s="13" t="s">
        <v>16308</v>
      </c>
      <c r="S4995" s="13" t="s">
        <v>30</v>
      </c>
      <c r="T4995" s="14"/>
      <c r="U4995" s="3" t="str">
        <f>HYPERLINK("https://redcat-toys.ru/api/getInfo/image/ae10ca6e-a368-11eb-a201-ac1f6b442185")</f>
        <v>https://redcat-toys.ru/api/getInfo/image/ae10ca6e-a368-11eb-a201-ac1f6b442185</v>
      </c>
      <c r="V4995" s="3" t="s">
        <v>16309</v>
      </c>
      <c r="W4995" s="3" t="s">
        <v>32</v>
      </c>
    </row>
    <row r="4996" spans="1:23" ht="21" customHeight="1" outlineLevel="5" x14ac:dyDescent="0.2">
      <c r="A4996" s="36">
        <v>3989</v>
      </c>
      <c r="B4996" s="3" t="s">
        <v>16310</v>
      </c>
      <c r="C4996" s="43" t="s">
        <v>16311</v>
      </c>
      <c r="D4996" s="43"/>
      <c r="E4996" s="43"/>
      <c r="F4996" s="43"/>
      <c r="G4996" s="4" t="s">
        <v>16312</v>
      </c>
      <c r="H4996" s="5" t="s">
        <v>28</v>
      </c>
      <c r="I4996" s="6">
        <v>240</v>
      </c>
      <c r="J4996" s="9" t="s">
        <v>36</v>
      </c>
      <c r="K4996" s="2">
        <v>6</v>
      </c>
      <c r="L4996" s="7">
        <v>104.5</v>
      </c>
      <c r="M4996" s="8"/>
      <c r="N4996" s="9">
        <f t="shared" si="256"/>
        <v>0</v>
      </c>
      <c r="O4996" s="10">
        <f>0.034*M4996</f>
        <v>0</v>
      </c>
      <c r="P4996" s="16">
        <f>0.0006*M4996</f>
        <v>0</v>
      </c>
      <c r="Q4996" s="12"/>
      <c r="R4996" s="13" t="s">
        <v>16313</v>
      </c>
      <c r="S4996" s="13" t="s">
        <v>30</v>
      </c>
      <c r="T4996" s="14"/>
      <c r="U4996" s="3" t="str">
        <f>HYPERLINK("https://redcat-toys.ru/api/getInfo/image/66fc6e99-a35f-11eb-a201-ac1f6b442185")</f>
        <v>https://redcat-toys.ru/api/getInfo/image/66fc6e99-a35f-11eb-a201-ac1f6b442185</v>
      </c>
      <c r="V4996" s="3" t="s">
        <v>16282</v>
      </c>
      <c r="W4996" s="3" t="s">
        <v>32</v>
      </c>
    </row>
    <row r="4997" spans="1:23" ht="23.1" customHeight="1" outlineLevel="3" x14ac:dyDescent="0.2">
      <c r="A4997" s="44" t="s">
        <v>7383</v>
      </c>
      <c r="B4997" s="44"/>
      <c r="C4997" s="44"/>
      <c r="D4997" s="44"/>
      <c r="E4997" s="44"/>
      <c r="F4997" s="44"/>
    </row>
    <row r="4998" spans="1:23" ht="23.1" customHeight="1" outlineLevel="4" x14ac:dyDescent="0.2">
      <c r="A4998" s="45" t="s">
        <v>16075</v>
      </c>
      <c r="B4998" s="45"/>
      <c r="C4998" s="45"/>
      <c r="D4998" s="45"/>
      <c r="E4998" s="45"/>
      <c r="F4998" s="45"/>
    </row>
    <row r="4999" spans="1:23" ht="21" customHeight="1" outlineLevel="5" x14ac:dyDescent="0.2">
      <c r="A4999" s="36">
        <v>3990</v>
      </c>
      <c r="B4999" s="3" t="s">
        <v>16314</v>
      </c>
      <c r="C4999" s="43" t="s">
        <v>16315</v>
      </c>
      <c r="D4999" s="43"/>
      <c r="E4999" s="43"/>
      <c r="F4999" s="43"/>
      <c r="G4999" s="4" t="s">
        <v>16316</v>
      </c>
      <c r="H4999" s="5" t="s">
        <v>28</v>
      </c>
      <c r="I4999" s="6">
        <v>24</v>
      </c>
      <c r="J4999" s="6">
        <v>24</v>
      </c>
      <c r="K4999" s="2">
        <v>1</v>
      </c>
      <c r="L4999" s="7">
        <v>890.81</v>
      </c>
      <c r="M4999" s="8"/>
      <c r="N4999" s="9">
        <f>L4999*M4999</f>
        <v>0</v>
      </c>
      <c r="O4999" s="10">
        <f>0.525*M4999</f>
        <v>0</v>
      </c>
      <c r="P4999" s="11">
        <f>0.00745*M4999</f>
        <v>0</v>
      </c>
      <c r="Q4999" s="12"/>
      <c r="R4999" s="13" t="s">
        <v>16317</v>
      </c>
      <c r="S4999" s="13" t="s">
        <v>30</v>
      </c>
      <c r="T4999" s="14"/>
      <c r="U4999" s="3"/>
      <c r="V4999" s="3" t="s">
        <v>16318</v>
      </c>
      <c r="W4999" s="3" t="s">
        <v>32</v>
      </c>
    </row>
    <row r="5000" spans="1:23" ht="23.1" customHeight="1" outlineLevel="4" x14ac:dyDescent="0.2">
      <c r="A5000" s="45" t="s">
        <v>16319</v>
      </c>
      <c r="B5000" s="45"/>
      <c r="C5000" s="45"/>
      <c r="D5000" s="45"/>
      <c r="E5000" s="45"/>
      <c r="F5000" s="45"/>
    </row>
    <row r="5001" spans="1:23" ht="21" customHeight="1" outlineLevel="5" x14ac:dyDescent="0.2">
      <c r="A5001" s="36">
        <v>3991</v>
      </c>
      <c r="B5001" s="3" t="s">
        <v>16320</v>
      </c>
      <c r="C5001" s="43" t="s">
        <v>16321</v>
      </c>
      <c r="D5001" s="43"/>
      <c r="E5001" s="43"/>
      <c r="F5001" s="43"/>
      <c r="G5001" s="4" t="s">
        <v>16322</v>
      </c>
      <c r="H5001" s="5" t="s">
        <v>28</v>
      </c>
      <c r="I5001" s="6">
        <v>48</v>
      </c>
      <c r="J5001" s="6">
        <v>171</v>
      </c>
      <c r="K5001" s="2">
        <v>1</v>
      </c>
      <c r="L5001" s="7">
        <v>408.27</v>
      </c>
      <c r="M5001" s="8"/>
      <c r="N5001" s="9">
        <f t="shared" ref="N5001:N5006" si="257">L5001*M5001</f>
        <v>0</v>
      </c>
      <c r="O5001" s="10">
        <f>0.202*M5001</f>
        <v>0</v>
      </c>
      <c r="P5001" s="11">
        <f>0.00193*M5001</f>
        <v>0</v>
      </c>
      <c r="Q5001" s="12"/>
      <c r="R5001" s="13" t="s">
        <v>16323</v>
      </c>
      <c r="S5001" s="13" t="s">
        <v>30</v>
      </c>
      <c r="T5001" s="14"/>
      <c r="U5001" s="3" t="str">
        <f>HYPERLINK("https://redcat-toys.ru/api/getInfo/image/60d469a7-01bb-11ed-a213-ac1f6b442185")</f>
        <v>https://redcat-toys.ru/api/getInfo/image/60d469a7-01bb-11ed-a213-ac1f6b442185</v>
      </c>
      <c r="V5001" s="3" t="s">
        <v>16324</v>
      </c>
      <c r="W5001" s="3" t="s">
        <v>32</v>
      </c>
    </row>
    <row r="5002" spans="1:23" ht="21" customHeight="1" outlineLevel="5" x14ac:dyDescent="0.2">
      <c r="A5002" s="36">
        <v>3992</v>
      </c>
      <c r="B5002" s="3" t="s">
        <v>16320</v>
      </c>
      <c r="C5002" s="43" t="s">
        <v>16321</v>
      </c>
      <c r="D5002" s="43"/>
      <c r="E5002" s="43"/>
      <c r="F5002" s="43"/>
      <c r="G5002" s="4" t="s">
        <v>16322</v>
      </c>
      <c r="H5002" s="5" t="s">
        <v>28</v>
      </c>
      <c r="I5002" s="6">
        <v>96</v>
      </c>
      <c r="J5002" s="6">
        <v>171</v>
      </c>
      <c r="K5002" s="2">
        <v>1</v>
      </c>
      <c r="L5002" s="7">
        <v>408.27</v>
      </c>
      <c r="M5002" s="8"/>
      <c r="N5002" s="9">
        <f t="shared" si="257"/>
        <v>0</v>
      </c>
      <c r="O5002" s="10">
        <f>0.202*M5002</f>
        <v>0</v>
      </c>
      <c r="P5002" s="11">
        <f>0.00193*M5002</f>
        <v>0</v>
      </c>
      <c r="Q5002" s="12"/>
      <c r="R5002" s="13" t="s">
        <v>16323</v>
      </c>
      <c r="S5002" s="13" t="s">
        <v>30</v>
      </c>
      <c r="T5002" s="14"/>
      <c r="U5002" s="3" t="str">
        <f>HYPERLINK("https://redcat-toys.ru/api/getInfo/image/60d469a7-01bb-11ed-a213-ac1f6b442185")</f>
        <v>https://redcat-toys.ru/api/getInfo/image/60d469a7-01bb-11ed-a213-ac1f6b442185</v>
      </c>
      <c r="V5002" s="3" t="s">
        <v>16324</v>
      </c>
      <c r="W5002" s="3" t="s">
        <v>32</v>
      </c>
    </row>
    <row r="5003" spans="1:23" ht="21" customHeight="1" outlineLevel="5" x14ac:dyDescent="0.2">
      <c r="A5003" s="36">
        <v>3993</v>
      </c>
      <c r="B5003" s="3" t="s">
        <v>16325</v>
      </c>
      <c r="C5003" s="43" t="s">
        <v>16326</v>
      </c>
      <c r="D5003" s="43"/>
      <c r="E5003" s="43"/>
      <c r="F5003" s="43"/>
      <c r="G5003" s="4" t="s">
        <v>16327</v>
      </c>
      <c r="H5003" s="5" t="s">
        <v>28</v>
      </c>
      <c r="I5003" s="6">
        <v>72</v>
      </c>
      <c r="J5003" s="6">
        <v>244</v>
      </c>
      <c r="K5003" s="2">
        <v>3</v>
      </c>
      <c r="L5003" s="7">
        <v>221.85</v>
      </c>
      <c r="M5003" s="8"/>
      <c r="N5003" s="9">
        <f t="shared" si="257"/>
        <v>0</v>
      </c>
      <c r="O5003" s="10">
        <f>0.198*M5003</f>
        <v>0</v>
      </c>
      <c r="P5003" s="11">
        <f>0.00133*M5003</f>
        <v>0</v>
      </c>
      <c r="Q5003" s="12"/>
      <c r="R5003" s="13" t="s">
        <v>16328</v>
      </c>
      <c r="S5003" s="13" t="s">
        <v>30</v>
      </c>
      <c r="T5003" s="14"/>
      <c r="U5003" s="3" t="str">
        <f>HYPERLINK("https://redcat-toys.ru/api/getInfo/image/8f4c24ef-36fc-11eb-a25e-ac1f6b442184")</f>
        <v>https://redcat-toys.ru/api/getInfo/image/8f4c24ef-36fc-11eb-a25e-ac1f6b442184</v>
      </c>
      <c r="V5003" s="3" t="s">
        <v>16329</v>
      </c>
      <c r="W5003" s="3" t="s">
        <v>32</v>
      </c>
    </row>
    <row r="5004" spans="1:23" ht="21" customHeight="1" outlineLevel="5" x14ac:dyDescent="0.2">
      <c r="A5004" s="36">
        <v>3994</v>
      </c>
      <c r="B5004" s="3" t="s">
        <v>16325</v>
      </c>
      <c r="C5004" s="43" t="s">
        <v>16326</v>
      </c>
      <c r="D5004" s="43"/>
      <c r="E5004" s="43"/>
      <c r="F5004" s="43"/>
      <c r="G5004" s="4" t="s">
        <v>16327</v>
      </c>
      <c r="H5004" s="5" t="s">
        <v>28</v>
      </c>
      <c r="I5004" s="6">
        <v>144</v>
      </c>
      <c r="J5004" s="6">
        <v>244</v>
      </c>
      <c r="K5004" s="2">
        <v>3</v>
      </c>
      <c r="L5004" s="7">
        <v>221.85</v>
      </c>
      <c r="M5004" s="8"/>
      <c r="N5004" s="9">
        <f t="shared" si="257"/>
        <v>0</v>
      </c>
      <c r="O5004" s="10">
        <f>0.198*M5004</f>
        <v>0</v>
      </c>
      <c r="P5004" s="11">
        <f>0.00133*M5004</f>
        <v>0</v>
      </c>
      <c r="Q5004" s="12"/>
      <c r="R5004" s="13" t="s">
        <v>16328</v>
      </c>
      <c r="S5004" s="13" t="s">
        <v>30</v>
      </c>
      <c r="T5004" s="14"/>
      <c r="U5004" s="3" t="str">
        <f>HYPERLINK("https://redcat-toys.ru/api/getInfo/image/8f4c24ef-36fc-11eb-a25e-ac1f6b442184")</f>
        <v>https://redcat-toys.ru/api/getInfo/image/8f4c24ef-36fc-11eb-a25e-ac1f6b442184</v>
      </c>
      <c r="V5004" s="3" t="s">
        <v>16329</v>
      </c>
      <c r="W5004" s="3" t="s">
        <v>32</v>
      </c>
    </row>
    <row r="5005" spans="1:23" ht="21" customHeight="1" outlineLevel="5" x14ac:dyDescent="0.2">
      <c r="A5005" s="36">
        <v>3995</v>
      </c>
      <c r="B5005" s="3" t="s">
        <v>16330</v>
      </c>
      <c r="C5005" s="43" t="s">
        <v>16331</v>
      </c>
      <c r="D5005" s="43"/>
      <c r="E5005" s="43"/>
      <c r="F5005" s="43"/>
      <c r="G5005" s="4" t="s">
        <v>16332</v>
      </c>
      <c r="H5005" s="5" t="s">
        <v>28</v>
      </c>
      <c r="I5005" s="6">
        <v>96</v>
      </c>
      <c r="J5005" s="6">
        <v>352</v>
      </c>
      <c r="K5005" s="2">
        <v>4</v>
      </c>
      <c r="L5005" s="7">
        <v>173.51</v>
      </c>
      <c r="M5005" s="8"/>
      <c r="N5005" s="9">
        <f t="shared" si="257"/>
        <v>0</v>
      </c>
      <c r="O5005" s="10">
        <f>0.116*M5005</f>
        <v>0</v>
      </c>
      <c r="P5005" s="11">
        <f>0.00246*M5005</f>
        <v>0</v>
      </c>
      <c r="Q5005" s="12"/>
      <c r="R5005" s="13" t="s">
        <v>16333</v>
      </c>
      <c r="S5005" s="13" t="s">
        <v>30</v>
      </c>
      <c r="T5005" s="14"/>
      <c r="U5005" s="3" t="str">
        <f>HYPERLINK("https://redcat-toys.ru/api/getInfo/image/3d83e720-36ff-11eb-a25e-ac1f6b442184")</f>
        <v>https://redcat-toys.ru/api/getInfo/image/3d83e720-36ff-11eb-a25e-ac1f6b442184</v>
      </c>
      <c r="V5005" s="3" t="s">
        <v>16334</v>
      </c>
      <c r="W5005" s="3" t="s">
        <v>32</v>
      </c>
    </row>
    <row r="5006" spans="1:23" ht="21" customHeight="1" outlineLevel="5" x14ac:dyDescent="0.2">
      <c r="A5006" s="36">
        <v>3996</v>
      </c>
      <c r="B5006" s="3" t="s">
        <v>16330</v>
      </c>
      <c r="C5006" s="43" t="s">
        <v>16331</v>
      </c>
      <c r="D5006" s="43"/>
      <c r="E5006" s="43"/>
      <c r="F5006" s="43"/>
      <c r="G5006" s="4" t="s">
        <v>16332</v>
      </c>
      <c r="H5006" s="5" t="s">
        <v>28</v>
      </c>
      <c r="I5006" s="6">
        <v>192</v>
      </c>
      <c r="J5006" s="6">
        <v>352</v>
      </c>
      <c r="K5006" s="2">
        <v>4</v>
      </c>
      <c r="L5006" s="7">
        <v>173.51</v>
      </c>
      <c r="M5006" s="8"/>
      <c r="N5006" s="9">
        <f t="shared" si="257"/>
        <v>0</v>
      </c>
      <c r="O5006" s="10">
        <f>0.116*M5006</f>
        <v>0</v>
      </c>
      <c r="P5006" s="11">
        <f>0.00246*M5006</f>
        <v>0</v>
      </c>
      <c r="Q5006" s="12"/>
      <c r="R5006" s="13" t="s">
        <v>16333</v>
      </c>
      <c r="S5006" s="13" t="s">
        <v>30</v>
      </c>
      <c r="T5006" s="14"/>
      <c r="U5006" s="3" t="str">
        <f>HYPERLINK("https://redcat-toys.ru/api/getInfo/image/3d83e720-36ff-11eb-a25e-ac1f6b442184")</f>
        <v>https://redcat-toys.ru/api/getInfo/image/3d83e720-36ff-11eb-a25e-ac1f6b442184</v>
      </c>
      <c r="V5006" s="3" t="s">
        <v>16334</v>
      </c>
      <c r="W5006" s="3" t="s">
        <v>32</v>
      </c>
    </row>
    <row r="5007" spans="1:23" ht="23.1" customHeight="1" outlineLevel="4" x14ac:dyDescent="0.2">
      <c r="A5007" s="45" t="s">
        <v>16335</v>
      </c>
      <c r="B5007" s="45"/>
      <c r="C5007" s="45"/>
      <c r="D5007" s="45"/>
      <c r="E5007" s="45"/>
      <c r="F5007" s="45"/>
    </row>
    <row r="5008" spans="1:23" ht="21" customHeight="1" outlineLevel="5" x14ac:dyDescent="0.2">
      <c r="A5008" s="36">
        <v>3997</v>
      </c>
      <c r="B5008" s="3" t="s">
        <v>16336</v>
      </c>
      <c r="C5008" s="43" t="s">
        <v>16337</v>
      </c>
      <c r="D5008" s="43"/>
      <c r="E5008" s="43"/>
      <c r="F5008" s="43"/>
      <c r="G5008" s="4" t="s">
        <v>16338</v>
      </c>
      <c r="H5008" s="5" t="s">
        <v>28</v>
      </c>
      <c r="I5008" s="6">
        <v>144</v>
      </c>
      <c r="J5008" s="6">
        <v>237</v>
      </c>
      <c r="K5008" s="2">
        <v>4</v>
      </c>
      <c r="L5008" s="7">
        <v>173.92</v>
      </c>
      <c r="M5008" s="8"/>
      <c r="N5008" s="9">
        <f t="shared" ref="N5008:N5041" si="258">L5008*M5008</f>
        <v>0</v>
      </c>
      <c r="O5008" s="10">
        <f>0.063*M5008</f>
        <v>0</v>
      </c>
      <c r="P5008" s="11">
        <f>0.00157*M5008</f>
        <v>0</v>
      </c>
      <c r="Q5008" s="12"/>
      <c r="R5008" s="13" t="s">
        <v>16339</v>
      </c>
      <c r="S5008" s="13" t="s">
        <v>30</v>
      </c>
      <c r="T5008" s="14"/>
      <c r="U5008" s="3" t="str">
        <f>HYPERLINK("https://redcat-toys.ru/api/getInfo/image/89b61c0a-f209-11ec-a213-ac1f6b442185")</f>
        <v>https://redcat-toys.ru/api/getInfo/image/89b61c0a-f209-11ec-a213-ac1f6b442185</v>
      </c>
      <c r="V5008" s="3" t="s">
        <v>16340</v>
      </c>
      <c r="W5008" s="3" t="s">
        <v>32</v>
      </c>
    </row>
    <row r="5009" spans="1:23" ht="21" customHeight="1" outlineLevel="5" x14ac:dyDescent="0.2">
      <c r="A5009" s="36">
        <v>3998</v>
      </c>
      <c r="B5009" s="3" t="s">
        <v>16336</v>
      </c>
      <c r="C5009" s="43" t="s">
        <v>16337</v>
      </c>
      <c r="D5009" s="43"/>
      <c r="E5009" s="43"/>
      <c r="F5009" s="43"/>
      <c r="G5009" s="4" t="s">
        <v>16338</v>
      </c>
      <c r="H5009" s="5" t="s">
        <v>28</v>
      </c>
      <c r="I5009" s="6">
        <v>288</v>
      </c>
      <c r="J5009" s="6">
        <v>237</v>
      </c>
      <c r="K5009" s="2">
        <v>4</v>
      </c>
      <c r="L5009" s="7">
        <v>173.92</v>
      </c>
      <c r="M5009" s="8"/>
      <c r="N5009" s="9">
        <f t="shared" si="258"/>
        <v>0</v>
      </c>
      <c r="O5009" s="10">
        <f>0.063*M5009</f>
        <v>0</v>
      </c>
      <c r="P5009" s="11">
        <f>0.00157*M5009</f>
        <v>0</v>
      </c>
      <c r="Q5009" s="12"/>
      <c r="R5009" s="13" t="s">
        <v>16339</v>
      </c>
      <c r="S5009" s="13" t="s">
        <v>30</v>
      </c>
      <c r="T5009" s="14"/>
      <c r="U5009" s="3" t="str">
        <f>HYPERLINK("https://redcat-toys.ru/api/getInfo/image/89b61c0a-f209-11ec-a213-ac1f6b442185")</f>
        <v>https://redcat-toys.ru/api/getInfo/image/89b61c0a-f209-11ec-a213-ac1f6b442185</v>
      </c>
      <c r="V5009" s="3" t="s">
        <v>16340</v>
      </c>
      <c r="W5009" s="3" t="s">
        <v>32</v>
      </c>
    </row>
    <row r="5010" spans="1:23" ht="21" customHeight="1" outlineLevel="5" x14ac:dyDescent="0.2">
      <c r="A5010" s="36">
        <v>3999</v>
      </c>
      <c r="B5010" s="3" t="s">
        <v>16341</v>
      </c>
      <c r="C5010" s="43" t="s">
        <v>16342</v>
      </c>
      <c r="D5010" s="43"/>
      <c r="E5010" s="43"/>
      <c r="F5010" s="43"/>
      <c r="G5010" s="4" t="s">
        <v>16343</v>
      </c>
      <c r="H5010" s="5" t="s">
        <v>28</v>
      </c>
      <c r="I5010" s="6">
        <v>144</v>
      </c>
      <c r="J5010" s="6">
        <v>38</v>
      </c>
      <c r="K5010" s="2">
        <v>4</v>
      </c>
      <c r="L5010" s="7">
        <v>173.92</v>
      </c>
      <c r="M5010" s="8"/>
      <c r="N5010" s="9">
        <f t="shared" si="258"/>
        <v>0</v>
      </c>
      <c r="O5010" s="15">
        <f>0.07*M5010</f>
        <v>0</v>
      </c>
      <c r="P5010" s="11">
        <f>0.00157*M5010</f>
        <v>0</v>
      </c>
      <c r="Q5010" s="12"/>
      <c r="R5010" s="13" t="s">
        <v>16344</v>
      </c>
      <c r="S5010" s="13" t="s">
        <v>30</v>
      </c>
      <c r="T5010" s="14"/>
      <c r="U5010" s="3" t="str">
        <f>HYPERLINK("https://redcat-toys.ru/api/getInfo/image/3459ddb8-f209-11ec-a213-ac1f6b442185")</f>
        <v>https://redcat-toys.ru/api/getInfo/image/3459ddb8-f209-11ec-a213-ac1f6b442185</v>
      </c>
      <c r="V5010" s="3" t="s">
        <v>16345</v>
      </c>
      <c r="W5010" s="3" t="s">
        <v>32</v>
      </c>
    </row>
    <row r="5011" spans="1:23" ht="21" customHeight="1" outlineLevel="5" x14ac:dyDescent="0.2">
      <c r="A5011" s="36">
        <v>4000</v>
      </c>
      <c r="B5011" s="3" t="s">
        <v>16341</v>
      </c>
      <c r="C5011" s="43" t="s">
        <v>16342</v>
      </c>
      <c r="D5011" s="43"/>
      <c r="E5011" s="43"/>
      <c r="F5011" s="43"/>
      <c r="G5011" s="4" t="s">
        <v>16343</v>
      </c>
      <c r="H5011" s="5" t="s">
        <v>28</v>
      </c>
      <c r="I5011" s="6">
        <v>288</v>
      </c>
      <c r="J5011" s="6">
        <v>38</v>
      </c>
      <c r="K5011" s="2">
        <v>4</v>
      </c>
      <c r="L5011" s="7">
        <v>173.92</v>
      </c>
      <c r="M5011" s="8"/>
      <c r="N5011" s="9">
        <f t="shared" si="258"/>
        <v>0</v>
      </c>
      <c r="O5011" s="15">
        <f>0.07*M5011</f>
        <v>0</v>
      </c>
      <c r="P5011" s="11">
        <f>0.00157*M5011</f>
        <v>0</v>
      </c>
      <c r="Q5011" s="12"/>
      <c r="R5011" s="13" t="s">
        <v>16344</v>
      </c>
      <c r="S5011" s="13" t="s">
        <v>30</v>
      </c>
      <c r="T5011" s="14"/>
      <c r="U5011" s="3" t="str">
        <f>HYPERLINK("https://redcat-toys.ru/api/getInfo/image/3459ddb8-f209-11ec-a213-ac1f6b442185")</f>
        <v>https://redcat-toys.ru/api/getInfo/image/3459ddb8-f209-11ec-a213-ac1f6b442185</v>
      </c>
      <c r="V5011" s="3" t="s">
        <v>16345</v>
      </c>
      <c r="W5011" s="3" t="s">
        <v>32</v>
      </c>
    </row>
    <row r="5012" spans="1:23" ht="21" customHeight="1" outlineLevel="5" x14ac:dyDescent="0.2">
      <c r="A5012" s="36">
        <v>4001</v>
      </c>
      <c r="B5012" s="3" t="s">
        <v>16346</v>
      </c>
      <c r="C5012" s="43" t="s">
        <v>16347</v>
      </c>
      <c r="D5012" s="43"/>
      <c r="E5012" s="43"/>
      <c r="F5012" s="43"/>
      <c r="G5012" s="4" t="s">
        <v>16348</v>
      </c>
      <c r="H5012" s="5" t="s">
        <v>28</v>
      </c>
      <c r="I5012" s="6">
        <v>120</v>
      </c>
      <c r="J5012" s="6">
        <v>27</v>
      </c>
      <c r="K5012" s="2">
        <v>3</v>
      </c>
      <c r="L5012" s="7">
        <v>221.42</v>
      </c>
      <c r="M5012" s="8"/>
      <c r="N5012" s="9">
        <f t="shared" si="258"/>
        <v>0</v>
      </c>
      <c r="O5012" s="10">
        <f>0.118*M5012</f>
        <v>0</v>
      </c>
      <c r="P5012" s="11">
        <f>0.00094*M5012</f>
        <v>0</v>
      </c>
      <c r="Q5012" s="12"/>
      <c r="R5012" s="13" t="s">
        <v>16349</v>
      </c>
      <c r="S5012" s="13" t="s">
        <v>30</v>
      </c>
      <c r="T5012" s="14"/>
      <c r="U5012" s="3" t="str">
        <f>HYPERLINK("https://redcat-toys.ru/api/getInfo/image/c2e33460-600f-11ed-a229-00155d82e902")</f>
        <v>https://redcat-toys.ru/api/getInfo/image/c2e33460-600f-11ed-a229-00155d82e902</v>
      </c>
      <c r="V5012" s="3" t="s">
        <v>16350</v>
      </c>
      <c r="W5012" s="3" t="s">
        <v>32</v>
      </c>
    </row>
    <row r="5013" spans="1:23" ht="21" customHeight="1" outlineLevel="5" x14ac:dyDescent="0.2">
      <c r="A5013" s="36">
        <v>4002</v>
      </c>
      <c r="B5013" s="3" t="s">
        <v>16346</v>
      </c>
      <c r="C5013" s="43" t="s">
        <v>16347</v>
      </c>
      <c r="D5013" s="43"/>
      <c r="E5013" s="43"/>
      <c r="F5013" s="43"/>
      <c r="G5013" s="4" t="s">
        <v>16348</v>
      </c>
      <c r="H5013" s="5" t="s">
        <v>28</v>
      </c>
      <c r="I5013" s="6">
        <v>240</v>
      </c>
      <c r="J5013" s="6">
        <v>27</v>
      </c>
      <c r="K5013" s="2">
        <v>3</v>
      </c>
      <c r="L5013" s="7">
        <v>221.42</v>
      </c>
      <c r="M5013" s="8"/>
      <c r="N5013" s="9">
        <f t="shared" si="258"/>
        <v>0</v>
      </c>
      <c r="O5013" s="10">
        <f>0.118*M5013</f>
        <v>0</v>
      </c>
      <c r="P5013" s="11">
        <f>0.00094*M5013</f>
        <v>0</v>
      </c>
      <c r="Q5013" s="12"/>
      <c r="R5013" s="13" t="s">
        <v>16349</v>
      </c>
      <c r="S5013" s="13" t="s">
        <v>30</v>
      </c>
      <c r="T5013" s="14"/>
      <c r="U5013" s="3" t="str">
        <f>HYPERLINK("https://redcat-toys.ru/api/getInfo/image/c2e33460-600f-11ed-a229-00155d82e902")</f>
        <v>https://redcat-toys.ru/api/getInfo/image/c2e33460-600f-11ed-a229-00155d82e902</v>
      </c>
      <c r="V5013" s="3" t="s">
        <v>16350</v>
      </c>
      <c r="W5013" s="3" t="s">
        <v>32</v>
      </c>
    </row>
    <row r="5014" spans="1:23" ht="21" customHeight="1" outlineLevel="5" x14ac:dyDescent="0.2">
      <c r="A5014" s="36">
        <v>4003</v>
      </c>
      <c r="B5014" s="3" t="s">
        <v>16346</v>
      </c>
      <c r="C5014" s="43" t="s">
        <v>16347</v>
      </c>
      <c r="D5014" s="43"/>
      <c r="E5014" s="43"/>
      <c r="F5014" s="43"/>
      <c r="G5014" s="4" t="s">
        <v>16348</v>
      </c>
      <c r="H5014" s="5" t="s">
        <v>28</v>
      </c>
      <c r="I5014" s="6">
        <v>108</v>
      </c>
      <c r="J5014" s="6">
        <v>27</v>
      </c>
      <c r="K5014" s="2">
        <v>3</v>
      </c>
      <c r="L5014" s="7">
        <v>221.42</v>
      </c>
      <c r="M5014" s="8"/>
      <c r="N5014" s="9">
        <f t="shared" si="258"/>
        <v>0</v>
      </c>
      <c r="O5014" s="10">
        <f>0.118*M5014</f>
        <v>0</v>
      </c>
      <c r="P5014" s="11">
        <f>0.00094*M5014</f>
        <v>0</v>
      </c>
      <c r="Q5014" s="12"/>
      <c r="R5014" s="13" t="s">
        <v>16349</v>
      </c>
      <c r="S5014" s="13" t="s">
        <v>30</v>
      </c>
      <c r="T5014" s="14"/>
      <c r="U5014" s="3" t="str">
        <f>HYPERLINK("https://redcat-toys.ru/api/getInfo/image/c2e33460-600f-11ed-a229-00155d82e902")</f>
        <v>https://redcat-toys.ru/api/getInfo/image/c2e33460-600f-11ed-a229-00155d82e902</v>
      </c>
      <c r="V5014" s="3" t="s">
        <v>16350</v>
      </c>
      <c r="W5014" s="3" t="s">
        <v>32</v>
      </c>
    </row>
    <row r="5015" spans="1:23" ht="21" customHeight="1" outlineLevel="5" x14ac:dyDescent="0.2">
      <c r="A5015" s="36">
        <v>4004</v>
      </c>
      <c r="B5015" s="3" t="s">
        <v>16346</v>
      </c>
      <c r="C5015" s="43" t="s">
        <v>16347</v>
      </c>
      <c r="D5015" s="43"/>
      <c r="E5015" s="43"/>
      <c r="F5015" s="43"/>
      <c r="G5015" s="4" t="s">
        <v>16348</v>
      </c>
      <c r="H5015" s="5" t="s">
        <v>28</v>
      </c>
      <c r="I5015" s="6">
        <v>216</v>
      </c>
      <c r="J5015" s="6">
        <v>27</v>
      </c>
      <c r="K5015" s="2">
        <v>3</v>
      </c>
      <c r="L5015" s="7">
        <v>221.42</v>
      </c>
      <c r="M5015" s="8"/>
      <c r="N5015" s="9">
        <f t="shared" si="258"/>
        <v>0</v>
      </c>
      <c r="O5015" s="10">
        <f>0.118*M5015</f>
        <v>0</v>
      </c>
      <c r="P5015" s="11">
        <f>0.00094*M5015</f>
        <v>0</v>
      </c>
      <c r="Q5015" s="12"/>
      <c r="R5015" s="13" t="s">
        <v>16349</v>
      </c>
      <c r="S5015" s="13" t="s">
        <v>30</v>
      </c>
      <c r="T5015" s="14"/>
      <c r="U5015" s="3" t="str">
        <f>HYPERLINK("https://redcat-toys.ru/api/getInfo/image/c2e33460-600f-11ed-a229-00155d82e902")</f>
        <v>https://redcat-toys.ru/api/getInfo/image/c2e33460-600f-11ed-a229-00155d82e902</v>
      </c>
      <c r="V5015" s="3" t="s">
        <v>16350</v>
      </c>
      <c r="W5015" s="3" t="s">
        <v>32</v>
      </c>
    </row>
    <row r="5016" spans="1:23" ht="21" customHeight="1" outlineLevel="5" x14ac:dyDescent="0.2">
      <c r="A5016" s="36">
        <v>4005</v>
      </c>
      <c r="B5016" s="3" t="s">
        <v>16351</v>
      </c>
      <c r="C5016" s="43" t="s">
        <v>16352</v>
      </c>
      <c r="D5016" s="43"/>
      <c r="E5016" s="43"/>
      <c r="F5016" s="43"/>
      <c r="G5016" s="4" t="s">
        <v>16353</v>
      </c>
      <c r="H5016" s="5" t="s">
        <v>28</v>
      </c>
      <c r="I5016" s="6">
        <v>72</v>
      </c>
      <c r="J5016" s="6">
        <v>87</v>
      </c>
      <c r="K5016" s="2">
        <v>2</v>
      </c>
      <c r="L5016" s="7">
        <v>299</v>
      </c>
      <c r="M5016" s="8"/>
      <c r="N5016" s="9">
        <f t="shared" si="258"/>
        <v>0</v>
      </c>
      <c r="O5016" s="15">
        <f>0.13*M5016</f>
        <v>0</v>
      </c>
      <c r="P5016" s="11">
        <f>0.00133*M5016</f>
        <v>0</v>
      </c>
      <c r="Q5016" s="12"/>
      <c r="R5016" s="13" t="s">
        <v>16354</v>
      </c>
      <c r="S5016" s="13" t="s">
        <v>30</v>
      </c>
      <c r="T5016" s="14"/>
      <c r="U5016" s="3" t="str">
        <f>HYPERLINK("https://redcat-toys.ru/api/getInfo/image/7b0399e0-b327-11f0-a286-00155d82e908")</f>
        <v>https://redcat-toys.ru/api/getInfo/image/7b0399e0-b327-11f0-a286-00155d82e908</v>
      </c>
      <c r="V5016" s="3" t="s">
        <v>16355</v>
      </c>
      <c r="W5016" s="3" t="s">
        <v>32</v>
      </c>
    </row>
    <row r="5017" spans="1:23" ht="21" customHeight="1" outlineLevel="5" x14ac:dyDescent="0.2">
      <c r="A5017" s="36">
        <v>4006</v>
      </c>
      <c r="B5017" s="3" t="s">
        <v>16351</v>
      </c>
      <c r="C5017" s="43" t="s">
        <v>16352</v>
      </c>
      <c r="D5017" s="43"/>
      <c r="E5017" s="43"/>
      <c r="F5017" s="43"/>
      <c r="G5017" s="4" t="s">
        <v>16353</v>
      </c>
      <c r="H5017" s="5" t="s">
        <v>28</v>
      </c>
      <c r="I5017" s="6">
        <v>144</v>
      </c>
      <c r="J5017" s="6">
        <v>87</v>
      </c>
      <c r="K5017" s="2">
        <v>2</v>
      </c>
      <c r="L5017" s="7">
        <v>299</v>
      </c>
      <c r="M5017" s="8"/>
      <c r="N5017" s="9">
        <f t="shared" si="258"/>
        <v>0</v>
      </c>
      <c r="O5017" s="15">
        <f>0.13*M5017</f>
        <v>0</v>
      </c>
      <c r="P5017" s="11">
        <f>0.00133*M5017</f>
        <v>0</v>
      </c>
      <c r="Q5017" s="12"/>
      <c r="R5017" s="13" t="s">
        <v>16354</v>
      </c>
      <c r="S5017" s="13" t="s">
        <v>30</v>
      </c>
      <c r="T5017" s="14"/>
      <c r="U5017" s="3" t="str">
        <f>HYPERLINK("https://redcat-toys.ru/api/getInfo/image/7b0399e0-b327-11f0-a286-00155d82e908")</f>
        <v>https://redcat-toys.ru/api/getInfo/image/7b0399e0-b327-11f0-a286-00155d82e908</v>
      </c>
      <c r="V5017" s="3" t="s">
        <v>16355</v>
      </c>
      <c r="W5017" s="3" t="s">
        <v>32</v>
      </c>
    </row>
    <row r="5018" spans="1:23" ht="21" customHeight="1" outlineLevel="5" x14ac:dyDescent="0.2">
      <c r="A5018" s="36">
        <v>4007</v>
      </c>
      <c r="B5018" s="3" t="s">
        <v>16356</v>
      </c>
      <c r="C5018" s="43" t="s">
        <v>16357</v>
      </c>
      <c r="D5018" s="43"/>
      <c r="E5018" s="43"/>
      <c r="F5018" s="43"/>
      <c r="G5018" s="4" t="s">
        <v>16358</v>
      </c>
      <c r="H5018" s="5" t="s">
        <v>28</v>
      </c>
      <c r="I5018" s="6">
        <v>144</v>
      </c>
      <c r="J5018" s="6">
        <v>145</v>
      </c>
      <c r="K5018" s="2">
        <v>4</v>
      </c>
      <c r="L5018" s="7">
        <v>173.92</v>
      </c>
      <c r="M5018" s="8"/>
      <c r="N5018" s="9">
        <f t="shared" si="258"/>
        <v>0</v>
      </c>
      <c r="O5018" s="10">
        <f>0.071*M5018</f>
        <v>0</v>
      </c>
      <c r="P5018" s="11">
        <f>0.00116*M5018</f>
        <v>0</v>
      </c>
      <c r="Q5018" s="12"/>
      <c r="R5018" s="13" t="s">
        <v>16359</v>
      </c>
      <c r="S5018" s="13" t="s">
        <v>30</v>
      </c>
      <c r="T5018" s="14"/>
      <c r="U5018" s="3" t="str">
        <f>HYPERLINK("https://redcat-toys.ru/api/getInfo/image/63588421-f208-11ec-a213-ac1f6b442185")</f>
        <v>https://redcat-toys.ru/api/getInfo/image/63588421-f208-11ec-a213-ac1f6b442185</v>
      </c>
      <c r="V5018" s="3" t="s">
        <v>16360</v>
      </c>
      <c r="W5018" s="3" t="s">
        <v>32</v>
      </c>
    </row>
    <row r="5019" spans="1:23" ht="21" customHeight="1" outlineLevel="5" x14ac:dyDescent="0.2">
      <c r="A5019" s="36">
        <v>4008</v>
      </c>
      <c r="B5019" s="3" t="s">
        <v>16356</v>
      </c>
      <c r="C5019" s="43" t="s">
        <v>16357</v>
      </c>
      <c r="D5019" s="43"/>
      <c r="E5019" s="43"/>
      <c r="F5019" s="43"/>
      <c r="G5019" s="4" t="s">
        <v>16358</v>
      </c>
      <c r="H5019" s="5" t="s">
        <v>28</v>
      </c>
      <c r="I5019" s="6">
        <v>288</v>
      </c>
      <c r="J5019" s="6">
        <v>145</v>
      </c>
      <c r="K5019" s="2">
        <v>4</v>
      </c>
      <c r="L5019" s="7">
        <v>173.92</v>
      </c>
      <c r="M5019" s="8"/>
      <c r="N5019" s="9">
        <f t="shared" si="258"/>
        <v>0</v>
      </c>
      <c r="O5019" s="10">
        <f>0.071*M5019</f>
        <v>0</v>
      </c>
      <c r="P5019" s="11">
        <f>0.00116*M5019</f>
        <v>0</v>
      </c>
      <c r="Q5019" s="12"/>
      <c r="R5019" s="13" t="s">
        <v>16359</v>
      </c>
      <c r="S5019" s="13" t="s">
        <v>30</v>
      </c>
      <c r="T5019" s="14"/>
      <c r="U5019" s="3" t="str">
        <f>HYPERLINK("https://redcat-toys.ru/api/getInfo/image/63588421-f208-11ec-a213-ac1f6b442185")</f>
        <v>https://redcat-toys.ru/api/getInfo/image/63588421-f208-11ec-a213-ac1f6b442185</v>
      </c>
      <c r="V5019" s="3" t="s">
        <v>16360</v>
      </c>
      <c r="W5019" s="3" t="s">
        <v>32</v>
      </c>
    </row>
    <row r="5020" spans="1:23" ht="21" customHeight="1" outlineLevel="5" x14ac:dyDescent="0.2">
      <c r="A5020" s="36">
        <v>4009</v>
      </c>
      <c r="B5020" s="3" t="s">
        <v>16361</v>
      </c>
      <c r="C5020" s="43" t="s">
        <v>16362</v>
      </c>
      <c r="D5020" s="43"/>
      <c r="E5020" s="43"/>
      <c r="F5020" s="43"/>
      <c r="G5020" s="4" t="s">
        <v>16363</v>
      </c>
      <c r="H5020" s="5" t="s">
        <v>28</v>
      </c>
      <c r="I5020" s="6">
        <v>120</v>
      </c>
      <c r="J5020" s="6">
        <v>97</v>
      </c>
      <c r="K5020" s="2">
        <v>3</v>
      </c>
      <c r="L5020" s="7">
        <v>202.3</v>
      </c>
      <c r="M5020" s="8"/>
      <c r="N5020" s="9">
        <f t="shared" si="258"/>
        <v>0</v>
      </c>
      <c r="O5020" s="10">
        <f>0.092*M5020</f>
        <v>0</v>
      </c>
      <c r="P5020" s="16">
        <f>0.0011*M5020</f>
        <v>0</v>
      </c>
      <c r="Q5020" s="12"/>
      <c r="R5020" s="13" t="s">
        <v>16364</v>
      </c>
      <c r="S5020" s="13" t="s">
        <v>30</v>
      </c>
      <c r="T5020" s="14"/>
      <c r="U5020" s="3" t="str">
        <f>HYPERLINK("https://redcat-toys.ru/api/getInfo/image/fd91a452-600f-11ed-a229-00155d82e902")</f>
        <v>https://redcat-toys.ru/api/getInfo/image/fd91a452-600f-11ed-a229-00155d82e902</v>
      </c>
      <c r="V5020" s="3" t="s">
        <v>16365</v>
      </c>
      <c r="W5020" s="3" t="s">
        <v>32</v>
      </c>
    </row>
    <row r="5021" spans="1:23" ht="21" customHeight="1" outlineLevel="5" x14ac:dyDescent="0.2">
      <c r="A5021" s="36">
        <v>4010</v>
      </c>
      <c r="B5021" s="3" t="s">
        <v>16361</v>
      </c>
      <c r="C5021" s="43" t="s">
        <v>16362</v>
      </c>
      <c r="D5021" s="43"/>
      <c r="E5021" s="43"/>
      <c r="F5021" s="43"/>
      <c r="G5021" s="4" t="s">
        <v>16363</v>
      </c>
      <c r="H5021" s="5" t="s">
        <v>28</v>
      </c>
      <c r="I5021" s="6">
        <v>240</v>
      </c>
      <c r="J5021" s="6">
        <v>97</v>
      </c>
      <c r="K5021" s="2">
        <v>3</v>
      </c>
      <c r="L5021" s="7">
        <v>202.3</v>
      </c>
      <c r="M5021" s="8"/>
      <c r="N5021" s="9">
        <f t="shared" si="258"/>
        <v>0</v>
      </c>
      <c r="O5021" s="10">
        <f>0.092*M5021</f>
        <v>0</v>
      </c>
      <c r="P5021" s="16">
        <f>0.0011*M5021</f>
        <v>0</v>
      </c>
      <c r="Q5021" s="12"/>
      <c r="R5021" s="13" t="s">
        <v>16364</v>
      </c>
      <c r="S5021" s="13" t="s">
        <v>30</v>
      </c>
      <c r="T5021" s="14"/>
      <c r="U5021" s="3" t="str">
        <f>HYPERLINK("https://redcat-toys.ru/api/getInfo/image/fd91a452-600f-11ed-a229-00155d82e902")</f>
        <v>https://redcat-toys.ru/api/getInfo/image/fd91a452-600f-11ed-a229-00155d82e902</v>
      </c>
      <c r="V5021" s="3" t="s">
        <v>16365</v>
      </c>
      <c r="W5021" s="3" t="s">
        <v>32</v>
      </c>
    </row>
    <row r="5022" spans="1:23" ht="21" customHeight="1" outlineLevel="5" x14ac:dyDescent="0.2">
      <c r="A5022" s="36">
        <v>4011</v>
      </c>
      <c r="B5022" s="3" t="s">
        <v>16366</v>
      </c>
      <c r="C5022" s="43" t="s">
        <v>16367</v>
      </c>
      <c r="D5022" s="43"/>
      <c r="E5022" s="43"/>
      <c r="F5022" s="43"/>
      <c r="G5022" s="4" t="s">
        <v>16368</v>
      </c>
      <c r="H5022" s="5" t="s">
        <v>28</v>
      </c>
      <c r="I5022" s="6">
        <v>72</v>
      </c>
      <c r="J5022" s="6">
        <v>3</v>
      </c>
      <c r="K5022" s="2">
        <v>2</v>
      </c>
      <c r="L5022" s="7">
        <v>299</v>
      </c>
      <c r="M5022" s="8"/>
      <c r="N5022" s="9">
        <f t="shared" si="258"/>
        <v>0</v>
      </c>
      <c r="O5022" s="10">
        <f>0.124*M5022</f>
        <v>0</v>
      </c>
      <c r="P5022" s="11">
        <f>0.00258*M5022</f>
        <v>0</v>
      </c>
      <c r="Q5022" s="12"/>
      <c r="R5022" s="13" t="s">
        <v>16369</v>
      </c>
      <c r="S5022" s="13" t="s">
        <v>30</v>
      </c>
      <c r="T5022" s="14"/>
      <c r="U5022" s="3" t="str">
        <f>HYPERLINK("https://redcat-toys.ru/api/getInfo/image/37636bef-b317-11f0-a286-00155d82e908")</f>
        <v>https://redcat-toys.ru/api/getInfo/image/37636bef-b317-11f0-a286-00155d82e908</v>
      </c>
      <c r="V5022" s="3" t="s">
        <v>16370</v>
      </c>
      <c r="W5022" s="3" t="s">
        <v>32</v>
      </c>
    </row>
    <row r="5023" spans="1:23" ht="21" customHeight="1" outlineLevel="5" x14ac:dyDescent="0.2">
      <c r="A5023" s="36">
        <v>4012</v>
      </c>
      <c r="B5023" s="3" t="s">
        <v>16366</v>
      </c>
      <c r="C5023" s="43" t="s">
        <v>16367</v>
      </c>
      <c r="D5023" s="43"/>
      <c r="E5023" s="43"/>
      <c r="F5023" s="43"/>
      <c r="G5023" s="4" t="s">
        <v>16368</v>
      </c>
      <c r="H5023" s="5" t="s">
        <v>28</v>
      </c>
      <c r="I5023" s="6">
        <v>144</v>
      </c>
      <c r="J5023" s="6">
        <v>3</v>
      </c>
      <c r="K5023" s="2">
        <v>2</v>
      </c>
      <c r="L5023" s="7">
        <v>299</v>
      </c>
      <c r="M5023" s="8"/>
      <c r="N5023" s="9">
        <f t="shared" si="258"/>
        <v>0</v>
      </c>
      <c r="O5023" s="10">
        <f>0.124*M5023</f>
        <v>0</v>
      </c>
      <c r="P5023" s="11">
        <f>0.00258*M5023</f>
        <v>0</v>
      </c>
      <c r="Q5023" s="12"/>
      <c r="R5023" s="13" t="s">
        <v>16369</v>
      </c>
      <c r="S5023" s="13" t="s">
        <v>30</v>
      </c>
      <c r="T5023" s="14"/>
      <c r="U5023" s="3" t="str">
        <f>HYPERLINK("https://redcat-toys.ru/api/getInfo/image/37636bef-b317-11f0-a286-00155d82e908")</f>
        <v>https://redcat-toys.ru/api/getInfo/image/37636bef-b317-11f0-a286-00155d82e908</v>
      </c>
      <c r="V5023" s="3" t="s">
        <v>16370</v>
      </c>
      <c r="W5023" s="3" t="s">
        <v>32</v>
      </c>
    </row>
    <row r="5024" spans="1:23" ht="21" customHeight="1" outlineLevel="5" x14ac:dyDescent="0.2">
      <c r="A5024" s="36">
        <v>4013</v>
      </c>
      <c r="B5024" s="3" t="s">
        <v>16371</v>
      </c>
      <c r="C5024" s="43" t="s">
        <v>16372</v>
      </c>
      <c r="D5024" s="43"/>
      <c r="E5024" s="43"/>
      <c r="F5024" s="43"/>
      <c r="G5024" s="4" t="s">
        <v>16373</v>
      </c>
      <c r="H5024" s="5" t="s">
        <v>28</v>
      </c>
      <c r="I5024" s="6">
        <v>96</v>
      </c>
      <c r="J5024" s="6">
        <v>139</v>
      </c>
      <c r="K5024" s="2">
        <v>2</v>
      </c>
      <c r="L5024" s="7">
        <v>357.65</v>
      </c>
      <c r="M5024" s="8"/>
      <c r="N5024" s="9">
        <f t="shared" si="258"/>
        <v>0</v>
      </c>
      <c r="O5024" s="10">
        <f>0.101*M5024</f>
        <v>0</v>
      </c>
      <c r="P5024" s="11">
        <f>0.00071*M5024</f>
        <v>0</v>
      </c>
      <c r="Q5024" s="12"/>
      <c r="R5024" s="13" t="s">
        <v>16374</v>
      </c>
      <c r="S5024" s="13" t="s">
        <v>30</v>
      </c>
      <c r="T5024" s="14"/>
      <c r="U5024" s="3" t="str">
        <f>HYPERLINK("https://redcat-toys.ru/api/getInfo/image/43a90cdd-b329-11f0-a286-00155d82e908")</f>
        <v>https://redcat-toys.ru/api/getInfo/image/43a90cdd-b329-11f0-a286-00155d82e908</v>
      </c>
      <c r="V5024" s="3" t="s">
        <v>16375</v>
      </c>
      <c r="W5024" s="3" t="s">
        <v>32</v>
      </c>
    </row>
    <row r="5025" spans="1:23" ht="21" customHeight="1" outlineLevel="5" x14ac:dyDescent="0.2">
      <c r="A5025" s="36">
        <v>4014</v>
      </c>
      <c r="B5025" s="3" t="s">
        <v>16371</v>
      </c>
      <c r="C5025" s="43" t="s">
        <v>16372</v>
      </c>
      <c r="D5025" s="43"/>
      <c r="E5025" s="43"/>
      <c r="F5025" s="43"/>
      <c r="G5025" s="4" t="s">
        <v>16373</v>
      </c>
      <c r="H5025" s="5" t="s">
        <v>28</v>
      </c>
      <c r="I5025" s="6">
        <v>192</v>
      </c>
      <c r="J5025" s="6">
        <v>139</v>
      </c>
      <c r="K5025" s="2">
        <v>2</v>
      </c>
      <c r="L5025" s="7">
        <v>357.65</v>
      </c>
      <c r="M5025" s="8"/>
      <c r="N5025" s="9">
        <f t="shared" si="258"/>
        <v>0</v>
      </c>
      <c r="O5025" s="10">
        <f>0.101*M5025</f>
        <v>0</v>
      </c>
      <c r="P5025" s="11">
        <f>0.00071*M5025</f>
        <v>0</v>
      </c>
      <c r="Q5025" s="12"/>
      <c r="R5025" s="13" t="s">
        <v>16374</v>
      </c>
      <c r="S5025" s="13" t="s">
        <v>30</v>
      </c>
      <c r="T5025" s="14"/>
      <c r="U5025" s="3" t="str">
        <f>HYPERLINK("https://redcat-toys.ru/api/getInfo/image/43a90cdd-b329-11f0-a286-00155d82e908")</f>
        <v>https://redcat-toys.ru/api/getInfo/image/43a90cdd-b329-11f0-a286-00155d82e908</v>
      </c>
      <c r="V5025" s="3" t="s">
        <v>16375</v>
      </c>
      <c r="W5025" s="3" t="s">
        <v>32</v>
      </c>
    </row>
    <row r="5026" spans="1:23" ht="21" customHeight="1" outlineLevel="5" x14ac:dyDescent="0.2">
      <c r="A5026" s="36">
        <v>4015</v>
      </c>
      <c r="B5026" s="3" t="s">
        <v>16376</v>
      </c>
      <c r="C5026" s="43" t="s">
        <v>16377</v>
      </c>
      <c r="D5026" s="43"/>
      <c r="E5026" s="43"/>
      <c r="F5026" s="43"/>
      <c r="G5026" s="4" t="s">
        <v>16378</v>
      </c>
      <c r="H5026" s="5" t="s">
        <v>28</v>
      </c>
      <c r="I5026" s="6">
        <v>96</v>
      </c>
      <c r="J5026" s="6">
        <v>131</v>
      </c>
      <c r="K5026" s="2">
        <v>2</v>
      </c>
      <c r="L5026" s="7">
        <v>357.65</v>
      </c>
      <c r="M5026" s="8"/>
      <c r="N5026" s="9">
        <f t="shared" si="258"/>
        <v>0</v>
      </c>
      <c r="O5026" s="10">
        <f>0.099*M5026</f>
        <v>0</v>
      </c>
      <c r="P5026" s="11">
        <f>0.00068*M5026</f>
        <v>0</v>
      </c>
      <c r="Q5026" s="12"/>
      <c r="R5026" s="13" t="s">
        <v>16379</v>
      </c>
      <c r="S5026" s="13" t="s">
        <v>30</v>
      </c>
      <c r="T5026" s="14"/>
      <c r="U5026" s="3" t="str">
        <f>HYPERLINK("https://redcat-toys.ru/api/getInfo/image/c0e1885e-b328-11f0-a286-00155d82e908")</f>
        <v>https://redcat-toys.ru/api/getInfo/image/c0e1885e-b328-11f0-a286-00155d82e908</v>
      </c>
      <c r="V5026" s="3" t="s">
        <v>16380</v>
      </c>
      <c r="W5026" s="3" t="s">
        <v>32</v>
      </c>
    </row>
    <row r="5027" spans="1:23" ht="21" customHeight="1" outlineLevel="5" x14ac:dyDescent="0.2">
      <c r="A5027" s="36">
        <v>4016</v>
      </c>
      <c r="B5027" s="3" t="s">
        <v>16376</v>
      </c>
      <c r="C5027" s="43" t="s">
        <v>16377</v>
      </c>
      <c r="D5027" s="43"/>
      <c r="E5027" s="43"/>
      <c r="F5027" s="43"/>
      <c r="G5027" s="4" t="s">
        <v>16378</v>
      </c>
      <c r="H5027" s="5" t="s">
        <v>28</v>
      </c>
      <c r="I5027" s="6">
        <v>192</v>
      </c>
      <c r="J5027" s="6">
        <v>131</v>
      </c>
      <c r="K5027" s="2">
        <v>2</v>
      </c>
      <c r="L5027" s="7">
        <v>357.65</v>
      </c>
      <c r="M5027" s="8"/>
      <c r="N5027" s="9">
        <f t="shared" si="258"/>
        <v>0</v>
      </c>
      <c r="O5027" s="10">
        <f>0.099*M5027</f>
        <v>0</v>
      </c>
      <c r="P5027" s="11">
        <f>0.00068*M5027</f>
        <v>0</v>
      </c>
      <c r="Q5027" s="12"/>
      <c r="R5027" s="13" t="s">
        <v>16379</v>
      </c>
      <c r="S5027" s="13" t="s">
        <v>30</v>
      </c>
      <c r="T5027" s="14"/>
      <c r="U5027" s="3" t="str">
        <f>HYPERLINK("https://redcat-toys.ru/api/getInfo/image/c0e1885e-b328-11f0-a286-00155d82e908")</f>
        <v>https://redcat-toys.ru/api/getInfo/image/c0e1885e-b328-11f0-a286-00155d82e908</v>
      </c>
      <c r="V5027" s="3" t="s">
        <v>16380</v>
      </c>
      <c r="W5027" s="3" t="s">
        <v>32</v>
      </c>
    </row>
    <row r="5028" spans="1:23" ht="21" customHeight="1" outlineLevel="5" x14ac:dyDescent="0.2">
      <c r="A5028" s="36">
        <v>4017</v>
      </c>
      <c r="B5028" s="3" t="s">
        <v>16381</v>
      </c>
      <c r="C5028" s="43" t="s">
        <v>16382</v>
      </c>
      <c r="D5028" s="43"/>
      <c r="E5028" s="43"/>
      <c r="F5028" s="43"/>
      <c r="G5028" s="4" t="s">
        <v>16383</v>
      </c>
      <c r="H5028" s="5" t="s">
        <v>28</v>
      </c>
      <c r="I5028" s="6">
        <v>108</v>
      </c>
      <c r="J5028" s="6">
        <v>227</v>
      </c>
      <c r="K5028" s="2">
        <v>2</v>
      </c>
      <c r="L5028" s="7">
        <v>308.37</v>
      </c>
      <c r="M5028" s="8"/>
      <c r="N5028" s="9">
        <f t="shared" si="258"/>
        <v>0</v>
      </c>
      <c r="O5028" s="10">
        <f>0.149*M5028</f>
        <v>0</v>
      </c>
      <c r="P5028" s="11">
        <f>0.00094*M5028</f>
        <v>0</v>
      </c>
      <c r="Q5028" s="12"/>
      <c r="R5028" s="13" t="s">
        <v>16384</v>
      </c>
      <c r="S5028" s="13" t="s">
        <v>30</v>
      </c>
      <c r="T5028" s="14"/>
      <c r="U5028" s="3" t="str">
        <f>HYPERLINK("https://redcat-toys.ru/api/getInfo/image/3443759d-b316-11f0-a286-00155d82e908")</f>
        <v>https://redcat-toys.ru/api/getInfo/image/3443759d-b316-11f0-a286-00155d82e908</v>
      </c>
      <c r="V5028" s="3" t="s">
        <v>16385</v>
      </c>
      <c r="W5028" s="3" t="s">
        <v>32</v>
      </c>
    </row>
    <row r="5029" spans="1:23" ht="21" customHeight="1" outlineLevel="5" x14ac:dyDescent="0.2">
      <c r="A5029" s="36">
        <v>4018</v>
      </c>
      <c r="B5029" s="3" t="s">
        <v>16381</v>
      </c>
      <c r="C5029" s="43" t="s">
        <v>16382</v>
      </c>
      <c r="D5029" s="43"/>
      <c r="E5029" s="43"/>
      <c r="F5029" s="43"/>
      <c r="G5029" s="4" t="s">
        <v>16383</v>
      </c>
      <c r="H5029" s="5" t="s">
        <v>28</v>
      </c>
      <c r="I5029" s="6">
        <v>216</v>
      </c>
      <c r="J5029" s="6">
        <v>227</v>
      </c>
      <c r="K5029" s="2">
        <v>2</v>
      </c>
      <c r="L5029" s="7">
        <v>308.37</v>
      </c>
      <c r="M5029" s="8"/>
      <c r="N5029" s="9">
        <f t="shared" si="258"/>
        <v>0</v>
      </c>
      <c r="O5029" s="10">
        <f>0.149*M5029</f>
        <v>0</v>
      </c>
      <c r="P5029" s="11">
        <f>0.00094*M5029</f>
        <v>0</v>
      </c>
      <c r="Q5029" s="12"/>
      <c r="R5029" s="13" t="s">
        <v>16384</v>
      </c>
      <c r="S5029" s="13" t="s">
        <v>30</v>
      </c>
      <c r="T5029" s="14"/>
      <c r="U5029" s="3" t="str">
        <f>HYPERLINK("https://redcat-toys.ru/api/getInfo/image/3443759d-b316-11f0-a286-00155d82e908")</f>
        <v>https://redcat-toys.ru/api/getInfo/image/3443759d-b316-11f0-a286-00155d82e908</v>
      </c>
      <c r="V5029" s="3" t="s">
        <v>16385</v>
      </c>
      <c r="W5029" s="3" t="s">
        <v>32</v>
      </c>
    </row>
    <row r="5030" spans="1:23" ht="21" customHeight="1" outlineLevel="5" x14ac:dyDescent="0.2">
      <c r="A5030" s="36">
        <v>4019</v>
      </c>
      <c r="B5030" s="3" t="s">
        <v>16386</v>
      </c>
      <c r="C5030" s="43" t="s">
        <v>16387</v>
      </c>
      <c r="D5030" s="43"/>
      <c r="E5030" s="43"/>
      <c r="F5030" s="43"/>
      <c r="G5030" s="4" t="s">
        <v>16388</v>
      </c>
      <c r="H5030" s="5" t="s">
        <v>28</v>
      </c>
      <c r="I5030" s="6">
        <v>36</v>
      </c>
      <c r="J5030" s="6">
        <v>296</v>
      </c>
      <c r="K5030" s="2">
        <v>1</v>
      </c>
      <c r="L5030" s="32">
        <v>1185.6300000000001</v>
      </c>
      <c r="M5030" s="8"/>
      <c r="N5030" s="9">
        <f t="shared" si="258"/>
        <v>0</v>
      </c>
      <c r="O5030" s="15">
        <f>0.64*M5030</f>
        <v>0</v>
      </c>
      <c r="P5030" s="11">
        <f>0.00788*M5030</f>
        <v>0</v>
      </c>
      <c r="Q5030" s="12"/>
      <c r="R5030" s="13" t="s">
        <v>16389</v>
      </c>
      <c r="S5030" s="13" t="s">
        <v>30</v>
      </c>
      <c r="T5030" s="14"/>
      <c r="U5030" s="3" t="str">
        <f>HYPERLINK("https://redcat-toys.ru/api/getInfo/image/d2340579-16a2-11f0-a279-00155d82e908")</f>
        <v>https://redcat-toys.ru/api/getInfo/image/d2340579-16a2-11f0-a279-00155d82e908</v>
      </c>
      <c r="V5030" s="3" t="s">
        <v>16390</v>
      </c>
      <c r="W5030" s="3" t="s">
        <v>32</v>
      </c>
    </row>
    <row r="5031" spans="1:23" ht="21" customHeight="1" outlineLevel="5" x14ac:dyDescent="0.2">
      <c r="A5031" s="36">
        <v>4020</v>
      </c>
      <c r="B5031" s="3" t="s">
        <v>16391</v>
      </c>
      <c r="C5031" s="43" t="s">
        <v>16392</v>
      </c>
      <c r="D5031" s="43"/>
      <c r="E5031" s="43"/>
      <c r="F5031" s="43"/>
      <c r="G5031" s="4" t="s">
        <v>16393</v>
      </c>
      <c r="H5031" s="5" t="s">
        <v>28</v>
      </c>
      <c r="I5031" s="6">
        <v>36</v>
      </c>
      <c r="J5031" s="6">
        <v>294</v>
      </c>
      <c r="K5031" s="2">
        <v>1</v>
      </c>
      <c r="L5031" s="32">
        <v>1185.6300000000001</v>
      </c>
      <c r="M5031" s="8"/>
      <c r="N5031" s="9">
        <f t="shared" si="258"/>
        <v>0</v>
      </c>
      <c r="O5031" s="10">
        <f>0.648*M5031</f>
        <v>0</v>
      </c>
      <c r="P5031" s="11">
        <f>0.00858*M5031</f>
        <v>0</v>
      </c>
      <c r="Q5031" s="12"/>
      <c r="R5031" s="13" t="s">
        <v>16394</v>
      </c>
      <c r="S5031" s="13" t="s">
        <v>30</v>
      </c>
      <c r="T5031" s="14"/>
      <c r="U5031" s="3" t="str">
        <f>HYPERLINK("https://redcat-toys.ru/api/getInfo/image/5a79941c-16a3-11f0-a279-00155d82e908")</f>
        <v>https://redcat-toys.ru/api/getInfo/image/5a79941c-16a3-11f0-a279-00155d82e908</v>
      </c>
      <c r="V5031" s="3" t="s">
        <v>16395</v>
      </c>
      <c r="W5031" s="3" t="s">
        <v>32</v>
      </c>
    </row>
    <row r="5032" spans="1:23" ht="21" customHeight="1" outlineLevel="5" x14ac:dyDescent="0.2">
      <c r="A5032" s="36">
        <v>4021</v>
      </c>
      <c r="B5032" s="3" t="s">
        <v>16396</v>
      </c>
      <c r="C5032" s="43" t="s">
        <v>16397</v>
      </c>
      <c r="D5032" s="43"/>
      <c r="E5032" s="43"/>
      <c r="F5032" s="43"/>
      <c r="G5032" s="4" t="s">
        <v>16398</v>
      </c>
      <c r="H5032" s="5" t="s">
        <v>28</v>
      </c>
      <c r="I5032" s="6">
        <v>36</v>
      </c>
      <c r="J5032" s="6">
        <v>158</v>
      </c>
      <c r="K5032" s="2">
        <v>1</v>
      </c>
      <c r="L5032" s="7">
        <v>742.16</v>
      </c>
      <c r="M5032" s="8"/>
      <c r="N5032" s="9">
        <f t="shared" si="258"/>
        <v>0</v>
      </c>
      <c r="O5032" s="10">
        <f>0.275*M5032</f>
        <v>0</v>
      </c>
      <c r="P5032" s="11">
        <f>0.00233*M5032</f>
        <v>0</v>
      </c>
      <c r="Q5032" s="12"/>
      <c r="R5032" s="13" t="s">
        <v>16399</v>
      </c>
      <c r="S5032" s="13" t="s">
        <v>30</v>
      </c>
      <c r="T5032" s="14"/>
      <c r="U5032" s="3" t="str">
        <f>HYPERLINK("https://redcat-toys.ru/api/getInfo/image/5fc8305c-1529-11f0-a279-00155d82e908")</f>
        <v>https://redcat-toys.ru/api/getInfo/image/5fc8305c-1529-11f0-a279-00155d82e908</v>
      </c>
      <c r="V5032" s="3" t="s">
        <v>16400</v>
      </c>
      <c r="W5032" s="3" t="s">
        <v>32</v>
      </c>
    </row>
    <row r="5033" spans="1:23" ht="21" customHeight="1" outlineLevel="5" x14ac:dyDescent="0.2">
      <c r="A5033" s="36">
        <v>4022</v>
      </c>
      <c r="B5033" s="3" t="s">
        <v>16396</v>
      </c>
      <c r="C5033" s="43" t="s">
        <v>16397</v>
      </c>
      <c r="D5033" s="43"/>
      <c r="E5033" s="43"/>
      <c r="F5033" s="43"/>
      <c r="G5033" s="4" t="s">
        <v>16398</v>
      </c>
      <c r="H5033" s="5" t="s">
        <v>28</v>
      </c>
      <c r="I5033" s="6">
        <v>72</v>
      </c>
      <c r="J5033" s="6">
        <v>158</v>
      </c>
      <c r="K5033" s="2">
        <v>1</v>
      </c>
      <c r="L5033" s="7">
        <v>742.16</v>
      </c>
      <c r="M5033" s="8"/>
      <c r="N5033" s="9">
        <f t="shared" si="258"/>
        <v>0</v>
      </c>
      <c r="O5033" s="10">
        <f>0.275*M5033</f>
        <v>0</v>
      </c>
      <c r="P5033" s="11">
        <f>0.00233*M5033</f>
        <v>0</v>
      </c>
      <c r="Q5033" s="12"/>
      <c r="R5033" s="13" t="s">
        <v>16399</v>
      </c>
      <c r="S5033" s="13" t="s">
        <v>30</v>
      </c>
      <c r="T5033" s="14"/>
      <c r="U5033" s="3" t="str">
        <f>HYPERLINK("https://redcat-toys.ru/api/getInfo/image/5fc8305c-1529-11f0-a279-00155d82e908")</f>
        <v>https://redcat-toys.ru/api/getInfo/image/5fc8305c-1529-11f0-a279-00155d82e908</v>
      </c>
      <c r="V5033" s="3" t="s">
        <v>16400</v>
      </c>
      <c r="W5033" s="3" t="s">
        <v>32</v>
      </c>
    </row>
    <row r="5034" spans="1:23" ht="21" customHeight="1" outlineLevel="5" x14ac:dyDescent="0.2">
      <c r="A5034" s="36">
        <v>4023</v>
      </c>
      <c r="B5034" s="3" t="s">
        <v>16401</v>
      </c>
      <c r="C5034" s="43" t="s">
        <v>16402</v>
      </c>
      <c r="D5034" s="43"/>
      <c r="E5034" s="43"/>
      <c r="F5034" s="43"/>
      <c r="G5034" s="4" t="s">
        <v>16403</v>
      </c>
      <c r="H5034" s="5"/>
      <c r="I5034" s="6">
        <v>144</v>
      </c>
      <c r="J5034" s="6">
        <v>4</v>
      </c>
      <c r="K5034" s="2">
        <v>3</v>
      </c>
      <c r="L5034" s="7">
        <v>250.13</v>
      </c>
      <c r="M5034" s="8"/>
      <c r="N5034" s="9">
        <f t="shared" si="258"/>
        <v>0</v>
      </c>
      <c r="O5034" s="10">
        <f>0.067*M5034</f>
        <v>0</v>
      </c>
      <c r="P5034" s="11">
        <f>0.00114*M5034</f>
        <v>0</v>
      </c>
      <c r="Q5034" s="12"/>
      <c r="R5034" s="13" t="s">
        <v>16404</v>
      </c>
      <c r="S5034" s="13" t="s">
        <v>30</v>
      </c>
      <c r="T5034" s="14" t="s">
        <v>152</v>
      </c>
      <c r="U5034" s="3" t="str">
        <f>HYPERLINK("https://redcat-toys.ru/api/getInfo/image/41e17336-600f-11ed-a229-00155d82e902")</f>
        <v>https://redcat-toys.ru/api/getInfo/image/41e17336-600f-11ed-a229-00155d82e902</v>
      </c>
      <c r="V5034" s="3" t="s">
        <v>16405</v>
      </c>
      <c r="W5034" s="3" t="s">
        <v>32</v>
      </c>
    </row>
    <row r="5035" spans="1:23" ht="21" customHeight="1" outlineLevel="5" x14ac:dyDescent="0.2">
      <c r="A5035" s="36">
        <v>4024</v>
      </c>
      <c r="B5035" s="3" t="s">
        <v>16401</v>
      </c>
      <c r="C5035" s="43" t="s">
        <v>16402</v>
      </c>
      <c r="D5035" s="43"/>
      <c r="E5035" s="43"/>
      <c r="F5035" s="43"/>
      <c r="G5035" s="4" t="s">
        <v>16403</v>
      </c>
      <c r="H5035" s="5"/>
      <c r="I5035" s="6">
        <v>288</v>
      </c>
      <c r="J5035" s="6">
        <v>4</v>
      </c>
      <c r="K5035" s="2">
        <v>3</v>
      </c>
      <c r="L5035" s="7">
        <v>250.13</v>
      </c>
      <c r="M5035" s="8"/>
      <c r="N5035" s="9">
        <f t="shared" si="258"/>
        <v>0</v>
      </c>
      <c r="O5035" s="10">
        <f>0.067*M5035</f>
        <v>0</v>
      </c>
      <c r="P5035" s="11">
        <f>0.00114*M5035</f>
        <v>0</v>
      </c>
      <c r="Q5035" s="12"/>
      <c r="R5035" s="13" t="s">
        <v>16404</v>
      </c>
      <c r="S5035" s="13" t="s">
        <v>30</v>
      </c>
      <c r="T5035" s="14" t="s">
        <v>152</v>
      </c>
      <c r="U5035" s="3" t="str">
        <f>HYPERLINK("https://redcat-toys.ru/api/getInfo/image/41e17336-600f-11ed-a229-00155d82e902")</f>
        <v>https://redcat-toys.ru/api/getInfo/image/41e17336-600f-11ed-a229-00155d82e902</v>
      </c>
      <c r="V5035" s="3" t="s">
        <v>16405</v>
      </c>
      <c r="W5035" s="3" t="s">
        <v>32</v>
      </c>
    </row>
    <row r="5036" spans="1:23" ht="21" customHeight="1" outlineLevel="5" x14ac:dyDescent="0.2">
      <c r="A5036" s="36">
        <v>4025</v>
      </c>
      <c r="B5036" s="3" t="s">
        <v>16406</v>
      </c>
      <c r="C5036" s="43" t="s">
        <v>16407</v>
      </c>
      <c r="D5036" s="43"/>
      <c r="E5036" s="43"/>
      <c r="F5036" s="43"/>
      <c r="G5036" s="4" t="s">
        <v>16408</v>
      </c>
      <c r="H5036" s="5" t="s">
        <v>28</v>
      </c>
      <c r="I5036" s="6">
        <v>72</v>
      </c>
      <c r="J5036" s="6">
        <v>80</v>
      </c>
      <c r="K5036" s="2">
        <v>2</v>
      </c>
      <c r="L5036" s="7">
        <v>360.98</v>
      </c>
      <c r="M5036" s="8"/>
      <c r="N5036" s="9">
        <f t="shared" si="258"/>
        <v>0</v>
      </c>
      <c r="O5036" s="10">
        <f>0.187*M5036</f>
        <v>0</v>
      </c>
      <c r="P5036" s="11">
        <f>0.00134*M5036</f>
        <v>0</v>
      </c>
      <c r="Q5036" s="12"/>
      <c r="R5036" s="13" t="s">
        <v>16409</v>
      </c>
      <c r="S5036" s="13" t="s">
        <v>30</v>
      </c>
      <c r="T5036" s="14"/>
      <c r="U5036" s="3" t="str">
        <f>HYPERLINK("https://redcat-toys.ru/api/getInfo/image/006c05f5-0585-11f0-a277-00155d82e908")</f>
        <v>https://redcat-toys.ru/api/getInfo/image/006c05f5-0585-11f0-a277-00155d82e908</v>
      </c>
      <c r="V5036" s="3" t="s">
        <v>16410</v>
      </c>
      <c r="W5036" s="3" t="s">
        <v>32</v>
      </c>
    </row>
    <row r="5037" spans="1:23" ht="21" customHeight="1" outlineLevel="5" x14ac:dyDescent="0.2">
      <c r="A5037" s="36">
        <v>4026</v>
      </c>
      <c r="B5037" s="3" t="s">
        <v>16406</v>
      </c>
      <c r="C5037" s="43" t="s">
        <v>16407</v>
      </c>
      <c r="D5037" s="43"/>
      <c r="E5037" s="43"/>
      <c r="F5037" s="43"/>
      <c r="G5037" s="4" t="s">
        <v>16408</v>
      </c>
      <c r="H5037" s="5" t="s">
        <v>28</v>
      </c>
      <c r="I5037" s="6">
        <v>144</v>
      </c>
      <c r="J5037" s="6">
        <v>80</v>
      </c>
      <c r="K5037" s="2">
        <v>2</v>
      </c>
      <c r="L5037" s="7">
        <v>360.98</v>
      </c>
      <c r="M5037" s="8"/>
      <c r="N5037" s="9">
        <f t="shared" si="258"/>
        <v>0</v>
      </c>
      <c r="O5037" s="10">
        <f>0.187*M5037</f>
        <v>0</v>
      </c>
      <c r="P5037" s="11">
        <f>0.00134*M5037</f>
        <v>0</v>
      </c>
      <c r="Q5037" s="12"/>
      <c r="R5037" s="13" t="s">
        <v>16409</v>
      </c>
      <c r="S5037" s="13" t="s">
        <v>30</v>
      </c>
      <c r="T5037" s="14"/>
      <c r="U5037" s="3" t="str">
        <f>HYPERLINK("https://redcat-toys.ru/api/getInfo/image/006c05f5-0585-11f0-a277-00155d82e908")</f>
        <v>https://redcat-toys.ru/api/getInfo/image/006c05f5-0585-11f0-a277-00155d82e908</v>
      </c>
      <c r="V5037" s="3" t="s">
        <v>16410</v>
      </c>
      <c r="W5037" s="3" t="s">
        <v>32</v>
      </c>
    </row>
    <row r="5038" spans="1:23" ht="21" customHeight="1" outlineLevel="5" x14ac:dyDescent="0.2">
      <c r="A5038" s="36">
        <v>4027</v>
      </c>
      <c r="B5038" s="3" t="s">
        <v>16411</v>
      </c>
      <c r="C5038" s="43" t="s">
        <v>16412</v>
      </c>
      <c r="D5038" s="43"/>
      <c r="E5038" s="43"/>
      <c r="F5038" s="43"/>
      <c r="G5038" s="4" t="s">
        <v>16413</v>
      </c>
      <c r="H5038" s="5" t="s">
        <v>28</v>
      </c>
      <c r="I5038" s="6">
        <v>72</v>
      </c>
      <c r="J5038" s="6">
        <v>106</v>
      </c>
      <c r="K5038" s="2">
        <v>1</v>
      </c>
      <c r="L5038" s="7">
        <v>422.04</v>
      </c>
      <c r="M5038" s="8"/>
      <c r="N5038" s="9">
        <f t="shared" si="258"/>
        <v>0</v>
      </c>
      <c r="O5038" s="10">
        <f>0.223*M5038</f>
        <v>0</v>
      </c>
      <c r="P5038" s="11">
        <f>0.00126*M5038</f>
        <v>0</v>
      </c>
      <c r="Q5038" s="12"/>
      <c r="R5038" s="13" t="s">
        <v>16414</v>
      </c>
      <c r="S5038" s="13" t="s">
        <v>30</v>
      </c>
      <c r="T5038" s="14"/>
      <c r="U5038" s="3" t="str">
        <f>HYPERLINK("https://redcat-toys.ru/api/getInfo/image/8f2fccbb-0584-11f0-a277-00155d82e908")</f>
        <v>https://redcat-toys.ru/api/getInfo/image/8f2fccbb-0584-11f0-a277-00155d82e908</v>
      </c>
      <c r="V5038" s="3" t="s">
        <v>16415</v>
      </c>
      <c r="W5038" s="3" t="s">
        <v>32</v>
      </c>
    </row>
    <row r="5039" spans="1:23" ht="21" customHeight="1" outlineLevel="5" x14ac:dyDescent="0.2">
      <c r="A5039" s="36">
        <v>4028</v>
      </c>
      <c r="B5039" s="3" t="s">
        <v>16411</v>
      </c>
      <c r="C5039" s="43" t="s">
        <v>16412</v>
      </c>
      <c r="D5039" s="43"/>
      <c r="E5039" s="43"/>
      <c r="F5039" s="43"/>
      <c r="G5039" s="4" t="s">
        <v>16413</v>
      </c>
      <c r="H5039" s="5" t="s">
        <v>28</v>
      </c>
      <c r="I5039" s="6">
        <v>144</v>
      </c>
      <c r="J5039" s="6">
        <v>106</v>
      </c>
      <c r="K5039" s="2">
        <v>1</v>
      </c>
      <c r="L5039" s="7">
        <v>422.04</v>
      </c>
      <c r="M5039" s="8"/>
      <c r="N5039" s="9">
        <f t="shared" si="258"/>
        <v>0</v>
      </c>
      <c r="O5039" s="10">
        <f>0.223*M5039</f>
        <v>0</v>
      </c>
      <c r="P5039" s="11">
        <f>0.00126*M5039</f>
        <v>0</v>
      </c>
      <c r="Q5039" s="12"/>
      <c r="R5039" s="13" t="s">
        <v>16414</v>
      </c>
      <c r="S5039" s="13" t="s">
        <v>30</v>
      </c>
      <c r="T5039" s="14"/>
      <c r="U5039" s="3" t="str">
        <f>HYPERLINK("https://redcat-toys.ru/api/getInfo/image/8f2fccbb-0584-11f0-a277-00155d82e908")</f>
        <v>https://redcat-toys.ru/api/getInfo/image/8f2fccbb-0584-11f0-a277-00155d82e908</v>
      </c>
      <c r="V5039" s="3" t="s">
        <v>16415</v>
      </c>
      <c r="W5039" s="3" t="s">
        <v>32</v>
      </c>
    </row>
    <row r="5040" spans="1:23" ht="21" customHeight="1" outlineLevel="5" x14ac:dyDescent="0.2">
      <c r="A5040" s="36">
        <v>4029</v>
      </c>
      <c r="B5040" s="3" t="s">
        <v>16416</v>
      </c>
      <c r="C5040" s="43" t="s">
        <v>16417</v>
      </c>
      <c r="D5040" s="43"/>
      <c r="E5040" s="43"/>
      <c r="F5040" s="43"/>
      <c r="G5040" s="4" t="s">
        <v>16418</v>
      </c>
      <c r="H5040" s="5" t="s">
        <v>28</v>
      </c>
      <c r="I5040" s="6">
        <v>60</v>
      </c>
      <c r="J5040" s="6">
        <v>227</v>
      </c>
      <c r="K5040" s="2">
        <v>1</v>
      </c>
      <c r="L5040" s="7">
        <v>495.99</v>
      </c>
      <c r="M5040" s="8"/>
      <c r="N5040" s="9">
        <f t="shared" si="258"/>
        <v>0</v>
      </c>
      <c r="O5040" s="10">
        <f>0.203*M5040</f>
        <v>0</v>
      </c>
      <c r="P5040" s="11">
        <f>0.00168*M5040</f>
        <v>0</v>
      </c>
      <c r="Q5040" s="12"/>
      <c r="R5040" s="13" t="s">
        <v>16419</v>
      </c>
      <c r="S5040" s="13" t="s">
        <v>30</v>
      </c>
      <c r="T5040" s="14"/>
      <c r="U5040" s="3" t="str">
        <f>HYPERLINK("https://redcat-toys.ru/api/getInfo/image/0fbb4251-0584-11f0-a277-00155d82e908")</f>
        <v>https://redcat-toys.ru/api/getInfo/image/0fbb4251-0584-11f0-a277-00155d82e908</v>
      </c>
      <c r="V5040" s="3" t="s">
        <v>16410</v>
      </c>
      <c r="W5040" s="3" t="s">
        <v>32</v>
      </c>
    </row>
    <row r="5041" spans="1:23" ht="21" customHeight="1" outlineLevel="5" x14ac:dyDescent="0.2">
      <c r="A5041" s="36">
        <v>4030</v>
      </c>
      <c r="B5041" s="3" t="s">
        <v>16416</v>
      </c>
      <c r="C5041" s="43" t="s">
        <v>16417</v>
      </c>
      <c r="D5041" s="43"/>
      <c r="E5041" s="43"/>
      <c r="F5041" s="43"/>
      <c r="G5041" s="4" t="s">
        <v>16418</v>
      </c>
      <c r="H5041" s="5" t="s">
        <v>28</v>
      </c>
      <c r="I5041" s="6">
        <v>120</v>
      </c>
      <c r="J5041" s="6">
        <v>227</v>
      </c>
      <c r="K5041" s="2">
        <v>1</v>
      </c>
      <c r="L5041" s="7">
        <v>495.99</v>
      </c>
      <c r="M5041" s="8"/>
      <c r="N5041" s="9">
        <f t="shared" si="258"/>
        <v>0</v>
      </c>
      <c r="O5041" s="10">
        <f>0.203*M5041</f>
        <v>0</v>
      </c>
      <c r="P5041" s="11">
        <f>0.00168*M5041</f>
        <v>0</v>
      </c>
      <c r="Q5041" s="12"/>
      <c r="R5041" s="13" t="s">
        <v>16419</v>
      </c>
      <c r="S5041" s="13" t="s">
        <v>30</v>
      </c>
      <c r="T5041" s="14"/>
      <c r="U5041" s="3" t="str">
        <f>HYPERLINK("https://redcat-toys.ru/api/getInfo/image/0fbb4251-0584-11f0-a277-00155d82e908")</f>
        <v>https://redcat-toys.ru/api/getInfo/image/0fbb4251-0584-11f0-a277-00155d82e908</v>
      </c>
      <c r="V5041" s="3" t="s">
        <v>16410</v>
      </c>
      <c r="W5041" s="3" t="s">
        <v>32</v>
      </c>
    </row>
    <row r="5042" spans="1:23" ht="23.1" customHeight="1" outlineLevel="4" x14ac:dyDescent="0.2">
      <c r="A5042" s="45" t="s">
        <v>16420</v>
      </c>
      <c r="B5042" s="45"/>
      <c r="C5042" s="45"/>
      <c r="D5042" s="45"/>
      <c r="E5042" s="45"/>
      <c r="F5042" s="45"/>
    </row>
    <row r="5043" spans="1:23" ht="21" customHeight="1" outlineLevel="5" x14ac:dyDescent="0.2">
      <c r="A5043" s="36">
        <v>4031</v>
      </c>
      <c r="B5043" s="3" t="s">
        <v>16421</v>
      </c>
      <c r="C5043" s="43" t="s">
        <v>16422</v>
      </c>
      <c r="D5043" s="43"/>
      <c r="E5043" s="43"/>
      <c r="F5043" s="43"/>
      <c r="G5043" s="4" t="s">
        <v>16423</v>
      </c>
      <c r="H5043" s="5" t="s">
        <v>28</v>
      </c>
      <c r="I5043" s="6">
        <v>24</v>
      </c>
      <c r="J5043" s="6">
        <v>1</v>
      </c>
      <c r="K5043" s="2">
        <v>1</v>
      </c>
      <c r="L5043" s="32">
        <v>1069.94</v>
      </c>
      <c r="M5043" s="8"/>
      <c r="N5043" s="9">
        <f t="shared" ref="N5043:N5049" si="259">L5043*M5043</f>
        <v>0</v>
      </c>
      <c r="O5043" s="15">
        <f>0.58*M5043</f>
        <v>0</v>
      </c>
      <c r="P5043" s="11">
        <f>0.00357*M5043</f>
        <v>0</v>
      </c>
      <c r="Q5043" s="12"/>
      <c r="R5043" s="13" t="s">
        <v>16424</v>
      </c>
      <c r="S5043" s="13" t="s">
        <v>30</v>
      </c>
      <c r="T5043" s="14"/>
      <c r="U5043" s="3" t="str">
        <f>HYPERLINK("https://redcat-toys.ru/api/getInfo/image/2fdb126d-169c-11f0-a279-00155d82e908")</f>
        <v>https://redcat-toys.ru/api/getInfo/image/2fdb126d-169c-11f0-a279-00155d82e908</v>
      </c>
      <c r="V5043" s="3" t="s">
        <v>16425</v>
      </c>
      <c r="W5043" s="3" t="s">
        <v>32</v>
      </c>
    </row>
    <row r="5044" spans="1:23" ht="21" customHeight="1" outlineLevel="5" x14ac:dyDescent="0.2">
      <c r="A5044" s="36">
        <v>4032</v>
      </c>
      <c r="B5044" s="3" t="s">
        <v>16421</v>
      </c>
      <c r="C5044" s="43" t="s">
        <v>16422</v>
      </c>
      <c r="D5044" s="43"/>
      <c r="E5044" s="43"/>
      <c r="F5044" s="43"/>
      <c r="G5044" s="4" t="s">
        <v>16423</v>
      </c>
      <c r="H5044" s="5" t="s">
        <v>28</v>
      </c>
      <c r="I5044" s="6">
        <v>48</v>
      </c>
      <c r="J5044" s="6">
        <v>1</v>
      </c>
      <c r="K5044" s="2">
        <v>1</v>
      </c>
      <c r="L5044" s="32">
        <v>1069.94</v>
      </c>
      <c r="M5044" s="8"/>
      <c r="N5044" s="9">
        <f t="shared" si="259"/>
        <v>0</v>
      </c>
      <c r="O5044" s="15">
        <f>0.58*M5044</f>
        <v>0</v>
      </c>
      <c r="P5044" s="11">
        <f>0.00357*M5044</f>
        <v>0</v>
      </c>
      <c r="Q5044" s="12"/>
      <c r="R5044" s="13" t="s">
        <v>16424</v>
      </c>
      <c r="S5044" s="13" t="s">
        <v>30</v>
      </c>
      <c r="T5044" s="14"/>
      <c r="U5044" s="3" t="str">
        <f>HYPERLINK("https://redcat-toys.ru/api/getInfo/image/2fdb126d-169c-11f0-a279-00155d82e908")</f>
        <v>https://redcat-toys.ru/api/getInfo/image/2fdb126d-169c-11f0-a279-00155d82e908</v>
      </c>
      <c r="V5044" s="3" t="s">
        <v>16425</v>
      </c>
      <c r="W5044" s="3" t="s">
        <v>32</v>
      </c>
    </row>
    <row r="5045" spans="1:23" ht="21" customHeight="1" outlineLevel="5" x14ac:dyDescent="0.2">
      <c r="A5045" s="36">
        <v>4033</v>
      </c>
      <c r="B5045" s="3" t="s">
        <v>16426</v>
      </c>
      <c r="C5045" s="43" t="s">
        <v>16427</v>
      </c>
      <c r="D5045" s="43"/>
      <c r="E5045" s="43"/>
      <c r="F5045" s="43"/>
      <c r="G5045" s="4" t="s">
        <v>16428</v>
      </c>
      <c r="H5045" s="5" t="s">
        <v>28</v>
      </c>
      <c r="I5045" s="6">
        <v>24</v>
      </c>
      <c r="J5045" s="6">
        <v>10</v>
      </c>
      <c r="K5045" s="2">
        <v>1</v>
      </c>
      <c r="L5045" s="32">
        <v>2413.39</v>
      </c>
      <c r="M5045" s="8"/>
      <c r="N5045" s="9">
        <f t="shared" si="259"/>
        <v>0</v>
      </c>
      <c r="O5045" s="10">
        <f>0.693*M5045</f>
        <v>0</v>
      </c>
      <c r="P5045" s="11">
        <f>0.00391*M5045</f>
        <v>0</v>
      </c>
      <c r="Q5045" s="12"/>
      <c r="R5045" s="13" t="s">
        <v>16429</v>
      </c>
      <c r="S5045" s="13" t="s">
        <v>30</v>
      </c>
      <c r="T5045" s="14" t="s">
        <v>152</v>
      </c>
      <c r="U5045" s="3" t="str">
        <f>HYPERLINK("https://redcat-toys.ru/api/getInfo/image/74ba8a37-169d-11f0-a279-00155d82e908")</f>
        <v>https://redcat-toys.ru/api/getInfo/image/74ba8a37-169d-11f0-a279-00155d82e908</v>
      </c>
      <c r="V5045" s="3" t="s">
        <v>16430</v>
      </c>
      <c r="W5045" s="3" t="s">
        <v>32</v>
      </c>
    </row>
    <row r="5046" spans="1:23" ht="21" customHeight="1" outlineLevel="5" x14ac:dyDescent="0.2">
      <c r="A5046" s="36">
        <v>4034</v>
      </c>
      <c r="B5046" s="3" t="s">
        <v>16431</v>
      </c>
      <c r="C5046" s="43" t="s">
        <v>16432</v>
      </c>
      <c r="D5046" s="43"/>
      <c r="E5046" s="43"/>
      <c r="F5046" s="43"/>
      <c r="G5046" s="4" t="s">
        <v>16433</v>
      </c>
      <c r="H5046" s="5" t="s">
        <v>28</v>
      </c>
      <c r="I5046" s="6">
        <v>12</v>
      </c>
      <c r="J5046" s="6">
        <v>138</v>
      </c>
      <c r="K5046" s="2">
        <v>1</v>
      </c>
      <c r="L5046" s="32">
        <v>3070</v>
      </c>
      <c r="M5046" s="8"/>
      <c r="N5046" s="9">
        <f t="shared" si="259"/>
        <v>0</v>
      </c>
      <c r="O5046" s="10">
        <f>1.949*M5046</f>
        <v>0</v>
      </c>
      <c r="P5046" s="11">
        <f>0.02133*M5046</f>
        <v>0</v>
      </c>
      <c r="Q5046" s="12"/>
      <c r="R5046" s="13" t="s">
        <v>16434</v>
      </c>
      <c r="S5046" s="13" t="s">
        <v>30</v>
      </c>
      <c r="T5046" s="14" t="s">
        <v>152</v>
      </c>
      <c r="U5046" s="3" t="str">
        <f>HYPERLINK("https://redcat-toys.ru/api/getInfo/image/511c6531-d2ec-11ed-a230-00155d82e902")</f>
        <v>https://redcat-toys.ru/api/getInfo/image/511c6531-d2ec-11ed-a230-00155d82e902</v>
      </c>
      <c r="V5046" s="3" t="s">
        <v>16435</v>
      </c>
      <c r="W5046" s="3" t="s">
        <v>32</v>
      </c>
    </row>
    <row r="5047" spans="1:23" ht="21" customHeight="1" outlineLevel="5" x14ac:dyDescent="0.2">
      <c r="A5047" s="36">
        <v>4035</v>
      </c>
      <c r="B5047" s="3" t="s">
        <v>16436</v>
      </c>
      <c r="C5047" s="43" t="s">
        <v>16437</v>
      </c>
      <c r="D5047" s="43"/>
      <c r="E5047" s="43"/>
      <c r="F5047" s="43"/>
      <c r="G5047" s="4" t="s">
        <v>16438</v>
      </c>
      <c r="H5047" s="5" t="s">
        <v>28</v>
      </c>
      <c r="I5047" s="6">
        <v>24</v>
      </c>
      <c r="J5047" s="6">
        <v>1</v>
      </c>
      <c r="K5047" s="2">
        <v>1</v>
      </c>
      <c r="L5047" s="7">
        <v>999.9</v>
      </c>
      <c r="M5047" s="8"/>
      <c r="N5047" s="9">
        <f t="shared" si="259"/>
        <v>0</v>
      </c>
      <c r="O5047" s="10">
        <f>0.531*M5047</f>
        <v>0</v>
      </c>
      <c r="P5047" s="11">
        <f>0.00385*M5047</f>
        <v>0</v>
      </c>
      <c r="Q5047" s="12"/>
      <c r="R5047" s="13" t="s">
        <v>16439</v>
      </c>
      <c r="S5047" s="13" t="s">
        <v>30</v>
      </c>
      <c r="T5047" s="14"/>
      <c r="U5047" s="3" t="str">
        <f>HYPERLINK("https://redcat-toys.ru/api/getInfo/image/ac3847bd-f84d-11ec-a213-ac1f6b442185")</f>
        <v>https://redcat-toys.ru/api/getInfo/image/ac3847bd-f84d-11ec-a213-ac1f6b442185</v>
      </c>
      <c r="V5047" s="3" t="s">
        <v>16440</v>
      </c>
      <c r="W5047" s="3" t="s">
        <v>32</v>
      </c>
    </row>
    <row r="5048" spans="1:23" ht="21" customHeight="1" outlineLevel="5" x14ac:dyDescent="0.2">
      <c r="A5048" s="36">
        <v>4036</v>
      </c>
      <c r="B5048" s="3" t="s">
        <v>16436</v>
      </c>
      <c r="C5048" s="43" t="s">
        <v>16437</v>
      </c>
      <c r="D5048" s="43"/>
      <c r="E5048" s="43"/>
      <c r="F5048" s="43"/>
      <c r="G5048" s="4" t="s">
        <v>16438</v>
      </c>
      <c r="H5048" s="5" t="s">
        <v>28</v>
      </c>
      <c r="I5048" s="6">
        <v>48</v>
      </c>
      <c r="J5048" s="6">
        <v>1</v>
      </c>
      <c r="K5048" s="2">
        <v>1</v>
      </c>
      <c r="L5048" s="7">
        <v>999.9</v>
      </c>
      <c r="M5048" s="8"/>
      <c r="N5048" s="9">
        <f t="shared" si="259"/>
        <v>0</v>
      </c>
      <c r="O5048" s="10">
        <f>0.531*M5048</f>
        <v>0</v>
      </c>
      <c r="P5048" s="11">
        <f>0.00385*M5048</f>
        <v>0</v>
      </c>
      <c r="Q5048" s="12"/>
      <c r="R5048" s="13" t="s">
        <v>16439</v>
      </c>
      <c r="S5048" s="13" t="s">
        <v>30</v>
      </c>
      <c r="T5048" s="14"/>
      <c r="U5048" s="3" t="str">
        <f>HYPERLINK("https://redcat-toys.ru/api/getInfo/image/ac3847bd-f84d-11ec-a213-ac1f6b442185")</f>
        <v>https://redcat-toys.ru/api/getInfo/image/ac3847bd-f84d-11ec-a213-ac1f6b442185</v>
      </c>
      <c r="V5048" s="3" t="s">
        <v>16440</v>
      </c>
      <c r="W5048" s="3" t="s">
        <v>32</v>
      </c>
    </row>
    <row r="5049" spans="1:23" ht="21" customHeight="1" outlineLevel="5" x14ac:dyDescent="0.2">
      <c r="A5049" s="36">
        <v>4037</v>
      </c>
      <c r="B5049" s="3" t="s">
        <v>16441</v>
      </c>
      <c r="C5049" s="43" t="s">
        <v>16442</v>
      </c>
      <c r="D5049" s="43"/>
      <c r="E5049" s="43"/>
      <c r="F5049" s="43"/>
      <c r="G5049" s="4" t="s">
        <v>16443</v>
      </c>
      <c r="H5049" s="5" t="s">
        <v>28</v>
      </c>
      <c r="I5049" s="6">
        <v>12</v>
      </c>
      <c r="J5049" s="6">
        <v>63</v>
      </c>
      <c r="K5049" s="2">
        <v>1</v>
      </c>
      <c r="L5049" s="32">
        <v>2645.59</v>
      </c>
      <c r="M5049" s="8"/>
      <c r="N5049" s="9">
        <f t="shared" si="259"/>
        <v>0</v>
      </c>
      <c r="O5049" s="10">
        <f>1.644*M5049</f>
        <v>0</v>
      </c>
      <c r="P5049" s="11">
        <f>0.01727*M5049</f>
        <v>0</v>
      </c>
      <c r="Q5049" s="12"/>
      <c r="R5049" s="13" t="s">
        <v>16444</v>
      </c>
      <c r="S5049" s="13" t="s">
        <v>30</v>
      </c>
      <c r="T5049" s="14" t="s">
        <v>152</v>
      </c>
      <c r="U5049" s="3" t="str">
        <f>HYPERLINK("https://redcat-toys.ru/api/getInfo/image/1399843e-f850-11ec-a213-ac1f6b442185")</f>
        <v>https://redcat-toys.ru/api/getInfo/image/1399843e-f850-11ec-a213-ac1f6b442185</v>
      </c>
      <c r="V5049" s="3" t="s">
        <v>16445</v>
      </c>
      <c r="W5049" s="3" t="s">
        <v>32</v>
      </c>
    </row>
    <row r="5050" spans="1:23" ht="23.1" customHeight="1" outlineLevel="2" x14ac:dyDescent="0.2">
      <c r="A5050" s="42" t="s">
        <v>16446</v>
      </c>
      <c r="B5050" s="42"/>
      <c r="C5050" s="42"/>
      <c r="D5050" s="42"/>
      <c r="E5050" s="42"/>
      <c r="F5050" s="42"/>
    </row>
    <row r="5051" spans="1:23" ht="23.1" customHeight="1" outlineLevel="3" x14ac:dyDescent="0.2">
      <c r="A5051" s="44" t="s">
        <v>16050</v>
      </c>
      <c r="B5051" s="44"/>
      <c r="C5051" s="44"/>
      <c r="D5051" s="44"/>
      <c r="E5051" s="44"/>
      <c r="F5051" s="44"/>
    </row>
    <row r="5052" spans="1:23" ht="21" customHeight="1" outlineLevel="4" x14ac:dyDescent="0.2">
      <c r="A5052" s="36">
        <v>4038</v>
      </c>
      <c r="B5052" s="3" t="s">
        <v>16447</v>
      </c>
      <c r="C5052" s="43" t="s">
        <v>16448</v>
      </c>
      <c r="D5052" s="43"/>
      <c r="E5052" s="43"/>
      <c r="F5052" s="43"/>
      <c r="G5052" s="4" t="s">
        <v>16449</v>
      </c>
      <c r="H5052" s="5" t="s">
        <v>28</v>
      </c>
      <c r="I5052" s="6">
        <v>24</v>
      </c>
      <c r="J5052" s="9" t="s">
        <v>36</v>
      </c>
      <c r="K5052" s="2">
        <v>2</v>
      </c>
      <c r="L5052" s="7">
        <v>354.85</v>
      </c>
      <c r="M5052" s="8"/>
      <c r="N5052" s="9">
        <f t="shared" ref="N5052:N5063" si="260">L5052*M5052</f>
        <v>0</v>
      </c>
      <c r="O5052" s="10">
        <f>0.089*M5052</f>
        <v>0</v>
      </c>
      <c r="P5052" s="11">
        <f>0.00078*M5052</f>
        <v>0</v>
      </c>
      <c r="Q5052" s="12"/>
      <c r="R5052" s="13" t="s">
        <v>16450</v>
      </c>
      <c r="S5052" s="13" t="s">
        <v>30</v>
      </c>
      <c r="T5052" s="14"/>
      <c r="U5052" s="3" t="str">
        <f>HYPERLINK("https://redcat-toys.ru/api/getInfo/image/1fca51db-2b99-11e9-a21f-ac1f6b442184")</f>
        <v>https://redcat-toys.ru/api/getInfo/image/1fca51db-2b99-11e9-a21f-ac1f6b442184</v>
      </c>
      <c r="V5052" s="3" t="s">
        <v>16451</v>
      </c>
      <c r="W5052" s="3" t="s">
        <v>32</v>
      </c>
    </row>
    <row r="5053" spans="1:23" ht="21" customHeight="1" outlineLevel="4" x14ac:dyDescent="0.2">
      <c r="A5053" s="36">
        <v>4039</v>
      </c>
      <c r="B5053" s="3" t="s">
        <v>16447</v>
      </c>
      <c r="C5053" s="43" t="s">
        <v>16448</v>
      </c>
      <c r="D5053" s="43"/>
      <c r="E5053" s="43"/>
      <c r="F5053" s="43"/>
      <c r="G5053" s="4" t="s">
        <v>16449</v>
      </c>
      <c r="H5053" s="5" t="s">
        <v>28</v>
      </c>
      <c r="I5053" s="6">
        <v>120</v>
      </c>
      <c r="J5053" s="9" t="s">
        <v>36</v>
      </c>
      <c r="K5053" s="2">
        <v>2</v>
      </c>
      <c r="L5053" s="7">
        <v>354.85</v>
      </c>
      <c r="M5053" s="8"/>
      <c r="N5053" s="9">
        <f t="shared" si="260"/>
        <v>0</v>
      </c>
      <c r="O5053" s="10">
        <f>0.089*M5053</f>
        <v>0</v>
      </c>
      <c r="P5053" s="11">
        <f>0.00078*M5053</f>
        <v>0</v>
      </c>
      <c r="Q5053" s="12"/>
      <c r="R5053" s="13" t="s">
        <v>16450</v>
      </c>
      <c r="S5053" s="13" t="s">
        <v>30</v>
      </c>
      <c r="T5053" s="14"/>
      <c r="U5053" s="3" t="str">
        <f>HYPERLINK("https://redcat-toys.ru/api/getInfo/image/1fca51db-2b99-11e9-a21f-ac1f6b442184")</f>
        <v>https://redcat-toys.ru/api/getInfo/image/1fca51db-2b99-11e9-a21f-ac1f6b442184</v>
      </c>
      <c r="V5053" s="3" t="s">
        <v>16451</v>
      </c>
      <c r="W5053" s="3" t="s">
        <v>32</v>
      </c>
    </row>
    <row r="5054" spans="1:23" ht="21" customHeight="1" outlineLevel="4" x14ac:dyDescent="0.2">
      <c r="A5054" s="36">
        <v>4040</v>
      </c>
      <c r="B5054" s="3" t="s">
        <v>16452</v>
      </c>
      <c r="C5054" s="43" t="s">
        <v>16453</v>
      </c>
      <c r="D5054" s="43"/>
      <c r="E5054" s="43"/>
      <c r="F5054" s="43"/>
      <c r="G5054" s="4" t="s">
        <v>16454</v>
      </c>
      <c r="H5054" s="5" t="s">
        <v>28</v>
      </c>
      <c r="I5054" s="6">
        <v>24</v>
      </c>
      <c r="J5054" s="9" t="s">
        <v>36</v>
      </c>
      <c r="K5054" s="2">
        <v>2</v>
      </c>
      <c r="L5054" s="7">
        <v>354.85</v>
      </c>
      <c r="M5054" s="8"/>
      <c r="N5054" s="9">
        <f t="shared" si="260"/>
        <v>0</v>
      </c>
      <c r="O5054" s="15">
        <f>0.08*M5054</f>
        <v>0</v>
      </c>
      <c r="P5054" s="11">
        <f>0.00045*M5054</f>
        <v>0</v>
      </c>
      <c r="Q5054" s="12"/>
      <c r="R5054" s="13" t="s">
        <v>16455</v>
      </c>
      <c r="S5054" s="13" t="s">
        <v>30</v>
      </c>
      <c r="T5054" s="14"/>
      <c r="U5054" s="3" t="str">
        <f>HYPERLINK("https://redcat-toys.ru/api/getInfo/image/bf57a93c-2b98-11e9-a21f-ac1f6b442184")</f>
        <v>https://redcat-toys.ru/api/getInfo/image/bf57a93c-2b98-11e9-a21f-ac1f6b442184</v>
      </c>
      <c r="V5054" s="3" t="s">
        <v>16456</v>
      </c>
      <c r="W5054" s="3" t="s">
        <v>32</v>
      </c>
    </row>
    <row r="5055" spans="1:23" ht="21" customHeight="1" outlineLevel="4" x14ac:dyDescent="0.2">
      <c r="A5055" s="36">
        <v>4041</v>
      </c>
      <c r="B5055" s="3" t="s">
        <v>16452</v>
      </c>
      <c r="C5055" s="43" t="s">
        <v>16453</v>
      </c>
      <c r="D5055" s="43"/>
      <c r="E5055" s="43"/>
      <c r="F5055" s="43"/>
      <c r="G5055" s="4" t="s">
        <v>16454</v>
      </c>
      <c r="H5055" s="5" t="s">
        <v>28</v>
      </c>
      <c r="I5055" s="6">
        <v>120</v>
      </c>
      <c r="J5055" s="9" t="s">
        <v>36</v>
      </c>
      <c r="K5055" s="2">
        <v>2</v>
      </c>
      <c r="L5055" s="7">
        <v>354.85</v>
      </c>
      <c r="M5055" s="8"/>
      <c r="N5055" s="9">
        <f t="shared" si="260"/>
        <v>0</v>
      </c>
      <c r="O5055" s="15">
        <f>0.08*M5055</f>
        <v>0</v>
      </c>
      <c r="P5055" s="11">
        <f>0.00045*M5055</f>
        <v>0</v>
      </c>
      <c r="Q5055" s="12"/>
      <c r="R5055" s="13" t="s">
        <v>16455</v>
      </c>
      <c r="S5055" s="13" t="s">
        <v>30</v>
      </c>
      <c r="T5055" s="14"/>
      <c r="U5055" s="3" t="str">
        <f>HYPERLINK("https://redcat-toys.ru/api/getInfo/image/bf57a93c-2b98-11e9-a21f-ac1f6b442184")</f>
        <v>https://redcat-toys.ru/api/getInfo/image/bf57a93c-2b98-11e9-a21f-ac1f6b442184</v>
      </c>
      <c r="V5055" s="3" t="s">
        <v>16456</v>
      </c>
      <c r="W5055" s="3" t="s">
        <v>32</v>
      </c>
    </row>
    <row r="5056" spans="1:23" ht="21" customHeight="1" outlineLevel="4" x14ac:dyDescent="0.2">
      <c r="A5056" s="36">
        <v>4042</v>
      </c>
      <c r="B5056" s="3" t="s">
        <v>16457</v>
      </c>
      <c r="C5056" s="43" t="s">
        <v>16458</v>
      </c>
      <c r="D5056" s="43"/>
      <c r="E5056" s="43"/>
      <c r="F5056" s="43"/>
      <c r="G5056" s="4" t="s">
        <v>16459</v>
      </c>
      <c r="H5056" s="5" t="s">
        <v>28</v>
      </c>
      <c r="I5056" s="6">
        <v>24</v>
      </c>
      <c r="J5056" s="9" t="s">
        <v>36</v>
      </c>
      <c r="K5056" s="2">
        <v>2</v>
      </c>
      <c r="L5056" s="7">
        <v>354.85</v>
      </c>
      <c r="M5056" s="8"/>
      <c r="N5056" s="9">
        <f t="shared" si="260"/>
        <v>0</v>
      </c>
      <c r="O5056" s="10">
        <f>0.086*M5056</f>
        <v>0</v>
      </c>
      <c r="P5056" s="16">
        <f>0.0005*M5056</f>
        <v>0</v>
      </c>
      <c r="Q5056" s="12"/>
      <c r="R5056" s="13" t="s">
        <v>16460</v>
      </c>
      <c r="S5056" s="13" t="s">
        <v>30</v>
      </c>
      <c r="T5056" s="14"/>
      <c r="U5056" s="3" t="str">
        <f>HYPERLINK("https://redcat-toys.ru/api/getInfo/image/f2cd9463-2b98-11e9-a21f-ac1f6b442184")</f>
        <v>https://redcat-toys.ru/api/getInfo/image/f2cd9463-2b98-11e9-a21f-ac1f6b442184</v>
      </c>
      <c r="V5056" s="3" t="s">
        <v>16461</v>
      </c>
      <c r="W5056" s="3" t="s">
        <v>32</v>
      </c>
    </row>
    <row r="5057" spans="1:23" ht="21" customHeight="1" outlineLevel="4" x14ac:dyDescent="0.2">
      <c r="A5057" s="36">
        <v>4043</v>
      </c>
      <c r="B5057" s="3" t="s">
        <v>16457</v>
      </c>
      <c r="C5057" s="43" t="s">
        <v>16458</v>
      </c>
      <c r="D5057" s="43"/>
      <c r="E5057" s="43"/>
      <c r="F5057" s="43"/>
      <c r="G5057" s="4" t="s">
        <v>16459</v>
      </c>
      <c r="H5057" s="5" t="s">
        <v>28</v>
      </c>
      <c r="I5057" s="6">
        <v>120</v>
      </c>
      <c r="J5057" s="9" t="s">
        <v>36</v>
      </c>
      <c r="K5057" s="2">
        <v>2</v>
      </c>
      <c r="L5057" s="7">
        <v>354.85</v>
      </c>
      <c r="M5057" s="8"/>
      <c r="N5057" s="9">
        <f t="shared" si="260"/>
        <v>0</v>
      </c>
      <c r="O5057" s="10">
        <f>0.086*M5057</f>
        <v>0</v>
      </c>
      <c r="P5057" s="16">
        <f>0.0005*M5057</f>
        <v>0</v>
      </c>
      <c r="Q5057" s="12"/>
      <c r="R5057" s="13" t="s">
        <v>16460</v>
      </c>
      <c r="S5057" s="13" t="s">
        <v>30</v>
      </c>
      <c r="T5057" s="14"/>
      <c r="U5057" s="3" t="str">
        <f>HYPERLINK("https://redcat-toys.ru/api/getInfo/image/f2cd9463-2b98-11e9-a21f-ac1f6b442184")</f>
        <v>https://redcat-toys.ru/api/getInfo/image/f2cd9463-2b98-11e9-a21f-ac1f6b442184</v>
      </c>
      <c r="V5057" s="3" t="s">
        <v>16461</v>
      </c>
      <c r="W5057" s="3" t="s">
        <v>32</v>
      </c>
    </row>
    <row r="5058" spans="1:23" ht="21" customHeight="1" outlineLevel="4" x14ac:dyDescent="0.2">
      <c r="A5058" s="36">
        <v>4044</v>
      </c>
      <c r="B5058" s="3" t="s">
        <v>16462</v>
      </c>
      <c r="C5058" s="43" t="s">
        <v>16463</v>
      </c>
      <c r="D5058" s="43"/>
      <c r="E5058" s="43"/>
      <c r="F5058" s="43"/>
      <c r="G5058" s="4" t="s">
        <v>16464</v>
      </c>
      <c r="H5058" s="5" t="s">
        <v>28</v>
      </c>
      <c r="I5058" s="6">
        <v>24</v>
      </c>
      <c r="J5058" s="9" t="s">
        <v>36</v>
      </c>
      <c r="K5058" s="2">
        <v>2</v>
      </c>
      <c r="L5058" s="7">
        <v>354.85</v>
      </c>
      <c r="M5058" s="8"/>
      <c r="N5058" s="9">
        <f t="shared" si="260"/>
        <v>0</v>
      </c>
      <c r="O5058" s="15">
        <f>0.09*M5058</f>
        <v>0</v>
      </c>
      <c r="P5058" s="11">
        <f>0.00045*M5058</f>
        <v>0</v>
      </c>
      <c r="Q5058" s="12"/>
      <c r="R5058" s="13" t="s">
        <v>16465</v>
      </c>
      <c r="S5058" s="13" t="s">
        <v>30</v>
      </c>
      <c r="T5058" s="14"/>
      <c r="U5058" s="3" t="str">
        <f>HYPERLINK("https://redcat-toys.ru/api/getInfo/image/e263a7d3-2b9b-11e9-a21f-ac1f6b442184")</f>
        <v>https://redcat-toys.ru/api/getInfo/image/e263a7d3-2b9b-11e9-a21f-ac1f6b442184</v>
      </c>
      <c r="V5058" s="3" t="s">
        <v>16466</v>
      </c>
      <c r="W5058" s="3" t="s">
        <v>32</v>
      </c>
    </row>
    <row r="5059" spans="1:23" ht="21" customHeight="1" outlineLevel="4" x14ac:dyDescent="0.2">
      <c r="A5059" s="36">
        <v>4045</v>
      </c>
      <c r="B5059" s="3" t="s">
        <v>16462</v>
      </c>
      <c r="C5059" s="43" t="s">
        <v>16463</v>
      </c>
      <c r="D5059" s="43"/>
      <c r="E5059" s="43"/>
      <c r="F5059" s="43"/>
      <c r="G5059" s="4" t="s">
        <v>16464</v>
      </c>
      <c r="H5059" s="5" t="s">
        <v>28</v>
      </c>
      <c r="I5059" s="6">
        <v>120</v>
      </c>
      <c r="J5059" s="9" t="s">
        <v>36</v>
      </c>
      <c r="K5059" s="2">
        <v>2</v>
      </c>
      <c r="L5059" s="7">
        <v>354.85</v>
      </c>
      <c r="M5059" s="8"/>
      <c r="N5059" s="9">
        <f t="shared" si="260"/>
        <v>0</v>
      </c>
      <c r="O5059" s="15">
        <f>0.09*M5059</f>
        <v>0</v>
      </c>
      <c r="P5059" s="11">
        <f>0.00045*M5059</f>
        <v>0</v>
      </c>
      <c r="Q5059" s="12"/>
      <c r="R5059" s="13" t="s">
        <v>16465</v>
      </c>
      <c r="S5059" s="13" t="s">
        <v>30</v>
      </c>
      <c r="T5059" s="14"/>
      <c r="U5059" s="3" t="str">
        <f>HYPERLINK("https://redcat-toys.ru/api/getInfo/image/e263a7d3-2b9b-11e9-a21f-ac1f6b442184")</f>
        <v>https://redcat-toys.ru/api/getInfo/image/e263a7d3-2b9b-11e9-a21f-ac1f6b442184</v>
      </c>
      <c r="V5059" s="3" t="s">
        <v>16466</v>
      </c>
      <c r="W5059" s="3" t="s">
        <v>32</v>
      </c>
    </row>
    <row r="5060" spans="1:23" ht="21" customHeight="1" outlineLevel="4" x14ac:dyDescent="0.2">
      <c r="A5060" s="36">
        <v>4046</v>
      </c>
      <c r="B5060" s="3" t="s">
        <v>16467</v>
      </c>
      <c r="C5060" s="43" t="s">
        <v>16468</v>
      </c>
      <c r="D5060" s="43"/>
      <c r="E5060" s="43"/>
      <c r="F5060" s="43"/>
      <c r="G5060" s="4" t="s">
        <v>16469</v>
      </c>
      <c r="H5060" s="5" t="s">
        <v>28</v>
      </c>
      <c r="I5060" s="6">
        <v>24</v>
      </c>
      <c r="J5060" s="6">
        <v>481</v>
      </c>
      <c r="K5060" s="2">
        <v>2</v>
      </c>
      <c r="L5060" s="7">
        <v>354.85</v>
      </c>
      <c r="M5060" s="8"/>
      <c r="N5060" s="9">
        <f t="shared" si="260"/>
        <v>0</v>
      </c>
      <c r="O5060" s="15">
        <f>0.08*M5060</f>
        <v>0</v>
      </c>
      <c r="P5060" s="11">
        <f>0.00045*M5060</f>
        <v>0</v>
      </c>
      <c r="Q5060" s="12"/>
      <c r="R5060" s="13" t="s">
        <v>16470</v>
      </c>
      <c r="S5060" s="13" t="s">
        <v>30</v>
      </c>
      <c r="T5060" s="14"/>
      <c r="U5060" s="3" t="str">
        <f>HYPERLINK("https://redcat-toys.ru/api/getInfo/image/dd7b929f-2b97-11e9-a21f-ac1f6b442184")</f>
        <v>https://redcat-toys.ru/api/getInfo/image/dd7b929f-2b97-11e9-a21f-ac1f6b442184</v>
      </c>
      <c r="V5060" s="3" t="s">
        <v>16471</v>
      </c>
      <c r="W5060" s="3" t="s">
        <v>32</v>
      </c>
    </row>
    <row r="5061" spans="1:23" ht="21" customHeight="1" outlineLevel="4" x14ac:dyDescent="0.2">
      <c r="A5061" s="36">
        <v>4047</v>
      </c>
      <c r="B5061" s="3" t="s">
        <v>16467</v>
      </c>
      <c r="C5061" s="43" t="s">
        <v>16468</v>
      </c>
      <c r="D5061" s="43"/>
      <c r="E5061" s="43"/>
      <c r="F5061" s="43"/>
      <c r="G5061" s="4" t="s">
        <v>16469</v>
      </c>
      <c r="H5061" s="5" t="s">
        <v>28</v>
      </c>
      <c r="I5061" s="6">
        <v>120</v>
      </c>
      <c r="J5061" s="6">
        <v>481</v>
      </c>
      <c r="K5061" s="2">
        <v>2</v>
      </c>
      <c r="L5061" s="7">
        <v>354.85</v>
      </c>
      <c r="M5061" s="8"/>
      <c r="N5061" s="9">
        <f t="shared" si="260"/>
        <v>0</v>
      </c>
      <c r="O5061" s="15">
        <f>0.08*M5061</f>
        <v>0</v>
      </c>
      <c r="P5061" s="11">
        <f>0.00045*M5061</f>
        <v>0</v>
      </c>
      <c r="Q5061" s="12"/>
      <c r="R5061" s="13" t="s">
        <v>16470</v>
      </c>
      <c r="S5061" s="13" t="s">
        <v>30</v>
      </c>
      <c r="T5061" s="14"/>
      <c r="U5061" s="3" t="str">
        <f>HYPERLINK("https://redcat-toys.ru/api/getInfo/image/dd7b929f-2b97-11e9-a21f-ac1f6b442184")</f>
        <v>https://redcat-toys.ru/api/getInfo/image/dd7b929f-2b97-11e9-a21f-ac1f6b442184</v>
      </c>
      <c r="V5061" s="3" t="s">
        <v>16471</v>
      </c>
      <c r="W5061" s="3" t="s">
        <v>32</v>
      </c>
    </row>
    <row r="5062" spans="1:23" ht="21" customHeight="1" outlineLevel="4" x14ac:dyDescent="0.2">
      <c r="A5062" s="36">
        <v>4048</v>
      </c>
      <c r="B5062" s="3" t="s">
        <v>16472</v>
      </c>
      <c r="C5062" s="43" t="s">
        <v>16473</v>
      </c>
      <c r="D5062" s="43"/>
      <c r="E5062" s="43"/>
      <c r="F5062" s="43"/>
      <c r="G5062" s="4" t="s">
        <v>16474</v>
      </c>
      <c r="H5062" s="5" t="s">
        <v>28</v>
      </c>
      <c r="I5062" s="6">
        <v>24</v>
      </c>
      <c r="J5062" s="6">
        <v>322</v>
      </c>
      <c r="K5062" s="2">
        <v>3</v>
      </c>
      <c r="L5062" s="7">
        <v>252.93</v>
      </c>
      <c r="M5062" s="8"/>
      <c r="N5062" s="9">
        <f t="shared" si="260"/>
        <v>0</v>
      </c>
      <c r="O5062" s="15">
        <f>0.07*M5062</f>
        <v>0</v>
      </c>
      <c r="P5062" s="16">
        <f>0.0005*M5062</f>
        <v>0</v>
      </c>
      <c r="Q5062" s="12"/>
      <c r="R5062" s="13" t="s">
        <v>16475</v>
      </c>
      <c r="S5062" s="13" t="s">
        <v>30</v>
      </c>
      <c r="T5062" s="14"/>
      <c r="U5062" s="3" t="str">
        <f>HYPERLINK("https://redcat-toys.ru/api/getInfo/image/e53ca00e-0368-11e9-a216-ac1f6b442184")</f>
        <v>https://redcat-toys.ru/api/getInfo/image/e53ca00e-0368-11e9-a216-ac1f6b442184</v>
      </c>
      <c r="V5062" s="3" t="s">
        <v>16476</v>
      </c>
      <c r="W5062" s="3" t="s">
        <v>32</v>
      </c>
    </row>
    <row r="5063" spans="1:23" ht="21" customHeight="1" outlineLevel="4" x14ac:dyDescent="0.2">
      <c r="A5063" s="36">
        <v>4049</v>
      </c>
      <c r="B5063" s="3" t="s">
        <v>16477</v>
      </c>
      <c r="C5063" s="43" t="s">
        <v>16478</v>
      </c>
      <c r="D5063" s="43"/>
      <c r="E5063" s="43"/>
      <c r="F5063" s="43"/>
      <c r="G5063" s="4" t="s">
        <v>16479</v>
      </c>
      <c r="H5063" s="5" t="s">
        <v>28</v>
      </c>
      <c r="I5063" s="6">
        <v>24</v>
      </c>
      <c r="J5063" s="9" t="s">
        <v>36</v>
      </c>
      <c r="K5063" s="2">
        <v>3</v>
      </c>
      <c r="L5063" s="7">
        <v>252.93</v>
      </c>
      <c r="M5063" s="8"/>
      <c r="N5063" s="9">
        <f t="shared" si="260"/>
        <v>0</v>
      </c>
      <c r="O5063" s="10">
        <f>0.063*M5063</f>
        <v>0</v>
      </c>
      <c r="P5063" s="11">
        <f>0.00067*M5063</f>
        <v>0</v>
      </c>
      <c r="Q5063" s="12"/>
      <c r="R5063" s="13" t="s">
        <v>16480</v>
      </c>
      <c r="S5063" s="13" t="s">
        <v>30</v>
      </c>
      <c r="T5063" s="14"/>
      <c r="U5063" s="3" t="str">
        <f>HYPERLINK("https://redcat-toys.ru/api/getInfo/image/8c54dee3-0369-11e9-a216-ac1f6b442184")</f>
        <v>https://redcat-toys.ru/api/getInfo/image/8c54dee3-0369-11e9-a216-ac1f6b442184</v>
      </c>
      <c r="V5063" s="3" t="s">
        <v>16481</v>
      </c>
      <c r="W5063" s="3" t="s">
        <v>32</v>
      </c>
    </row>
    <row r="5064" spans="1:23" ht="23.1" customHeight="1" outlineLevel="3" x14ac:dyDescent="0.2">
      <c r="A5064" s="44" t="s">
        <v>7383</v>
      </c>
      <c r="B5064" s="44"/>
      <c r="C5064" s="44"/>
      <c r="D5064" s="44"/>
      <c r="E5064" s="44"/>
      <c r="F5064" s="44"/>
    </row>
    <row r="5065" spans="1:23" ht="21" customHeight="1" outlineLevel="4" x14ac:dyDescent="0.2">
      <c r="A5065" s="36">
        <v>4050</v>
      </c>
      <c r="B5065" s="3" t="s">
        <v>16482</v>
      </c>
      <c r="C5065" s="43" t="s">
        <v>16483</v>
      </c>
      <c r="D5065" s="43"/>
      <c r="E5065" s="43"/>
      <c r="F5065" s="43"/>
      <c r="G5065" s="4" t="s">
        <v>16484</v>
      </c>
      <c r="H5065" s="5" t="s">
        <v>28</v>
      </c>
      <c r="I5065" s="6">
        <v>84</v>
      </c>
      <c r="J5065" s="6">
        <v>5</v>
      </c>
      <c r="K5065" s="2">
        <v>3</v>
      </c>
      <c r="L5065" s="7">
        <v>249</v>
      </c>
      <c r="M5065" s="8"/>
      <c r="N5065" s="9">
        <f t="shared" ref="N5065:N5076" si="261">L5065*M5065</f>
        <v>0</v>
      </c>
      <c r="O5065" s="10">
        <f>0.076*M5065</f>
        <v>0</v>
      </c>
      <c r="P5065" s="11">
        <f>0.00104*M5065</f>
        <v>0</v>
      </c>
      <c r="Q5065" s="12"/>
      <c r="R5065" s="13" t="s">
        <v>16485</v>
      </c>
      <c r="S5065" s="13" t="s">
        <v>30</v>
      </c>
      <c r="T5065" s="14"/>
      <c r="U5065" s="3" t="str">
        <f>HYPERLINK("https://redcat-toys.ru/api/getInfo/image/5b18156a-0a3c-11f0-a279-00155d82e908")</f>
        <v>https://redcat-toys.ru/api/getInfo/image/5b18156a-0a3c-11f0-a279-00155d82e908</v>
      </c>
      <c r="V5065" s="3" t="s">
        <v>16486</v>
      </c>
      <c r="W5065" s="3" t="s">
        <v>32</v>
      </c>
    </row>
    <row r="5066" spans="1:23" ht="21" customHeight="1" outlineLevel="4" x14ac:dyDescent="0.2">
      <c r="A5066" s="36">
        <v>4051</v>
      </c>
      <c r="B5066" s="3" t="s">
        <v>16482</v>
      </c>
      <c r="C5066" s="43" t="s">
        <v>16483</v>
      </c>
      <c r="D5066" s="43"/>
      <c r="E5066" s="43"/>
      <c r="F5066" s="43"/>
      <c r="G5066" s="4" t="s">
        <v>16484</v>
      </c>
      <c r="H5066" s="5" t="s">
        <v>28</v>
      </c>
      <c r="I5066" s="6">
        <v>168</v>
      </c>
      <c r="J5066" s="6">
        <v>5</v>
      </c>
      <c r="K5066" s="2">
        <v>3</v>
      </c>
      <c r="L5066" s="7">
        <v>249</v>
      </c>
      <c r="M5066" s="8"/>
      <c r="N5066" s="9">
        <f t="shared" si="261"/>
        <v>0</v>
      </c>
      <c r="O5066" s="10">
        <f>0.076*M5066</f>
        <v>0</v>
      </c>
      <c r="P5066" s="11">
        <f>0.00104*M5066</f>
        <v>0</v>
      </c>
      <c r="Q5066" s="12"/>
      <c r="R5066" s="13" t="s">
        <v>16485</v>
      </c>
      <c r="S5066" s="13" t="s">
        <v>30</v>
      </c>
      <c r="T5066" s="14"/>
      <c r="U5066" s="3" t="str">
        <f>HYPERLINK("https://redcat-toys.ru/api/getInfo/image/5b18156a-0a3c-11f0-a279-00155d82e908")</f>
        <v>https://redcat-toys.ru/api/getInfo/image/5b18156a-0a3c-11f0-a279-00155d82e908</v>
      </c>
      <c r="V5066" s="3" t="s">
        <v>16486</v>
      </c>
      <c r="W5066" s="3" t="s">
        <v>32</v>
      </c>
    </row>
    <row r="5067" spans="1:23" ht="21" customHeight="1" outlineLevel="4" x14ac:dyDescent="0.2">
      <c r="A5067" s="36">
        <v>4052</v>
      </c>
      <c r="B5067" s="3" t="s">
        <v>16487</v>
      </c>
      <c r="C5067" s="43" t="s">
        <v>16488</v>
      </c>
      <c r="D5067" s="43"/>
      <c r="E5067" s="43"/>
      <c r="F5067" s="43"/>
      <c r="G5067" s="4" t="s">
        <v>16489</v>
      </c>
      <c r="H5067" s="5" t="s">
        <v>28</v>
      </c>
      <c r="I5067" s="6">
        <v>84</v>
      </c>
      <c r="J5067" s="6">
        <v>53</v>
      </c>
      <c r="K5067" s="2">
        <v>3</v>
      </c>
      <c r="L5067" s="7">
        <v>249</v>
      </c>
      <c r="M5067" s="8"/>
      <c r="N5067" s="9">
        <f t="shared" si="261"/>
        <v>0</v>
      </c>
      <c r="O5067" s="10">
        <f t="shared" ref="O5067:O5072" si="262">0.075*M5067</f>
        <v>0</v>
      </c>
      <c r="P5067" s="11">
        <f t="shared" ref="P5067:P5072" si="263">0.00056*M5067</f>
        <v>0</v>
      </c>
      <c r="Q5067" s="12"/>
      <c r="R5067" s="13" t="s">
        <v>16490</v>
      </c>
      <c r="S5067" s="13" t="s">
        <v>30</v>
      </c>
      <c r="T5067" s="14"/>
      <c r="U5067" s="3" t="str">
        <f>HYPERLINK("https://redcat-toys.ru/api/getInfo/image/25a61d88-0a3c-11f0-a279-00155d82e908")</f>
        <v>https://redcat-toys.ru/api/getInfo/image/25a61d88-0a3c-11f0-a279-00155d82e908</v>
      </c>
      <c r="V5067" s="3" t="s">
        <v>16491</v>
      </c>
      <c r="W5067" s="3" t="s">
        <v>32</v>
      </c>
    </row>
    <row r="5068" spans="1:23" ht="21" customHeight="1" outlineLevel="4" x14ac:dyDescent="0.2">
      <c r="A5068" s="36">
        <v>4053</v>
      </c>
      <c r="B5068" s="3" t="s">
        <v>16487</v>
      </c>
      <c r="C5068" s="43" t="s">
        <v>16488</v>
      </c>
      <c r="D5068" s="43"/>
      <c r="E5068" s="43"/>
      <c r="F5068" s="43"/>
      <c r="G5068" s="4" t="s">
        <v>16489</v>
      </c>
      <c r="H5068" s="5" t="s">
        <v>28</v>
      </c>
      <c r="I5068" s="6">
        <v>168</v>
      </c>
      <c r="J5068" s="6">
        <v>53</v>
      </c>
      <c r="K5068" s="2">
        <v>3</v>
      </c>
      <c r="L5068" s="7">
        <v>249</v>
      </c>
      <c r="M5068" s="8"/>
      <c r="N5068" s="9">
        <f t="shared" si="261"/>
        <v>0</v>
      </c>
      <c r="O5068" s="10">
        <f t="shared" si="262"/>
        <v>0</v>
      </c>
      <c r="P5068" s="11">
        <f t="shared" si="263"/>
        <v>0</v>
      </c>
      <c r="Q5068" s="12"/>
      <c r="R5068" s="13" t="s">
        <v>16490</v>
      </c>
      <c r="S5068" s="13" t="s">
        <v>30</v>
      </c>
      <c r="T5068" s="14"/>
      <c r="U5068" s="3" t="str">
        <f>HYPERLINK("https://redcat-toys.ru/api/getInfo/image/25a61d88-0a3c-11f0-a279-00155d82e908")</f>
        <v>https://redcat-toys.ru/api/getInfo/image/25a61d88-0a3c-11f0-a279-00155d82e908</v>
      </c>
      <c r="V5068" s="3" t="s">
        <v>16491</v>
      </c>
      <c r="W5068" s="3" t="s">
        <v>32</v>
      </c>
    </row>
    <row r="5069" spans="1:23" ht="21" customHeight="1" outlineLevel="4" x14ac:dyDescent="0.2">
      <c r="A5069" s="36">
        <v>4054</v>
      </c>
      <c r="B5069" s="3" t="s">
        <v>16492</v>
      </c>
      <c r="C5069" s="43" t="s">
        <v>16493</v>
      </c>
      <c r="D5069" s="43"/>
      <c r="E5069" s="43"/>
      <c r="F5069" s="43"/>
      <c r="G5069" s="4" t="s">
        <v>16494</v>
      </c>
      <c r="H5069" s="5" t="s">
        <v>28</v>
      </c>
      <c r="I5069" s="6">
        <v>84</v>
      </c>
      <c r="J5069" s="6">
        <v>3</v>
      </c>
      <c r="K5069" s="2">
        <v>3</v>
      </c>
      <c r="L5069" s="7">
        <v>249</v>
      </c>
      <c r="M5069" s="8"/>
      <c r="N5069" s="9">
        <f t="shared" si="261"/>
        <v>0</v>
      </c>
      <c r="O5069" s="10">
        <f t="shared" si="262"/>
        <v>0</v>
      </c>
      <c r="P5069" s="11">
        <f t="shared" si="263"/>
        <v>0</v>
      </c>
      <c r="Q5069" s="12"/>
      <c r="R5069" s="13" t="s">
        <v>16495</v>
      </c>
      <c r="S5069" s="13" t="s">
        <v>30</v>
      </c>
      <c r="T5069" s="14"/>
      <c r="U5069" s="3" t="str">
        <f>HYPERLINK("https://redcat-toys.ru/api/getInfo/image/ab378cfc-0a3b-11f0-a279-00155d82e908")</f>
        <v>https://redcat-toys.ru/api/getInfo/image/ab378cfc-0a3b-11f0-a279-00155d82e908</v>
      </c>
      <c r="V5069" s="3" t="s">
        <v>16496</v>
      </c>
      <c r="W5069" s="3" t="s">
        <v>32</v>
      </c>
    </row>
    <row r="5070" spans="1:23" ht="21" customHeight="1" outlineLevel="4" x14ac:dyDescent="0.2">
      <c r="A5070" s="36">
        <v>4055</v>
      </c>
      <c r="B5070" s="3" t="s">
        <v>16492</v>
      </c>
      <c r="C5070" s="43" t="s">
        <v>16493</v>
      </c>
      <c r="D5070" s="43"/>
      <c r="E5070" s="43"/>
      <c r="F5070" s="43"/>
      <c r="G5070" s="4" t="s">
        <v>16494</v>
      </c>
      <c r="H5070" s="5" t="s">
        <v>28</v>
      </c>
      <c r="I5070" s="6">
        <v>168</v>
      </c>
      <c r="J5070" s="6">
        <v>3</v>
      </c>
      <c r="K5070" s="2">
        <v>3</v>
      </c>
      <c r="L5070" s="7">
        <v>249</v>
      </c>
      <c r="M5070" s="8"/>
      <c r="N5070" s="9">
        <f t="shared" si="261"/>
        <v>0</v>
      </c>
      <c r="O5070" s="10">
        <f t="shared" si="262"/>
        <v>0</v>
      </c>
      <c r="P5070" s="11">
        <f t="shared" si="263"/>
        <v>0</v>
      </c>
      <c r="Q5070" s="12"/>
      <c r="R5070" s="13" t="s">
        <v>16495</v>
      </c>
      <c r="S5070" s="13" t="s">
        <v>30</v>
      </c>
      <c r="T5070" s="14"/>
      <c r="U5070" s="3" t="str">
        <f>HYPERLINK("https://redcat-toys.ru/api/getInfo/image/ab378cfc-0a3b-11f0-a279-00155d82e908")</f>
        <v>https://redcat-toys.ru/api/getInfo/image/ab378cfc-0a3b-11f0-a279-00155d82e908</v>
      </c>
      <c r="V5070" s="3" t="s">
        <v>16496</v>
      </c>
      <c r="W5070" s="3" t="s">
        <v>32</v>
      </c>
    </row>
    <row r="5071" spans="1:23" ht="21" customHeight="1" outlineLevel="4" x14ac:dyDescent="0.2">
      <c r="A5071" s="36">
        <v>4056</v>
      </c>
      <c r="B5071" s="3" t="s">
        <v>16497</v>
      </c>
      <c r="C5071" s="43" t="s">
        <v>16498</v>
      </c>
      <c r="D5071" s="43"/>
      <c r="E5071" s="43"/>
      <c r="F5071" s="43"/>
      <c r="G5071" s="4" t="s">
        <v>16499</v>
      </c>
      <c r="H5071" s="5" t="s">
        <v>28</v>
      </c>
      <c r="I5071" s="6">
        <v>84</v>
      </c>
      <c r="J5071" s="6">
        <v>31</v>
      </c>
      <c r="K5071" s="2">
        <v>3</v>
      </c>
      <c r="L5071" s="7">
        <v>249</v>
      </c>
      <c r="M5071" s="8"/>
      <c r="N5071" s="9">
        <f t="shared" si="261"/>
        <v>0</v>
      </c>
      <c r="O5071" s="10">
        <f t="shared" si="262"/>
        <v>0</v>
      </c>
      <c r="P5071" s="11">
        <f t="shared" si="263"/>
        <v>0</v>
      </c>
      <c r="Q5071" s="12"/>
      <c r="R5071" s="13" t="s">
        <v>16500</v>
      </c>
      <c r="S5071" s="13" t="s">
        <v>30</v>
      </c>
      <c r="T5071" s="14"/>
      <c r="U5071" s="3" t="str">
        <f>HYPERLINK("https://redcat-toys.ru/api/getInfo/image/8a2aa233-0a3c-11f0-a279-00155d82e908")</f>
        <v>https://redcat-toys.ru/api/getInfo/image/8a2aa233-0a3c-11f0-a279-00155d82e908</v>
      </c>
      <c r="V5071" s="3" t="s">
        <v>16491</v>
      </c>
      <c r="W5071" s="3" t="s">
        <v>32</v>
      </c>
    </row>
    <row r="5072" spans="1:23" ht="21" customHeight="1" outlineLevel="4" x14ac:dyDescent="0.2">
      <c r="A5072" s="36">
        <v>4057</v>
      </c>
      <c r="B5072" s="3" t="s">
        <v>16497</v>
      </c>
      <c r="C5072" s="43" t="s">
        <v>16498</v>
      </c>
      <c r="D5072" s="43"/>
      <c r="E5072" s="43"/>
      <c r="F5072" s="43"/>
      <c r="G5072" s="4" t="s">
        <v>16499</v>
      </c>
      <c r="H5072" s="5" t="s">
        <v>28</v>
      </c>
      <c r="I5072" s="6">
        <v>168</v>
      </c>
      <c r="J5072" s="6">
        <v>31</v>
      </c>
      <c r="K5072" s="2">
        <v>3</v>
      </c>
      <c r="L5072" s="7">
        <v>249</v>
      </c>
      <c r="M5072" s="8"/>
      <c r="N5072" s="9">
        <f t="shared" si="261"/>
        <v>0</v>
      </c>
      <c r="O5072" s="10">
        <f t="shared" si="262"/>
        <v>0</v>
      </c>
      <c r="P5072" s="11">
        <f t="shared" si="263"/>
        <v>0</v>
      </c>
      <c r="Q5072" s="12"/>
      <c r="R5072" s="13" t="s">
        <v>16500</v>
      </c>
      <c r="S5072" s="13" t="s">
        <v>30</v>
      </c>
      <c r="T5072" s="14"/>
      <c r="U5072" s="3" t="str">
        <f>HYPERLINK("https://redcat-toys.ru/api/getInfo/image/8a2aa233-0a3c-11f0-a279-00155d82e908")</f>
        <v>https://redcat-toys.ru/api/getInfo/image/8a2aa233-0a3c-11f0-a279-00155d82e908</v>
      </c>
      <c r="V5072" s="3" t="s">
        <v>16491</v>
      </c>
      <c r="W5072" s="3" t="s">
        <v>32</v>
      </c>
    </row>
    <row r="5073" spans="1:23" ht="21" customHeight="1" outlineLevel="4" x14ac:dyDescent="0.2">
      <c r="A5073" s="36">
        <v>4058</v>
      </c>
      <c r="B5073" s="3" t="s">
        <v>16501</v>
      </c>
      <c r="C5073" s="43" t="s">
        <v>16502</v>
      </c>
      <c r="D5073" s="43"/>
      <c r="E5073" s="43"/>
      <c r="F5073" s="43"/>
      <c r="G5073" s="4" t="s">
        <v>16503</v>
      </c>
      <c r="H5073" s="5" t="s">
        <v>28</v>
      </c>
      <c r="I5073" s="6">
        <v>420</v>
      </c>
      <c r="J5073" s="6">
        <v>219</v>
      </c>
      <c r="K5073" s="2">
        <v>10</v>
      </c>
      <c r="L5073" s="7">
        <v>79.900000000000006</v>
      </c>
      <c r="M5073" s="8"/>
      <c r="N5073" s="9">
        <f t="shared" si="261"/>
        <v>0</v>
      </c>
      <c r="O5073" s="15">
        <f>0.04*M5073</f>
        <v>0</v>
      </c>
      <c r="P5073" s="16">
        <f>0.0007*M5073</f>
        <v>0</v>
      </c>
      <c r="Q5073" s="12"/>
      <c r="R5073" s="13" t="s">
        <v>16504</v>
      </c>
      <c r="S5073" s="13" t="s">
        <v>30</v>
      </c>
      <c r="T5073" s="14" t="s">
        <v>152</v>
      </c>
      <c r="U5073" s="3" t="str">
        <f>HYPERLINK("https://redcat-toys.ru/api/getInfo/image/f6aac6e8-63eb-11ed-a22a-00155d82e902")</f>
        <v>https://redcat-toys.ru/api/getInfo/image/f6aac6e8-63eb-11ed-a22a-00155d82e902</v>
      </c>
      <c r="V5073" s="3" t="s">
        <v>16505</v>
      </c>
      <c r="W5073" s="3" t="s">
        <v>32</v>
      </c>
    </row>
    <row r="5074" spans="1:23" ht="21" customHeight="1" outlineLevel="4" x14ac:dyDescent="0.2">
      <c r="A5074" s="36">
        <v>4059</v>
      </c>
      <c r="B5074" s="3" t="s">
        <v>16501</v>
      </c>
      <c r="C5074" s="43" t="s">
        <v>16502</v>
      </c>
      <c r="D5074" s="43"/>
      <c r="E5074" s="43"/>
      <c r="F5074" s="43"/>
      <c r="G5074" s="4" t="s">
        <v>16503</v>
      </c>
      <c r="H5074" s="5" t="s">
        <v>28</v>
      </c>
      <c r="I5074" s="6">
        <v>840</v>
      </c>
      <c r="J5074" s="6">
        <v>219</v>
      </c>
      <c r="K5074" s="2">
        <v>10</v>
      </c>
      <c r="L5074" s="7">
        <v>79.900000000000006</v>
      </c>
      <c r="M5074" s="8"/>
      <c r="N5074" s="9">
        <f t="shared" si="261"/>
        <v>0</v>
      </c>
      <c r="O5074" s="15">
        <f>0.04*M5074</f>
        <v>0</v>
      </c>
      <c r="P5074" s="16">
        <f>0.0007*M5074</f>
        <v>0</v>
      </c>
      <c r="Q5074" s="12"/>
      <c r="R5074" s="13" t="s">
        <v>16504</v>
      </c>
      <c r="S5074" s="13" t="s">
        <v>30</v>
      </c>
      <c r="T5074" s="14" t="s">
        <v>152</v>
      </c>
      <c r="U5074" s="3" t="str">
        <f>HYPERLINK("https://redcat-toys.ru/api/getInfo/image/f6aac6e8-63eb-11ed-a22a-00155d82e902")</f>
        <v>https://redcat-toys.ru/api/getInfo/image/f6aac6e8-63eb-11ed-a22a-00155d82e902</v>
      </c>
      <c r="V5074" s="3" t="s">
        <v>16505</v>
      </c>
      <c r="W5074" s="3" t="s">
        <v>32</v>
      </c>
    </row>
    <row r="5075" spans="1:23" ht="21" customHeight="1" outlineLevel="4" x14ac:dyDescent="0.2">
      <c r="A5075" s="36">
        <v>4060</v>
      </c>
      <c r="B5075" s="3" t="s">
        <v>16506</v>
      </c>
      <c r="C5075" s="43" t="s">
        <v>16507</v>
      </c>
      <c r="D5075" s="43"/>
      <c r="E5075" s="43"/>
      <c r="F5075" s="43"/>
      <c r="G5075" s="4" t="s">
        <v>16508</v>
      </c>
      <c r="H5075" s="5" t="s">
        <v>28</v>
      </c>
      <c r="I5075" s="6">
        <v>420</v>
      </c>
      <c r="J5075" s="6">
        <v>173</v>
      </c>
      <c r="K5075" s="2">
        <v>7</v>
      </c>
      <c r="L5075" s="7">
        <v>89.76</v>
      </c>
      <c r="M5075" s="8"/>
      <c r="N5075" s="9">
        <f t="shared" si="261"/>
        <v>0</v>
      </c>
      <c r="O5075" s="10">
        <f>0.036*M5075</f>
        <v>0</v>
      </c>
      <c r="P5075" s="11">
        <f>0.00018*M5075</f>
        <v>0</v>
      </c>
      <c r="Q5075" s="12"/>
      <c r="R5075" s="13" t="s">
        <v>16509</v>
      </c>
      <c r="S5075" s="13" t="s">
        <v>30</v>
      </c>
      <c r="T5075" s="14" t="s">
        <v>152</v>
      </c>
      <c r="U5075" s="3" t="str">
        <f>HYPERLINK("https://redcat-toys.ru/api/getInfo/image/3e95951e-63ec-11ed-a22a-00155d82e902")</f>
        <v>https://redcat-toys.ru/api/getInfo/image/3e95951e-63ec-11ed-a22a-00155d82e902</v>
      </c>
      <c r="V5075" s="3" t="s">
        <v>16505</v>
      </c>
      <c r="W5075" s="3" t="s">
        <v>32</v>
      </c>
    </row>
    <row r="5076" spans="1:23" ht="21" customHeight="1" outlineLevel="4" x14ac:dyDescent="0.2">
      <c r="A5076" s="36">
        <v>4061</v>
      </c>
      <c r="B5076" s="3" t="s">
        <v>16506</v>
      </c>
      <c r="C5076" s="43" t="s">
        <v>16507</v>
      </c>
      <c r="D5076" s="43"/>
      <c r="E5076" s="43"/>
      <c r="F5076" s="43"/>
      <c r="G5076" s="4" t="s">
        <v>16508</v>
      </c>
      <c r="H5076" s="5" t="s">
        <v>28</v>
      </c>
      <c r="I5076" s="6">
        <v>840</v>
      </c>
      <c r="J5076" s="6">
        <v>173</v>
      </c>
      <c r="K5076" s="2">
        <v>7</v>
      </c>
      <c r="L5076" s="7">
        <v>89.76</v>
      </c>
      <c r="M5076" s="8"/>
      <c r="N5076" s="9">
        <f t="shared" si="261"/>
        <v>0</v>
      </c>
      <c r="O5076" s="10">
        <f>0.036*M5076</f>
        <v>0</v>
      </c>
      <c r="P5076" s="11">
        <f>0.00018*M5076</f>
        <v>0</v>
      </c>
      <c r="Q5076" s="12"/>
      <c r="R5076" s="13" t="s">
        <v>16509</v>
      </c>
      <c r="S5076" s="13" t="s">
        <v>30</v>
      </c>
      <c r="T5076" s="14" t="s">
        <v>152</v>
      </c>
      <c r="U5076" s="3" t="str">
        <f>HYPERLINK("https://redcat-toys.ru/api/getInfo/image/3e95951e-63ec-11ed-a22a-00155d82e902")</f>
        <v>https://redcat-toys.ru/api/getInfo/image/3e95951e-63ec-11ed-a22a-00155d82e902</v>
      </c>
      <c r="V5076" s="3" t="s">
        <v>16505</v>
      </c>
      <c r="W5076" s="3" t="s">
        <v>32</v>
      </c>
    </row>
    <row r="5077" spans="1:23" ht="23.1" customHeight="1" outlineLevel="2" x14ac:dyDescent="0.2">
      <c r="A5077" s="42" t="s">
        <v>16510</v>
      </c>
      <c r="B5077" s="42"/>
      <c r="C5077" s="42"/>
      <c r="D5077" s="42"/>
      <c r="E5077" s="42"/>
      <c r="F5077" s="42"/>
    </row>
    <row r="5078" spans="1:23" ht="23.1" customHeight="1" outlineLevel="3" x14ac:dyDescent="0.2">
      <c r="A5078" s="44" t="s">
        <v>16511</v>
      </c>
      <c r="B5078" s="44"/>
      <c r="C5078" s="44"/>
      <c r="D5078" s="44"/>
      <c r="E5078" s="44"/>
      <c r="F5078" s="44"/>
    </row>
    <row r="5079" spans="1:23" ht="21" customHeight="1" outlineLevel="4" x14ac:dyDescent="0.2">
      <c r="A5079" s="36">
        <v>4062</v>
      </c>
      <c r="B5079" s="3" t="s">
        <v>16512</v>
      </c>
      <c r="C5079" s="43" t="s">
        <v>16513</v>
      </c>
      <c r="D5079" s="43"/>
      <c r="E5079" s="43"/>
      <c r="F5079" s="43"/>
      <c r="G5079" s="4" t="s">
        <v>16514</v>
      </c>
      <c r="H5079" s="5" t="s">
        <v>28</v>
      </c>
      <c r="I5079" s="6">
        <v>360</v>
      </c>
      <c r="J5079" s="9" t="s">
        <v>36</v>
      </c>
      <c r="K5079" s="2">
        <v>15</v>
      </c>
      <c r="L5079" s="7">
        <v>47.73</v>
      </c>
      <c r="M5079" s="8"/>
      <c r="N5079" s="9">
        <f>L5079*M5079</f>
        <v>0</v>
      </c>
      <c r="O5079" s="10">
        <f>0.014*M5079</f>
        <v>0</v>
      </c>
      <c r="P5079" s="11">
        <f>0.00027*M5079</f>
        <v>0</v>
      </c>
      <c r="Q5079" s="12"/>
      <c r="R5079" s="13" t="s">
        <v>16515</v>
      </c>
      <c r="S5079" s="13" t="s">
        <v>30</v>
      </c>
      <c r="T5079" s="14" t="s">
        <v>152</v>
      </c>
      <c r="U5079" s="3" t="str">
        <f>HYPERLINK("https://redcat-toys.ru/api/getInfo/image/7f69aa6d-29be-11ed-a216-ac1f6b442185")</f>
        <v>https://redcat-toys.ru/api/getInfo/image/7f69aa6d-29be-11ed-a216-ac1f6b442185</v>
      </c>
      <c r="V5079" s="3" t="s">
        <v>16516</v>
      </c>
      <c r="W5079" s="3" t="s">
        <v>32</v>
      </c>
    </row>
    <row r="5080" spans="1:23" ht="21" customHeight="1" outlineLevel="4" x14ac:dyDescent="0.2">
      <c r="A5080" s="36">
        <v>4063</v>
      </c>
      <c r="B5080" s="3" t="s">
        <v>16512</v>
      </c>
      <c r="C5080" s="43" t="s">
        <v>16513</v>
      </c>
      <c r="D5080" s="43"/>
      <c r="E5080" s="43"/>
      <c r="F5080" s="43"/>
      <c r="G5080" s="4" t="s">
        <v>16514</v>
      </c>
      <c r="H5080" s="5" t="s">
        <v>28</v>
      </c>
      <c r="I5080" s="35">
        <v>1440</v>
      </c>
      <c r="J5080" s="9" t="s">
        <v>36</v>
      </c>
      <c r="K5080" s="2">
        <v>15</v>
      </c>
      <c r="L5080" s="7">
        <v>47.73</v>
      </c>
      <c r="M5080" s="8"/>
      <c r="N5080" s="9">
        <f>L5080*M5080</f>
        <v>0</v>
      </c>
      <c r="O5080" s="10">
        <f>0.014*M5080</f>
        <v>0</v>
      </c>
      <c r="P5080" s="11">
        <f>0.00027*M5080</f>
        <v>0</v>
      </c>
      <c r="Q5080" s="12"/>
      <c r="R5080" s="13" t="s">
        <v>16515</v>
      </c>
      <c r="S5080" s="13" t="s">
        <v>30</v>
      </c>
      <c r="T5080" s="14" t="s">
        <v>152</v>
      </c>
      <c r="U5080" s="3" t="str">
        <f>HYPERLINK("https://redcat-toys.ru/api/getInfo/image/7f69aa6d-29be-11ed-a216-ac1f6b442185")</f>
        <v>https://redcat-toys.ru/api/getInfo/image/7f69aa6d-29be-11ed-a216-ac1f6b442185</v>
      </c>
      <c r="V5080" s="3" t="s">
        <v>16516</v>
      </c>
      <c r="W5080" s="3" t="s">
        <v>32</v>
      </c>
    </row>
    <row r="5081" spans="1:23" ht="23.1" customHeight="1" outlineLevel="2" x14ac:dyDescent="0.2">
      <c r="A5081" s="42" t="s">
        <v>16517</v>
      </c>
      <c r="B5081" s="42"/>
      <c r="C5081" s="42"/>
      <c r="D5081" s="42"/>
      <c r="E5081" s="42"/>
      <c r="F5081" s="42"/>
    </row>
    <row r="5082" spans="1:23" ht="23.1" customHeight="1" outlineLevel="3" x14ac:dyDescent="0.2">
      <c r="A5082" s="44" t="s">
        <v>16050</v>
      </c>
      <c r="B5082" s="44"/>
      <c r="C5082" s="44"/>
      <c r="D5082" s="44"/>
      <c r="E5082" s="44"/>
      <c r="F5082" s="44"/>
    </row>
    <row r="5083" spans="1:23" ht="21" customHeight="1" outlineLevel="4" x14ac:dyDescent="0.2">
      <c r="A5083" s="36">
        <v>4064</v>
      </c>
      <c r="B5083" s="3" t="s">
        <v>16518</v>
      </c>
      <c r="C5083" s="43" t="s">
        <v>16519</v>
      </c>
      <c r="D5083" s="43"/>
      <c r="E5083" s="43"/>
      <c r="F5083" s="43"/>
      <c r="G5083" s="4" t="s">
        <v>16520</v>
      </c>
      <c r="H5083" s="5" t="s">
        <v>28</v>
      </c>
      <c r="I5083" s="6">
        <v>54</v>
      </c>
      <c r="J5083" s="6">
        <v>11</v>
      </c>
      <c r="K5083" s="2">
        <v>2</v>
      </c>
      <c r="L5083" s="7">
        <v>311.89999999999998</v>
      </c>
      <c r="M5083" s="8"/>
      <c r="N5083" s="9">
        <f t="shared" ref="N5083:N5088" si="264">L5083*M5083</f>
        <v>0</v>
      </c>
      <c r="O5083" s="10">
        <f>0.189*M5083</f>
        <v>0</v>
      </c>
      <c r="P5083" s="11">
        <f>0.00164*M5083</f>
        <v>0</v>
      </c>
      <c r="Q5083" s="12"/>
      <c r="R5083" s="13" t="s">
        <v>16521</v>
      </c>
      <c r="S5083" s="13" t="s">
        <v>30</v>
      </c>
      <c r="T5083" s="14" t="s">
        <v>152</v>
      </c>
      <c r="U5083" s="3" t="str">
        <f>HYPERLINK("https://redcat-toys.ru/api/getInfo/image/2381a672-038b-11ee-a23b-00155d82e902")</f>
        <v>https://redcat-toys.ru/api/getInfo/image/2381a672-038b-11ee-a23b-00155d82e902</v>
      </c>
      <c r="V5083" s="3" t="s">
        <v>16522</v>
      </c>
      <c r="W5083" s="3" t="s">
        <v>32</v>
      </c>
    </row>
    <row r="5084" spans="1:23" ht="21" customHeight="1" outlineLevel="4" x14ac:dyDescent="0.2">
      <c r="A5084" s="36">
        <v>4065</v>
      </c>
      <c r="B5084" s="3" t="s">
        <v>16518</v>
      </c>
      <c r="C5084" s="43" t="s">
        <v>16519</v>
      </c>
      <c r="D5084" s="43"/>
      <c r="E5084" s="43"/>
      <c r="F5084" s="43"/>
      <c r="G5084" s="4" t="s">
        <v>16520</v>
      </c>
      <c r="H5084" s="5" t="s">
        <v>28</v>
      </c>
      <c r="I5084" s="6">
        <v>108</v>
      </c>
      <c r="J5084" s="6">
        <v>11</v>
      </c>
      <c r="K5084" s="2">
        <v>2</v>
      </c>
      <c r="L5084" s="7">
        <v>311.89999999999998</v>
      </c>
      <c r="M5084" s="8"/>
      <c r="N5084" s="9">
        <f t="shared" si="264"/>
        <v>0</v>
      </c>
      <c r="O5084" s="10">
        <f>0.189*M5084</f>
        <v>0</v>
      </c>
      <c r="P5084" s="11">
        <f>0.00164*M5084</f>
        <v>0</v>
      </c>
      <c r="Q5084" s="12"/>
      <c r="R5084" s="13" t="s">
        <v>16521</v>
      </c>
      <c r="S5084" s="13" t="s">
        <v>30</v>
      </c>
      <c r="T5084" s="14" t="s">
        <v>152</v>
      </c>
      <c r="U5084" s="3" t="str">
        <f>HYPERLINK("https://redcat-toys.ru/api/getInfo/image/2381a672-038b-11ee-a23b-00155d82e902")</f>
        <v>https://redcat-toys.ru/api/getInfo/image/2381a672-038b-11ee-a23b-00155d82e902</v>
      </c>
      <c r="V5084" s="3" t="s">
        <v>16522</v>
      </c>
      <c r="W5084" s="3" t="s">
        <v>32</v>
      </c>
    </row>
    <row r="5085" spans="1:23" ht="21" customHeight="1" outlineLevel="4" x14ac:dyDescent="0.2">
      <c r="A5085" s="36">
        <v>4066</v>
      </c>
      <c r="B5085" s="3" t="s">
        <v>16523</v>
      </c>
      <c r="C5085" s="43" t="s">
        <v>16524</v>
      </c>
      <c r="D5085" s="43"/>
      <c r="E5085" s="43"/>
      <c r="F5085" s="43"/>
      <c r="G5085" s="4" t="s">
        <v>16525</v>
      </c>
      <c r="H5085" s="5" t="s">
        <v>28</v>
      </c>
      <c r="I5085" s="6">
        <v>120</v>
      </c>
      <c r="J5085" s="6">
        <v>154</v>
      </c>
      <c r="K5085" s="2">
        <v>5</v>
      </c>
      <c r="L5085" s="7">
        <v>131.97</v>
      </c>
      <c r="M5085" s="8"/>
      <c r="N5085" s="9">
        <f t="shared" si="264"/>
        <v>0</v>
      </c>
      <c r="O5085" s="10">
        <f>0.057*M5085</f>
        <v>0</v>
      </c>
      <c r="P5085" s="11">
        <f>0.00019*M5085</f>
        <v>0</v>
      </c>
      <c r="Q5085" s="12"/>
      <c r="R5085" s="13" t="s">
        <v>16526</v>
      </c>
      <c r="S5085" s="13" t="s">
        <v>30</v>
      </c>
      <c r="T5085" s="14"/>
      <c r="U5085" s="3" t="str">
        <f>HYPERLINK("https://redcat-toys.ru/api/getInfo/image/bb30c5fa-5600-11ed-a21e-ac1f6b442185")</f>
        <v>https://redcat-toys.ru/api/getInfo/image/bb30c5fa-5600-11ed-a21e-ac1f6b442185</v>
      </c>
      <c r="V5085" s="3" t="s">
        <v>16527</v>
      </c>
      <c r="W5085" s="3" t="s">
        <v>32</v>
      </c>
    </row>
    <row r="5086" spans="1:23" ht="21" customHeight="1" outlineLevel="4" x14ac:dyDescent="0.2">
      <c r="A5086" s="36">
        <v>4067</v>
      </c>
      <c r="B5086" s="3" t="s">
        <v>16523</v>
      </c>
      <c r="C5086" s="43" t="s">
        <v>16524</v>
      </c>
      <c r="D5086" s="43"/>
      <c r="E5086" s="43"/>
      <c r="F5086" s="43"/>
      <c r="G5086" s="4" t="s">
        <v>16525</v>
      </c>
      <c r="H5086" s="5" t="s">
        <v>28</v>
      </c>
      <c r="I5086" s="6">
        <v>240</v>
      </c>
      <c r="J5086" s="6">
        <v>154</v>
      </c>
      <c r="K5086" s="2">
        <v>5</v>
      </c>
      <c r="L5086" s="7">
        <v>131.97</v>
      </c>
      <c r="M5086" s="8"/>
      <c r="N5086" s="9">
        <f t="shared" si="264"/>
        <v>0</v>
      </c>
      <c r="O5086" s="10">
        <f>0.057*M5086</f>
        <v>0</v>
      </c>
      <c r="P5086" s="11">
        <f>0.00019*M5086</f>
        <v>0</v>
      </c>
      <c r="Q5086" s="12"/>
      <c r="R5086" s="13" t="s">
        <v>16526</v>
      </c>
      <c r="S5086" s="13" t="s">
        <v>30</v>
      </c>
      <c r="T5086" s="14"/>
      <c r="U5086" s="3" t="str">
        <f>HYPERLINK("https://redcat-toys.ru/api/getInfo/image/bb30c5fa-5600-11ed-a21e-ac1f6b442185")</f>
        <v>https://redcat-toys.ru/api/getInfo/image/bb30c5fa-5600-11ed-a21e-ac1f6b442185</v>
      </c>
      <c r="V5086" s="3" t="s">
        <v>16527</v>
      </c>
      <c r="W5086" s="3" t="s">
        <v>32</v>
      </c>
    </row>
    <row r="5087" spans="1:23" ht="21" customHeight="1" outlineLevel="4" x14ac:dyDescent="0.2">
      <c r="A5087" s="36">
        <v>4068</v>
      </c>
      <c r="B5087" s="3" t="s">
        <v>16528</v>
      </c>
      <c r="C5087" s="43" t="s">
        <v>16529</v>
      </c>
      <c r="D5087" s="43"/>
      <c r="E5087" s="43"/>
      <c r="F5087" s="43"/>
      <c r="G5087" s="4" t="s">
        <v>16530</v>
      </c>
      <c r="H5087" s="5" t="s">
        <v>28</v>
      </c>
      <c r="I5087" s="6">
        <v>48</v>
      </c>
      <c r="J5087" s="6">
        <v>27</v>
      </c>
      <c r="K5087" s="2">
        <v>2</v>
      </c>
      <c r="L5087" s="7">
        <v>268.51</v>
      </c>
      <c r="M5087" s="8"/>
      <c r="N5087" s="9">
        <f t="shared" si="264"/>
        <v>0</v>
      </c>
      <c r="O5087" s="10">
        <f>0.143*M5087</f>
        <v>0</v>
      </c>
      <c r="P5087" s="16">
        <f>0.0066*M5087</f>
        <v>0</v>
      </c>
      <c r="Q5087" s="12"/>
      <c r="R5087" s="13" t="s">
        <v>16531</v>
      </c>
      <c r="S5087" s="13" t="s">
        <v>30</v>
      </c>
      <c r="T5087" s="14"/>
      <c r="U5087" s="3" t="str">
        <f>HYPERLINK("https://redcat-toys.ru/api/getInfo/image/fb9ecaaf-5600-11ed-a21e-ac1f6b442185")</f>
        <v>https://redcat-toys.ru/api/getInfo/image/fb9ecaaf-5600-11ed-a21e-ac1f6b442185</v>
      </c>
      <c r="V5087" s="3" t="s">
        <v>16532</v>
      </c>
      <c r="W5087" s="3" t="s">
        <v>32</v>
      </c>
    </row>
    <row r="5088" spans="1:23" ht="21" customHeight="1" outlineLevel="4" x14ac:dyDescent="0.2">
      <c r="A5088" s="36">
        <v>4069</v>
      </c>
      <c r="B5088" s="3" t="s">
        <v>16528</v>
      </c>
      <c r="C5088" s="43" t="s">
        <v>16529</v>
      </c>
      <c r="D5088" s="43"/>
      <c r="E5088" s="43"/>
      <c r="F5088" s="43"/>
      <c r="G5088" s="4" t="s">
        <v>16530</v>
      </c>
      <c r="H5088" s="5" t="s">
        <v>28</v>
      </c>
      <c r="I5088" s="6">
        <v>96</v>
      </c>
      <c r="J5088" s="6">
        <v>27</v>
      </c>
      <c r="K5088" s="2">
        <v>2</v>
      </c>
      <c r="L5088" s="7">
        <v>268.51</v>
      </c>
      <c r="M5088" s="8"/>
      <c r="N5088" s="9">
        <f t="shared" si="264"/>
        <v>0</v>
      </c>
      <c r="O5088" s="10">
        <f>0.143*M5088</f>
        <v>0</v>
      </c>
      <c r="P5088" s="16">
        <f>0.0066*M5088</f>
        <v>0</v>
      </c>
      <c r="Q5088" s="12"/>
      <c r="R5088" s="13" t="s">
        <v>16531</v>
      </c>
      <c r="S5088" s="13" t="s">
        <v>30</v>
      </c>
      <c r="T5088" s="14"/>
      <c r="U5088" s="3" t="str">
        <f>HYPERLINK("https://redcat-toys.ru/api/getInfo/image/fb9ecaaf-5600-11ed-a21e-ac1f6b442185")</f>
        <v>https://redcat-toys.ru/api/getInfo/image/fb9ecaaf-5600-11ed-a21e-ac1f6b442185</v>
      </c>
      <c r="V5088" s="3" t="s">
        <v>16532</v>
      </c>
      <c r="W5088" s="3" t="s">
        <v>32</v>
      </c>
    </row>
    <row r="5089" spans="1:23" ht="23.1" customHeight="1" outlineLevel="2" x14ac:dyDescent="0.2">
      <c r="A5089" s="42" t="s">
        <v>16533</v>
      </c>
      <c r="B5089" s="42"/>
      <c r="C5089" s="42"/>
      <c r="D5089" s="42"/>
      <c r="E5089" s="42"/>
      <c r="F5089" s="42"/>
    </row>
    <row r="5090" spans="1:23" ht="21" customHeight="1" outlineLevel="3" x14ac:dyDescent="0.2">
      <c r="A5090" s="36">
        <v>4070</v>
      </c>
      <c r="B5090" s="3" t="s">
        <v>16534</v>
      </c>
      <c r="C5090" s="43" t="s">
        <v>16535</v>
      </c>
      <c r="D5090" s="43"/>
      <c r="E5090" s="43"/>
      <c r="F5090" s="43"/>
      <c r="G5090" s="4" t="s">
        <v>16536</v>
      </c>
      <c r="H5090" s="5" t="s">
        <v>28</v>
      </c>
      <c r="I5090" s="6">
        <v>144</v>
      </c>
      <c r="J5090" s="9" t="s">
        <v>36</v>
      </c>
      <c r="K5090" s="2">
        <v>4</v>
      </c>
      <c r="L5090" s="7">
        <v>160.24</v>
      </c>
      <c r="M5090" s="8"/>
      <c r="N5090" s="9">
        <f t="shared" ref="N5090:N5125" si="265">L5090*M5090</f>
        <v>0</v>
      </c>
      <c r="O5090" s="10">
        <f>0.092*M5090</f>
        <v>0</v>
      </c>
      <c r="P5090" s="11">
        <f>0.00123*M5090</f>
        <v>0</v>
      </c>
      <c r="Q5090" s="12"/>
      <c r="R5090" s="13" t="s">
        <v>16537</v>
      </c>
      <c r="S5090" s="13" t="s">
        <v>30</v>
      </c>
      <c r="T5090" s="14"/>
      <c r="U5090" s="3" t="str">
        <f>HYPERLINK("https://redcat-toys.ru/api/getInfo/image/e7541eaa-ccdc-11ea-a249-ac1f6b442184")</f>
        <v>https://redcat-toys.ru/api/getInfo/image/e7541eaa-ccdc-11ea-a249-ac1f6b442184</v>
      </c>
      <c r="V5090" s="3" t="s">
        <v>16538</v>
      </c>
      <c r="W5090" s="3" t="s">
        <v>32</v>
      </c>
    </row>
    <row r="5091" spans="1:23" ht="21" customHeight="1" outlineLevel="3" x14ac:dyDescent="0.2">
      <c r="A5091" s="36">
        <v>4071</v>
      </c>
      <c r="B5091" s="3" t="s">
        <v>16534</v>
      </c>
      <c r="C5091" s="43" t="s">
        <v>16535</v>
      </c>
      <c r="D5091" s="43"/>
      <c r="E5091" s="43"/>
      <c r="F5091" s="43"/>
      <c r="G5091" s="4" t="s">
        <v>16536</v>
      </c>
      <c r="H5091" s="5" t="s">
        <v>28</v>
      </c>
      <c r="I5091" s="6">
        <v>288</v>
      </c>
      <c r="J5091" s="9" t="s">
        <v>36</v>
      </c>
      <c r="K5091" s="2">
        <v>4</v>
      </c>
      <c r="L5091" s="7">
        <v>160.24</v>
      </c>
      <c r="M5091" s="8"/>
      <c r="N5091" s="9">
        <f t="shared" si="265"/>
        <v>0</v>
      </c>
      <c r="O5091" s="10">
        <f>0.092*M5091</f>
        <v>0</v>
      </c>
      <c r="P5091" s="11">
        <f>0.00123*M5091</f>
        <v>0</v>
      </c>
      <c r="Q5091" s="12"/>
      <c r="R5091" s="13" t="s">
        <v>16537</v>
      </c>
      <c r="S5091" s="13" t="s">
        <v>30</v>
      </c>
      <c r="T5091" s="14"/>
      <c r="U5091" s="3" t="str">
        <f>HYPERLINK("https://redcat-toys.ru/api/getInfo/image/e7541eaa-ccdc-11ea-a249-ac1f6b442184")</f>
        <v>https://redcat-toys.ru/api/getInfo/image/e7541eaa-ccdc-11ea-a249-ac1f6b442184</v>
      </c>
      <c r="V5091" s="3" t="s">
        <v>16538</v>
      </c>
      <c r="W5091" s="3" t="s">
        <v>32</v>
      </c>
    </row>
    <row r="5092" spans="1:23" ht="21" customHeight="1" outlineLevel="3" x14ac:dyDescent="0.2">
      <c r="A5092" s="36">
        <v>4072</v>
      </c>
      <c r="B5092" s="3" t="s">
        <v>16539</v>
      </c>
      <c r="C5092" s="43" t="s">
        <v>16540</v>
      </c>
      <c r="D5092" s="43"/>
      <c r="E5092" s="43"/>
      <c r="F5092" s="43"/>
      <c r="G5092" s="4" t="s">
        <v>16541</v>
      </c>
      <c r="H5092" s="5" t="s">
        <v>28</v>
      </c>
      <c r="I5092" s="6">
        <v>144</v>
      </c>
      <c r="J5092" s="9" t="s">
        <v>36</v>
      </c>
      <c r="K5092" s="2">
        <v>4</v>
      </c>
      <c r="L5092" s="7">
        <v>179.58</v>
      </c>
      <c r="M5092" s="8"/>
      <c r="N5092" s="9">
        <f t="shared" si="265"/>
        <v>0</v>
      </c>
      <c r="O5092" s="10">
        <f>0.082*M5092</f>
        <v>0</v>
      </c>
      <c r="P5092" s="11">
        <f>0.00118*M5092</f>
        <v>0</v>
      </c>
      <c r="Q5092" s="12"/>
      <c r="R5092" s="13" t="s">
        <v>16542</v>
      </c>
      <c r="S5092" s="13" t="s">
        <v>30</v>
      </c>
      <c r="T5092" s="14"/>
      <c r="U5092" s="3" t="str">
        <f>HYPERLINK("https://redcat-toys.ru/api/getInfo/image/26383435-ccdd-11ea-a249-ac1f6b442184")</f>
        <v>https://redcat-toys.ru/api/getInfo/image/26383435-ccdd-11ea-a249-ac1f6b442184</v>
      </c>
      <c r="V5092" s="3" t="s">
        <v>16538</v>
      </c>
      <c r="W5092" s="3" t="s">
        <v>32</v>
      </c>
    </row>
    <row r="5093" spans="1:23" ht="21" customHeight="1" outlineLevel="3" x14ac:dyDescent="0.2">
      <c r="A5093" s="36">
        <v>4073</v>
      </c>
      <c r="B5093" s="3" t="s">
        <v>16539</v>
      </c>
      <c r="C5093" s="43" t="s">
        <v>16540</v>
      </c>
      <c r="D5093" s="43"/>
      <c r="E5093" s="43"/>
      <c r="F5093" s="43"/>
      <c r="G5093" s="4" t="s">
        <v>16541</v>
      </c>
      <c r="H5093" s="5" t="s">
        <v>28</v>
      </c>
      <c r="I5093" s="6">
        <v>288</v>
      </c>
      <c r="J5093" s="9" t="s">
        <v>36</v>
      </c>
      <c r="K5093" s="2">
        <v>4</v>
      </c>
      <c r="L5093" s="7">
        <v>179.58</v>
      </c>
      <c r="M5093" s="8"/>
      <c r="N5093" s="9">
        <f t="shared" si="265"/>
        <v>0</v>
      </c>
      <c r="O5093" s="10">
        <f>0.082*M5093</f>
        <v>0</v>
      </c>
      <c r="P5093" s="11">
        <f>0.00118*M5093</f>
        <v>0</v>
      </c>
      <c r="Q5093" s="12"/>
      <c r="R5093" s="13" t="s">
        <v>16542</v>
      </c>
      <c r="S5093" s="13" t="s">
        <v>30</v>
      </c>
      <c r="T5093" s="14"/>
      <c r="U5093" s="3" t="str">
        <f>HYPERLINK("https://redcat-toys.ru/api/getInfo/image/26383435-ccdd-11ea-a249-ac1f6b442184")</f>
        <v>https://redcat-toys.ru/api/getInfo/image/26383435-ccdd-11ea-a249-ac1f6b442184</v>
      </c>
      <c r="V5093" s="3" t="s">
        <v>16538</v>
      </c>
      <c r="W5093" s="3" t="s">
        <v>32</v>
      </c>
    </row>
    <row r="5094" spans="1:23" ht="21" customHeight="1" outlineLevel="3" x14ac:dyDescent="0.2">
      <c r="A5094" s="36">
        <v>4074</v>
      </c>
      <c r="B5094" s="3" t="s">
        <v>16543</v>
      </c>
      <c r="C5094" s="43" t="s">
        <v>16544</v>
      </c>
      <c r="D5094" s="43"/>
      <c r="E5094" s="43"/>
      <c r="F5094" s="43"/>
      <c r="G5094" s="4" t="s">
        <v>16545</v>
      </c>
      <c r="H5094" s="5" t="s">
        <v>28</v>
      </c>
      <c r="I5094" s="6">
        <v>144</v>
      </c>
      <c r="J5094" s="9" t="s">
        <v>36</v>
      </c>
      <c r="K5094" s="2">
        <v>4</v>
      </c>
      <c r="L5094" s="7">
        <v>164.84</v>
      </c>
      <c r="M5094" s="8"/>
      <c r="N5094" s="9">
        <f t="shared" si="265"/>
        <v>0</v>
      </c>
      <c r="O5094" s="10">
        <f>0.084*M5094</f>
        <v>0</v>
      </c>
      <c r="P5094" s="16">
        <f>0.0012*M5094</f>
        <v>0</v>
      </c>
      <c r="Q5094" s="12"/>
      <c r="R5094" s="13" t="s">
        <v>16546</v>
      </c>
      <c r="S5094" s="13" t="s">
        <v>30</v>
      </c>
      <c r="T5094" s="14"/>
      <c r="U5094" s="3" t="str">
        <f>HYPERLINK("https://redcat-toys.ru/api/getInfo/image/9d690950-ccdc-11ea-a249-ac1f6b442184")</f>
        <v>https://redcat-toys.ru/api/getInfo/image/9d690950-ccdc-11ea-a249-ac1f6b442184</v>
      </c>
      <c r="V5094" s="3" t="s">
        <v>16547</v>
      </c>
      <c r="W5094" s="3" t="s">
        <v>32</v>
      </c>
    </row>
    <row r="5095" spans="1:23" ht="21" customHeight="1" outlineLevel="3" x14ac:dyDescent="0.2">
      <c r="A5095" s="36">
        <v>4075</v>
      </c>
      <c r="B5095" s="3" t="s">
        <v>16543</v>
      </c>
      <c r="C5095" s="43" t="s">
        <v>16544</v>
      </c>
      <c r="D5095" s="43"/>
      <c r="E5095" s="43"/>
      <c r="F5095" s="43"/>
      <c r="G5095" s="4" t="s">
        <v>16545</v>
      </c>
      <c r="H5095" s="5" t="s">
        <v>28</v>
      </c>
      <c r="I5095" s="6">
        <v>144</v>
      </c>
      <c r="J5095" s="9" t="s">
        <v>36</v>
      </c>
      <c r="K5095" s="2">
        <v>4</v>
      </c>
      <c r="L5095" s="7">
        <v>164.84</v>
      </c>
      <c r="M5095" s="8"/>
      <c r="N5095" s="9">
        <f t="shared" si="265"/>
        <v>0</v>
      </c>
      <c r="O5095" s="10">
        <f>0.084*M5095</f>
        <v>0</v>
      </c>
      <c r="P5095" s="16">
        <f>0.0012*M5095</f>
        <v>0</v>
      </c>
      <c r="Q5095" s="12"/>
      <c r="R5095" s="13" t="s">
        <v>16546</v>
      </c>
      <c r="S5095" s="13" t="s">
        <v>30</v>
      </c>
      <c r="T5095" s="14"/>
      <c r="U5095" s="3" t="str">
        <f>HYPERLINK("https://redcat-toys.ru/api/getInfo/image/9d690950-ccdc-11ea-a249-ac1f6b442184")</f>
        <v>https://redcat-toys.ru/api/getInfo/image/9d690950-ccdc-11ea-a249-ac1f6b442184</v>
      </c>
      <c r="V5095" s="3" t="s">
        <v>16547</v>
      </c>
      <c r="W5095" s="3" t="s">
        <v>32</v>
      </c>
    </row>
    <row r="5096" spans="1:23" ht="21" customHeight="1" outlineLevel="3" x14ac:dyDescent="0.2">
      <c r="A5096" s="36">
        <v>4076</v>
      </c>
      <c r="B5096" s="3" t="s">
        <v>16543</v>
      </c>
      <c r="C5096" s="43" t="s">
        <v>16544</v>
      </c>
      <c r="D5096" s="43"/>
      <c r="E5096" s="43"/>
      <c r="F5096" s="43"/>
      <c r="G5096" s="4" t="s">
        <v>16545</v>
      </c>
      <c r="H5096" s="5" t="s">
        <v>28</v>
      </c>
      <c r="I5096" s="6">
        <v>288</v>
      </c>
      <c r="J5096" s="9" t="s">
        <v>36</v>
      </c>
      <c r="K5096" s="2">
        <v>4</v>
      </c>
      <c r="L5096" s="7">
        <v>164.84</v>
      </c>
      <c r="M5096" s="8"/>
      <c r="N5096" s="9">
        <f t="shared" si="265"/>
        <v>0</v>
      </c>
      <c r="O5096" s="10">
        <f>0.084*M5096</f>
        <v>0</v>
      </c>
      <c r="P5096" s="16">
        <f>0.0012*M5096</f>
        <v>0</v>
      </c>
      <c r="Q5096" s="12"/>
      <c r="R5096" s="13" t="s">
        <v>16546</v>
      </c>
      <c r="S5096" s="13" t="s">
        <v>30</v>
      </c>
      <c r="T5096" s="14"/>
      <c r="U5096" s="3" t="str">
        <f>HYPERLINK("https://redcat-toys.ru/api/getInfo/image/9d690950-ccdc-11ea-a249-ac1f6b442184")</f>
        <v>https://redcat-toys.ru/api/getInfo/image/9d690950-ccdc-11ea-a249-ac1f6b442184</v>
      </c>
      <c r="V5096" s="3" t="s">
        <v>16547</v>
      </c>
      <c r="W5096" s="3" t="s">
        <v>32</v>
      </c>
    </row>
    <row r="5097" spans="1:23" ht="21" customHeight="1" outlineLevel="3" x14ac:dyDescent="0.2">
      <c r="A5097" s="36">
        <v>4077</v>
      </c>
      <c r="B5097" s="3" t="s">
        <v>16548</v>
      </c>
      <c r="C5097" s="43" t="s">
        <v>16549</v>
      </c>
      <c r="D5097" s="43"/>
      <c r="E5097" s="43"/>
      <c r="F5097" s="43"/>
      <c r="G5097" s="4" t="s">
        <v>16550</v>
      </c>
      <c r="H5097" s="5" t="s">
        <v>28</v>
      </c>
      <c r="I5097" s="6">
        <v>168</v>
      </c>
      <c r="J5097" s="9" t="s">
        <v>36</v>
      </c>
      <c r="K5097" s="2">
        <v>4</v>
      </c>
      <c r="L5097" s="7">
        <v>180.5</v>
      </c>
      <c r="M5097" s="8"/>
      <c r="N5097" s="9">
        <f t="shared" si="265"/>
        <v>0</v>
      </c>
      <c r="O5097" s="10">
        <f>0.093*M5097</f>
        <v>0</v>
      </c>
      <c r="P5097" s="11">
        <f>0.00115*M5097</f>
        <v>0</v>
      </c>
      <c r="Q5097" s="12"/>
      <c r="R5097" s="13" t="s">
        <v>16551</v>
      </c>
      <c r="S5097" s="13" t="s">
        <v>30</v>
      </c>
      <c r="T5097" s="14"/>
      <c r="U5097" s="3" t="str">
        <f>HYPERLINK("https://redcat-toys.ru/api/getInfo/image/62ab9152-68ad-11ec-a20f-ac1f6b442185")</f>
        <v>https://redcat-toys.ru/api/getInfo/image/62ab9152-68ad-11ec-a20f-ac1f6b442185</v>
      </c>
      <c r="V5097" s="3" t="s">
        <v>16552</v>
      </c>
      <c r="W5097" s="3" t="s">
        <v>32</v>
      </c>
    </row>
    <row r="5098" spans="1:23" ht="21" customHeight="1" outlineLevel="3" x14ac:dyDescent="0.2">
      <c r="A5098" s="36">
        <v>4078</v>
      </c>
      <c r="B5098" s="3" t="s">
        <v>16548</v>
      </c>
      <c r="C5098" s="43" t="s">
        <v>16549</v>
      </c>
      <c r="D5098" s="43"/>
      <c r="E5098" s="43"/>
      <c r="F5098" s="43"/>
      <c r="G5098" s="4" t="s">
        <v>16550</v>
      </c>
      <c r="H5098" s="5" t="s">
        <v>28</v>
      </c>
      <c r="I5098" s="6">
        <v>336</v>
      </c>
      <c r="J5098" s="9" t="s">
        <v>36</v>
      </c>
      <c r="K5098" s="2">
        <v>4</v>
      </c>
      <c r="L5098" s="7">
        <v>180.5</v>
      </c>
      <c r="M5098" s="8"/>
      <c r="N5098" s="9">
        <f t="shared" si="265"/>
        <v>0</v>
      </c>
      <c r="O5098" s="10">
        <f>0.093*M5098</f>
        <v>0</v>
      </c>
      <c r="P5098" s="11">
        <f>0.00115*M5098</f>
        <v>0</v>
      </c>
      <c r="Q5098" s="12"/>
      <c r="R5098" s="13" t="s">
        <v>16551</v>
      </c>
      <c r="S5098" s="13" t="s">
        <v>30</v>
      </c>
      <c r="T5098" s="14"/>
      <c r="U5098" s="3" t="str">
        <f>HYPERLINK("https://redcat-toys.ru/api/getInfo/image/62ab9152-68ad-11ec-a20f-ac1f6b442185")</f>
        <v>https://redcat-toys.ru/api/getInfo/image/62ab9152-68ad-11ec-a20f-ac1f6b442185</v>
      </c>
      <c r="V5098" s="3" t="s">
        <v>16552</v>
      </c>
      <c r="W5098" s="3" t="s">
        <v>32</v>
      </c>
    </row>
    <row r="5099" spans="1:23" ht="21" customHeight="1" outlineLevel="3" x14ac:dyDescent="0.2">
      <c r="A5099" s="36">
        <v>4079</v>
      </c>
      <c r="B5099" s="3" t="s">
        <v>16553</v>
      </c>
      <c r="C5099" s="43" t="s">
        <v>16554</v>
      </c>
      <c r="D5099" s="43"/>
      <c r="E5099" s="43"/>
      <c r="F5099" s="43"/>
      <c r="G5099" s="4" t="s">
        <v>16555</v>
      </c>
      <c r="H5099" s="5" t="s">
        <v>28</v>
      </c>
      <c r="I5099" s="6">
        <v>216</v>
      </c>
      <c r="J5099" s="9" t="s">
        <v>36</v>
      </c>
      <c r="K5099" s="2">
        <v>4</v>
      </c>
      <c r="L5099" s="7">
        <v>128.47</v>
      </c>
      <c r="M5099" s="8"/>
      <c r="N5099" s="9">
        <f t="shared" si="265"/>
        <v>0</v>
      </c>
      <c r="O5099" s="15">
        <f>0.07*M5099</f>
        <v>0</v>
      </c>
      <c r="P5099" s="11">
        <f>0.00141*M5099</f>
        <v>0</v>
      </c>
      <c r="Q5099" s="12"/>
      <c r="R5099" s="13" t="s">
        <v>16556</v>
      </c>
      <c r="S5099" s="13" t="s">
        <v>30</v>
      </c>
      <c r="T5099" s="14"/>
      <c r="U5099" s="3" t="str">
        <f>HYPERLINK("https://redcat-toys.ru/api/getInfo/image/f08bb953-38d4-11ed-a216-ac1f6b442185")</f>
        <v>https://redcat-toys.ru/api/getInfo/image/f08bb953-38d4-11ed-a216-ac1f6b442185</v>
      </c>
      <c r="V5099" s="3" t="s">
        <v>16557</v>
      </c>
      <c r="W5099" s="3" t="s">
        <v>32</v>
      </c>
    </row>
    <row r="5100" spans="1:23" ht="21" customHeight="1" outlineLevel="3" x14ac:dyDescent="0.2">
      <c r="A5100" s="36">
        <v>4080</v>
      </c>
      <c r="B5100" s="3" t="s">
        <v>16553</v>
      </c>
      <c r="C5100" s="43" t="s">
        <v>16554</v>
      </c>
      <c r="D5100" s="43"/>
      <c r="E5100" s="43"/>
      <c r="F5100" s="43"/>
      <c r="G5100" s="4" t="s">
        <v>16555</v>
      </c>
      <c r="H5100" s="5" t="s">
        <v>28</v>
      </c>
      <c r="I5100" s="6">
        <v>432</v>
      </c>
      <c r="J5100" s="9" t="s">
        <v>36</v>
      </c>
      <c r="K5100" s="2">
        <v>4</v>
      </c>
      <c r="L5100" s="7">
        <v>128.47</v>
      </c>
      <c r="M5100" s="8"/>
      <c r="N5100" s="9">
        <f t="shared" si="265"/>
        <v>0</v>
      </c>
      <c r="O5100" s="15">
        <f>0.07*M5100</f>
        <v>0</v>
      </c>
      <c r="P5100" s="11">
        <f>0.00141*M5100</f>
        <v>0</v>
      </c>
      <c r="Q5100" s="12"/>
      <c r="R5100" s="13" t="s">
        <v>16556</v>
      </c>
      <c r="S5100" s="13" t="s">
        <v>30</v>
      </c>
      <c r="T5100" s="14"/>
      <c r="U5100" s="3" t="str">
        <f>HYPERLINK("https://redcat-toys.ru/api/getInfo/image/f08bb953-38d4-11ed-a216-ac1f6b442185")</f>
        <v>https://redcat-toys.ru/api/getInfo/image/f08bb953-38d4-11ed-a216-ac1f6b442185</v>
      </c>
      <c r="V5100" s="3" t="s">
        <v>16557</v>
      </c>
      <c r="W5100" s="3" t="s">
        <v>32</v>
      </c>
    </row>
    <row r="5101" spans="1:23" ht="21" customHeight="1" outlineLevel="3" x14ac:dyDescent="0.2">
      <c r="A5101" s="36">
        <v>4081</v>
      </c>
      <c r="B5101" s="3" t="s">
        <v>16558</v>
      </c>
      <c r="C5101" s="43" t="s">
        <v>16559</v>
      </c>
      <c r="D5101" s="43"/>
      <c r="E5101" s="43"/>
      <c r="F5101" s="43"/>
      <c r="G5101" s="4" t="s">
        <v>16560</v>
      </c>
      <c r="H5101" s="5" t="s">
        <v>28</v>
      </c>
      <c r="I5101" s="6">
        <v>168</v>
      </c>
      <c r="J5101" s="9" t="s">
        <v>36</v>
      </c>
      <c r="K5101" s="2">
        <v>4</v>
      </c>
      <c r="L5101" s="7">
        <v>168.99</v>
      </c>
      <c r="M5101" s="8"/>
      <c r="N5101" s="9">
        <f t="shared" si="265"/>
        <v>0</v>
      </c>
      <c r="O5101" s="10">
        <f>0.085*M5101</f>
        <v>0</v>
      </c>
      <c r="P5101" s="11">
        <f>0.00042*M5101</f>
        <v>0</v>
      </c>
      <c r="Q5101" s="12"/>
      <c r="R5101" s="13" t="s">
        <v>16561</v>
      </c>
      <c r="S5101" s="13" t="s">
        <v>30</v>
      </c>
      <c r="T5101" s="14"/>
      <c r="U5101" s="3" t="str">
        <f>HYPERLINK("https://redcat-toys.ru/api/getInfo/image/15f6db0a-38d4-11ed-a216-ac1f6b442185")</f>
        <v>https://redcat-toys.ru/api/getInfo/image/15f6db0a-38d4-11ed-a216-ac1f6b442185</v>
      </c>
      <c r="V5101" s="3" t="s">
        <v>16562</v>
      </c>
      <c r="W5101" s="3" t="s">
        <v>32</v>
      </c>
    </row>
    <row r="5102" spans="1:23" ht="21" customHeight="1" outlineLevel="3" x14ac:dyDescent="0.2">
      <c r="A5102" s="36">
        <v>4082</v>
      </c>
      <c r="B5102" s="3" t="s">
        <v>16558</v>
      </c>
      <c r="C5102" s="43" t="s">
        <v>16559</v>
      </c>
      <c r="D5102" s="43"/>
      <c r="E5102" s="43"/>
      <c r="F5102" s="43"/>
      <c r="G5102" s="4" t="s">
        <v>16560</v>
      </c>
      <c r="H5102" s="5" t="s">
        <v>28</v>
      </c>
      <c r="I5102" s="6">
        <v>336</v>
      </c>
      <c r="J5102" s="9" t="s">
        <v>36</v>
      </c>
      <c r="K5102" s="2">
        <v>4</v>
      </c>
      <c r="L5102" s="7">
        <v>168.99</v>
      </c>
      <c r="M5102" s="8"/>
      <c r="N5102" s="9">
        <f t="shared" si="265"/>
        <v>0</v>
      </c>
      <c r="O5102" s="10">
        <f>0.085*M5102</f>
        <v>0</v>
      </c>
      <c r="P5102" s="11">
        <f>0.00042*M5102</f>
        <v>0</v>
      </c>
      <c r="Q5102" s="12"/>
      <c r="R5102" s="13" t="s">
        <v>16561</v>
      </c>
      <c r="S5102" s="13" t="s">
        <v>30</v>
      </c>
      <c r="T5102" s="14"/>
      <c r="U5102" s="3" t="str">
        <f>HYPERLINK("https://redcat-toys.ru/api/getInfo/image/15f6db0a-38d4-11ed-a216-ac1f6b442185")</f>
        <v>https://redcat-toys.ru/api/getInfo/image/15f6db0a-38d4-11ed-a216-ac1f6b442185</v>
      </c>
      <c r="V5102" s="3" t="s">
        <v>16562</v>
      </c>
      <c r="W5102" s="3" t="s">
        <v>32</v>
      </c>
    </row>
    <row r="5103" spans="1:23" ht="21" customHeight="1" outlineLevel="3" x14ac:dyDescent="0.2">
      <c r="A5103" s="36">
        <v>4083</v>
      </c>
      <c r="B5103" s="3" t="s">
        <v>16563</v>
      </c>
      <c r="C5103" s="43" t="s">
        <v>16564</v>
      </c>
      <c r="D5103" s="43"/>
      <c r="E5103" s="43"/>
      <c r="F5103" s="43"/>
      <c r="G5103" s="4" t="s">
        <v>16565</v>
      </c>
      <c r="H5103" s="5" t="s">
        <v>28</v>
      </c>
      <c r="I5103" s="6">
        <v>144</v>
      </c>
      <c r="J5103" s="9" t="s">
        <v>36</v>
      </c>
      <c r="K5103" s="2">
        <v>3</v>
      </c>
      <c r="L5103" s="7">
        <v>199.31</v>
      </c>
      <c r="M5103" s="8"/>
      <c r="N5103" s="9">
        <f t="shared" si="265"/>
        <v>0</v>
      </c>
      <c r="O5103" s="10">
        <f>0.113*M5103</f>
        <v>0</v>
      </c>
      <c r="P5103" s="11">
        <f>0.00195*M5103</f>
        <v>0</v>
      </c>
      <c r="Q5103" s="12"/>
      <c r="R5103" s="13" t="s">
        <v>16566</v>
      </c>
      <c r="S5103" s="13" t="s">
        <v>30</v>
      </c>
      <c r="T5103" s="14"/>
      <c r="U5103" s="3" t="str">
        <f>HYPERLINK("https://redcat-toys.ru/api/getInfo/image/97c37814-38d5-11ed-a216-ac1f6b442185")</f>
        <v>https://redcat-toys.ru/api/getInfo/image/97c37814-38d5-11ed-a216-ac1f6b442185</v>
      </c>
      <c r="V5103" s="3" t="s">
        <v>16567</v>
      </c>
      <c r="W5103" s="3" t="s">
        <v>32</v>
      </c>
    </row>
    <row r="5104" spans="1:23" ht="21" customHeight="1" outlineLevel="3" x14ac:dyDescent="0.2">
      <c r="A5104" s="36">
        <v>4084</v>
      </c>
      <c r="B5104" s="3" t="s">
        <v>16563</v>
      </c>
      <c r="C5104" s="43" t="s">
        <v>16564</v>
      </c>
      <c r="D5104" s="43"/>
      <c r="E5104" s="43"/>
      <c r="F5104" s="43"/>
      <c r="G5104" s="4" t="s">
        <v>16565</v>
      </c>
      <c r="H5104" s="5" t="s">
        <v>28</v>
      </c>
      <c r="I5104" s="6">
        <v>288</v>
      </c>
      <c r="J5104" s="9" t="s">
        <v>36</v>
      </c>
      <c r="K5104" s="2">
        <v>3</v>
      </c>
      <c r="L5104" s="7">
        <v>199.31</v>
      </c>
      <c r="M5104" s="8"/>
      <c r="N5104" s="9">
        <f t="shared" si="265"/>
        <v>0</v>
      </c>
      <c r="O5104" s="10">
        <f>0.113*M5104</f>
        <v>0</v>
      </c>
      <c r="P5104" s="11">
        <f>0.00195*M5104</f>
        <v>0</v>
      </c>
      <c r="Q5104" s="12"/>
      <c r="R5104" s="13" t="s">
        <v>16566</v>
      </c>
      <c r="S5104" s="13" t="s">
        <v>30</v>
      </c>
      <c r="T5104" s="14"/>
      <c r="U5104" s="3" t="str">
        <f>HYPERLINK("https://redcat-toys.ru/api/getInfo/image/97c37814-38d5-11ed-a216-ac1f6b442185")</f>
        <v>https://redcat-toys.ru/api/getInfo/image/97c37814-38d5-11ed-a216-ac1f6b442185</v>
      </c>
      <c r="V5104" s="3" t="s">
        <v>16567</v>
      </c>
      <c r="W5104" s="3" t="s">
        <v>32</v>
      </c>
    </row>
    <row r="5105" spans="1:23" ht="21" customHeight="1" outlineLevel="3" x14ac:dyDescent="0.2">
      <c r="A5105" s="36">
        <v>4085</v>
      </c>
      <c r="B5105" s="3" t="s">
        <v>16568</v>
      </c>
      <c r="C5105" s="43" t="s">
        <v>16569</v>
      </c>
      <c r="D5105" s="43"/>
      <c r="E5105" s="43"/>
      <c r="F5105" s="43"/>
      <c r="G5105" s="4" t="s">
        <v>16570</v>
      </c>
      <c r="H5105" s="5" t="s">
        <v>28</v>
      </c>
      <c r="I5105" s="6">
        <v>168</v>
      </c>
      <c r="J5105" s="9" t="s">
        <v>36</v>
      </c>
      <c r="K5105" s="2">
        <v>5</v>
      </c>
      <c r="L5105" s="7">
        <v>155.30000000000001</v>
      </c>
      <c r="M5105" s="8"/>
      <c r="N5105" s="9">
        <f t="shared" si="265"/>
        <v>0</v>
      </c>
      <c r="O5105" s="10">
        <f>0.087*M5105</f>
        <v>0</v>
      </c>
      <c r="P5105" s="11">
        <f>0.00109*M5105</f>
        <v>0</v>
      </c>
      <c r="Q5105" s="12"/>
      <c r="R5105" s="13" t="s">
        <v>16571</v>
      </c>
      <c r="S5105" s="13" t="s">
        <v>30</v>
      </c>
      <c r="T5105" s="14"/>
      <c r="U5105" s="3" t="str">
        <f>HYPERLINK("https://redcat-toys.ru/api/getInfo/image/5979c66b-38d4-11ed-a216-ac1f6b442185")</f>
        <v>https://redcat-toys.ru/api/getInfo/image/5979c66b-38d4-11ed-a216-ac1f6b442185</v>
      </c>
      <c r="V5105" s="3" t="s">
        <v>16562</v>
      </c>
      <c r="W5105" s="3" t="s">
        <v>32</v>
      </c>
    </row>
    <row r="5106" spans="1:23" ht="21" customHeight="1" outlineLevel="3" x14ac:dyDescent="0.2">
      <c r="A5106" s="36">
        <v>4086</v>
      </c>
      <c r="B5106" s="3" t="s">
        <v>16568</v>
      </c>
      <c r="C5106" s="43" t="s">
        <v>16569</v>
      </c>
      <c r="D5106" s="43"/>
      <c r="E5106" s="43"/>
      <c r="F5106" s="43"/>
      <c r="G5106" s="4" t="s">
        <v>16570</v>
      </c>
      <c r="H5106" s="5" t="s">
        <v>28</v>
      </c>
      <c r="I5106" s="6">
        <v>336</v>
      </c>
      <c r="J5106" s="9" t="s">
        <v>36</v>
      </c>
      <c r="K5106" s="2">
        <v>5</v>
      </c>
      <c r="L5106" s="7">
        <v>155.30000000000001</v>
      </c>
      <c r="M5106" s="8"/>
      <c r="N5106" s="9">
        <f t="shared" si="265"/>
        <v>0</v>
      </c>
      <c r="O5106" s="10">
        <f>0.087*M5106</f>
        <v>0</v>
      </c>
      <c r="P5106" s="11">
        <f>0.00109*M5106</f>
        <v>0</v>
      </c>
      <c r="Q5106" s="12"/>
      <c r="R5106" s="13" t="s">
        <v>16571</v>
      </c>
      <c r="S5106" s="13" t="s">
        <v>30</v>
      </c>
      <c r="T5106" s="14"/>
      <c r="U5106" s="3" t="str">
        <f>HYPERLINK("https://redcat-toys.ru/api/getInfo/image/5979c66b-38d4-11ed-a216-ac1f6b442185")</f>
        <v>https://redcat-toys.ru/api/getInfo/image/5979c66b-38d4-11ed-a216-ac1f6b442185</v>
      </c>
      <c r="V5106" s="3" t="s">
        <v>16562</v>
      </c>
      <c r="W5106" s="3" t="s">
        <v>32</v>
      </c>
    </row>
    <row r="5107" spans="1:23" ht="21" customHeight="1" outlineLevel="3" x14ac:dyDescent="0.2">
      <c r="A5107" s="36">
        <v>4087</v>
      </c>
      <c r="B5107" s="3" t="s">
        <v>16572</v>
      </c>
      <c r="C5107" s="43" t="s">
        <v>16573</v>
      </c>
      <c r="D5107" s="43"/>
      <c r="E5107" s="43"/>
      <c r="F5107" s="43"/>
      <c r="G5107" s="4" t="s">
        <v>16574</v>
      </c>
      <c r="H5107" s="5" t="s">
        <v>28</v>
      </c>
      <c r="I5107" s="6">
        <v>144</v>
      </c>
      <c r="J5107" s="9" t="s">
        <v>36</v>
      </c>
      <c r="K5107" s="2">
        <v>3</v>
      </c>
      <c r="L5107" s="7">
        <v>225.16</v>
      </c>
      <c r="M5107" s="8"/>
      <c r="N5107" s="9">
        <f t="shared" si="265"/>
        <v>0</v>
      </c>
      <c r="O5107" s="15">
        <f>0.12*M5107</f>
        <v>0</v>
      </c>
      <c r="P5107" s="11">
        <f>0.00129*M5107</f>
        <v>0</v>
      </c>
      <c r="Q5107" s="12"/>
      <c r="R5107" s="13" t="s">
        <v>16575</v>
      </c>
      <c r="S5107" s="13" t="s">
        <v>30</v>
      </c>
      <c r="T5107" s="14"/>
      <c r="U5107" s="3" t="str">
        <f>HYPERLINK("https://redcat-toys.ru/api/getInfo/image/27942cfe-38d5-11ed-a216-ac1f6b442185")</f>
        <v>https://redcat-toys.ru/api/getInfo/image/27942cfe-38d5-11ed-a216-ac1f6b442185</v>
      </c>
      <c r="V5107" s="3" t="s">
        <v>16576</v>
      </c>
      <c r="W5107" s="3" t="s">
        <v>32</v>
      </c>
    </row>
    <row r="5108" spans="1:23" ht="21" customHeight="1" outlineLevel="3" x14ac:dyDescent="0.2">
      <c r="A5108" s="36">
        <v>4088</v>
      </c>
      <c r="B5108" s="3" t="s">
        <v>16572</v>
      </c>
      <c r="C5108" s="43" t="s">
        <v>16573</v>
      </c>
      <c r="D5108" s="43"/>
      <c r="E5108" s="43"/>
      <c r="F5108" s="43"/>
      <c r="G5108" s="4" t="s">
        <v>16574</v>
      </c>
      <c r="H5108" s="5" t="s">
        <v>28</v>
      </c>
      <c r="I5108" s="6">
        <v>288</v>
      </c>
      <c r="J5108" s="9" t="s">
        <v>36</v>
      </c>
      <c r="K5108" s="2">
        <v>3</v>
      </c>
      <c r="L5108" s="7">
        <v>225.16</v>
      </c>
      <c r="M5108" s="8"/>
      <c r="N5108" s="9">
        <f t="shared" si="265"/>
        <v>0</v>
      </c>
      <c r="O5108" s="15">
        <f>0.12*M5108</f>
        <v>0</v>
      </c>
      <c r="P5108" s="11">
        <f>0.00129*M5108</f>
        <v>0</v>
      </c>
      <c r="Q5108" s="12"/>
      <c r="R5108" s="13" t="s">
        <v>16575</v>
      </c>
      <c r="S5108" s="13" t="s">
        <v>30</v>
      </c>
      <c r="T5108" s="14"/>
      <c r="U5108" s="3" t="str">
        <f>HYPERLINK("https://redcat-toys.ru/api/getInfo/image/27942cfe-38d5-11ed-a216-ac1f6b442185")</f>
        <v>https://redcat-toys.ru/api/getInfo/image/27942cfe-38d5-11ed-a216-ac1f6b442185</v>
      </c>
      <c r="V5108" s="3" t="s">
        <v>16576</v>
      </c>
      <c r="W5108" s="3" t="s">
        <v>32</v>
      </c>
    </row>
    <row r="5109" spans="1:23" ht="21" customHeight="1" outlineLevel="3" x14ac:dyDescent="0.2">
      <c r="A5109" s="36">
        <v>4089</v>
      </c>
      <c r="B5109" s="3" t="s">
        <v>16577</v>
      </c>
      <c r="C5109" s="43" t="s">
        <v>16578</v>
      </c>
      <c r="D5109" s="43"/>
      <c r="E5109" s="43"/>
      <c r="F5109" s="43"/>
      <c r="G5109" s="4" t="s">
        <v>16579</v>
      </c>
      <c r="H5109" s="5" t="s">
        <v>28</v>
      </c>
      <c r="I5109" s="6">
        <v>168</v>
      </c>
      <c r="J5109" s="9" t="s">
        <v>36</v>
      </c>
      <c r="K5109" s="2">
        <v>4</v>
      </c>
      <c r="L5109" s="7">
        <v>164.84</v>
      </c>
      <c r="M5109" s="8"/>
      <c r="N5109" s="9">
        <f t="shared" si="265"/>
        <v>0</v>
      </c>
      <c r="O5109" s="10">
        <f>0.085*M5109</f>
        <v>0</v>
      </c>
      <c r="P5109" s="11">
        <f>0.00137*M5109</f>
        <v>0</v>
      </c>
      <c r="Q5109" s="12"/>
      <c r="R5109" s="13" t="s">
        <v>16580</v>
      </c>
      <c r="S5109" s="13" t="s">
        <v>30</v>
      </c>
      <c r="T5109" s="14"/>
      <c r="U5109" s="3" t="str">
        <f>HYPERLINK("https://redcat-toys.ru/api/getInfo/image/c06fe4d1-38d3-11ed-a216-ac1f6b442185")</f>
        <v>https://redcat-toys.ru/api/getInfo/image/c06fe4d1-38d3-11ed-a216-ac1f6b442185</v>
      </c>
      <c r="V5109" s="3" t="s">
        <v>16080</v>
      </c>
      <c r="W5109" s="3" t="s">
        <v>32</v>
      </c>
    </row>
    <row r="5110" spans="1:23" ht="21" customHeight="1" outlineLevel="3" x14ac:dyDescent="0.2">
      <c r="A5110" s="36">
        <v>4090</v>
      </c>
      <c r="B5110" s="3" t="s">
        <v>16577</v>
      </c>
      <c r="C5110" s="43" t="s">
        <v>16578</v>
      </c>
      <c r="D5110" s="43"/>
      <c r="E5110" s="43"/>
      <c r="F5110" s="43"/>
      <c r="G5110" s="4" t="s">
        <v>16579</v>
      </c>
      <c r="H5110" s="5" t="s">
        <v>28</v>
      </c>
      <c r="I5110" s="6">
        <v>336</v>
      </c>
      <c r="J5110" s="9" t="s">
        <v>36</v>
      </c>
      <c r="K5110" s="2">
        <v>4</v>
      </c>
      <c r="L5110" s="7">
        <v>164.84</v>
      </c>
      <c r="M5110" s="8"/>
      <c r="N5110" s="9">
        <f t="shared" si="265"/>
        <v>0</v>
      </c>
      <c r="O5110" s="10">
        <f>0.085*M5110</f>
        <v>0</v>
      </c>
      <c r="P5110" s="11">
        <f>0.00137*M5110</f>
        <v>0</v>
      </c>
      <c r="Q5110" s="12"/>
      <c r="R5110" s="13" t="s">
        <v>16580</v>
      </c>
      <c r="S5110" s="13" t="s">
        <v>30</v>
      </c>
      <c r="T5110" s="14"/>
      <c r="U5110" s="3" t="str">
        <f>HYPERLINK("https://redcat-toys.ru/api/getInfo/image/c06fe4d1-38d3-11ed-a216-ac1f6b442185")</f>
        <v>https://redcat-toys.ru/api/getInfo/image/c06fe4d1-38d3-11ed-a216-ac1f6b442185</v>
      </c>
      <c r="V5110" s="3" t="s">
        <v>16080</v>
      </c>
      <c r="W5110" s="3" t="s">
        <v>32</v>
      </c>
    </row>
    <row r="5111" spans="1:23" ht="21" customHeight="1" outlineLevel="3" x14ac:dyDescent="0.2">
      <c r="A5111" s="36">
        <v>4091</v>
      </c>
      <c r="B5111" s="3" t="s">
        <v>16581</v>
      </c>
      <c r="C5111" s="43" t="s">
        <v>16582</v>
      </c>
      <c r="D5111" s="43"/>
      <c r="E5111" s="43"/>
      <c r="F5111" s="43"/>
      <c r="G5111" s="4" t="s">
        <v>16583</v>
      </c>
      <c r="H5111" s="5" t="s">
        <v>28</v>
      </c>
      <c r="I5111" s="6">
        <v>144</v>
      </c>
      <c r="J5111" s="9" t="s">
        <v>36</v>
      </c>
      <c r="K5111" s="2">
        <v>3</v>
      </c>
      <c r="L5111" s="7">
        <v>213.19</v>
      </c>
      <c r="M5111" s="8"/>
      <c r="N5111" s="9">
        <f t="shared" si="265"/>
        <v>0</v>
      </c>
      <c r="O5111" s="10">
        <f>0.111*M5111</f>
        <v>0</v>
      </c>
      <c r="P5111" s="11">
        <f>0.00043*M5111</f>
        <v>0</v>
      </c>
      <c r="Q5111" s="12"/>
      <c r="R5111" s="13" t="s">
        <v>16584</v>
      </c>
      <c r="S5111" s="13" t="s">
        <v>30</v>
      </c>
      <c r="T5111" s="14"/>
      <c r="U5111" s="3" t="str">
        <f>HYPERLINK("https://redcat-toys.ru/api/getInfo/image/679a1c01-38d5-11ed-a216-ac1f6b442185")</f>
        <v>https://redcat-toys.ru/api/getInfo/image/679a1c01-38d5-11ed-a216-ac1f6b442185</v>
      </c>
      <c r="V5111" s="3" t="s">
        <v>16538</v>
      </c>
      <c r="W5111" s="3" t="s">
        <v>32</v>
      </c>
    </row>
    <row r="5112" spans="1:23" ht="21" customHeight="1" outlineLevel="3" x14ac:dyDescent="0.2">
      <c r="A5112" s="36">
        <v>4092</v>
      </c>
      <c r="B5112" s="3" t="s">
        <v>16581</v>
      </c>
      <c r="C5112" s="43" t="s">
        <v>16582</v>
      </c>
      <c r="D5112" s="43"/>
      <c r="E5112" s="43"/>
      <c r="F5112" s="43"/>
      <c r="G5112" s="4" t="s">
        <v>16583</v>
      </c>
      <c r="H5112" s="5" t="s">
        <v>28</v>
      </c>
      <c r="I5112" s="6">
        <v>288</v>
      </c>
      <c r="J5112" s="9" t="s">
        <v>36</v>
      </c>
      <c r="K5112" s="2">
        <v>3</v>
      </c>
      <c r="L5112" s="7">
        <v>213.19</v>
      </c>
      <c r="M5112" s="8"/>
      <c r="N5112" s="9">
        <f t="shared" si="265"/>
        <v>0</v>
      </c>
      <c r="O5112" s="10">
        <f>0.111*M5112</f>
        <v>0</v>
      </c>
      <c r="P5112" s="11">
        <f>0.00043*M5112</f>
        <v>0</v>
      </c>
      <c r="Q5112" s="12"/>
      <c r="R5112" s="13" t="s">
        <v>16584</v>
      </c>
      <c r="S5112" s="13" t="s">
        <v>30</v>
      </c>
      <c r="T5112" s="14"/>
      <c r="U5112" s="3" t="str">
        <f>HYPERLINK("https://redcat-toys.ru/api/getInfo/image/679a1c01-38d5-11ed-a216-ac1f6b442185")</f>
        <v>https://redcat-toys.ru/api/getInfo/image/679a1c01-38d5-11ed-a216-ac1f6b442185</v>
      </c>
      <c r="V5112" s="3" t="s">
        <v>16538</v>
      </c>
      <c r="W5112" s="3" t="s">
        <v>32</v>
      </c>
    </row>
    <row r="5113" spans="1:23" ht="21" customHeight="1" outlineLevel="3" x14ac:dyDescent="0.2">
      <c r="A5113" s="36">
        <v>4093</v>
      </c>
      <c r="B5113" s="3" t="s">
        <v>16585</v>
      </c>
      <c r="C5113" s="43" t="s">
        <v>16586</v>
      </c>
      <c r="D5113" s="43"/>
      <c r="E5113" s="43"/>
      <c r="F5113" s="43"/>
      <c r="G5113" s="4" t="s">
        <v>16587</v>
      </c>
      <c r="H5113" s="5" t="s">
        <v>28</v>
      </c>
      <c r="I5113" s="6">
        <v>168</v>
      </c>
      <c r="J5113" s="9" t="s">
        <v>36</v>
      </c>
      <c r="K5113" s="2">
        <v>5</v>
      </c>
      <c r="L5113" s="7">
        <v>133.53</v>
      </c>
      <c r="M5113" s="8"/>
      <c r="N5113" s="9">
        <f t="shared" si="265"/>
        <v>0</v>
      </c>
      <c r="O5113" s="10">
        <f>0.069*M5113</f>
        <v>0</v>
      </c>
      <c r="P5113" s="11">
        <f>0.00082*M5113</f>
        <v>0</v>
      </c>
      <c r="Q5113" s="12"/>
      <c r="R5113" s="13" t="s">
        <v>16588</v>
      </c>
      <c r="S5113" s="13" t="s">
        <v>30</v>
      </c>
      <c r="T5113" s="14"/>
      <c r="U5113" s="3" t="str">
        <f>HYPERLINK("https://redcat-toys.ru/api/getInfo/image/14b9cd09-ccdc-11ea-a249-ac1f6b442184")</f>
        <v>https://redcat-toys.ru/api/getInfo/image/14b9cd09-ccdc-11ea-a249-ac1f6b442184</v>
      </c>
      <c r="V5113" s="3" t="s">
        <v>16538</v>
      </c>
      <c r="W5113" s="3" t="s">
        <v>32</v>
      </c>
    </row>
    <row r="5114" spans="1:23" ht="21" customHeight="1" outlineLevel="3" x14ac:dyDescent="0.2">
      <c r="A5114" s="36">
        <v>4094</v>
      </c>
      <c r="B5114" s="3" t="s">
        <v>16585</v>
      </c>
      <c r="C5114" s="43" t="s">
        <v>16586</v>
      </c>
      <c r="D5114" s="43"/>
      <c r="E5114" s="43"/>
      <c r="F5114" s="43"/>
      <c r="G5114" s="4" t="s">
        <v>16587</v>
      </c>
      <c r="H5114" s="5" t="s">
        <v>28</v>
      </c>
      <c r="I5114" s="6">
        <v>336</v>
      </c>
      <c r="J5114" s="9" t="s">
        <v>36</v>
      </c>
      <c r="K5114" s="2">
        <v>5</v>
      </c>
      <c r="L5114" s="7">
        <v>133.53</v>
      </c>
      <c r="M5114" s="8"/>
      <c r="N5114" s="9">
        <f t="shared" si="265"/>
        <v>0</v>
      </c>
      <c r="O5114" s="10">
        <f>0.069*M5114</f>
        <v>0</v>
      </c>
      <c r="P5114" s="11">
        <f>0.00082*M5114</f>
        <v>0</v>
      </c>
      <c r="Q5114" s="12"/>
      <c r="R5114" s="13" t="s">
        <v>16588</v>
      </c>
      <c r="S5114" s="13" t="s">
        <v>30</v>
      </c>
      <c r="T5114" s="14"/>
      <c r="U5114" s="3" t="str">
        <f>HYPERLINK("https://redcat-toys.ru/api/getInfo/image/14b9cd09-ccdc-11ea-a249-ac1f6b442184")</f>
        <v>https://redcat-toys.ru/api/getInfo/image/14b9cd09-ccdc-11ea-a249-ac1f6b442184</v>
      </c>
      <c r="V5114" s="3" t="s">
        <v>16538</v>
      </c>
      <c r="W5114" s="3" t="s">
        <v>32</v>
      </c>
    </row>
    <row r="5115" spans="1:23" ht="21" customHeight="1" outlineLevel="3" x14ac:dyDescent="0.2">
      <c r="A5115" s="36">
        <v>4095</v>
      </c>
      <c r="B5115" s="3" t="s">
        <v>16589</v>
      </c>
      <c r="C5115" s="43" t="s">
        <v>16590</v>
      </c>
      <c r="D5115" s="43"/>
      <c r="E5115" s="43"/>
      <c r="F5115" s="43"/>
      <c r="G5115" s="4" t="s">
        <v>16591</v>
      </c>
      <c r="H5115" s="5" t="s">
        <v>28</v>
      </c>
      <c r="I5115" s="6">
        <v>168</v>
      </c>
      <c r="J5115" s="9" t="s">
        <v>36</v>
      </c>
      <c r="K5115" s="2">
        <v>5</v>
      </c>
      <c r="L5115" s="7">
        <v>128.47</v>
      </c>
      <c r="M5115" s="8"/>
      <c r="N5115" s="9">
        <f t="shared" si="265"/>
        <v>0</v>
      </c>
      <c r="O5115" s="10">
        <f>0.073*M5115</f>
        <v>0</v>
      </c>
      <c r="P5115" s="11">
        <f>0.00138*M5115</f>
        <v>0</v>
      </c>
      <c r="Q5115" s="12"/>
      <c r="R5115" s="13" t="s">
        <v>16592</v>
      </c>
      <c r="S5115" s="13" t="s">
        <v>30</v>
      </c>
      <c r="T5115" s="14"/>
      <c r="U5115" s="3" t="str">
        <f>HYPERLINK("https://redcat-toys.ru/api/getInfo/image/61a60e16-ccda-11ea-a249-ac1f6b442184")</f>
        <v>https://redcat-toys.ru/api/getInfo/image/61a60e16-ccda-11ea-a249-ac1f6b442184</v>
      </c>
      <c r="V5115" s="3" t="s">
        <v>16593</v>
      </c>
      <c r="W5115" s="3" t="s">
        <v>32</v>
      </c>
    </row>
    <row r="5116" spans="1:23" ht="21" customHeight="1" outlineLevel="3" x14ac:dyDescent="0.2">
      <c r="A5116" s="36">
        <v>4096</v>
      </c>
      <c r="B5116" s="3" t="s">
        <v>16589</v>
      </c>
      <c r="C5116" s="43" t="s">
        <v>16590</v>
      </c>
      <c r="D5116" s="43"/>
      <c r="E5116" s="43"/>
      <c r="F5116" s="43"/>
      <c r="G5116" s="4" t="s">
        <v>16591</v>
      </c>
      <c r="H5116" s="5" t="s">
        <v>28</v>
      </c>
      <c r="I5116" s="6">
        <v>366</v>
      </c>
      <c r="J5116" s="9" t="s">
        <v>36</v>
      </c>
      <c r="K5116" s="2">
        <v>5</v>
      </c>
      <c r="L5116" s="7">
        <v>128.47</v>
      </c>
      <c r="M5116" s="8"/>
      <c r="N5116" s="9">
        <f t="shared" si="265"/>
        <v>0</v>
      </c>
      <c r="O5116" s="10">
        <f>0.073*M5116</f>
        <v>0</v>
      </c>
      <c r="P5116" s="11">
        <f>0.00138*M5116</f>
        <v>0</v>
      </c>
      <c r="Q5116" s="12"/>
      <c r="R5116" s="13" t="s">
        <v>16592</v>
      </c>
      <c r="S5116" s="13" t="s">
        <v>30</v>
      </c>
      <c r="T5116" s="14"/>
      <c r="U5116" s="3" t="str">
        <f>HYPERLINK("https://redcat-toys.ru/api/getInfo/image/61a60e16-ccda-11ea-a249-ac1f6b442184")</f>
        <v>https://redcat-toys.ru/api/getInfo/image/61a60e16-ccda-11ea-a249-ac1f6b442184</v>
      </c>
      <c r="V5116" s="3" t="s">
        <v>16593</v>
      </c>
      <c r="W5116" s="3" t="s">
        <v>32</v>
      </c>
    </row>
    <row r="5117" spans="1:23" ht="21" customHeight="1" outlineLevel="3" x14ac:dyDescent="0.2">
      <c r="A5117" s="36">
        <v>4097</v>
      </c>
      <c r="B5117" s="3" t="s">
        <v>16589</v>
      </c>
      <c r="C5117" s="43" t="s">
        <v>16590</v>
      </c>
      <c r="D5117" s="43"/>
      <c r="E5117" s="43"/>
      <c r="F5117" s="43"/>
      <c r="G5117" s="4" t="s">
        <v>16591</v>
      </c>
      <c r="H5117" s="5" t="s">
        <v>28</v>
      </c>
      <c r="I5117" s="6">
        <v>336</v>
      </c>
      <c r="J5117" s="9" t="s">
        <v>36</v>
      </c>
      <c r="K5117" s="2">
        <v>5</v>
      </c>
      <c r="L5117" s="7">
        <v>128.47</v>
      </c>
      <c r="M5117" s="8"/>
      <c r="N5117" s="9">
        <f t="shared" si="265"/>
        <v>0</v>
      </c>
      <c r="O5117" s="10">
        <f>0.073*M5117</f>
        <v>0</v>
      </c>
      <c r="P5117" s="11">
        <f>0.00138*M5117</f>
        <v>0</v>
      </c>
      <c r="Q5117" s="12"/>
      <c r="R5117" s="13" t="s">
        <v>16592</v>
      </c>
      <c r="S5117" s="13" t="s">
        <v>30</v>
      </c>
      <c r="T5117" s="14"/>
      <c r="U5117" s="3" t="str">
        <f>HYPERLINK("https://redcat-toys.ru/api/getInfo/image/61a60e16-ccda-11ea-a249-ac1f6b442184")</f>
        <v>https://redcat-toys.ru/api/getInfo/image/61a60e16-ccda-11ea-a249-ac1f6b442184</v>
      </c>
      <c r="V5117" s="3" t="s">
        <v>16593</v>
      </c>
      <c r="W5117" s="3" t="s">
        <v>32</v>
      </c>
    </row>
    <row r="5118" spans="1:23" ht="21" customHeight="1" outlineLevel="3" x14ac:dyDescent="0.2">
      <c r="A5118" s="36">
        <v>4098</v>
      </c>
      <c r="B5118" s="3" t="s">
        <v>16594</v>
      </c>
      <c r="C5118" s="43" t="s">
        <v>16595</v>
      </c>
      <c r="D5118" s="43"/>
      <c r="E5118" s="43"/>
      <c r="F5118" s="43"/>
      <c r="G5118" s="4" t="s">
        <v>16596</v>
      </c>
      <c r="H5118" s="5" t="s">
        <v>28</v>
      </c>
      <c r="I5118" s="6">
        <v>144</v>
      </c>
      <c r="J5118" s="9" t="s">
        <v>36</v>
      </c>
      <c r="K5118" s="2">
        <v>3</v>
      </c>
      <c r="L5118" s="7">
        <v>211.81</v>
      </c>
      <c r="M5118" s="8"/>
      <c r="N5118" s="9">
        <f t="shared" si="265"/>
        <v>0</v>
      </c>
      <c r="O5118" s="34">
        <f>0.1*M5118</f>
        <v>0</v>
      </c>
      <c r="P5118" s="11">
        <f>0.00089*M5118</f>
        <v>0</v>
      </c>
      <c r="Q5118" s="12"/>
      <c r="R5118" s="13" t="s">
        <v>16597</v>
      </c>
      <c r="S5118" s="13" t="s">
        <v>30</v>
      </c>
      <c r="T5118" s="14"/>
      <c r="U5118" s="3" t="str">
        <f>HYPERLINK("https://redcat-toys.ru/api/getInfo/image/760665cf-0336-11f0-a277-00155d82e908")</f>
        <v>https://redcat-toys.ru/api/getInfo/image/760665cf-0336-11f0-a277-00155d82e908</v>
      </c>
      <c r="V5118" s="3" t="s">
        <v>16598</v>
      </c>
      <c r="W5118" s="3" t="s">
        <v>32</v>
      </c>
    </row>
    <row r="5119" spans="1:23" ht="21" customHeight="1" outlineLevel="3" x14ac:dyDescent="0.2">
      <c r="A5119" s="36">
        <v>4099</v>
      </c>
      <c r="B5119" s="3" t="s">
        <v>16594</v>
      </c>
      <c r="C5119" s="43" t="s">
        <v>16595</v>
      </c>
      <c r="D5119" s="43"/>
      <c r="E5119" s="43"/>
      <c r="F5119" s="43"/>
      <c r="G5119" s="4" t="s">
        <v>16596</v>
      </c>
      <c r="H5119" s="5" t="s">
        <v>28</v>
      </c>
      <c r="I5119" s="6">
        <v>288</v>
      </c>
      <c r="J5119" s="9" t="s">
        <v>36</v>
      </c>
      <c r="K5119" s="2">
        <v>3</v>
      </c>
      <c r="L5119" s="7">
        <v>211.81</v>
      </c>
      <c r="M5119" s="8"/>
      <c r="N5119" s="9">
        <f t="shared" si="265"/>
        <v>0</v>
      </c>
      <c r="O5119" s="34">
        <f>0.1*M5119</f>
        <v>0</v>
      </c>
      <c r="P5119" s="11">
        <f>0.00089*M5119</f>
        <v>0</v>
      </c>
      <c r="Q5119" s="12"/>
      <c r="R5119" s="13" t="s">
        <v>16597</v>
      </c>
      <c r="S5119" s="13" t="s">
        <v>30</v>
      </c>
      <c r="T5119" s="14"/>
      <c r="U5119" s="3" t="str">
        <f>HYPERLINK("https://redcat-toys.ru/api/getInfo/image/760665cf-0336-11f0-a277-00155d82e908")</f>
        <v>https://redcat-toys.ru/api/getInfo/image/760665cf-0336-11f0-a277-00155d82e908</v>
      </c>
      <c r="V5119" s="3" t="s">
        <v>16598</v>
      </c>
      <c r="W5119" s="3" t="s">
        <v>32</v>
      </c>
    </row>
    <row r="5120" spans="1:23" ht="21" customHeight="1" outlineLevel="3" x14ac:dyDescent="0.2">
      <c r="A5120" s="36">
        <v>4100</v>
      </c>
      <c r="B5120" s="3" t="s">
        <v>16599</v>
      </c>
      <c r="C5120" s="43" t="s">
        <v>16600</v>
      </c>
      <c r="D5120" s="43"/>
      <c r="E5120" s="43"/>
      <c r="F5120" s="43"/>
      <c r="G5120" s="4" t="s">
        <v>16601</v>
      </c>
      <c r="H5120" s="5" t="s">
        <v>28</v>
      </c>
      <c r="I5120" s="6">
        <v>144</v>
      </c>
      <c r="J5120" s="9" t="s">
        <v>36</v>
      </c>
      <c r="K5120" s="2">
        <v>3</v>
      </c>
      <c r="L5120" s="7">
        <v>221.94</v>
      </c>
      <c r="M5120" s="8"/>
      <c r="N5120" s="9">
        <f t="shared" si="265"/>
        <v>0</v>
      </c>
      <c r="O5120" s="10">
        <f>0.108*M5120</f>
        <v>0</v>
      </c>
      <c r="P5120" s="11">
        <f>0.00071*M5120</f>
        <v>0</v>
      </c>
      <c r="Q5120" s="12"/>
      <c r="R5120" s="13" t="s">
        <v>16602</v>
      </c>
      <c r="S5120" s="13" t="s">
        <v>30</v>
      </c>
      <c r="T5120" s="14"/>
      <c r="U5120" s="3" t="str">
        <f>HYPERLINK("https://redcat-toys.ru/api/getInfo/image/10de5670-0337-11f0-a277-00155d82e908")</f>
        <v>https://redcat-toys.ru/api/getInfo/image/10de5670-0337-11f0-a277-00155d82e908</v>
      </c>
      <c r="V5120" s="3" t="s">
        <v>16603</v>
      </c>
      <c r="W5120" s="3" t="s">
        <v>32</v>
      </c>
    </row>
    <row r="5121" spans="1:23" ht="21" customHeight="1" outlineLevel="3" x14ac:dyDescent="0.2">
      <c r="A5121" s="36">
        <v>4101</v>
      </c>
      <c r="B5121" s="3" t="s">
        <v>16599</v>
      </c>
      <c r="C5121" s="43" t="s">
        <v>16600</v>
      </c>
      <c r="D5121" s="43"/>
      <c r="E5121" s="43"/>
      <c r="F5121" s="43"/>
      <c r="G5121" s="4" t="s">
        <v>16601</v>
      </c>
      <c r="H5121" s="5" t="s">
        <v>28</v>
      </c>
      <c r="I5121" s="6">
        <v>288</v>
      </c>
      <c r="J5121" s="9" t="s">
        <v>36</v>
      </c>
      <c r="K5121" s="2">
        <v>3</v>
      </c>
      <c r="L5121" s="7">
        <v>221.94</v>
      </c>
      <c r="M5121" s="8"/>
      <c r="N5121" s="9">
        <f t="shared" si="265"/>
        <v>0</v>
      </c>
      <c r="O5121" s="10">
        <f>0.108*M5121</f>
        <v>0</v>
      </c>
      <c r="P5121" s="11">
        <f>0.00071*M5121</f>
        <v>0</v>
      </c>
      <c r="Q5121" s="12"/>
      <c r="R5121" s="13" t="s">
        <v>16602</v>
      </c>
      <c r="S5121" s="13" t="s">
        <v>30</v>
      </c>
      <c r="T5121" s="14"/>
      <c r="U5121" s="3" t="str">
        <f>HYPERLINK("https://redcat-toys.ru/api/getInfo/image/10de5670-0337-11f0-a277-00155d82e908")</f>
        <v>https://redcat-toys.ru/api/getInfo/image/10de5670-0337-11f0-a277-00155d82e908</v>
      </c>
      <c r="V5121" s="3" t="s">
        <v>16603</v>
      </c>
      <c r="W5121" s="3" t="s">
        <v>32</v>
      </c>
    </row>
    <row r="5122" spans="1:23" ht="21" customHeight="1" outlineLevel="3" x14ac:dyDescent="0.2">
      <c r="A5122" s="36">
        <v>4102</v>
      </c>
      <c r="B5122" s="3" t="s">
        <v>16604</v>
      </c>
      <c r="C5122" s="43" t="s">
        <v>16605</v>
      </c>
      <c r="D5122" s="43"/>
      <c r="E5122" s="43"/>
      <c r="F5122" s="43"/>
      <c r="G5122" s="4" t="s">
        <v>16606</v>
      </c>
      <c r="H5122" s="5" t="s">
        <v>28</v>
      </c>
      <c r="I5122" s="6">
        <v>144</v>
      </c>
      <c r="J5122" s="9" t="s">
        <v>36</v>
      </c>
      <c r="K5122" s="2">
        <v>3</v>
      </c>
      <c r="L5122" s="7">
        <v>211.81</v>
      </c>
      <c r="M5122" s="8"/>
      <c r="N5122" s="9">
        <f t="shared" si="265"/>
        <v>0</v>
      </c>
      <c r="O5122" s="10">
        <f>0.106*M5122</f>
        <v>0</v>
      </c>
      <c r="P5122" s="11">
        <f>0.00182*M5122</f>
        <v>0</v>
      </c>
      <c r="Q5122" s="12"/>
      <c r="R5122" s="13" t="s">
        <v>16607</v>
      </c>
      <c r="S5122" s="13" t="s">
        <v>30</v>
      </c>
      <c r="T5122" s="14"/>
      <c r="U5122" s="3" t="str">
        <f>HYPERLINK("https://redcat-toys.ru/api/getInfo/image/6768184d-0337-11f0-a277-00155d82e908")</f>
        <v>https://redcat-toys.ru/api/getInfo/image/6768184d-0337-11f0-a277-00155d82e908</v>
      </c>
      <c r="V5122" s="3" t="s">
        <v>16603</v>
      </c>
      <c r="W5122" s="3" t="s">
        <v>32</v>
      </c>
    </row>
    <row r="5123" spans="1:23" ht="21" customHeight="1" outlineLevel="3" x14ac:dyDescent="0.2">
      <c r="A5123" s="36">
        <v>4103</v>
      </c>
      <c r="B5123" s="3" t="s">
        <v>16604</v>
      </c>
      <c r="C5123" s="43" t="s">
        <v>16605</v>
      </c>
      <c r="D5123" s="43"/>
      <c r="E5123" s="43"/>
      <c r="F5123" s="43"/>
      <c r="G5123" s="4" t="s">
        <v>16606</v>
      </c>
      <c r="H5123" s="5" t="s">
        <v>28</v>
      </c>
      <c r="I5123" s="6">
        <v>288</v>
      </c>
      <c r="J5123" s="9" t="s">
        <v>36</v>
      </c>
      <c r="K5123" s="2">
        <v>3</v>
      </c>
      <c r="L5123" s="7">
        <v>211.81</v>
      </c>
      <c r="M5123" s="8"/>
      <c r="N5123" s="9">
        <f t="shared" si="265"/>
        <v>0</v>
      </c>
      <c r="O5123" s="10">
        <f>0.106*M5123</f>
        <v>0</v>
      </c>
      <c r="P5123" s="11">
        <f>0.00182*M5123</f>
        <v>0</v>
      </c>
      <c r="Q5123" s="12"/>
      <c r="R5123" s="13" t="s">
        <v>16607</v>
      </c>
      <c r="S5123" s="13" t="s">
        <v>30</v>
      </c>
      <c r="T5123" s="14"/>
      <c r="U5123" s="3" t="str">
        <f>HYPERLINK("https://redcat-toys.ru/api/getInfo/image/6768184d-0337-11f0-a277-00155d82e908")</f>
        <v>https://redcat-toys.ru/api/getInfo/image/6768184d-0337-11f0-a277-00155d82e908</v>
      </c>
      <c r="V5123" s="3" t="s">
        <v>16603</v>
      </c>
      <c r="W5123" s="3" t="s">
        <v>32</v>
      </c>
    </row>
    <row r="5124" spans="1:23" ht="21" customHeight="1" outlineLevel="3" x14ac:dyDescent="0.2">
      <c r="A5124" s="36">
        <v>4104</v>
      </c>
      <c r="B5124" s="3" t="s">
        <v>16608</v>
      </c>
      <c r="C5124" s="43" t="s">
        <v>16609</v>
      </c>
      <c r="D5124" s="43"/>
      <c r="E5124" s="43"/>
      <c r="F5124" s="43"/>
      <c r="G5124" s="4" t="s">
        <v>16610</v>
      </c>
      <c r="H5124" s="5" t="s">
        <v>28</v>
      </c>
      <c r="I5124" s="6">
        <v>288</v>
      </c>
      <c r="J5124" s="9" t="s">
        <v>36</v>
      </c>
      <c r="K5124" s="2">
        <v>3</v>
      </c>
      <c r="L5124" s="7">
        <v>204.9</v>
      </c>
      <c r="M5124" s="8"/>
      <c r="N5124" s="9">
        <f t="shared" si="265"/>
        <v>0</v>
      </c>
      <c r="O5124" s="15">
        <f>0.12*M5124</f>
        <v>0</v>
      </c>
      <c r="P5124" s="11">
        <f>0.00167*M5124</f>
        <v>0</v>
      </c>
      <c r="Q5124" s="12"/>
      <c r="R5124" s="13" t="s">
        <v>16611</v>
      </c>
      <c r="S5124" s="13" t="s">
        <v>30</v>
      </c>
      <c r="T5124" s="14"/>
      <c r="U5124" s="3" t="str">
        <f>HYPERLINK("https://redcat-toys.ru/api/getInfo/image/2c73af69-65f9-11eb-a26d-ac1f6b442184")</f>
        <v>https://redcat-toys.ru/api/getInfo/image/2c73af69-65f9-11eb-a26d-ac1f6b442184</v>
      </c>
      <c r="V5124" s="3" t="s">
        <v>16538</v>
      </c>
      <c r="W5124" s="3" t="s">
        <v>32</v>
      </c>
    </row>
    <row r="5125" spans="1:23" ht="21" customHeight="1" outlineLevel="3" x14ac:dyDescent="0.2">
      <c r="A5125" s="36">
        <v>4105</v>
      </c>
      <c r="B5125" s="3" t="s">
        <v>16608</v>
      </c>
      <c r="C5125" s="43" t="s">
        <v>16609</v>
      </c>
      <c r="D5125" s="43"/>
      <c r="E5125" s="43"/>
      <c r="F5125" s="43"/>
      <c r="G5125" s="4" t="s">
        <v>16610</v>
      </c>
      <c r="H5125" s="5" t="s">
        <v>28</v>
      </c>
      <c r="I5125" s="6">
        <v>144</v>
      </c>
      <c r="J5125" s="9" t="s">
        <v>36</v>
      </c>
      <c r="K5125" s="2">
        <v>3</v>
      </c>
      <c r="L5125" s="7">
        <v>204.9</v>
      </c>
      <c r="M5125" s="8"/>
      <c r="N5125" s="9">
        <f t="shared" si="265"/>
        <v>0</v>
      </c>
      <c r="O5125" s="15">
        <f>0.12*M5125</f>
        <v>0</v>
      </c>
      <c r="P5125" s="11">
        <f>0.00167*M5125</f>
        <v>0</v>
      </c>
      <c r="Q5125" s="12"/>
      <c r="R5125" s="13" t="s">
        <v>16611</v>
      </c>
      <c r="S5125" s="13" t="s">
        <v>30</v>
      </c>
      <c r="T5125" s="14"/>
      <c r="U5125" s="3" t="str">
        <f>HYPERLINK("https://redcat-toys.ru/api/getInfo/image/2c73af69-65f9-11eb-a26d-ac1f6b442184")</f>
        <v>https://redcat-toys.ru/api/getInfo/image/2c73af69-65f9-11eb-a26d-ac1f6b442184</v>
      </c>
      <c r="V5125" s="3" t="s">
        <v>16538</v>
      </c>
      <c r="W5125" s="3" t="s">
        <v>32</v>
      </c>
    </row>
    <row r="5126" spans="1:23" ht="23.1" customHeight="1" outlineLevel="2" x14ac:dyDescent="0.2">
      <c r="A5126" s="42" t="s">
        <v>16612</v>
      </c>
      <c r="B5126" s="42"/>
      <c r="C5126" s="42"/>
      <c r="D5126" s="42"/>
      <c r="E5126" s="42"/>
      <c r="F5126" s="42"/>
    </row>
    <row r="5127" spans="1:23" ht="23.1" customHeight="1" outlineLevel="3" x14ac:dyDescent="0.2">
      <c r="A5127" s="44" t="s">
        <v>16050</v>
      </c>
      <c r="B5127" s="44"/>
      <c r="C5127" s="44"/>
      <c r="D5127" s="44"/>
      <c r="E5127" s="44"/>
      <c r="F5127" s="44"/>
    </row>
    <row r="5128" spans="1:23" ht="21" customHeight="1" outlineLevel="4" x14ac:dyDescent="0.2">
      <c r="A5128" s="36">
        <v>4106</v>
      </c>
      <c r="B5128" s="3" t="s">
        <v>16613</v>
      </c>
      <c r="C5128" s="43" t="s">
        <v>16614</v>
      </c>
      <c r="D5128" s="43"/>
      <c r="E5128" s="43"/>
      <c r="F5128" s="43"/>
      <c r="G5128" s="4" t="s">
        <v>16615</v>
      </c>
      <c r="H5128" s="5" t="s">
        <v>28</v>
      </c>
      <c r="I5128" s="6">
        <v>120</v>
      </c>
      <c r="J5128" s="6">
        <v>12</v>
      </c>
      <c r="K5128" s="2">
        <v>6</v>
      </c>
      <c r="L5128" s="7">
        <v>118.28</v>
      </c>
      <c r="M5128" s="8"/>
      <c r="N5128" s="9">
        <f t="shared" ref="N5128:N5133" si="266">L5128*M5128</f>
        <v>0</v>
      </c>
      <c r="O5128" s="10">
        <f>0.052*M5128</f>
        <v>0</v>
      </c>
      <c r="P5128" s="11">
        <f>0.00079*M5128</f>
        <v>0</v>
      </c>
      <c r="Q5128" s="12"/>
      <c r="R5128" s="13" t="s">
        <v>16616</v>
      </c>
      <c r="S5128" s="13" t="s">
        <v>30</v>
      </c>
      <c r="T5128" s="14"/>
      <c r="U5128" s="3" t="str">
        <f>HYPERLINK("https://redcat-toys.ru/api/getInfo/image/c5614647-1507-11eb-a25d-ac1f6b442184")</f>
        <v>https://redcat-toys.ru/api/getInfo/image/c5614647-1507-11eb-a25d-ac1f6b442184</v>
      </c>
      <c r="V5128" s="3" t="s">
        <v>16617</v>
      </c>
      <c r="W5128" s="3" t="s">
        <v>32</v>
      </c>
    </row>
    <row r="5129" spans="1:23" ht="21" customHeight="1" outlineLevel="4" x14ac:dyDescent="0.2">
      <c r="A5129" s="36">
        <v>4107</v>
      </c>
      <c r="B5129" s="3" t="s">
        <v>16613</v>
      </c>
      <c r="C5129" s="43" t="s">
        <v>16614</v>
      </c>
      <c r="D5129" s="43"/>
      <c r="E5129" s="43"/>
      <c r="F5129" s="43"/>
      <c r="G5129" s="4" t="s">
        <v>16615</v>
      </c>
      <c r="H5129" s="5" t="s">
        <v>28</v>
      </c>
      <c r="I5129" s="6">
        <v>240</v>
      </c>
      <c r="J5129" s="6">
        <v>12</v>
      </c>
      <c r="K5129" s="2">
        <v>6</v>
      </c>
      <c r="L5129" s="7">
        <v>118.28</v>
      </c>
      <c r="M5129" s="8"/>
      <c r="N5129" s="9">
        <f t="shared" si="266"/>
        <v>0</v>
      </c>
      <c r="O5129" s="10">
        <f>0.052*M5129</f>
        <v>0</v>
      </c>
      <c r="P5129" s="11">
        <f>0.00079*M5129</f>
        <v>0</v>
      </c>
      <c r="Q5129" s="12"/>
      <c r="R5129" s="13" t="s">
        <v>16616</v>
      </c>
      <c r="S5129" s="13" t="s">
        <v>30</v>
      </c>
      <c r="T5129" s="14"/>
      <c r="U5129" s="3" t="str">
        <f>HYPERLINK("https://redcat-toys.ru/api/getInfo/image/c5614647-1507-11eb-a25d-ac1f6b442184")</f>
        <v>https://redcat-toys.ru/api/getInfo/image/c5614647-1507-11eb-a25d-ac1f6b442184</v>
      </c>
      <c r="V5129" s="3" t="s">
        <v>16617</v>
      </c>
      <c r="W5129" s="3" t="s">
        <v>32</v>
      </c>
    </row>
    <row r="5130" spans="1:23" ht="21" customHeight="1" outlineLevel="4" x14ac:dyDescent="0.2">
      <c r="A5130" s="36">
        <v>4108</v>
      </c>
      <c r="B5130" s="3" t="s">
        <v>16618</v>
      </c>
      <c r="C5130" s="43" t="s">
        <v>16619</v>
      </c>
      <c r="D5130" s="43"/>
      <c r="E5130" s="43"/>
      <c r="F5130" s="43"/>
      <c r="G5130" s="4" t="s">
        <v>16620</v>
      </c>
      <c r="H5130" s="5" t="s">
        <v>28</v>
      </c>
      <c r="I5130" s="6">
        <v>120</v>
      </c>
      <c r="J5130" s="9" t="s">
        <v>36</v>
      </c>
      <c r="K5130" s="2">
        <v>4</v>
      </c>
      <c r="L5130" s="7">
        <v>164.78</v>
      </c>
      <c r="M5130" s="8"/>
      <c r="N5130" s="9">
        <f t="shared" si="266"/>
        <v>0</v>
      </c>
      <c r="O5130" s="10">
        <f>0.082*M5130</f>
        <v>0</v>
      </c>
      <c r="P5130" s="16">
        <f>0.0001*M5130</f>
        <v>0</v>
      </c>
      <c r="Q5130" s="12"/>
      <c r="R5130" s="13" t="s">
        <v>16621</v>
      </c>
      <c r="S5130" s="13" t="s">
        <v>30</v>
      </c>
      <c r="T5130" s="14"/>
      <c r="U5130" s="3" t="str">
        <f>HYPERLINK("https://redcat-toys.ru/api/getInfo/image/2b2c7df4-1508-11eb-a25d-ac1f6b442184")</f>
        <v>https://redcat-toys.ru/api/getInfo/image/2b2c7df4-1508-11eb-a25d-ac1f6b442184</v>
      </c>
      <c r="V5130" s="3" t="s">
        <v>16622</v>
      </c>
      <c r="W5130" s="3" t="s">
        <v>32</v>
      </c>
    </row>
    <row r="5131" spans="1:23" ht="21" customHeight="1" outlineLevel="4" x14ac:dyDescent="0.2">
      <c r="A5131" s="36">
        <v>4109</v>
      </c>
      <c r="B5131" s="3" t="s">
        <v>16618</v>
      </c>
      <c r="C5131" s="43" t="s">
        <v>16619</v>
      </c>
      <c r="D5131" s="43"/>
      <c r="E5131" s="43"/>
      <c r="F5131" s="43"/>
      <c r="G5131" s="4" t="s">
        <v>16620</v>
      </c>
      <c r="H5131" s="5" t="s">
        <v>28</v>
      </c>
      <c r="I5131" s="6">
        <v>240</v>
      </c>
      <c r="J5131" s="9" t="s">
        <v>36</v>
      </c>
      <c r="K5131" s="2">
        <v>4</v>
      </c>
      <c r="L5131" s="7">
        <v>164.78</v>
      </c>
      <c r="M5131" s="8"/>
      <c r="N5131" s="9">
        <f t="shared" si="266"/>
        <v>0</v>
      </c>
      <c r="O5131" s="10">
        <f>0.082*M5131</f>
        <v>0</v>
      </c>
      <c r="P5131" s="16">
        <f>0.0001*M5131</f>
        <v>0</v>
      </c>
      <c r="Q5131" s="12"/>
      <c r="R5131" s="13" t="s">
        <v>16621</v>
      </c>
      <c r="S5131" s="13" t="s">
        <v>30</v>
      </c>
      <c r="T5131" s="14"/>
      <c r="U5131" s="3" t="str">
        <f>HYPERLINK("https://redcat-toys.ru/api/getInfo/image/2b2c7df4-1508-11eb-a25d-ac1f6b442184")</f>
        <v>https://redcat-toys.ru/api/getInfo/image/2b2c7df4-1508-11eb-a25d-ac1f6b442184</v>
      </c>
      <c r="V5131" s="3" t="s">
        <v>16622</v>
      </c>
      <c r="W5131" s="3" t="s">
        <v>32</v>
      </c>
    </row>
    <row r="5132" spans="1:23" ht="21" customHeight="1" outlineLevel="4" x14ac:dyDescent="0.2">
      <c r="A5132" s="36">
        <v>4110</v>
      </c>
      <c r="B5132" s="3" t="s">
        <v>16623</v>
      </c>
      <c r="C5132" s="43" t="s">
        <v>16624</v>
      </c>
      <c r="D5132" s="43"/>
      <c r="E5132" s="43"/>
      <c r="F5132" s="43"/>
      <c r="G5132" s="4" t="s">
        <v>16625</v>
      </c>
      <c r="H5132" s="5" t="s">
        <v>28</v>
      </c>
      <c r="I5132" s="6">
        <v>72</v>
      </c>
      <c r="J5132" s="9" t="s">
        <v>36</v>
      </c>
      <c r="K5132" s="2">
        <v>4</v>
      </c>
      <c r="L5132" s="7">
        <v>170.63</v>
      </c>
      <c r="M5132" s="8"/>
      <c r="N5132" s="9">
        <f t="shared" si="266"/>
        <v>0</v>
      </c>
      <c r="O5132" s="10">
        <f>0.086*M5132</f>
        <v>0</v>
      </c>
      <c r="P5132" s="11">
        <f>0.00059*M5132</f>
        <v>0</v>
      </c>
      <c r="Q5132" s="12"/>
      <c r="R5132" s="13" t="s">
        <v>16626</v>
      </c>
      <c r="S5132" s="13" t="s">
        <v>30</v>
      </c>
      <c r="T5132" s="14"/>
      <c r="U5132" s="3" t="str">
        <f>HYPERLINK("https://redcat-toys.ru/api/getInfo/image/fc7f8306-1506-11eb-a25d-ac1f6b442184")</f>
        <v>https://redcat-toys.ru/api/getInfo/image/fc7f8306-1506-11eb-a25d-ac1f6b442184</v>
      </c>
      <c r="V5132" s="3" t="s">
        <v>16622</v>
      </c>
      <c r="W5132" s="3" t="s">
        <v>32</v>
      </c>
    </row>
    <row r="5133" spans="1:23" ht="21" customHeight="1" outlineLevel="4" x14ac:dyDescent="0.2">
      <c r="A5133" s="36">
        <v>4111</v>
      </c>
      <c r="B5133" s="3" t="s">
        <v>16623</v>
      </c>
      <c r="C5133" s="43" t="s">
        <v>16624</v>
      </c>
      <c r="D5133" s="43"/>
      <c r="E5133" s="43"/>
      <c r="F5133" s="43"/>
      <c r="G5133" s="4" t="s">
        <v>16625</v>
      </c>
      <c r="H5133" s="5" t="s">
        <v>28</v>
      </c>
      <c r="I5133" s="6">
        <v>144</v>
      </c>
      <c r="J5133" s="9" t="s">
        <v>36</v>
      </c>
      <c r="K5133" s="2">
        <v>4</v>
      </c>
      <c r="L5133" s="7">
        <v>170.63</v>
      </c>
      <c r="M5133" s="8"/>
      <c r="N5133" s="9">
        <f t="shared" si="266"/>
        <v>0</v>
      </c>
      <c r="O5133" s="10">
        <f>0.086*M5133</f>
        <v>0</v>
      </c>
      <c r="P5133" s="11">
        <f>0.00059*M5133</f>
        <v>0</v>
      </c>
      <c r="Q5133" s="12"/>
      <c r="R5133" s="13" t="s">
        <v>16626</v>
      </c>
      <c r="S5133" s="13" t="s">
        <v>30</v>
      </c>
      <c r="T5133" s="14"/>
      <c r="U5133" s="3" t="str">
        <f>HYPERLINK("https://redcat-toys.ru/api/getInfo/image/fc7f8306-1506-11eb-a25d-ac1f6b442184")</f>
        <v>https://redcat-toys.ru/api/getInfo/image/fc7f8306-1506-11eb-a25d-ac1f6b442184</v>
      </c>
      <c r="V5133" s="3" t="s">
        <v>16622</v>
      </c>
      <c r="W5133" s="3" t="s">
        <v>32</v>
      </c>
    </row>
    <row r="5134" spans="1:23" ht="23.1" customHeight="1" outlineLevel="2" x14ac:dyDescent="0.2">
      <c r="A5134" s="42" t="s">
        <v>16627</v>
      </c>
      <c r="B5134" s="42"/>
      <c r="C5134" s="42"/>
      <c r="D5134" s="42"/>
      <c r="E5134" s="42"/>
      <c r="F5134" s="42"/>
    </row>
    <row r="5135" spans="1:23" ht="23.1" customHeight="1" outlineLevel="3" x14ac:dyDescent="0.2">
      <c r="A5135" s="44" t="s">
        <v>16628</v>
      </c>
      <c r="B5135" s="44"/>
      <c r="C5135" s="44"/>
      <c r="D5135" s="44"/>
      <c r="E5135" s="44"/>
      <c r="F5135" s="44"/>
    </row>
    <row r="5136" spans="1:23" ht="21" customHeight="1" outlineLevel="4" x14ac:dyDescent="0.2">
      <c r="A5136" s="36">
        <v>4112</v>
      </c>
      <c r="B5136" s="3" t="s">
        <v>16629</v>
      </c>
      <c r="C5136" s="43" t="s">
        <v>16630</v>
      </c>
      <c r="D5136" s="43"/>
      <c r="E5136" s="43"/>
      <c r="F5136" s="43"/>
      <c r="G5136" s="4" t="s">
        <v>16631</v>
      </c>
      <c r="H5136" s="5" t="s">
        <v>28</v>
      </c>
      <c r="I5136" s="6">
        <v>30</v>
      </c>
      <c r="J5136" s="6">
        <v>63</v>
      </c>
      <c r="K5136" s="2">
        <v>1</v>
      </c>
      <c r="L5136" s="32">
        <v>1125.58</v>
      </c>
      <c r="M5136" s="8"/>
      <c r="N5136" s="9">
        <f>L5136*M5136</f>
        <v>0</v>
      </c>
      <c r="O5136" s="10">
        <f>0.718*M5136</f>
        <v>0</v>
      </c>
      <c r="P5136" s="16">
        <f>0.0111*M5136</f>
        <v>0</v>
      </c>
      <c r="Q5136" s="12"/>
      <c r="R5136" s="13" t="s">
        <v>16632</v>
      </c>
      <c r="S5136" s="13" t="s">
        <v>30</v>
      </c>
      <c r="T5136" s="14"/>
      <c r="U5136" s="3" t="str">
        <f>HYPERLINK("https://redcat-toys.ru/api/getInfo/image/0eccf6c4-37c7-11f0-a27c-00155d82e908")</f>
        <v>https://redcat-toys.ru/api/getInfo/image/0eccf6c4-37c7-11f0-a27c-00155d82e908</v>
      </c>
      <c r="V5136" s="3" t="s">
        <v>16633</v>
      </c>
      <c r="W5136" s="3" t="s">
        <v>32</v>
      </c>
    </row>
    <row r="5137" spans="1:23" ht="21" customHeight="1" outlineLevel="4" x14ac:dyDescent="0.2">
      <c r="A5137" s="36">
        <v>4113</v>
      </c>
      <c r="B5137" s="3" t="s">
        <v>16634</v>
      </c>
      <c r="C5137" s="43" t="s">
        <v>16635</v>
      </c>
      <c r="D5137" s="43"/>
      <c r="E5137" s="43"/>
      <c r="F5137" s="43"/>
      <c r="G5137" s="4" t="s">
        <v>16636</v>
      </c>
      <c r="H5137" s="5" t="s">
        <v>28</v>
      </c>
      <c r="I5137" s="6">
        <v>6</v>
      </c>
      <c r="J5137" s="6">
        <v>1</v>
      </c>
      <c r="K5137" s="2">
        <v>1</v>
      </c>
      <c r="L5137" s="32">
        <v>1905.07</v>
      </c>
      <c r="M5137" s="8"/>
      <c r="N5137" s="9">
        <f>L5137*M5137</f>
        <v>0</v>
      </c>
      <c r="O5137" s="10">
        <f>1.113*M5137</f>
        <v>0</v>
      </c>
      <c r="P5137" s="11">
        <f>0.02242*M5137</f>
        <v>0</v>
      </c>
      <c r="Q5137" s="12"/>
      <c r="R5137" s="13" t="s">
        <v>16637</v>
      </c>
      <c r="S5137" s="13" t="s">
        <v>30</v>
      </c>
      <c r="T5137" s="14"/>
      <c r="U5137" s="3" t="str">
        <f>HYPERLINK("https://redcat-toys.ru/api/getInfo/image/5d0be2ff-0c0b-11ee-a23b-00155d82e902")</f>
        <v>https://redcat-toys.ru/api/getInfo/image/5d0be2ff-0c0b-11ee-a23b-00155d82e902</v>
      </c>
      <c r="V5137" s="3" t="s">
        <v>16638</v>
      </c>
      <c r="W5137" s="3" t="s">
        <v>32</v>
      </c>
    </row>
    <row r="5138" spans="1:23" ht="21" customHeight="1" outlineLevel="4" x14ac:dyDescent="0.2">
      <c r="A5138" s="36">
        <v>4114</v>
      </c>
      <c r="B5138" s="3" t="s">
        <v>16634</v>
      </c>
      <c r="C5138" s="43" t="s">
        <v>16635</v>
      </c>
      <c r="D5138" s="43"/>
      <c r="E5138" s="43"/>
      <c r="F5138" s="43"/>
      <c r="G5138" s="4" t="s">
        <v>16636</v>
      </c>
      <c r="H5138" s="5" t="s">
        <v>28</v>
      </c>
      <c r="I5138" s="6">
        <v>12</v>
      </c>
      <c r="J5138" s="6">
        <v>1</v>
      </c>
      <c r="K5138" s="2">
        <v>1</v>
      </c>
      <c r="L5138" s="32">
        <v>1905.07</v>
      </c>
      <c r="M5138" s="8"/>
      <c r="N5138" s="9">
        <f>L5138*M5138</f>
        <v>0</v>
      </c>
      <c r="O5138" s="10">
        <f>1.113*M5138</f>
        <v>0</v>
      </c>
      <c r="P5138" s="11">
        <f>0.02242*M5138</f>
        <v>0</v>
      </c>
      <c r="Q5138" s="12"/>
      <c r="R5138" s="13" t="s">
        <v>16637</v>
      </c>
      <c r="S5138" s="13" t="s">
        <v>30</v>
      </c>
      <c r="T5138" s="14"/>
      <c r="U5138" s="3" t="str">
        <f>HYPERLINK("https://redcat-toys.ru/api/getInfo/image/5d0be2ff-0c0b-11ee-a23b-00155d82e902")</f>
        <v>https://redcat-toys.ru/api/getInfo/image/5d0be2ff-0c0b-11ee-a23b-00155d82e902</v>
      </c>
      <c r="V5138" s="3" t="s">
        <v>16638</v>
      </c>
      <c r="W5138" s="3" t="s">
        <v>32</v>
      </c>
    </row>
    <row r="5139" spans="1:23" ht="23.1" customHeight="1" outlineLevel="3" x14ac:dyDescent="0.2">
      <c r="A5139" s="44" t="s">
        <v>16639</v>
      </c>
      <c r="B5139" s="44"/>
      <c r="C5139" s="44"/>
      <c r="D5139" s="44"/>
      <c r="E5139" s="44"/>
      <c r="F5139" s="44"/>
    </row>
    <row r="5140" spans="1:23" ht="21" customHeight="1" outlineLevel="4" x14ac:dyDescent="0.2">
      <c r="A5140" s="36">
        <v>4115</v>
      </c>
      <c r="B5140" s="3" t="s">
        <v>16640</v>
      </c>
      <c r="C5140" s="43" t="s">
        <v>16641</v>
      </c>
      <c r="D5140" s="43"/>
      <c r="E5140" s="43"/>
      <c r="F5140" s="43"/>
      <c r="G5140" s="4" t="s">
        <v>16642</v>
      </c>
      <c r="H5140" s="5"/>
      <c r="I5140" s="6">
        <v>12</v>
      </c>
      <c r="J5140" s="6">
        <v>221</v>
      </c>
      <c r="K5140" s="2">
        <v>2</v>
      </c>
      <c r="L5140" s="7">
        <v>337.73</v>
      </c>
      <c r="M5140" s="8"/>
      <c r="N5140" s="9">
        <f>L5140*M5140</f>
        <v>0</v>
      </c>
      <c r="O5140" s="10">
        <f>0.367*M5140</f>
        <v>0</v>
      </c>
      <c r="P5140" s="16">
        <f>0.0076*M5140</f>
        <v>0</v>
      </c>
      <c r="Q5140" s="12"/>
      <c r="R5140" s="13" t="s">
        <v>16643</v>
      </c>
      <c r="S5140" s="13" t="s">
        <v>151</v>
      </c>
      <c r="T5140" s="14"/>
      <c r="U5140" s="3" t="str">
        <f>HYPERLINK("https://redcat-toys.ru/api/getInfo/image/76f4ba86-35ef-11ea-a23b-ac1f6b442184")</f>
        <v>https://redcat-toys.ru/api/getInfo/image/76f4ba86-35ef-11ea-a23b-ac1f6b442184</v>
      </c>
      <c r="V5140" s="3" t="s">
        <v>16644</v>
      </c>
      <c r="W5140" s="3" t="s">
        <v>178</v>
      </c>
    </row>
    <row r="5141" spans="1:23" ht="21" customHeight="1" outlineLevel="4" x14ac:dyDescent="0.2">
      <c r="A5141" s="36">
        <v>4116</v>
      </c>
      <c r="B5141" s="3" t="s">
        <v>16645</v>
      </c>
      <c r="C5141" s="43" t="s">
        <v>16646</v>
      </c>
      <c r="D5141" s="43"/>
      <c r="E5141" s="43"/>
      <c r="F5141" s="43"/>
      <c r="G5141" s="4" t="s">
        <v>16647</v>
      </c>
      <c r="H5141" s="5"/>
      <c r="I5141" s="6">
        <v>12</v>
      </c>
      <c r="J5141" s="6">
        <v>21</v>
      </c>
      <c r="K5141" s="2">
        <v>2</v>
      </c>
      <c r="L5141" s="7">
        <v>337.73</v>
      </c>
      <c r="M5141" s="8"/>
      <c r="N5141" s="9">
        <f>L5141*M5141</f>
        <v>0</v>
      </c>
      <c r="O5141" s="10">
        <f>0.381*M5141</f>
        <v>0</v>
      </c>
      <c r="P5141" s="11">
        <f>0.00804*M5141</f>
        <v>0</v>
      </c>
      <c r="Q5141" s="12"/>
      <c r="R5141" s="13" t="s">
        <v>16648</v>
      </c>
      <c r="S5141" s="13" t="s">
        <v>151</v>
      </c>
      <c r="T5141" s="14"/>
      <c r="U5141" s="3" t="str">
        <f>HYPERLINK("https://redcat-toys.ru/api/getInfo/image/6644ad77-6033-11e9-a224-ac1f6b442184")</f>
        <v>https://redcat-toys.ru/api/getInfo/image/6644ad77-6033-11e9-a224-ac1f6b442184</v>
      </c>
      <c r="V5141" s="3" t="s">
        <v>16649</v>
      </c>
      <c r="W5141" s="3" t="s">
        <v>178</v>
      </c>
    </row>
    <row r="5142" spans="1:23" ht="21" customHeight="1" outlineLevel="4" x14ac:dyDescent="0.2">
      <c r="A5142" s="36">
        <v>4117</v>
      </c>
      <c r="B5142" s="3" t="s">
        <v>16650</v>
      </c>
      <c r="C5142" s="43" t="s">
        <v>16651</v>
      </c>
      <c r="D5142" s="43"/>
      <c r="E5142" s="43"/>
      <c r="F5142" s="43"/>
      <c r="G5142" s="4" t="s">
        <v>16652</v>
      </c>
      <c r="H5142" s="5"/>
      <c r="I5142" s="6">
        <v>12</v>
      </c>
      <c r="J5142" s="6">
        <v>8</v>
      </c>
      <c r="K5142" s="2">
        <v>1</v>
      </c>
      <c r="L5142" s="7">
        <v>839.5</v>
      </c>
      <c r="M5142" s="8"/>
      <c r="N5142" s="9">
        <f>L5142*M5142</f>
        <v>0</v>
      </c>
      <c r="O5142" s="10">
        <f>0.557*M5142</f>
        <v>0</v>
      </c>
      <c r="P5142" s="11">
        <f>0.01077*M5142</f>
        <v>0</v>
      </c>
      <c r="Q5142" s="12"/>
      <c r="R5142" s="13" t="s">
        <v>16653</v>
      </c>
      <c r="S5142" s="13" t="s">
        <v>151</v>
      </c>
      <c r="T5142" s="14"/>
      <c r="U5142" s="3" t="str">
        <f>HYPERLINK("https://redcat-toys.ru/api/getInfo/image/be7b6e7c-6033-11e9-a224-ac1f6b442184")</f>
        <v>https://redcat-toys.ru/api/getInfo/image/be7b6e7c-6033-11e9-a224-ac1f6b442184</v>
      </c>
      <c r="V5142" s="3" t="s">
        <v>16654</v>
      </c>
      <c r="W5142" s="3" t="s">
        <v>178</v>
      </c>
    </row>
    <row r="5143" spans="1:23" ht="23.1" customHeight="1" outlineLevel="3" x14ac:dyDescent="0.2">
      <c r="A5143" s="44" t="s">
        <v>16655</v>
      </c>
      <c r="B5143" s="44"/>
      <c r="C5143" s="44"/>
      <c r="D5143" s="44"/>
      <c r="E5143" s="44"/>
      <c r="F5143" s="44"/>
    </row>
    <row r="5144" spans="1:23" ht="21" customHeight="1" outlineLevel="4" x14ac:dyDescent="0.2">
      <c r="A5144" s="36">
        <v>4118</v>
      </c>
      <c r="B5144" s="3" t="s">
        <v>16656</v>
      </c>
      <c r="C5144" s="43" t="s">
        <v>16657</v>
      </c>
      <c r="D5144" s="43"/>
      <c r="E5144" s="43"/>
      <c r="F5144" s="43"/>
      <c r="G5144" s="4" t="s">
        <v>16658</v>
      </c>
      <c r="H5144" s="5" t="s">
        <v>28</v>
      </c>
      <c r="I5144" s="6">
        <v>6</v>
      </c>
      <c r="J5144" s="6">
        <v>30</v>
      </c>
      <c r="K5144" s="2">
        <v>1</v>
      </c>
      <c r="L5144" s="32">
        <v>3345.63</v>
      </c>
      <c r="M5144" s="8"/>
      <c r="N5144" s="9">
        <f>L5144*M5144</f>
        <v>0</v>
      </c>
      <c r="O5144" s="10">
        <f>1.414*M5144</f>
        <v>0</v>
      </c>
      <c r="P5144" s="11">
        <f>0.03503*M5144</f>
        <v>0</v>
      </c>
      <c r="Q5144" s="12"/>
      <c r="R5144" s="13" t="s">
        <v>16659</v>
      </c>
      <c r="S5144" s="13" t="s">
        <v>30</v>
      </c>
      <c r="T5144" s="14"/>
      <c r="U5144" s="3" t="str">
        <f>HYPERLINK("https://redcat-toys.ru/api/getInfo/image/43867db4-13ed-11ee-a23b-00155d82e902")</f>
        <v>https://redcat-toys.ru/api/getInfo/image/43867db4-13ed-11ee-a23b-00155d82e902</v>
      </c>
      <c r="V5144" s="3" t="s">
        <v>16660</v>
      </c>
      <c r="W5144" s="3" t="s">
        <v>32</v>
      </c>
    </row>
    <row r="5145" spans="1:23" ht="21" customHeight="1" outlineLevel="4" x14ac:dyDescent="0.2">
      <c r="A5145" s="36">
        <v>4119</v>
      </c>
      <c r="B5145" s="3" t="s">
        <v>16661</v>
      </c>
      <c r="C5145" s="43" t="s">
        <v>16662</v>
      </c>
      <c r="D5145" s="43"/>
      <c r="E5145" s="43"/>
      <c r="F5145" s="43"/>
      <c r="G5145" s="4" t="s">
        <v>16663</v>
      </c>
      <c r="H5145" s="5" t="s">
        <v>28</v>
      </c>
      <c r="I5145" s="6">
        <v>6</v>
      </c>
      <c r="J5145" s="6">
        <v>99</v>
      </c>
      <c r="K5145" s="2">
        <v>1</v>
      </c>
      <c r="L5145" s="32">
        <v>3427.27</v>
      </c>
      <c r="M5145" s="8"/>
      <c r="N5145" s="9">
        <f>L5145*M5145</f>
        <v>0</v>
      </c>
      <c r="O5145" s="10">
        <f>1.367*M5145</f>
        <v>0</v>
      </c>
      <c r="P5145" s="11">
        <f>0.01918*M5145</f>
        <v>0</v>
      </c>
      <c r="Q5145" s="12"/>
      <c r="R5145" s="13" t="s">
        <v>16664</v>
      </c>
      <c r="S5145" s="13" t="s">
        <v>30</v>
      </c>
      <c r="T5145" s="14"/>
      <c r="U5145" s="3" t="str">
        <f>HYPERLINK("https://redcat-toys.ru/api/getInfo/image/a6f8d483-13ed-11ee-a23b-00155d82e902")</f>
        <v>https://redcat-toys.ru/api/getInfo/image/a6f8d483-13ed-11ee-a23b-00155d82e902</v>
      </c>
      <c r="V5145" s="3" t="s">
        <v>16665</v>
      </c>
      <c r="W5145" s="3" t="s">
        <v>32</v>
      </c>
    </row>
    <row r="5146" spans="1:23" ht="21" customHeight="1" outlineLevel="4" x14ac:dyDescent="0.2">
      <c r="A5146" s="36">
        <v>4120</v>
      </c>
      <c r="B5146" s="3" t="s">
        <v>16666</v>
      </c>
      <c r="C5146" s="43" t="s">
        <v>16667</v>
      </c>
      <c r="D5146" s="43"/>
      <c r="E5146" s="43"/>
      <c r="F5146" s="43"/>
      <c r="G5146" s="4" t="s">
        <v>16668</v>
      </c>
      <c r="H5146" s="5" t="s">
        <v>28</v>
      </c>
      <c r="I5146" s="6">
        <v>12</v>
      </c>
      <c r="J5146" s="6">
        <v>15</v>
      </c>
      <c r="K5146" s="2">
        <v>1</v>
      </c>
      <c r="L5146" s="32">
        <v>3099</v>
      </c>
      <c r="M5146" s="8"/>
      <c r="N5146" s="9">
        <f>L5146*M5146</f>
        <v>0</v>
      </c>
      <c r="O5146" s="10">
        <f>1.672*M5146</f>
        <v>0</v>
      </c>
      <c r="P5146" s="11">
        <f>0.02078*M5146</f>
        <v>0</v>
      </c>
      <c r="Q5146" s="12"/>
      <c r="R5146" s="13" t="s">
        <v>16669</v>
      </c>
      <c r="S5146" s="13" t="s">
        <v>30</v>
      </c>
      <c r="T5146" s="14" t="s">
        <v>152</v>
      </c>
      <c r="U5146" s="3" t="str">
        <f>HYPERLINK("https://redcat-toys.ru/api/getInfo/image/4c6b4e10-c74d-11ee-a25a-00155d82e908")</f>
        <v>https://redcat-toys.ru/api/getInfo/image/4c6b4e10-c74d-11ee-a25a-00155d82e908</v>
      </c>
      <c r="V5146" s="3" t="s">
        <v>16670</v>
      </c>
      <c r="W5146" s="3" t="s">
        <v>32</v>
      </c>
    </row>
    <row r="5147" spans="1:23" ht="23.1" customHeight="1" outlineLevel="2" x14ac:dyDescent="0.2">
      <c r="A5147" s="42" t="s">
        <v>16671</v>
      </c>
      <c r="B5147" s="42"/>
      <c r="C5147" s="42"/>
      <c r="D5147" s="42"/>
      <c r="E5147" s="42"/>
      <c r="F5147" s="42"/>
    </row>
    <row r="5148" spans="1:23" ht="21" customHeight="1" outlineLevel="3" x14ac:dyDescent="0.2">
      <c r="A5148" s="36">
        <v>4121</v>
      </c>
      <c r="B5148" s="3" t="s">
        <v>16672</v>
      </c>
      <c r="C5148" s="43" t="s">
        <v>16673</v>
      </c>
      <c r="D5148" s="43"/>
      <c r="E5148" s="43"/>
      <c r="F5148" s="43"/>
      <c r="G5148" s="4" t="s">
        <v>16674</v>
      </c>
      <c r="H5148" s="5" t="s">
        <v>28</v>
      </c>
      <c r="I5148" s="6">
        <v>240</v>
      </c>
      <c r="J5148" s="9" t="s">
        <v>36</v>
      </c>
      <c r="K5148" s="2">
        <v>10</v>
      </c>
      <c r="L5148" s="7">
        <v>51.39</v>
      </c>
      <c r="M5148" s="8"/>
      <c r="N5148" s="9">
        <f t="shared" ref="N5148:N5161" si="267">L5148*M5148</f>
        <v>0</v>
      </c>
      <c r="O5148" s="15">
        <f>0.02*M5148</f>
        <v>0</v>
      </c>
      <c r="P5148" s="11">
        <f>0.00067*M5148</f>
        <v>0</v>
      </c>
      <c r="Q5148" s="12"/>
      <c r="R5148" s="13" t="s">
        <v>16675</v>
      </c>
      <c r="S5148" s="13" t="s">
        <v>30</v>
      </c>
      <c r="T5148" s="14"/>
      <c r="U5148" s="3" t="str">
        <f>HYPERLINK("https://redcat-toys.ru/api/getInfo/image/1b19f882-34f4-11ed-a216-ac1f6b442185")</f>
        <v>https://redcat-toys.ru/api/getInfo/image/1b19f882-34f4-11ed-a216-ac1f6b442185</v>
      </c>
      <c r="V5148" s="3" t="s">
        <v>16676</v>
      </c>
      <c r="W5148" s="3" t="s">
        <v>32</v>
      </c>
    </row>
    <row r="5149" spans="1:23" ht="21" customHeight="1" outlineLevel="3" x14ac:dyDescent="0.2">
      <c r="A5149" s="36">
        <v>4122</v>
      </c>
      <c r="B5149" s="3" t="s">
        <v>16672</v>
      </c>
      <c r="C5149" s="43" t="s">
        <v>16673</v>
      </c>
      <c r="D5149" s="43"/>
      <c r="E5149" s="43"/>
      <c r="F5149" s="43"/>
      <c r="G5149" s="4" t="s">
        <v>16674</v>
      </c>
      <c r="H5149" s="5" t="s">
        <v>28</v>
      </c>
      <c r="I5149" s="6">
        <v>480</v>
      </c>
      <c r="J5149" s="9" t="s">
        <v>36</v>
      </c>
      <c r="K5149" s="2">
        <v>10</v>
      </c>
      <c r="L5149" s="7">
        <v>51.39</v>
      </c>
      <c r="M5149" s="8"/>
      <c r="N5149" s="9">
        <f t="shared" si="267"/>
        <v>0</v>
      </c>
      <c r="O5149" s="15">
        <f>0.02*M5149</f>
        <v>0</v>
      </c>
      <c r="P5149" s="11">
        <f>0.00067*M5149</f>
        <v>0</v>
      </c>
      <c r="Q5149" s="12"/>
      <c r="R5149" s="13" t="s">
        <v>16675</v>
      </c>
      <c r="S5149" s="13" t="s">
        <v>30</v>
      </c>
      <c r="T5149" s="14"/>
      <c r="U5149" s="3" t="str">
        <f>HYPERLINK("https://redcat-toys.ru/api/getInfo/image/1b19f882-34f4-11ed-a216-ac1f6b442185")</f>
        <v>https://redcat-toys.ru/api/getInfo/image/1b19f882-34f4-11ed-a216-ac1f6b442185</v>
      </c>
      <c r="V5149" s="3" t="s">
        <v>16676</v>
      </c>
      <c r="W5149" s="3" t="s">
        <v>32</v>
      </c>
    </row>
    <row r="5150" spans="1:23" ht="21" customHeight="1" outlineLevel="3" x14ac:dyDescent="0.2">
      <c r="A5150" s="36">
        <v>4123</v>
      </c>
      <c r="B5150" s="3" t="s">
        <v>16677</v>
      </c>
      <c r="C5150" s="43" t="s">
        <v>16678</v>
      </c>
      <c r="D5150" s="43"/>
      <c r="E5150" s="43"/>
      <c r="F5150" s="43"/>
      <c r="G5150" s="4" t="s">
        <v>16679</v>
      </c>
      <c r="H5150" s="5" t="s">
        <v>28</v>
      </c>
      <c r="I5150" s="6">
        <v>288</v>
      </c>
      <c r="J5150" s="6">
        <v>488</v>
      </c>
      <c r="K5150" s="2">
        <v>10</v>
      </c>
      <c r="L5150" s="7">
        <v>69.23</v>
      </c>
      <c r="M5150" s="8"/>
      <c r="N5150" s="9">
        <f t="shared" si="267"/>
        <v>0</v>
      </c>
      <c r="O5150" s="10">
        <f>0.037*M5150</f>
        <v>0</v>
      </c>
      <c r="P5150" s="11">
        <f>0.00124*M5150</f>
        <v>0</v>
      </c>
      <c r="Q5150" s="12"/>
      <c r="R5150" s="13" t="s">
        <v>16680</v>
      </c>
      <c r="S5150" s="13" t="s">
        <v>30</v>
      </c>
      <c r="T5150" s="14"/>
      <c r="U5150" s="3" t="str">
        <f>HYPERLINK("https://redcat-toys.ru/api/getInfo/image/8f4998f1-29d5-11f1-a292-00155d82e908")</f>
        <v>https://redcat-toys.ru/api/getInfo/image/8f4998f1-29d5-11f1-a292-00155d82e908</v>
      </c>
      <c r="V5150" s="3" t="s">
        <v>16676</v>
      </c>
      <c r="W5150" s="3" t="s">
        <v>32</v>
      </c>
    </row>
    <row r="5151" spans="1:23" ht="21" customHeight="1" outlineLevel="3" x14ac:dyDescent="0.2">
      <c r="A5151" s="36">
        <v>4124</v>
      </c>
      <c r="B5151" s="3" t="s">
        <v>16677</v>
      </c>
      <c r="C5151" s="43" t="s">
        <v>16678</v>
      </c>
      <c r="D5151" s="43"/>
      <c r="E5151" s="43"/>
      <c r="F5151" s="43"/>
      <c r="G5151" s="4" t="s">
        <v>16679</v>
      </c>
      <c r="H5151" s="5" t="s">
        <v>28</v>
      </c>
      <c r="I5151" s="6">
        <v>576</v>
      </c>
      <c r="J5151" s="6">
        <v>488</v>
      </c>
      <c r="K5151" s="2">
        <v>10</v>
      </c>
      <c r="L5151" s="7">
        <v>69.23</v>
      </c>
      <c r="M5151" s="8"/>
      <c r="N5151" s="9">
        <f t="shared" si="267"/>
        <v>0</v>
      </c>
      <c r="O5151" s="10">
        <f>0.037*M5151</f>
        <v>0</v>
      </c>
      <c r="P5151" s="11">
        <f>0.00124*M5151</f>
        <v>0</v>
      </c>
      <c r="Q5151" s="12"/>
      <c r="R5151" s="13" t="s">
        <v>16680</v>
      </c>
      <c r="S5151" s="13" t="s">
        <v>30</v>
      </c>
      <c r="T5151" s="14"/>
      <c r="U5151" s="3" t="str">
        <f>HYPERLINK("https://redcat-toys.ru/api/getInfo/image/8f4998f1-29d5-11f1-a292-00155d82e908")</f>
        <v>https://redcat-toys.ru/api/getInfo/image/8f4998f1-29d5-11f1-a292-00155d82e908</v>
      </c>
      <c r="V5151" s="3" t="s">
        <v>16676</v>
      </c>
      <c r="W5151" s="3" t="s">
        <v>32</v>
      </c>
    </row>
    <row r="5152" spans="1:23" ht="21" customHeight="1" outlineLevel="3" x14ac:dyDescent="0.2">
      <c r="A5152" s="36">
        <v>4125</v>
      </c>
      <c r="B5152" s="3" t="s">
        <v>16681</v>
      </c>
      <c r="C5152" s="43" t="s">
        <v>16682</v>
      </c>
      <c r="D5152" s="43"/>
      <c r="E5152" s="43"/>
      <c r="F5152" s="43"/>
      <c r="G5152" s="4" t="s">
        <v>16683</v>
      </c>
      <c r="H5152" s="5" t="s">
        <v>28</v>
      </c>
      <c r="I5152" s="6">
        <v>288</v>
      </c>
      <c r="J5152" s="6">
        <v>361</v>
      </c>
      <c r="K5152" s="2">
        <v>10</v>
      </c>
      <c r="L5152" s="7">
        <v>69.23</v>
      </c>
      <c r="M5152" s="8"/>
      <c r="N5152" s="9">
        <f t="shared" si="267"/>
        <v>0</v>
      </c>
      <c r="O5152" s="10">
        <f>0.035*M5152</f>
        <v>0</v>
      </c>
      <c r="P5152" s="11">
        <f>0.00128*M5152</f>
        <v>0</v>
      </c>
      <c r="Q5152" s="12"/>
      <c r="R5152" s="13" t="s">
        <v>16684</v>
      </c>
      <c r="S5152" s="13" t="s">
        <v>30</v>
      </c>
      <c r="T5152" s="14"/>
      <c r="U5152" s="3" t="str">
        <f>HYPERLINK("https://redcat-toys.ru/api/getInfo/image/7cac259a-15ec-11ec-a20f-ac1f6b442185")</f>
        <v>https://redcat-toys.ru/api/getInfo/image/7cac259a-15ec-11ec-a20f-ac1f6b442185</v>
      </c>
      <c r="V5152" s="3" t="s">
        <v>16685</v>
      </c>
      <c r="W5152" s="3" t="s">
        <v>32</v>
      </c>
    </row>
    <row r="5153" spans="1:23" ht="21" customHeight="1" outlineLevel="3" x14ac:dyDescent="0.2">
      <c r="A5153" s="36">
        <v>4126</v>
      </c>
      <c r="B5153" s="3" t="s">
        <v>16681</v>
      </c>
      <c r="C5153" s="43" t="s">
        <v>16682</v>
      </c>
      <c r="D5153" s="43"/>
      <c r="E5153" s="43"/>
      <c r="F5153" s="43"/>
      <c r="G5153" s="4" t="s">
        <v>16683</v>
      </c>
      <c r="H5153" s="5" t="s">
        <v>28</v>
      </c>
      <c r="I5153" s="6">
        <v>576</v>
      </c>
      <c r="J5153" s="6">
        <v>361</v>
      </c>
      <c r="K5153" s="2">
        <v>10</v>
      </c>
      <c r="L5153" s="7">
        <v>69.23</v>
      </c>
      <c r="M5153" s="8"/>
      <c r="N5153" s="9">
        <f t="shared" si="267"/>
        <v>0</v>
      </c>
      <c r="O5153" s="10">
        <f>0.035*M5153</f>
        <v>0</v>
      </c>
      <c r="P5153" s="11">
        <f>0.00128*M5153</f>
        <v>0</v>
      </c>
      <c r="Q5153" s="12"/>
      <c r="R5153" s="13" t="s">
        <v>16684</v>
      </c>
      <c r="S5153" s="13" t="s">
        <v>30</v>
      </c>
      <c r="T5153" s="14"/>
      <c r="U5153" s="3" t="str">
        <f>HYPERLINK("https://redcat-toys.ru/api/getInfo/image/7cac259a-15ec-11ec-a20f-ac1f6b442185")</f>
        <v>https://redcat-toys.ru/api/getInfo/image/7cac259a-15ec-11ec-a20f-ac1f6b442185</v>
      </c>
      <c r="V5153" s="3" t="s">
        <v>16685</v>
      </c>
      <c r="W5153" s="3" t="s">
        <v>32</v>
      </c>
    </row>
    <row r="5154" spans="1:23" ht="21" customHeight="1" outlineLevel="3" x14ac:dyDescent="0.2">
      <c r="A5154" s="36">
        <v>4127</v>
      </c>
      <c r="B5154" s="3" t="s">
        <v>16686</v>
      </c>
      <c r="C5154" s="43" t="s">
        <v>16687</v>
      </c>
      <c r="D5154" s="43"/>
      <c r="E5154" s="43"/>
      <c r="F5154" s="43"/>
      <c r="G5154" s="4" t="s">
        <v>16688</v>
      </c>
      <c r="H5154" s="5" t="s">
        <v>28</v>
      </c>
      <c r="I5154" s="6">
        <v>180</v>
      </c>
      <c r="J5154" s="9" t="s">
        <v>36</v>
      </c>
      <c r="K5154" s="2">
        <v>7</v>
      </c>
      <c r="L5154" s="7">
        <v>92.47</v>
      </c>
      <c r="M5154" s="8"/>
      <c r="N5154" s="9">
        <f t="shared" si="267"/>
        <v>0</v>
      </c>
      <c r="O5154" s="10">
        <f>0.064*M5154</f>
        <v>0</v>
      </c>
      <c r="P5154" s="11">
        <f>0.00242*M5154</f>
        <v>0</v>
      </c>
      <c r="Q5154" s="12"/>
      <c r="R5154" s="13" t="s">
        <v>16689</v>
      </c>
      <c r="S5154" s="13" t="s">
        <v>30</v>
      </c>
      <c r="T5154" s="14"/>
      <c r="U5154" s="3" t="str">
        <f>HYPERLINK("https://redcat-toys.ru/api/getInfo/image/0ea9774e-15ec-11ec-a20f-ac1f6b442185")</f>
        <v>https://redcat-toys.ru/api/getInfo/image/0ea9774e-15ec-11ec-a20f-ac1f6b442185</v>
      </c>
      <c r="V5154" s="3" t="s">
        <v>16690</v>
      </c>
      <c r="W5154" s="3" t="s">
        <v>32</v>
      </c>
    </row>
    <row r="5155" spans="1:23" ht="21" customHeight="1" outlineLevel="3" x14ac:dyDescent="0.2">
      <c r="A5155" s="36">
        <v>4128</v>
      </c>
      <c r="B5155" s="3" t="s">
        <v>16686</v>
      </c>
      <c r="C5155" s="43" t="s">
        <v>16687</v>
      </c>
      <c r="D5155" s="43"/>
      <c r="E5155" s="43"/>
      <c r="F5155" s="43"/>
      <c r="G5155" s="4" t="s">
        <v>16688</v>
      </c>
      <c r="H5155" s="5" t="s">
        <v>28</v>
      </c>
      <c r="I5155" s="6">
        <v>360</v>
      </c>
      <c r="J5155" s="9" t="s">
        <v>36</v>
      </c>
      <c r="K5155" s="2">
        <v>7</v>
      </c>
      <c r="L5155" s="7">
        <v>92.47</v>
      </c>
      <c r="M5155" s="8"/>
      <c r="N5155" s="9">
        <f t="shared" si="267"/>
        <v>0</v>
      </c>
      <c r="O5155" s="10">
        <f>0.064*M5155</f>
        <v>0</v>
      </c>
      <c r="P5155" s="11">
        <f>0.00242*M5155</f>
        <v>0</v>
      </c>
      <c r="Q5155" s="12"/>
      <c r="R5155" s="13" t="s">
        <v>16689</v>
      </c>
      <c r="S5155" s="13" t="s">
        <v>30</v>
      </c>
      <c r="T5155" s="14"/>
      <c r="U5155" s="3" t="str">
        <f>HYPERLINK("https://redcat-toys.ru/api/getInfo/image/0ea9774e-15ec-11ec-a20f-ac1f6b442185")</f>
        <v>https://redcat-toys.ru/api/getInfo/image/0ea9774e-15ec-11ec-a20f-ac1f6b442185</v>
      </c>
      <c r="V5155" s="3" t="s">
        <v>16690</v>
      </c>
      <c r="W5155" s="3" t="s">
        <v>32</v>
      </c>
    </row>
    <row r="5156" spans="1:23" ht="21" customHeight="1" outlineLevel="3" x14ac:dyDescent="0.2">
      <c r="A5156" s="36">
        <v>4129</v>
      </c>
      <c r="B5156" s="3" t="s">
        <v>16691</v>
      </c>
      <c r="C5156" s="43" t="s">
        <v>16692</v>
      </c>
      <c r="D5156" s="43"/>
      <c r="E5156" s="43"/>
      <c r="F5156" s="43"/>
      <c r="G5156" s="4" t="s">
        <v>16693</v>
      </c>
      <c r="H5156" s="5" t="s">
        <v>28</v>
      </c>
      <c r="I5156" s="6">
        <v>120</v>
      </c>
      <c r="J5156" s="6">
        <v>469</v>
      </c>
      <c r="K5156" s="2">
        <v>7</v>
      </c>
      <c r="L5156" s="7">
        <v>89.72</v>
      </c>
      <c r="M5156" s="8"/>
      <c r="N5156" s="9">
        <f t="shared" si="267"/>
        <v>0</v>
      </c>
      <c r="O5156" s="10">
        <f>0.053*M5156</f>
        <v>0</v>
      </c>
      <c r="P5156" s="11">
        <f>0.00331*M5156</f>
        <v>0</v>
      </c>
      <c r="Q5156" s="12"/>
      <c r="R5156" s="13" t="s">
        <v>16694</v>
      </c>
      <c r="S5156" s="13" t="s">
        <v>30</v>
      </c>
      <c r="T5156" s="14"/>
      <c r="U5156" s="3" t="str">
        <f>HYPERLINK("https://redcat-toys.ru/api/getInfo/image/40030cd6-15ed-11ec-a20f-ac1f6b442185")</f>
        <v>https://redcat-toys.ru/api/getInfo/image/40030cd6-15ed-11ec-a20f-ac1f6b442185</v>
      </c>
      <c r="V5156" s="3" t="s">
        <v>16695</v>
      </c>
      <c r="W5156" s="3" t="s">
        <v>32</v>
      </c>
    </row>
    <row r="5157" spans="1:23" ht="21" customHeight="1" outlineLevel="3" x14ac:dyDescent="0.2">
      <c r="A5157" s="36">
        <v>4130</v>
      </c>
      <c r="B5157" s="3" t="s">
        <v>16691</v>
      </c>
      <c r="C5157" s="43" t="s">
        <v>16692</v>
      </c>
      <c r="D5157" s="43"/>
      <c r="E5157" s="43"/>
      <c r="F5157" s="43"/>
      <c r="G5157" s="4" t="s">
        <v>16693</v>
      </c>
      <c r="H5157" s="5" t="s">
        <v>28</v>
      </c>
      <c r="I5157" s="6">
        <v>240</v>
      </c>
      <c r="J5157" s="6">
        <v>469</v>
      </c>
      <c r="K5157" s="2">
        <v>7</v>
      </c>
      <c r="L5157" s="7">
        <v>89.72</v>
      </c>
      <c r="M5157" s="8"/>
      <c r="N5157" s="9">
        <f t="shared" si="267"/>
        <v>0</v>
      </c>
      <c r="O5157" s="10">
        <f>0.053*M5157</f>
        <v>0</v>
      </c>
      <c r="P5157" s="11">
        <f>0.00331*M5157</f>
        <v>0</v>
      </c>
      <c r="Q5157" s="12"/>
      <c r="R5157" s="13" t="s">
        <v>16694</v>
      </c>
      <c r="S5157" s="13" t="s">
        <v>30</v>
      </c>
      <c r="T5157" s="14"/>
      <c r="U5157" s="3" t="str">
        <f>HYPERLINK("https://redcat-toys.ru/api/getInfo/image/40030cd6-15ed-11ec-a20f-ac1f6b442185")</f>
        <v>https://redcat-toys.ru/api/getInfo/image/40030cd6-15ed-11ec-a20f-ac1f6b442185</v>
      </c>
      <c r="V5157" s="3" t="s">
        <v>16695</v>
      </c>
      <c r="W5157" s="3" t="s">
        <v>32</v>
      </c>
    </row>
    <row r="5158" spans="1:23" ht="21" customHeight="1" outlineLevel="3" x14ac:dyDescent="0.2">
      <c r="A5158" s="36">
        <v>4131</v>
      </c>
      <c r="B5158" s="3" t="s">
        <v>16696</v>
      </c>
      <c r="C5158" s="43" t="s">
        <v>16697</v>
      </c>
      <c r="D5158" s="43"/>
      <c r="E5158" s="43"/>
      <c r="F5158" s="43"/>
      <c r="G5158" s="4" t="s">
        <v>16698</v>
      </c>
      <c r="H5158" s="5" t="s">
        <v>28</v>
      </c>
      <c r="I5158" s="6">
        <v>108</v>
      </c>
      <c r="J5158" s="6">
        <v>174</v>
      </c>
      <c r="K5158" s="2">
        <v>7</v>
      </c>
      <c r="L5158" s="7">
        <v>91.9</v>
      </c>
      <c r="M5158" s="8"/>
      <c r="N5158" s="9">
        <f t="shared" si="267"/>
        <v>0</v>
      </c>
      <c r="O5158" s="15">
        <f>0.07*M5158</f>
        <v>0</v>
      </c>
      <c r="P5158" s="11">
        <f>0.00482*M5158</f>
        <v>0</v>
      </c>
      <c r="Q5158" s="12"/>
      <c r="R5158" s="13" t="s">
        <v>16699</v>
      </c>
      <c r="S5158" s="13" t="s">
        <v>30</v>
      </c>
      <c r="T5158" s="14"/>
      <c r="U5158" s="3" t="str">
        <f>HYPERLINK("https://redcat-toys.ru/api/getInfo/image/e6d09093-15ea-11ec-a20f-ac1f6b442185")</f>
        <v>https://redcat-toys.ru/api/getInfo/image/e6d09093-15ea-11ec-a20f-ac1f6b442185</v>
      </c>
      <c r="V5158" s="3" t="s">
        <v>16700</v>
      </c>
      <c r="W5158" s="3" t="s">
        <v>32</v>
      </c>
    </row>
    <row r="5159" spans="1:23" ht="21" customHeight="1" outlineLevel="3" x14ac:dyDescent="0.2">
      <c r="A5159" s="36">
        <v>4132</v>
      </c>
      <c r="B5159" s="3" t="s">
        <v>16696</v>
      </c>
      <c r="C5159" s="43" t="s">
        <v>16697</v>
      </c>
      <c r="D5159" s="43"/>
      <c r="E5159" s="43"/>
      <c r="F5159" s="43"/>
      <c r="G5159" s="4" t="s">
        <v>16698</v>
      </c>
      <c r="H5159" s="5" t="s">
        <v>28</v>
      </c>
      <c r="I5159" s="6">
        <v>216</v>
      </c>
      <c r="J5159" s="6">
        <v>174</v>
      </c>
      <c r="K5159" s="2">
        <v>7</v>
      </c>
      <c r="L5159" s="7">
        <v>91.9</v>
      </c>
      <c r="M5159" s="8"/>
      <c r="N5159" s="9">
        <f t="shared" si="267"/>
        <v>0</v>
      </c>
      <c r="O5159" s="15">
        <f>0.07*M5159</f>
        <v>0</v>
      </c>
      <c r="P5159" s="11">
        <f>0.00482*M5159</f>
        <v>0</v>
      </c>
      <c r="Q5159" s="12"/>
      <c r="R5159" s="13" t="s">
        <v>16699</v>
      </c>
      <c r="S5159" s="13" t="s">
        <v>30</v>
      </c>
      <c r="T5159" s="14"/>
      <c r="U5159" s="3" t="str">
        <f>HYPERLINK("https://redcat-toys.ru/api/getInfo/image/e6d09093-15ea-11ec-a20f-ac1f6b442185")</f>
        <v>https://redcat-toys.ru/api/getInfo/image/e6d09093-15ea-11ec-a20f-ac1f6b442185</v>
      </c>
      <c r="V5159" s="3" t="s">
        <v>16700</v>
      </c>
      <c r="W5159" s="3" t="s">
        <v>32</v>
      </c>
    </row>
    <row r="5160" spans="1:23" ht="21" customHeight="1" outlineLevel="3" x14ac:dyDescent="0.2">
      <c r="A5160" s="36">
        <v>4133</v>
      </c>
      <c r="B5160" s="3" t="s">
        <v>16701</v>
      </c>
      <c r="C5160" s="43" t="s">
        <v>16702</v>
      </c>
      <c r="D5160" s="43"/>
      <c r="E5160" s="43"/>
      <c r="F5160" s="43"/>
      <c r="G5160" s="4" t="s">
        <v>16703</v>
      </c>
      <c r="H5160" s="5" t="s">
        <v>28</v>
      </c>
      <c r="I5160" s="6">
        <v>120</v>
      </c>
      <c r="J5160" s="6">
        <v>246</v>
      </c>
      <c r="K5160" s="2">
        <v>6</v>
      </c>
      <c r="L5160" s="7">
        <v>104.5</v>
      </c>
      <c r="M5160" s="8"/>
      <c r="N5160" s="9">
        <f t="shared" si="267"/>
        <v>0</v>
      </c>
      <c r="O5160" s="10">
        <f>0.061*M5160</f>
        <v>0</v>
      </c>
      <c r="P5160" s="11">
        <f>0.00337*M5160</f>
        <v>0</v>
      </c>
      <c r="Q5160" s="12"/>
      <c r="R5160" s="13" t="s">
        <v>16704</v>
      </c>
      <c r="S5160" s="13" t="s">
        <v>30</v>
      </c>
      <c r="T5160" s="14"/>
      <c r="U5160" s="3" t="str">
        <f>HYPERLINK("https://redcat-toys.ru/api/getInfo/image/b371c26c-15ef-11ec-a20f-ac1f6b442185")</f>
        <v>https://redcat-toys.ru/api/getInfo/image/b371c26c-15ef-11ec-a20f-ac1f6b442185</v>
      </c>
      <c r="V5160" s="3" t="s">
        <v>16705</v>
      </c>
      <c r="W5160" s="3" t="s">
        <v>32</v>
      </c>
    </row>
    <row r="5161" spans="1:23" ht="21" customHeight="1" outlineLevel="3" x14ac:dyDescent="0.2">
      <c r="A5161" s="36">
        <v>4134</v>
      </c>
      <c r="B5161" s="3" t="s">
        <v>16701</v>
      </c>
      <c r="C5161" s="43" t="s">
        <v>16702</v>
      </c>
      <c r="D5161" s="43"/>
      <c r="E5161" s="43"/>
      <c r="F5161" s="43"/>
      <c r="G5161" s="4" t="s">
        <v>16703</v>
      </c>
      <c r="H5161" s="5" t="s">
        <v>28</v>
      </c>
      <c r="I5161" s="6">
        <v>240</v>
      </c>
      <c r="J5161" s="6">
        <v>246</v>
      </c>
      <c r="K5161" s="2">
        <v>6</v>
      </c>
      <c r="L5161" s="7">
        <v>104.5</v>
      </c>
      <c r="M5161" s="8"/>
      <c r="N5161" s="9">
        <f t="shared" si="267"/>
        <v>0</v>
      </c>
      <c r="O5161" s="10">
        <f>0.061*M5161</f>
        <v>0</v>
      </c>
      <c r="P5161" s="11">
        <f>0.00337*M5161</f>
        <v>0</v>
      </c>
      <c r="Q5161" s="12"/>
      <c r="R5161" s="13" t="s">
        <v>16704</v>
      </c>
      <c r="S5161" s="13" t="s">
        <v>30</v>
      </c>
      <c r="T5161" s="14"/>
      <c r="U5161" s="3" t="str">
        <f>HYPERLINK("https://redcat-toys.ru/api/getInfo/image/b371c26c-15ef-11ec-a20f-ac1f6b442185")</f>
        <v>https://redcat-toys.ru/api/getInfo/image/b371c26c-15ef-11ec-a20f-ac1f6b442185</v>
      </c>
      <c r="V5161" s="3" t="s">
        <v>16705</v>
      </c>
      <c r="W5161" s="3" t="s">
        <v>32</v>
      </c>
    </row>
    <row r="5162" spans="1:23" ht="23.1" customHeight="1" outlineLevel="2" x14ac:dyDescent="0.2">
      <c r="A5162" s="42" t="s">
        <v>16706</v>
      </c>
      <c r="B5162" s="42"/>
      <c r="C5162" s="42"/>
      <c r="D5162" s="42"/>
      <c r="E5162" s="42"/>
      <c r="F5162" s="42"/>
    </row>
    <row r="5163" spans="1:23" ht="21" customHeight="1" outlineLevel="3" x14ac:dyDescent="0.2">
      <c r="A5163" s="36">
        <v>4135</v>
      </c>
      <c r="B5163" s="3" t="s">
        <v>16707</v>
      </c>
      <c r="C5163" s="43" t="s">
        <v>16708</v>
      </c>
      <c r="D5163" s="43"/>
      <c r="E5163" s="43"/>
      <c r="F5163" s="43"/>
      <c r="G5163" s="4" t="s">
        <v>16709</v>
      </c>
      <c r="H5163" s="5" t="s">
        <v>28</v>
      </c>
      <c r="I5163" s="6">
        <v>24</v>
      </c>
      <c r="J5163" s="6">
        <v>87</v>
      </c>
      <c r="K5163" s="2">
        <v>1</v>
      </c>
      <c r="L5163" s="7">
        <v>521.32000000000005</v>
      </c>
      <c r="M5163" s="8"/>
      <c r="N5163" s="9">
        <f t="shared" ref="N5163:N5186" si="268">L5163*M5163</f>
        <v>0</v>
      </c>
      <c r="O5163" s="10">
        <f>0.296*M5163</f>
        <v>0</v>
      </c>
      <c r="P5163" s="11">
        <f>0.00451*M5163</f>
        <v>0</v>
      </c>
      <c r="Q5163" s="12"/>
      <c r="R5163" s="13" t="s">
        <v>16710</v>
      </c>
      <c r="S5163" s="13" t="s">
        <v>30</v>
      </c>
      <c r="T5163" s="14"/>
      <c r="U5163" s="3" t="str">
        <f>HYPERLINK("https://redcat-toys.ru/api/getInfo/image/80032196-d991-11f0-a28c-00155d82e908")</f>
        <v>https://redcat-toys.ru/api/getInfo/image/80032196-d991-11f0-a28c-00155d82e908</v>
      </c>
      <c r="V5163" s="3" t="s">
        <v>16711</v>
      </c>
      <c r="W5163" s="3" t="s">
        <v>32</v>
      </c>
    </row>
    <row r="5164" spans="1:23" ht="21" customHeight="1" outlineLevel="3" x14ac:dyDescent="0.2">
      <c r="A5164" s="36">
        <v>4136</v>
      </c>
      <c r="B5164" s="3" t="s">
        <v>16707</v>
      </c>
      <c r="C5164" s="43" t="s">
        <v>16708</v>
      </c>
      <c r="D5164" s="43"/>
      <c r="E5164" s="43"/>
      <c r="F5164" s="43"/>
      <c r="G5164" s="4" t="s">
        <v>16709</v>
      </c>
      <c r="H5164" s="5" t="s">
        <v>28</v>
      </c>
      <c r="I5164" s="6">
        <v>48</v>
      </c>
      <c r="J5164" s="6">
        <v>87</v>
      </c>
      <c r="K5164" s="2">
        <v>1</v>
      </c>
      <c r="L5164" s="7">
        <v>521.32000000000005</v>
      </c>
      <c r="M5164" s="8"/>
      <c r="N5164" s="9">
        <f t="shared" si="268"/>
        <v>0</v>
      </c>
      <c r="O5164" s="10">
        <f>0.296*M5164</f>
        <v>0</v>
      </c>
      <c r="P5164" s="11">
        <f>0.00451*M5164</f>
        <v>0</v>
      </c>
      <c r="Q5164" s="12"/>
      <c r="R5164" s="13" t="s">
        <v>16710</v>
      </c>
      <c r="S5164" s="13" t="s">
        <v>30</v>
      </c>
      <c r="T5164" s="14"/>
      <c r="U5164" s="3" t="str">
        <f>HYPERLINK("https://redcat-toys.ru/api/getInfo/image/80032196-d991-11f0-a28c-00155d82e908")</f>
        <v>https://redcat-toys.ru/api/getInfo/image/80032196-d991-11f0-a28c-00155d82e908</v>
      </c>
      <c r="V5164" s="3" t="s">
        <v>16711</v>
      </c>
      <c r="W5164" s="3" t="s">
        <v>32</v>
      </c>
    </row>
    <row r="5165" spans="1:23" ht="21" customHeight="1" outlineLevel="3" x14ac:dyDescent="0.2">
      <c r="A5165" s="36">
        <v>4137</v>
      </c>
      <c r="B5165" s="3" t="s">
        <v>16712</v>
      </c>
      <c r="C5165" s="43" t="s">
        <v>16713</v>
      </c>
      <c r="D5165" s="43"/>
      <c r="E5165" s="43"/>
      <c r="F5165" s="43"/>
      <c r="G5165" s="4" t="s">
        <v>16714</v>
      </c>
      <c r="H5165" s="5" t="s">
        <v>28</v>
      </c>
      <c r="I5165" s="6">
        <v>36</v>
      </c>
      <c r="J5165" s="6">
        <v>270</v>
      </c>
      <c r="K5165" s="2">
        <v>2</v>
      </c>
      <c r="L5165" s="7">
        <v>335.22</v>
      </c>
      <c r="M5165" s="8"/>
      <c r="N5165" s="9">
        <f t="shared" si="268"/>
        <v>0</v>
      </c>
      <c r="O5165" s="10">
        <f>0.227*M5165</f>
        <v>0</v>
      </c>
      <c r="P5165" s="16">
        <f>0.0043*M5165</f>
        <v>0</v>
      </c>
      <c r="Q5165" s="12"/>
      <c r="R5165" s="13" t="s">
        <v>16715</v>
      </c>
      <c r="S5165" s="13" t="s">
        <v>30</v>
      </c>
      <c r="T5165" s="14"/>
      <c r="U5165" s="3" t="str">
        <f>HYPERLINK("https://redcat-toys.ru/api/getInfo/image/c62f4335-d990-11f0-a28c-00155d82e908")</f>
        <v>https://redcat-toys.ru/api/getInfo/image/c62f4335-d990-11f0-a28c-00155d82e908</v>
      </c>
      <c r="V5165" s="3" t="s">
        <v>16716</v>
      </c>
      <c r="W5165" s="3" t="s">
        <v>32</v>
      </c>
    </row>
    <row r="5166" spans="1:23" ht="21" customHeight="1" outlineLevel="3" x14ac:dyDescent="0.2">
      <c r="A5166" s="36">
        <v>4138</v>
      </c>
      <c r="B5166" s="3" t="s">
        <v>16712</v>
      </c>
      <c r="C5166" s="43" t="s">
        <v>16713</v>
      </c>
      <c r="D5166" s="43"/>
      <c r="E5166" s="43"/>
      <c r="F5166" s="43"/>
      <c r="G5166" s="4" t="s">
        <v>16714</v>
      </c>
      <c r="H5166" s="5" t="s">
        <v>28</v>
      </c>
      <c r="I5166" s="6">
        <v>72</v>
      </c>
      <c r="J5166" s="6">
        <v>270</v>
      </c>
      <c r="K5166" s="2">
        <v>2</v>
      </c>
      <c r="L5166" s="7">
        <v>335.22</v>
      </c>
      <c r="M5166" s="8"/>
      <c r="N5166" s="9">
        <f t="shared" si="268"/>
        <v>0</v>
      </c>
      <c r="O5166" s="10">
        <f>0.227*M5166</f>
        <v>0</v>
      </c>
      <c r="P5166" s="16">
        <f>0.0043*M5166</f>
        <v>0</v>
      </c>
      <c r="Q5166" s="12"/>
      <c r="R5166" s="13" t="s">
        <v>16715</v>
      </c>
      <c r="S5166" s="13" t="s">
        <v>30</v>
      </c>
      <c r="T5166" s="14"/>
      <c r="U5166" s="3" t="str">
        <f>HYPERLINK("https://redcat-toys.ru/api/getInfo/image/c62f4335-d990-11f0-a28c-00155d82e908")</f>
        <v>https://redcat-toys.ru/api/getInfo/image/c62f4335-d990-11f0-a28c-00155d82e908</v>
      </c>
      <c r="V5166" s="3" t="s">
        <v>16716</v>
      </c>
      <c r="W5166" s="3" t="s">
        <v>32</v>
      </c>
    </row>
    <row r="5167" spans="1:23" ht="21" customHeight="1" outlineLevel="3" x14ac:dyDescent="0.2">
      <c r="A5167" s="36">
        <v>4139</v>
      </c>
      <c r="B5167" s="3" t="s">
        <v>16717</v>
      </c>
      <c r="C5167" s="43" t="s">
        <v>16718</v>
      </c>
      <c r="D5167" s="43"/>
      <c r="E5167" s="43"/>
      <c r="F5167" s="43"/>
      <c r="G5167" s="4" t="s">
        <v>16719</v>
      </c>
      <c r="H5167" s="5" t="s">
        <v>28</v>
      </c>
      <c r="I5167" s="6">
        <v>30</v>
      </c>
      <c r="J5167" s="6">
        <v>95</v>
      </c>
      <c r="K5167" s="2">
        <v>1</v>
      </c>
      <c r="L5167" s="7">
        <v>433.23</v>
      </c>
      <c r="M5167" s="8"/>
      <c r="N5167" s="9">
        <f t="shared" si="268"/>
        <v>0</v>
      </c>
      <c r="O5167" s="10">
        <f>0.242*M5167</f>
        <v>0</v>
      </c>
      <c r="P5167" s="11">
        <f>0.00861*M5167</f>
        <v>0</v>
      </c>
      <c r="Q5167" s="12"/>
      <c r="R5167" s="13" t="s">
        <v>16720</v>
      </c>
      <c r="S5167" s="13" t="s">
        <v>30</v>
      </c>
      <c r="T5167" s="14"/>
      <c r="U5167" s="3" t="str">
        <f>HYPERLINK("https://redcat-toys.ru/api/getInfo/image/ebca78c4-53a1-11ed-a21e-ac1f6b442185")</f>
        <v>https://redcat-toys.ru/api/getInfo/image/ebca78c4-53a1-11ed-a21e-ac1f6b442185</v>
      </c>
      <c r="V5167" s="3" t="s">
        <v>16721</v>
      </c>
      <c r="W5167" s="3" t="s">
        <v>32</v>
      </c>
    </row>
    <row r="5168" spans="1:23" ht="21" customHeight="1" outlineLevel="3" x14ac:dyDescent="0.2">
      <c r="A5168" s="36">
        <v>4140</v>
      </c>
      <c r="B5168" s="3" t="s">
        <v>16717</v>
      </c>
      <c r="C5168" s="43" t="s">
        <v>16718</v>
      </c>
      <c r="D5168" s="43"/>
      <c r="E5168" s="43"/>
      <c r="F5168" s="43"/>
      <c r="G5168" s="4" t="s">
        <v>16719</v>
      </c>
      <c r="H5168" s="5" t="s">
        <v>28</v>
      </c>
      <c r="I5168" s="6">
        <v>60</v>
      </c>
      <c r="J5168" s="6">
        <v>95</v>
      </c>
      <c r="K5168" s="2">
        <v>1</v>
      </c>
      <c r="L5168" s="7">
        <v>433.23</v>
      </c>
      <c r="M5168" s="8"/>
      <c r="N5168" s="9">
        <f t="shared" si="268"/>
        <v>0</v>
      </c>
      <c r="O5168" s="10">
        <f>0.242*M5168</f>
        <v>0</v>
      </c>
      <c r="P5168" s="11">
        <f>0.00861*M5168</f>
        <v>0</v>
      </c>
      <c r="Q5168" s="12"/>
      <c r="R5168" s="13" t="s">
        <v>16720</v>
      </c>
      <c r="S5168" s="13" t="s">
        <v>30</v>
      </c>
      <c r="T5168" s="14"/>
      <c r="U5168" s="3" t="str">
        <f>HYPERLINK("https://redcat-toys.ru/api/getInfo/image/ebca78c4-53a1-11ed-a21e-ac1f6b442185")</f>
        <v>https://redcat-toys.ru/api/getInfo/image/ebca78c4-53a1-11ed-a21e-ac1f6b442185</v>
      </c>
      <c r="V5168" s="3" t="s">
        <v>16721</v>
      </c>
      <c r="W5168" s="3" t="s">
        <v>32</v>
      </c>
    </row>
    <row r="5169" spans="1:23" ht="21" customHeight="1" outlineLevel="3" x14ac:dyDescent="0.2">
      <c r="A5169" s="36">
        <v>4141</v>
      </c>
      <c r="B5169" s="3" t="s">
        <v>16722</v>
      </c>
      <c r="C5169" s="43" t="s">
        <v>16723</v>
      </c>
      <c r="D5169" s="43"/>
      <c r="E5169" s="43"/>
      <c r="F5169" s="43"/>
      <c r="G5169" s="4" t="s">
        <v>16724</v>
      </c>
      <c r="H5169" s="5" t="s">
        <v>28</v>
      </c>
      <c r="I5169" s="6">
        <v>36</v>
      </c>
      <c r="J5169" s="6">
        <v>181</v>
      </c>
      <c r="K5169" s="2">
        <v>2</v>
      </c>
      <c r="L5169" s="7">
        <v>275.92</v>
      </c>
      <c r="M5169" s="8"/>
      <c r="N5169" s="9">
        <f t="shared" si="268"/>
        <v>0</v>
      </c>
      <c r="O5169" s="10">
        <f>0.175*M5169</f>
        <v>0</v>
      </c>
      <c r="P5169" s="11">
        <f>0.00506*M5169</f>
        <v>0</v>
      </c>
      <c r="Q5169" s="12"/>
      <c r="R5169" s="13" t="s">
        <v>16725</v>
      </c>
      <c r="S5169" s="13" t="s">
        <v>30</v>
      </c>
      <c r="T5169" s="14"/>
      <c r="U5169" s="3" t="str">
        <f>HYPERLINK("https://redcat-toys.ru/api/getInfo/image/1a7fb53f-539e-11ed-a21e-ac1f6b442185")</f>
        <v>https://redcat-toys.ru/api/getInfo/image/1a7fb53f-539e-11ed-a21e-ac1f6b442185</v>
      </c>
      <c r="V5169" s="3" t="s">
        <v>16726</v>
      </c>
      <c r="W5169" s="3" t="s">
        <v>32</v>
      </c>
    </row>
    <row r="5170" spans="1:23" ht="21" customHeight="1" outlineLevel="3" x14ac:dyDescent="0.2">
      <c r="A5170" s="36">
        <v>4142</v>
      </c>
      <c r="B5170" s="3" t="s">
        <v>16722</v>
      </c>
      <c r="C5170" s="43" t="s">
        <v>16723</v>
      </c>
      <c r="D5170" s="43"/>
      <c r="E5170" s="43"/>
      <c r="F5170" s="43"/>
      <c r="G5170" s="4" t="s">
        <v>16724</v>
      </c>
      <c r="H5170" s="5" t="s">
        <v>28</v>
      </c>
      <c r="I5170" s="6">
        <v>72</v>
      </c>
      <c r="J5170" s="6">
        <v>181</v>
      </c>
      <c r="K5170" s="2">
        <v>2</v>
      </c>
      <c r="L5170" s="7">
        <v>275.92</v>
      </c>
      <c r="M5170" s="8"/>
      <c r="N5170" s="9">
        <f t="shared" si="268"/>
        <v>0</v>
      </c>
      <c r="O5170" s="10">
        <f>0.175*M5170</f>
        <v>0</v>
      </c>
      <c r="P5170" s="11">
        <f>0.00506*M5170</f>
        <v>0</v>
      </c>
      <c r="Q5170" s="12"/>
      <c r="R5170" s="13" t="s">
        <v>16725</v>
      </c>
      <c r="S5170" s="13" t="s">
        <v>30</v>
      </c>
      <c r="T5170" s="14"/>
      <c r="U5170" s="3" t="str">
        <f>HYPERLINK("https://redcat-toys.ru/api/getInfo/image/1a7fb53f-539e-11ed-a21e-ac1f6b442185")</f>
        <v>https://redcat-toys.ru/api/getInfo/image/1a7fb53f-539e-11ed-a21e-ac1f6b442185</v>
      </c>
      <c r="V5170" s="3" t="s">
        <v>16726</v>
      </c>
      <c r="W5170" s="3" t="s">
        <v>32</v>
      </c>
    </row>
    <row r="5171" spans="1:23" ht="21" customHeight="1" outlineLevel="3" x14ac:dyDescent="0.2">
      <c r="A5171" s="36">
        <v>4143</v>
      </c>
      <c r="B5171" s="3" t="s">
        <v>16727</v>
      </c>
      <c r="C5171" s="43" t="s">
        <v>16728</v>
      </c>
      <c r="D5171" s="43"/>
      <c r="E5171" s="43"/>
      <c r="F5171" s="43"/>
      <c r="G5171" s="4" t="s">
        <v>16729</v>
      </c>
      <c r="H5171" s="5" t="s">
        <v>28</v>
      </c>
      <c r="I5171" s="6">
        <v>36</v>
      </c>
      <c r="J5171" s="6">
        <v>105</v>
      </c>
      <c r="K5171" s="2">
        <v>2</v>
      </c>
      <c r="L5171" s="7">
        <v>317.10000000000002</v>
      </c>
      <c r="M5171" s="8"/>
      <c r="N5171" s="9">
        <f t="shared" si="268"/>
        <v>0</v>
      </c>
      <c r="O5171" s="10">
        <f>0.197*M5171</f>
        <v>0</v>
      </c>
      <c r="P5171" s="11">
        <f>0.00892*M5171</f>
        <v>0</v>
      </c>
      <c r="Q5171" s="12"/>
      <c r="R5171" s="13" t="s">
        <v>16730</v>
      </c>
      <c r="S5171" s="13" t="s">
        <v>30</v>
      </c>
      <c r="T5171" s="14"/>
      <c r="U5171" s="3" t="str">
        <f>HYPERLINK("https://redcat-toys.ru/api/getInfo/image/444e71f6-539e-11ed-a21e-ac1f6b442185")</f>
        <v>https://redcat-toys.ru/api/getInfo/image/444e71f6-539e-11ed-a21e-ac1f6b442185</v>
      </c>
      <c r="V5171" s="3" t="s">
        <v>16731</v>
      </c>
      <c r="W5171" s="3" t="s">
        <v>32</v>
      </c>
    </row>
    <row r="5172" spans="1:23" ht="21" customHeight="1" outlineLevel="3" x14ac:dyDescent="0.2">
      <c r="A5172" s="36">
        <v>4144</v>
      </c>
      <c r="B5172" s="3" t="s">
        <v>16727</v>
      </c>
      <c r="C5172" s="43" t="s">
        <v>16728</v>
      </c>
      <c r="D5172" s="43"/>
      <c r="E5172" s="43"/>
      <c r="F5172" s="43"/>
      <c r="G5172" s="4" t="s">
        <v>16729</v>
      </c>
      <c r="H5172" s="5" t="s">
        <v>28</v>
      </c>
      <c r="I5172" s="6">
        <v>72</v>
      </c>
      <c r="J5172" s="6">
        <v>105</v>
      </c>
      <c r="K5172" s="2">
        <v>2</v>
      </c>
      <c r="L5172" s="7">
        <v>317.10000000000002</v>
      </c>
      <c r="M5172" s="8"/>
      <c r="N5172" s="9">
        <f t="shared" si="268"/>
        <v>0</v>
      </c>
      <c r="O5172" s="10">
        <f>0.197*M5172</f>
        <v>0</v>
      </c>
      <c r="P5172" s="11">
        <f>0.00892*M5172</f>
        <v>0</v>
      </c>
      <c r="Q5172" s="12"/>
      <c r="R5172" s="13" t="s">
        <v>16730</v>
      </c>
      <c r="S5172" s="13" t="s">
        <v>30</v>
      </c>
      <c r="T5172" s="14"/>
      <c r="U5172" s="3" t="str">
        <f>HYPERLINK("https://redcat-toys.ru/api/getInfo/image/444e71f6-539e-11ed-a21e-ac1f6b442185")</f>
        <v>https://redcat-toys.ru/api/getInfo/image/444e71f6-539e-11ed-a21e-ac1f6b442185</v>
      </c>
      <c r="V5172" s="3" t="s">
        <v>16731</v>
      </c>
      <c r="W5172" s="3" t="s">
        <v>32</v>
      </c>
    </row>
    <row r="5173" spans="1:23" ht="21" customHeight="1" outlineLevel="3" x14ac:dyDescent="0.2">
      <c r="A5173" s="36">
        <v>4145</v>
      </c>
      <c r="B5173" s="3" t="s">
        <v>16732</v>
      </c>
      <c r="C5173" s="43" t="s">
        <v>16733</v>
      </c>
      <c r="D5173" s="43"/>
      <c r="E5173" s="43"/>
      <c r="F5173" s="43"/>
      <c r="G5173" s="4" t="s">
        <v>16734</v>
      </c>
      <c r="H5173" s="5" t="s">
        <v>28</v>
      </c>
      <c r="I5173" s="6">
        <v>48</v>
      </c>
      <c r="J5173" s="6">
        <v>3</v>
      </c>
      <c r="K5173" s="2">
        <v>2</v>
      </c>
      <c r="L5173" s="7">
        <v>345.1</v>
      </c>
      <c r="M5173" s="8"/>
      <c r="N5173" s="9">
        <f t="shared" si="268"/>
        <v>0</v>
      </c>
      <c r="O5173" s="15">
        <f>0.18*M5173</f>
        <v>0</v>
      </c>
      <c r="P5173" s="10">
        <f>0.006*M5173</f>
        <v>0</v>
      </c>
      <c r="Q5173" s="12"/>
      <c r="R5173" s="13" t="s">
        <v>16735</v>
      </c>
      <c r="S5173" s="13" t="s">
        <v>30</v>
      </c>
      <c r="T5173" s="14"/>
      <c r="U5173" s="3" t="str">
        <f>HYPERLINK("https://redcat-toys.ru/api/getInfo/image/cb049507-539f-11ed-a21e-ac1f6b442185")</f>
        <v>https://redcat-toys.ru/api/getInfo/image/cb049507-539f-11ed-a21e-ac1f6b442185</v>
      </c>
      <c r="V5173" s="3" t="s">
        <v>16736</v>
      </c>
      <c r="W5173" s="3" t="s">
        <v>32</v>
      </c>
    </row>
    <row r="5174" spans="1:23" ht="21" customHeight="1" outlineLevel="3" x14ac:dyDescent="0.2">
      <c r="A5174" s="36">
        <v>4146</v>
      </c>
      <c r="B5174" s="3" t="s">
        <v>16732</v>
      </c>
      <c r="C5174" s="43" t="s">
        <v>16733</v>
      </c>
      <c r="D5174" s="43"/>
      <c r="E5174" s="43"/>
      <c r="F5174" s="43"/>
      <c r="G5174" s="4" t="s">
        <v>16734</v>
      </c>
      <c r="H5174" s="5" t="s">
        <v>28</v>
      </c>
      <c r="I5174" s="6">
        <v>96</v>
      </c>
      <c r="J5174" s="6">
        <v>3</v>
      </c>
      <c r="K5174" s="2">
        <v>2</v>
      </c>
      <c r="L5174" s="7">
        <v>345.1</v>
      </c>
      <c r="M5174" s="8"/>
      <c r="N5174" s="9">
        <f t="shared" si="268"/>
        <v>0</v>
      </c>
      <c r="O5174" s="15">
        <f>0.18*M5174</f>
        <v>0</v>
      </c>
      <c r="P5174" s="10">
        <f>0.006*M5174</f>
        <v>0</v>
      </c>
      <c r="Q5174" s="12"/>
      <c r="R5174" s="13" t="s">
        <v>16735</v>
      </c>
      <c r="S5174" s="13" t="s">
        <v>30</v>
      </c>
      <c r="T5174" s="14"/>
      <c r="U5174" s="3" t="str">
        <f>HYPERLINK("https://redcat-toys.ru/api/getInfo/image/cb049507-539f-11ed-a21e-ac1f6b442185")</f>
        <v>https://redcat-toys.ru/api/getInfo/image/cb049507-539f-11ed-a21e-ac1f6b442185</v>
      </c>
      <c r="V5174" s="3" t="s">
        <v>16736</v>
      </c>
      <c r="W5174" s="3" t="s">
        <v>32</v>
      </c>
    </row>
    <row r="5175" spans="1:23" ht="21" customHeight="1" outlineLevel="3" x14ac:dyDescent="0.2">
      <c r="A5175" s="36">
        <v>4147</v>
      </c>
      <c r="B5175" s="3" t="s">
        <v>16737</v>
      </c>
      <c r="C5175" s="43" t="s">
        <v>16738</v>
      </c>
      <c r="D5175" s="43"/>
      <c r="E5175" s="43"/>
      <c r="F5175" s="43"/>
      <c r="G5175" s="4" t="s">
        <v>16739</v>
      </c>
      <c r="H5175" s="5" t="s">
        <v>28</v>
      </c>
      <c r="I5175" s="6">
        <v>48</v>
      </c>
      <c r="J5175" s="6">
        <v>189</v>
      </c>
      <c r="K5175" s="2">
        <v>2</v>
      </c>
      <c r="L5175" s="7">
        <v>345.1</v>
      </c>
      <c r="M5175" s="8"/>
      <c r="N5175" s="9">
        <f t="shared" si="268"/>
        <v>0</v>
      </c>
      <c r="O5175" s="10">
        <f>0.182*M5175</f>
        <v>0</v>
      </c>
      <c r="P5175" s="11">
        <f>0.00564*M5175</f>
        <v>0</v>
      </c>
      <c r="Q5175" s="12"/>
      <c r="R5175" s="13" t="s">
        <v>16740</v>
      </c>
      <c r="S5175" s="13" t="s">
        <v>30</v>
      </c>
      <c r="T5175" s="14"/>
      <c r="U5175" s="3" t="str">
        <f>HYPERLINK("https://redcat-toys.ru/api/getInfo/image/3be252d9-db1f-11f0-a28c-00155d82e908")</f>
        <v>https://redcat-toys.ru/api/getInfo/image/3be252d9-db1f-11f0-a28c-00155d82e908</v>
      </c>
      <c r="V5175" s="3" t="s">
        <v>16741</v>
      </c>
      <c r="W5175" s="3" t="s">
        <v>32</v>
      </c>
    </row>
    <row r="5176" spans="1:23" ht="21" customHeight="1" outlineLevel="3" x14ac:dyDescent="0.2">
      <c r="A5176" s="36">
        <v>4148</v>
      </c>
      <c r="B5176" s="3" t="s">
        <v>16737</v>
      </c>
      <c r="C5176" s="43" t="s">
        <v>16738</v>
      </c>
      <c r="D5176" s="43"/>
      <c r="E5176" s="43"/>
      <c r="F5176" s="43"/>
      <c r="G5176" s="4" t="s">
        <v>16739</v>
      </c>
      <c r="H5176" s="5" t="s">
        <v>28</v>
      </c>
      <c r="I5176" s="6">
        <v>96</v>
      </c>
      <c r="J5176" s="6">
        <v>189</v>
      </c>
      <c r="K5176" s="2">
        <v>2</v>
      </c>
      <c r="L5176" s="7">
        <v>345.1</v>
      </c>
      <c r="M5176" s="8"/>
      <c r="N5176" s="9">
        <f t="shared" si="268"/>
        <v>0</v>
      </c>
      <c r="O5176" s="10">
        <f>0.182*M5176</f>
        <v>0</v>
      </c>
      <c r="P5176" s="11">
        <f>0.00564*M5176</f>
        <v>0</v>
      </c>
      <c r="Q5176" s="12"/>
      <c r="R5176" s="13" t="s">
        <v>16740</v>
      </c>
      <c r="S5176" s="13" t="s">
        <v>30</v>
      </c>
      <c r="T5176" s="14"/>
      <c r="U5176" s="3" t="str">
        <f>HYPERLINK("https://redcat-toys.ru/api/getInfo/image/3be252d9-db1f-11f0-a28c-00155d82e908")</f>
        <v>https://redcat-toys.ru/api/getInfo/image/3be252d9-db1f-11f0-a28c-00155d82e908</v>
      </c>
      <c r="V5176" s="3" t="s">
        <v>16741</v>
      </c>
      <c r="W5176" s="3" t="s">
        <v>32</v>
      </c>
    </row>
    <row r="5177" spans="1:23" ht="21" customHeight="1" outlineLevel="3" x14ac:dyDescent="0.2">
      <c r="A5177" s="36">
        <v>4149</v>
      </c>
      <c r="B5177" s="3" t="s">
        <v>16742</v>
      </c>
      <c r="C5177" s="43" t="s">
        <v>16743</v>
      </c>
      <c r="D5177" s="43"/>
      <c r="E5177" s="43"/>
      <c r="F5177" s="43"/>
      <c r="G5177" s="4" t="s">
        <v>16744</v>
      </c>
      <c r="H5177" s="5" t="s">
        <v>28</v>
      </c>
      <c r="I5177" s="6">
        <v>36</v>
      </c>
      <c r="J5177" s="6">
        <v>163</v>
      </c>
      <c r="K5177" s="2">
        <v>2</v>
      </c>
      <c r="L5177" s="7">
        <v>303.92</v>
      </c>
      <c r="M5177" s="8"/>
      <c r="N5177" s="9">
        <f t="shared" si="268"/>
        <v>0</v>
      </c>
      <c r="O5177" s="10">
        <f>0.222*M5177</f>
        <v>0</v>
      </c>
      <c r="P5177" s="11">
        <f>0.00749*M5177</f>
        <v>0</v>
      </c>
      <c r="Q5177" s="12"/>
      <c r="R5177" s="13" t="s">
        <v>16745</v>
      </c>
      <c r="S5177" s="13" t="s">
        <v>30</v>
      </c>
      <c r="T5177" s="14"/>
      <c r="U5177" s="3" t="str">
        <f>HYPERLINK("https://redcat-toys.ru/api/getInfo/image/bb4ff21f-539e-11ed-a21e-ac1f6b442185")</f>
        <v>https://redcat-toys.ru/api/getInfo/image/bb4ff21f-539e-11ed-a21e-ac1f6b442185</v>
      </c>
      <c r="V5177" s="3" t="s">
        <v>16746</v>
      </c>
      <c r="W5177" s="3" t="s">
        <v>32</v>
      </c>
    </row>
    <row r="5178" spans="1:23" ht="21" customHeight="1" outlineLevel="3" x14ac:dyDescent="0.2">
      <c r="A5178" s="36">
        <v>4150</v>
      </c>
      <c r="B5178" s="3" t="s">
        <v>16742</v>
      </c>
      <c r="C5178" s="43" t="s">
        <v>16743</v>
      </c>
      <c r="D5178" s="43"/>
      <c r="E5178" s="43"/>
      <c r="F5178" s="43"/>
      <c r="G5178" s="4" t="s">
        <v>16744</v>
      </c>
      <c r="H5178" s="5" t="s">
        <v>28</v>
      </c>
      <c r="I5178" s="6">
        <v>72</v>
      </c>
      <c r="J5178" s="6">
        <v>163</v>
      </c>
      <c r="K5178" s="2">
        <v>2</v>
      </c>
      <c r="L5178" s="7">
        <v>303.92</v>
      </c>
      <c r="M5178" s="8"/>
      <c r="N5178" s="9">
        <f t="shared" si="268"/>
        <v>0</v>
      </c>
      <c r="O5178" s="10">
        <f>0.222*M5178</f>
        <v>0</v>
      </c>
      <c r="P5178" s="11">
        <f>0.00749*M5178</f>
        <v>0</v>
      </c>
      <c r="Q5178" s="12"/>
      <c r="R5178" s="13" t="s">
        <v>16745</v>
      </c>
      <c r="S5178" s="13" t="s">
        <v>30</v>
      </c>
      <c r="T5178" s="14"/>
      <c r="U5178" s="3" t="str">
        <f>HYPERLINK("https://redcat-toys.ru/api/getInfo/image/bb4ff21f-539e-11ed-a21e-ac1f6b442185")</f>
        <v>https://redcat-toys.ru/api/getInfo/image/bb4ff21f-539e-11ed-a21e-ac1f6b442185</v>
      </c>
      <c r="V5178" s="3" t="s">
        <v>16746</v>
      </c>
      <c r="W5178" s="3" t="s">
        <v>32</v>
      </c>
    </row>
    <row r="5179" spans="1:23" ht="21" customHeight="1" outlineLevel="3" x14ac:dyDescent="0.2">
      <c r="A5179" s="36">
        <v>4151</v>
      </c>
      <c r="B5179" s="3" t="s">
        <v>16747</v>
      </c>
      <c r="C5179" s="43" t="s">
        <v>16748</v>
      </c>
      <c r="D5179" s="43"/>
      <c r="E5179" s="43"/>
      <c r="F5179" s="43"/>
      <c r="G5179" s="4" t="s">
        <v>16749</v>
      </c>
      <c r="H5179" s="5" t="s">
        <v>28</v>
      </c>
      <c r="I5179" s="6">
        <v>48</v>
      </c>
      <c r="J5179" s="6">
        <v>38</v>
      </c>
      <c r="K5179" s="2">
        <v>2</v>
      </c>
      <c r="L5179" s="7">
        <v>384.9</v>
      </c>
      <c r="M5179" s="8"/>
      <c r="N5179" s="9">
        <f t="shared" si="268"/>
        <v>0</v>
      </c>
      <c r="O5179" s="15">
        <f>0.22*M5179</f>
        <v>0</v>
      </c>
      <c r="P5179" s="11">
        <f>0.00532*M5179</f>
        <v>0</v>
      </c>
      <c r="Q5179" s="12"/>
      <c r="R5179" s="13" t="s">
        <v>16750</v>
      </c>
      <c r="S5179" s="13" t="s">
        <v>30</v>
      </c>
      <c r="T5179" s="14"/>
      <c r="U5179" s="3" t="str">
        <f>HYPERLINK("https://redcat-toys.ru/api/getInfo/image/ef6cc303-d991-11f0-a28c-00155d82e908")</f>
        <v>https://redcat-toys.ru/api/getInfo/image/ef6cc303-d991-11f0-a28c-00155d82e908</v>
      </c>
      <c r="V5179" s="3" t="s">
        <v>16751</v>
      </c>
      <c r="W5179" s="3" t="s">
        <v>32</v>
      </c>
    </row>
    <row r="5180" spans="1:23" ht="21" customHeight="1" outlineLevel="3" x14ac:dyDescent="0.2">
      <c r="A5180" s="36">
        <v>4152</v>
      </c>
      <c r="B5180" s="3" t="s">
        <v>16747</v>
      </c>
      <c r="C5180" s="43" t="s">
        <v>16748</v>
      </c>
      <c r="D5180" s="43"/>
      <c r="E5180" s="43"/>
      <c r="F5180" s="43"/>
      <c r="G5180" s="4" t="s">
        <v>16749</v>
      </c>
      <c r="H5180" s="5" t="s">
        <v>28</v>
      </c>
      <c r="I5180" s="6">
        <v>96</v>
      </c>
      <c r="J5180" s="6">
        <v>38</v>
      </c>
      <c r="K5180" s="2">
        <v>2</v>
      </c>
      <c r="L5180" s="7">
        <v>384.9</v>
      </c>
      <c r="M5180" s="8"/>
      <c r="N5180" s="9">
        <f t="shared" si="268"/>
        <v>0</v>
      </c>
      <c r="O5180" s="15">
        <f>0.22*M5180</f>
        <v>0</v>
      </c>
      <c r="P5180" s="11">
        <f>0.00532*M5180</f>
        <v>0</v>
      </c>
      <c r="Q5180" s="12"/>
      <c r="R5180" s="13" t="s">
        <v>16750</v>
      </c>
      <c r="S5180" s="13" t="s">
        <v>30</v>
      </c>
      <c r="T5180" s="14"/>
      <c r="U5180" s="3" t="str">
        <f>HYPERLINK("https://redcat-toys.ru/api/getInfo/image/ef6cc303-d991-11f0-a28c-00155d82e908")</f>
        <v>https://redcat-toys.ru/api/getInfo/image/ef6cc303-d991-11f0-a28c-00155d82e908</v>
      </c>
      <c r="V5180" s="3" t="s">
        <v>16751</v>
      </c>
      <c r="W5180" s="3" t="s">
        <v>32</v>
      </c>
    </row>
    <row r="5181" spans="1:23" ht="21" customHeight="1" outlineLevel="3" x14ac:dyDescent="0.2">
      <c r="A5181" s="36">
        <v>4153</v>
      </c>
      <c r="B5181" s="3" t="s">
        <v>16752</v>
      </c>
      <c r="C5181" s="43" t="s">
        <v>16753</v>
      </c>
      <c r="D5181" s="43"/>
      <c r="E5181" s="43"/>
      <c r="F5181" s="43"/>
      <c r="G5181" s="4" t="s">
        <v>16754</v>
      </c>
      <c r="H5181" s="5" t="s">
        <v>28</v>
      </c>
      <c r="I5181" s="6">
        <v>48</v>
      </c>
      <c r="J5181" s="6">
        <v>36</v>
      </c>
      <c r="K5181" s="2">
        <v>2</v>
      </c>
      <c r="L5181" s="7">
        <v>384.9</v>
      </c>
      <c r="M5181" s="8"/>
      <c r="N5181" s="9">
        <f t="shared" si="268"/>
        <v>0</v>
      </c>
      <c r="O5181" s="10">
        <f>0.219*M5181</f>
        <v>0</v>
      </c>
      <c r="P5181" s="16">
        <f>0.0068*M5181</f>
        <v>0</v>
      </c>
      <c r="Q5181" s="12"/>
      <c r="R5181" s="13" t="s">
        <v>16755</v>
      </c>
      <c r="S5181" s="13" t="s">
        <v>30</v>
      </c>
      <c r="T5181" s="14"/>
      <c r="U5181" s="3" t="str">
        <f>HYPERLINK("https://redcat-toys.ru/api/getInfo/image/8e943ccd-53a0-11ed-a21e-ac1f6b442185")</f>
        <v>https://redcat-toys.ru/api/getInfo/image/8e943ccd-53a0-11ed-a21e-ac1f6b442185</v>
      </c>
      <c r="V5181" s="3" t="s">
        <v>16756</v>
      </c>
      <c r="W5181" s="3" t="s">
        <v>32</v>
      </c>
    </row>
    <row r="5182" spans="1:23" ht="21" customHeight="1" outlineLevel="3" x14ac:dyDescent="0.2">
      <c r="A5182" s="36">
        <v>4154</v>
      </c>
      <c r="B5182" s="3" t="s">
        <v>16752</v>
      </c>
      <c r="C5182" s="43" t="s">
        <v>16753</v>
      </c>
      <c r="D5182" s="43"/>
      <c r="E5182" s="43"/>
      <c r="F5182" s="43"/>
      <c r="G5182" s="4" t="s">
        <v>16754</v>
      </c>
      <c r="H5182" s="5" t="s">
        <v>28</v>
      </c>
      <c r="I5182" s="6">
        <v>96</v>
      </c>
      <c r="J5182" s="6">
        <v>36</v>
      </c>
      <c r="K5182" s="2">
        <v>2</v>
      </c>
      <c r="L5182" s="7">
        <v>384.9</v>
      </c>
      <c r="M5182" s="8"/>
      <c r="N5182" s="9">
        <f t="shared" si="268"/>
        <v>0</v>
      </c>
      <c r="O5182" s="10">
        <f>0.219*M5182</f>
        <v>0</v>
      </c>
      <c r="P5182" s="16">
        <f>0.0068*M5182</f>
        <v>0</v>
      </c>
      <c r="Q5182" s="12"/>
      <c r="R5182" s="13" t="s">
        <v>16755</v>
      </c>
      <c r="S5182" s="13" t="s">
        <v>30</v>
      </c>
      <c r="T5182" s="14"/>
      <c r="U5182" s="3" t="str">
        <f>HYPERLINK("https://redcat-toys.ru/api/getInfo/image/8e943ccd-53a0-11ed-a21e-ac1f6b442185")</f>
        <v>https://redcat-toys.ru/api/getInfo/image/8e943ccd-53a0-11ed-a21e-ac1f6b442185</v>
      </c>
      <c r="V5182" s="3" t="s">
        <v>16756</v>
      </c>
      <c r="W5182" s="3" t="s">
        <v>32</v>
      </c>
    </row>
    <row r="5183" spans="1:23" ht="21" customHeight="1" outlineLevel="3" x14ac:dyDescent="0.2">
      <c r="A5183" s="36">
        <v>4155</v>
      </c>
      <c r="B5183" s="3" t="s">
        <v>16757</v>
      </c>
      <c r="C5183" s="43" t="s">
        <v>16758</v>
      </c>
      <c r="D5183" s="43"/>
      <c r="E5183" s="43"/>
      <c r="F5183" s="43"/>
      <c r="G5183" s="4" t="s">
        <v>16759</v>
      </c>
      <c r="H5183" s="5" t="s">
        <v>28</v>
      </c>
      <c r="I5183" s="6">
        <v>36</v>
      </c>
      <c r="J5183" s="6">
        <v>154</v>
      </c>
      <c r="K5183" s="2">
        <v>2</v>
      </c>
      <c r="L5183" s="7">
        <v>384.9</v>
      </c>
      <c r="M5183" s="8"/>
      <c r="N5183" s="9">
        <f t="shared" si="268"/>
        <v>0</v>
      </c>
      <c r="O5183" s="34">
        <f>0.2*M5183</f>
        <v>0</v>
      </c>
      <c r="P5183" s="11">
        <f>0.01091*M5183</f>
        <v>0</v>
      </c>
      <c r="Q5183" s="12"/>
      <c r="R5183" s="13" t="s">
        <v>16760</v>
      </c>
      <c r="S5183" s="13" t="s">
        <v>30</v>
      </c>
      <c r="T5183" s="14"/>
      <c r="U5183" s="3" t="str">
        <f>HYPERLINK("https://redcat-toys.ru/api/getInfo/image/7b7b76ea-53a1-11ed-a21e-ac1f6b442185")</f>
        <v>https://redcat-toys.ru/api/getInfo/image/7b7b76ea-53a1-11ed-a21e-ac1f6b442185</v>
      </c>
      <c r="V5183" s="3" t="s">
        <v>16761</v>
      </c>
      <c r="W5183" s="3" t="s">
        <v>32</v>
      </c>
    </row>
    <row r="5184" spans="1:23" ht="21" customHeight="1" outlineLevel="3" x14ac:dyDescent="0.2">
      <c r="A5184" s="36">
        <v>4156</v>
      </c>
      <c r="B5184" s="3" t="s">
        <v>16757</v>
      </c>
      <c r="C5184" s="43" t="s">
        <v>16758</v>
      </c>
      <c r="D5184" s="43"/>
      <c r="E5184" s="43"/>
      <c r="F5184" s="43"/>
      <c r="G5184" s="4" t="s">
        <v>16759</v>
      </c>
      <c r="H5184" s="5" t="s">
        <v>28</v>
      </c>
      <c r="I5184" s="6">
        <v>72</v>
      </c>
      <c r="J5184" s="6">
        <v>154</v>
      </c>
      <c r="K5184" s="2">
        <v>2</v>
      </c>
      <c r="L5184" s="7">
        <v>384.9</v>
      </c>
      <c r="M5184" s="8"/>
      <c r="N5184" s="9">
        <f t="shared" si="268"/>
        <v>0</v>
      </c>
      <c r="O5184" s="34">
        <f>0.2*M5184</f>
        <v>0</v>
      </c>
      <c r="P5184" s="11">
        <f>0.01091*M5184</f>
        <v>0</v>
      </c>
      <c r="Q5184" s="12"/>
      <c r="R5184" s="13" t="s">
        <v>16760</v>
      </c>
      <c r="S5184" s="13" t="s">
        <v>30</v>
      </c>
      <c r="T5184" s="14"/>
      <c r="U5184" s="3" t="str">
        <f>HYPERLINK("https://redcat-toys.ru/api/getInfo/image/7b7b76ea-53a1-11ed-a21e-ac1f6b442185")</f>
        <v>https://redcat-toys.ru/api/getInfo/image/7b7b76ea-53a1-11ed-a21e-ac1f6b442185</v>
      </c>
      <c r="V5184" s="3" t="s">
        <v>16761</v>
      </c>
      <c r="W5184" s="3" t="s">
        <v>32</v>
      </c>
    </row>
    <row r="5185" spans="1:23" ht="21" customHeight="1" outlineLevel="3" x14ac:dyDescent="0.2">
      <c r="A5185" s="36">
        <v>4157</v>
      </c>
      <c r="B5185" s="3" t="s">
        <v>16762</v>
      </c>
      <c r="C5185" s="43" t="s">
        <v>16763</v>
      </c>
      <c r="D5185" s="43"/>
      <c r="E5185" s="43"/>
      <c r="F5185" s="43"/>
      <c r="G5185" s="4" t="s">
        <v>16764</v>
      </c>
      <c r="H5185" s="5" t="s">
        <v>28</v>
      </c>
      <c r="I5185" s="6">
        <v>60</v>
      </c>
      <c r="J5185" s="6">
        <v>6</v>
      </c>
      <c r="K5185" s="2">
        <v>2</v>
      </c>
      <c r="L5185" s="7">
        <v>274.68</v>
      </c>
      <c r="M5185" s="8"/>
      <c r="N5185" s="9">
        <f t="shared" si="268"/>
        <v>0</v>
      </c>
      <c r="O5185" s="10">
        <f>0.137*M5185</f>
        <v>0</v>
      </c>
      <c r="P5185" s="11">
        <f>0.00909*M5185</f>
        <v>0</v>
      </c>
      <c r="Q5185" s="12"/>
      <c r="R5185" s="13" t="s">
        <v>16765</v>
      </c>
      <c r="S5185" s="13" t="s">
        <v>30</v>
      </c>
      <c r="T5185" s="14"/>
      <c r="U5185" s="3" t="str">
        <f>HYPERLINK("https://redcat-toys.ru/api/getInfo/image/bacb390d-53a1-11ed-a21e-ac1f6b442185")</f>
        <v>https://redcat-toys.ru/api/getInfo/image/bacb390d-53a1-11ed-a21e-ac1f6b442185</v>
      </c>
      <c r="V5185" s="3" t="s">
        <v>16766</v>
      </c>
      <c r="W5185" s="3" t="s">
        <v>32</v>
      </c>
    </row>
    <row r="5186" spans="1:23" ht="21" customHeight="1" outlineLevel="3" x14ac:dyDescent="0.2">
      <c r="A5186" s="36">
        <v>4158</v>
      </c>
      <c r="B5186" s="3" t="s">
        <v>16762</v>
      </c>
      <c r="C5186" s="43" t="s">
        <v>16763</v>
      </c>
      <c r="D5186" s="43"/>
      <c r="E5186" s="43"/>
      <c r="F5186" s="43"/>
      <c r="G5186" s="4" t="s">
        <v>16764</v>
      </c>
      <c r="H5186" s="5" t="s">
        <v>28</v>
      </c>
      <c r="I5186" s="6">
        <v>120</v>
      </c>
      <c r="J5186" s="6">
        <v>6</v>
      </c>
      <c r="K5186" s="2">
        <v>2</v>
      </c>
      <c r="L5186" s="7">
        <v>274.68</v>
      </c>
      <c r="M5186" s="8"/>
      <c r="N5186" s="9">
        <f t="shared" si="268"/>
        <v>0</v>
      </c>
      <c r="O5186" s="10">
        <f>0.137*M5186</f>
        <v>0</v>
      </c>
      <c r="P5186" s="11">
        <f>0.00909*M5186</f>
        <v>0</v>
      </c>
      <c r="Q5186" s="12"/>
      <c r="R5186" s="13" t="s">
        <v>16765</v>
      </c>
      <c r="S5186" s="13" t="s">
        <v>30</v>
      </c>
      <c r="T5186" s="14"/>
      <c r="U5186" s="3" t="str">
        <f>HYPERLINK("https://redcat-toys.ru/api/getInfo/image/bacb390d-53a1-11ed-a21e-ac1f6b442185")</f>
        <v>https://redcat-toys.ru/api/getInfo/image/bacb390d-53a1-11ed-a21e-ac1f6b442185</v>
      </c>
      <c r="V5186" s="3" t="s">
        <v>16766</v>
      </c>
      <c r="W5186" s="3" t="s">
        <v>32</v>
      </c>
    </row>
    <row r="5187" spans="1:23" ht="23.1" customHeight="1" outlineLevel="2" x14ac:dyDescent="0.2">
      <c r="A5187" s="42" t="s">
        <v>16767</v>
      </c>
      <c r="B5187" s="42"/>
      <c r="C5187" s="42"/>
      <c r="D5187" s="42"/>
      <c r="E5187" s="42"/>
      <c r="F5187" s="42"/>
    </row>
    <row r="5188" spans="1:23" ht="21" customHeight="1" outlineLevel="3" x14ac:dyDescent="0.2">
      <c r="A5188" s="36">
        <v>4159</v>
      </c>
      <c r="B5188" s="3" t="s">
        <v>16768</v>
      </c>
      <c r="C5188" s="43" t="s">
        <v>16769</v>
      </c>
      <c r="D5188" s="43"/>
      <c r="E5188" s="43"/>
      <c r="F5188" s="43"/>
      <c r="G5188" s="4" t="s">
        <v>16770</v>
      </c>
      <c r="H5188" s="5" t="s">
        <v>28</v>
      </c>
      <c r="I5188" s="6">
        <v>144</v>
      </c>
      <c r="J5188" s="6">
        <v>90</v>
      </c>
      <c r="K5188" s="2">
        <v>3</v>
      </c>
      <c r="L5188" s="7">
        <v>215.59</v>
      </c>
      <c r="M5188" s="8"/>
      <c r="N5188" s="9">
        <f>L5188*M5188</f>
        <v>0</v>
      </c>
      <c r="O5188" s="10">
        <f>0.141*M5188</f>
        <v>0</v>
      </c>
      <c r="P5188" s="11">
        <f>0.00128*M5188</f>
        <v>0</v>
      </c>
      <c r="Q5188" s="12"/>
      <c r="R5188" s="13" t="s">
        <v>16771</v>
      </c>
      <c r="S5188" s="13" t="s">
        <v>30</v>
      </c>
      <c r="T5188" s="14"/>
      <c r="U5188" s="3" t="str">
        <f>HYPERLINK("https://redcat-toys.ru/api/getInfo/image/3d838c92-4112-11f0-a27c-00155d82e908")</f>
        <v>https://redcat-toys.ru/api/getInfo/image/3d838c92-4112-11f0-a27c-00155d82e908</v>
      </c>
      <c r="V5188" s="3" t="s">
        <v>16772</v>
      </c>
      <c r="W5188" s="3" t="s">
        <v>32</v>
      </c>
    </row>
    <row r="5189" spans="1:23" ht="21" customHeight="1" outlineLevel="3" x14ac:dyDescent="0.2">
      <c r="A5189" s="36">
        <v>4160</v>
      </c>
      <c r="B5189" s="3" t="s">
        <v>16773</v>
      </c>
      <c r="C5189" s="43" t="s">
        <v>16774</v>
      </c>
      <c r="D5189" s="43"/>
      <c r="E5189" s="43"/>
      <c r="F5189" s="43"/>
      <c r="G5189" s="4" t="s">
        <v>16775</v>
      </c>
      <c r="H5189" s="5" t="s">
        <v>28</v>
      </c>
      <c r="I5189" s="6">
        <v>36</v>
      </c>
      <c r="J5189" s="6">
        <v>50</v>
      </c>
      <c r="K5189" s="2">
        <v>2</v>
      </c>
      <c r="L5189" s="7">
        <v>279.85000000000002</v>
      </c>
      <c r="M5189" s="8"/>
      <c r="N5189" s="9">
        <f>L5189*M5189</f>
        <v>0</v>
      </c>
      <c r="O5189" s="10">
        <f>4.825*M5189</f>
        <v>0</v>
      </c>
      <c r="P5189" s="11">
        <f>0.03633*M5189</f>
        <v>0</v>
      </c>
      <c r="Q5189" s="12"/>
      <c r="R5189" s="13" t="s">
        <v>16776</v>
      </c>
      <c r="S5189" s="13" t="s">
        <v>30</v>
      </c>
      <c r="T5189" s="14"/>
      <c r="U5189" s="3" t="str">
        <f>HYPERLINK("https://redcat-toys.ru/api/getInfo/image/7520b092-4513-11f0-a27c-00155d82e908")</f>
        <v>https://redcat-toys.ru/api/getInfo/image/7520b092-4513-11f0-a27c-00155d82e908</v>
      </c>
      <c r="V5189" s="3" t="s">
        <v>16777</v>
      </c>
      <c r="W5189" s="3" t="s">
        <v>32</v>
      </c>
    </row>
    <row r="5190" spans="1:23" ht="21" customHeight="1" outlineLevel="3" x14ac:dyDescent="0.2">
      <c r="A5190" s="36">
        <v>4161</v>
      </c>
      <c r="B5190" s="3" t="s">
        <v>16773</v>
      </c>
      <c r="C5190" s="43" t="s">
        <v>16774</v>
      </c>
      <c r="D5190" s="43"/>
      <c r="E5190" s="43"/>
      <c r="F5190" s="43"/>
      <c r="G5190" s="4" t="s">
        <v>16775</v>
      </c>
      <c r="H5190" s="5" t="s">
        <v>28</v>
      </c>
      <c r="I5190" s="6">
        <v>72</v>
      </c>
      <c r="J5190" s="6">
        <v>50</v>
      </c>
      <c r="K5190" s="2">
        <v>2</v>
      </c>
      <c r="L5190" s="7">
        <v>279.85000000000002</v>
      </c>
      <c r="M5190" s="8"/>
      <c r="N5190" s="9">
        <f>L5190*M5190</f>
        <v>0</v>
      </c>
      <c r="O5190" s="10">
        <f>4.825*M5190</f>
        <v>0</v>
      </c>
      <c r="P5190" s="11">
        <f>0.03633*M5190</f>
        <v>0</v>
      </c>
      <c r="Q5190" s="12"/>
      <c r="R5190" s="13" t="s">
        <v>16776</v>
      </c>
      <c r="S5190" s="13" t="s">
        <v>30</v>
      </c>
      <c r="T5190" s="14"/>
      <c r="U5190" s="3" t="str">
        <f>HYPERLINK("https://redcat-toys.ru/api/getInfo/image/7520b092-4513-11f0-a27c-00155d82e908")</f>
        <v>https://redcat-toys.ru/api/getInfo/image/7520b092-4513-11f0-a27c-00155d82e908</v>
      </c>
      <c r="V5190" s="3" t="s">
        <v>16777</v>
      </c>
      <c r="W5190" s="3" t="s">
        <v>32</v>
      </c>
    </row>
    <row r="5191" spans="1:23" ht="21" customHeight="1" outlineLevel="3" x14ac:dyDescent="0.2">
      <c r="A5191" s="36">
        <v>4162</v>
      </c>
      <c r="B5191" s="3" t="s">
        <v>16778</v>
      </c>
      <c r="C5191" s="43" t="s">
        <v>16779</v>
      </c>
      <c r="D5191" s="43"/>
      <c r="E5191" s="43"/>
      <c r="F5191" s="43"/>
      <c r="G5191" s="4" t="s">
        <v>16780</v>
      </c>
      <c r="H5191" s="5" t="s">
        <v>28</v>
      </c>
      <c r="I5191" s="6">
        <v>48</v>
      </c>
      <c r="J5191" s="6">
        <v>154</v>
      </c>
      <c r="K5191" s="2">
        <v>3</v>
      </c>
      <c r="L5191" s="7">
        <v>254.82</v>
      </c>
      <c r="M5191" s="8"/>
      <c r="N5191" s="9">
        <f>L5191*M5191</f>
        <v>0</v>
      </c>
      <c r="O5191" s="10">
        <f>0.129*M5191</f>
        <v>0</v>
      </c>
      <c r="P5191" s="11">
        <f>0.00025*M5191</f>
        <v>0</v>
      </c>
      <c r="Q5191" s="12"/>
      <c r="R5191" s="13" t="s">
        <v>16781</v>
      </c>
      <c r="S5191" s="13" t="s">
        <v>30</v>
      </c>
      <c r="T5191" s="14"/>
      <c r="U5191" s="3" t="str">
        <f>HYPERLINK("https://redcat-toys.ru/api/getInfo/image/a0936cc4-55fc-11ee-a245-00155d82e902")</f>
        <v>https://redcat-toys.ru/api/getInfo/image/a0936cc4-55fc-11ee-a245-00155d82e902</v>
      </c>
      <c r="V5191" s="3" t="s">
        <v>16782</v>
      </c>
      <c r="W5191" s="3" t="s">
        <v>32</v>
      </c>
    </row>
    <row r="5192" spans="1:23" ht="21" customHeight="1" outlineLevel="3" x14ac:dyDescent="0.2">
      <c r="A5192" s="36">
        <v>4163</v>
      </c>
      <c r="B5192" s="3" t="s">
        <v>16778</v>
      </c>
      <c r="C5192" s="43" t="s">
        <v>16779</v>
      </c>
      <c r="D5192" s="43"/>
      <c r="E5192" s="43"/>
      <c r="F5192" s="43"/>
      <c r="G5192" s="4" t="s">
        <v>16780</v>
      </c>
      <c r="H5192" s="5" t="s">
        <v>28</v>
      </c>
      <c r="I5192" s="6">
        <v>96</v>
      </c>
      <c r="J5192" s="6">
        <v>154</v>
      </c>
      <c r="K5192" s="2">
        <v>3</v>
      </c>
      <c r="L5192" s="7">
        <v>254.82</v>
      </c>
      <c r="M5192" s="8"/>
      <c r="N5192" s="9">
        <f>L5192*M5192</f>
        <v>0</v>
      </c>
      <c r="O5192" s="10">
        <f>0.129*M5192</f>
        <v>0</v>
      </c>
      <c r="P5192" s="11">
        <f>0.00025*M5192</f>
        <v>0</v>
      </c>
      <c r="Q5192" s="12"/>
      <c r="R5192" s="13" t="s">
        <v>16781</v>
      </c>
      <c r="S5192" s="13" t="s">
        <v>30</v>
      </c>
      <c r="T5192" s="14"/>
      <c r="U5192" s="3" t="str">
        <f>HYPERLINK("https://redcat-toys.ru/api/getInfo/image/a0936cc4-55fc-11ee-a245-00155d82e902")</f>
        <v>https://redcat-toys.ru/api/getInfo/image/a0936cc4-55fc-11ee-a245-00155d82e902</v>
      </c>
      <c r="V5192" s="3" t="s">
        <v>16782</v>
      </c>
      <c r="W5192" s="3" t="s">
        <v>32</v>
      </c>
    </row>
    <row r="5193" spans="1:23" ht="23.1" customHeight="1" outlineLevel="2" x14ac:dyDescent="0.2">
      <c r="A5193" s="42" t="s">
        <v>16783</v>
      </c>
      <c r="B5193" s="42"/>
      <c r="C5193" s="42"/>
      <c r="D5193" s="42"/>
      <c r="E5193" s="42"/>
      <c r="F5193" s="42"/>
    </row>
    <row r="5194" spans="1:23" ht="23.1" customHeight="1" outlineLevel="3" x14ac:dyDescent="0.2">
      <c r="A5194" s="44" t="s">
        <v>16050</v>
      </c>
      <c r="B5194" s="44"/>
      <c r="C5194" s="44"/>
      <c r="D5194" s="44"/>
      <c r="E5194" s="44"/>
      <c r="F5194" s="44"/>
    </row>
    <row r="5195" spans="1:23" ht="21" customHeight="1" outlineLevel="4" x14ac:dyDescent="0.2">
      <c r="A5195" s="36">
        <v>4164</v>
      </c>
      <c r="B5195" s="3" t="s">
        <v>16784</v>
      </c>
      <c r="C5195" s="43" t="s">
        <v>16785</v>
      </c>
      <c r="D5195" s="43"/>
      <c r="E5195" s="43"/>
      <c r="F5195" s="43"/>
      <c r="G5195" s="4" t="s">
        <v>16786</v>
      </c>
      <c r="H5195" s="5"/>
      <c r="I5195" s="6">
        <v>48</v>
      </c>
      <c r="J5195" s="6">
        <v>189</v>
      </c>
      <c r="K5195" s="2">
        <v>2</v>
      </c>
      <c r="L5195" s="7">
        <v>277.14999999999998</v>
      </c>
      <c r="M5195" s="8"/>
      <c r="N5195" s="9">
        <f t="shared" ref="N5195:N5206" si="269">L5195*M5195</f>
        <v>0</v>
      </c>
      <c r="O5195" s="10">
        <f>0.196*M5195</f>
        <v>0</v>
      </c>
      <c r="P5195" s="11">
        <f>0.00587*M5195</f>
        <v>0</v>
      </c>
      <c r="Q5195" s="12"/>
      <c r="R5195" s="13" t="s">
        <v>16787</v>
      </c>
      <c r="S5195" s="13" t="s">
        <v>30</v>
      </c>
      <c r="T5195" s="14" t="s">
        <v>152</v>
      </c>
      <c r="U5195" s="3" t="str">
        <f>HYPERLINK("https://redcat-toys.ru/api/getInfo/image/32ef7580-d990-11f0-a28c-00155d82e908")</f>
        <v>https://redcat-toys.ru/api/getInfo/image/32ef7580-d990-11f0-a28c-00155d82e908</v>
      </c>
      <c r="V5195" s="3" t="s">
        <v>16788</v>
      </c>
      <c r="W5195" s="3" t="s">
        <v>32</v>
      </c>
    </row>
    <row r="5196" spans="1:23" ht="21" customHeight="1" outlineLevel="4" x14ac:dyDescent="0.2">
      <c r="A5196" s="36">
        <v>4165</v>
      </c>
      <c r="B5196" s="3" t="s">
        <v>16784</v>
      </c>
      <c r="C5196" s="43" t="s">
        <v>16785</v>
      </c>
      <c r="D5196" s="43"/>
      <c r="E5196" s="43"/>
      <c r="F5196" s="43"/>
      <c r="G5196" s="4" t="s">
        <v>16786</v>
      </c>
      <c r="H5196" s="5"/>
      <c r="I5196" s="6">
        <v>96</v>
      </c>
      <c r="J5196" s="6">
        <v>189</v>
      </c>
      <c r="K5196" s="2">
        <v>2</v>
      </c>
      <c r="L5196" s="7">
        <v>277.14999999999998</v>
      </c>
      <c r="M5196" s="8"/>
      <c r="N5196" s="9">
        <f t="shared" si="269"/>
        <v>0</v>
      </c>
      <c r="O5196" s="10">
        <f>0.196*M5196</f>
        <v>0</v>
      </c>
      <c r="P5196" s="11">
        <f>0.00587*M5196</f>
        <v>0</v>
      </c>
      <c r="Q5196" s="12"/>
      <c r="R5196" s="13" t="s">
        <v>16787</v>
      </c>
      <c r="S5196" s="13" t="s">
        <v>30</v>
      </c>
      <c r="T5196" s="14" t="s">
        <v>152</v>
      </c>
      <c r="U5196" s="3" t="str">
        <f>HYPERLINK("https://redcat-toys.ru/api/getInfo/image/32ef7580-d990-11f0-a28c-00155d82e908")</f>
        <v>https://redcat-toys.ru/api/getInfo/image/32ef7580-d990-11f0-a28c-00155d82e908</v>
      </c>
      <c r="V5196" s="3" t="s">
        <v>16788</v>
      </c>
      <c r="W5196" s="3" t="s">
        <v>32</v>
      </c>
    </row>
    <row r="5197" spans="1:23" ht="21" customHeight="1" outlineLevel="4" x14ac:dyDescent="0.2">
      <c r="A5197" s="36">
        <v>4166</v>
      </c>
      <c r="B5197" s="3" t="s">
        <v>16789</v>
      </c>
      <c r="C5197" s="43" t="s">
        <v>16790</v>
      </c>
      <c r="D5197" s="43"/>
      <c r="E5197" s="43"/>
      <c r="F5197" s="43"/>
      <c r="G5197" s="4" t="s">
        <v>16791</v>
      </c>
      <c r="H5197" s="5" t="s">
        <v>28</v>
      </c>
      <c r="I5197" s="6">
        <v>48</v>
      </c>
      <c r="J5197" s="6">
        <v>23</v>
      </c>
      <c r="K5197" s="2">
        <v>2</v>
      </c>
      <c r="L5197" s="7">
        <v>277.14999999999998</v>
      </c>
      <c r="M5197" s="8"/>
      <c r="N5197" s="9">
        <f t="shared" si="269"/>
        <v>0</v>
      </c>
      <c r="O5197" s="10">
        <f>0.195*M5197</f>
        <v>0</v>
      </c>
      <c r="P5197" s="11">
        <f>0.00516*M5197</f>
        <v>0</v>
      </c>
      <c r="Q5197" s="12"/>
      <c r="R5197" s="13" t="s">
        <v>16792</v>
      </c>
      <c r="S5197" s="13" t="s">
        <v>30</v>
      </c>
      <c r="T5197" s="14"/>
      <c r="U5197" s="3" t="str">
        <f>HYPERLINK("https://redcat-toys.ru/api/getInfo/image/209dccfa-4080-11f0-a27c-00155d82e908")</f>
        <v>https://redcat-toys.ru/api/getInfo/image/209dccfa-4080-11f0-a27c-00155d82e908</v>
      </c>
      <c r="V5197" s="3" t="s">
        <v>16788</v>
      </c>
      <c r="W5197" s="3" t="s">
        <v>32</v>
      </c>
    </row>
    <row r="5198" spans="1:23" ht="21" customHeight="1" outlineLevel="4" x14ac:dyDescent="0.2">
      <c r="A5198" s="36">
        <v>4167</v>
      </c>
      <c r="B5198" s="3" t="s">
        <v>16789</v>
      </c>
      <c r="C5198" s="43" t="s">
        <v>16790</v>
      </c>
      <c r="D5198" s="43"/>
      <c r="E5198" s="43"/>
      <c r="F5198" s="43"/>
      <c r="G5198" s="4" t="s">
        <v>16791</v>
      </c>
      <c r="H5198" s="5" t="s">
        <v>28</v>
      </c>
      <c r="I5198" s="6">
        <v>96</v>
      </c>
      <c r="J5198" s="6">
        <v>23</v>
      </c>
      <c r="K5198" s="2">
        <v>2</v>
      </c>
      <c r="L5198" s="7">
        <v>277.14999999999998</v>
      </c>
      <c r="M5198" s="8"/>
      <c r="N5198" s="9">
        <f t="shared" si="269"/>
        <v>0</v>
      </c>
      <c r="O5198" s="10">
        <f>0.195*M5198</f>
        <v>0</v>
      </c>
      <c r="P5198" s="11">
        <f>0.00516*M5198</f>
        <v>0</v>
      </c>
      <c r="Q5198" s="12"/>
      <c r="R5198" s="13" t="s">
        <v>16792</v>
      </c>
      <c r="S5198" s="13" t="s">
        <v>30</v>
      </c>
      <c r="T5198" s="14"/>
      <c r="U5198" s="3" t="str">
        <f>HYPERLINK("https://redcat-toys.ru/api/getInfo/image/209dccfa-4080-11f0-a27c-00155d82e908")</f>
        <v>https://redcat-toys.ru/api/getInfo/image/209dccfa-4080-11f0-a27c-00155d82e908</v>
      </c>
      <c r="V5198" s="3" t="s">
        <v>16788</v>
      </c>
      <c r="W5198" s="3" t="s">
        <v>32</v>
      </c>
    </row>
    <row r="5199" spans="1:23" ht="21" customHeight="1" outlineLevel="4" x14ac:dyDescent="0.2">
      <c r="A5199" s="36">
        <v>4168</v>
      </c>
      <c r="B5199" s="3" t="s">
        <v>16793</v>
      </c>
      <c r="C5199" s="43" t="s">
        <v>16794</v>
      </c>
      <c r="D5199" s="43"/>
      <c r="E5199" s="43"/>
      <c r="F5199" s="43"/>
      <c r="G5199" s="4" t="s">
        <v>16795</v>
      </c>
      <c r="H5199" s="5" t="s">
        <v>28</v>
      </c>
      <c r="I5199" s="6">
        <v>48</v>
      </c>
      <c r="J5199" s="6">
        <v>60</v>
      </c>
      <c r="K5199" s="2">
        <v>2</v>
      </c>
      <c r="L5199" s="7">
        <v>312.16000000000003</v>
      </c>
      <c r="M5199" s="8"/>
      <c r="N5199" s="9">
        <f t="shared" si="269"/>
        <v>0</v>
      </c>
      <c r="O5199" s="10">
        <f>0.236*M5199</f>
        <v>0</v>
      </c>
      <c r="P5199" s="11">
        <f>0.00618*M5199</f>
        <v>0</v>
      </c>
      <c r="Q5199" s="12"/>
      <c r="R5199" s="13" t="s">
        <v>16796</v>
      </c>
      <c r="S5199" s="13" t="s">
        <v>30</v>
      </c>
      <c r="T5199" s="14"/>
      <c r="U5199" s="3" t="str">
        <f>HYPERLINK("https://redcat-toys.ru/api/getInfo/image/74cd229a-407f-11f0-a27c-00155d82e908")</f>
        <v>https://redcat-toys.ru/api/getInfo/image/74cd229a-407f-11f0-a27c-00155d82e908</v>
      </c>
      <c r="V5199" s="3" t="s">
        <v>16797</v>
      </c>
      <c r="W5199" s="3" t="s">
        <v>32</v>
      </c>
    </row>
    <row r="5200" spans="1:23" ht="21" customHeight="1" outlineLevel="4" x14ac:dyDescent="0.2">
      <c r="A5200" s="36">
        <v>4169</v>
      </c>
      <c r="B5200" s="3" t="s">
        <v>16793</v>
      </c>
      <c r="C5200" s="43" t="s">
        <v>16794</v>
      </c>
      <c r="D5200" s="43"/>
      <c r="E5200" s="43"/>
      <c r="F5200" s="43"/>
      <c r="G5200" s="4" t="s">
        <v>16795</v>
      </c>
      <c r="H5200" s="5" t="s">
        <v>28</v>
      </c>
      <c r="I5200" s="6">
        <v>96</v>
      </c>
      <c r="J5200" s="6">
        <v>60</v>
      </c>
      <c r="K5200" s="2">
        <v>2</v>
      </c>
      <c r="L5200" s="7">
        <v>312.16000000000003</v>
      </c>
      <c r="M5200" s="8"/>
      <c r="N5200" s="9">
        <f t="shared" si="269"/>
        <v>0</v>
      </c>
      <c r="O5200" s="10">
        <f>0.236*M5200</f>
        <v>0</v>
      </c>
      <c r="P5200" s="11">
        <f>0.00618*M5200</f>
        <v>0</v>
      </c>
      <c r="Q5200" s="12"/>
      <c r="R5200" s="13" t="s">
        <v>16796</v>
      </c>
      <c r="S5200" s="13" t="s">
        <v>30</v>
      </c>
      <c r="T5200" s="14"/>
      <c r="U5200" s="3" t="str">
        <f>HYPERLINK("https://redcat-toys.ru/api/getInfo/image/74cd229a-407f-11f0-a27c-00155d82e908")</f>
        <v>https://redcat-toys.ru/api/getInfo/image/74cd229a-407f-11f0-a27c-00155d82e908</v>
      </c>
      <c r="V5200" s="3" t="s">
        <v>16797</v>
      </c>
      <c r="W5200" s="3" t="s">
        <v>32</v>
      </c>
    </row>
    <row r="5201" spans="1:23" ht="21" customHeight="1" outlineLevel="4" x14ac:dyDescent="0.2">
      <c r="A5201" s="36">
        <v>4170</v>
      </c>
      <c r="B5201" s="3" t="s">
        <v>16798</v>
      </c>
      <c r="C5201" s="43" t="s">
        <v>16799</v>
      </c>
      <c r="D5201" s="43"/>
      <c r="E5201" s="43"/>
      <c r="F5201" s="43"/>
      <c r="G5201" s="4" t="s">
        <v>16800</v>
      </c>
      <c r="H5201" s="5" t="s">
        <v>28</v>
      </c>
      <c r="I5201" s="6">
        <v>54</v>
      </c>
      <c r="J5201" s="6">
        <v>115</v>
      </c>
      <c r="K5201" s="2">
        <v>2</v>
      </c>
      <c r="L5201" s="7">
        <v>268.51</v>
      </c>
      <c r="M5201" s="8"/>
      <c r="N5201" s="9">
        <f t="shared" si="269"/>
        <v>0</v>
      </c>
      <c r="O5201" s="10">
        <f>0.159*M5201</f>
        <v>0</v>
      </c>
      <c r="P5201" s="11">
        <f>0.00463*M5201</f>
        <v>0</v>
      </c>
      <c r="Q5201" s="12"/>
      <c r="R5201" s="13" t="s">
        <v>16801</v>
      </c>
      <c r="S5201" s="13" t="s">
        <v>30</v>
      </c>
      <c r="T5201" s="14"/>
      <c r="U5201" s="3" t="str">
        <f>HYPERLINK("https://redcat-toys.ru/api/getInfo/image/3cdb4c1f-407f-11f0-a27c-00155d82e908")</f>
        <v>https://redcat-toys.ru/api/getInfo/image/3cdb4c1f-407f-11f0-a27c-00155d82e908</v>
      </c>
      <c r="V5201" s="3" t="s">
        <v>16802</v>
      </c>
      <c r="W5201" s="3" t="s">
        <v>32</v>
      </c>
    </row>
    <row r="5202" spans="1:23" ht="21" customHeight="1" outlineLevel="4" x14ac:dyDescent="0.2">
      <c r="A5202" s="36">
        <v>4171</v>
      </c>
      <c r="B5202" s="3" t="s">
        <v>16798</v>
      </c>
      <c r="C5202" s="43" t="s">
        <v>16799</v>
      </c>
      <c r="D5202" s="43"/>
      <c r="E5202" s="43"/>
      <c r="F5202" s="43"/>
      <c r="G5202" s="4" t="s">
        <v>16800</v>
      </c>
      <c r="H5202" s="5" t="s">
        <v>28</v>
      </c>
      <c r="I5202" s="6">
        <v>108</v>
      </c>
      <c r="J5202" s="6">
        <v>115</v>
      </c>
      <c r="K5202" s="2">
        <v>2</v>
      </c>
      <c r="L5202" s="7">
        <v>268.51</v>
      </c>
      <c r="M5202" s="8"/>
      <c r="N5202" s="9">
        <f t="shared" si="269"/>
        <v>0</v>
      </c>
      <c r="O5202" s="10">
        <f>0.159*M5202</f>
        <v>0</v>
      </c>
      <c r="P5202" s="11">
        <f>0.00463*M5202</f>
        <v>0</v>
      </c>
      <c r="Q5202" s="12"/>
      <c r="R5202" s="13" t="s">
        <v>16801</v>
      </c>
      <c r="S5202" s="13" t="s">
        <v>30</v>
      </c>
      <c r="T5202" s="14"/>
      <c r="U5202" s="3" t="str">
        <f>HYPERLINK("https://redcat-toys.ru/api/getInfo/image/3cdb4c1f-407f-11f0-a27c-00155d82e908")</f>
        <v>https://redcat-toys.ru/api/getInfo/image/3cdb4c1f-407f-11f0-a27c-00155d82e908</v>
      </c>
      <c r="V5202" s="3" t="s">
        <v>16802</v>
      </c>
      <c r="W5202" s="3" t="s">
        <v>32</v>
      </c>
    </row>
    <row r="5203" spans="1:23" ht="21" customHeight="1" outlineLevel="4" x14ac:dyDescent="0.2">
      <c r="A5203" s="36">
        <v>4172</v>
      </c>
      <c r="B5203" s="3" t="s">
        <v>16803</v>
      </c>
      <c r="C5203" s="43" t="s">
        <v>16804</v>
      </c>
      <c r="D5203" s="43"/>
      <c r="E5203" s="43"/>
      <c r="F5203" s="43"/>
      <c r="G5203" s="4" t="s">
        <v>16805</v>
      </c>
      <c r="H5203" s="5" t="s">
        <v>28</v>
      </c>
      <c r="I5203" s="6">
        <v>36</v>
      </c>
      <c r="J5203" s="6">
        <v>141</v>
      </c>
      <c r="K5203" s="2">
        <v>2</v>
      </c>
      <c r="L5203" s="7">
        <v>320.81</v>
      </c>
      <c r="M5203" s="8"/>
      <c r="N5203" s="9">
        <f t="shared" si="269"/>
        <v>0</v>
      </c>
      <c r="O5203" s="15">
        <f>0.23*M5203</f>
        <v>0</v>
      </c>
      <c r="P5203" s="11">
        <f>0.00488*M5203</f>
        <v>0</v>
      </c>
      <c r="Q5203" s="12"/>
      <c r="R5203" s="13" t="s">
        <v>16806</v>
      </c>
      <c r="S5203" s="13" t="s">
        <v>30</v>
      </c>
      <c r="T5203" s="14"/>
      <c r="U5203" s="3" t="str">
        <f>HYPERLINK("https://redcat-toys.ru/api/getInfo/image/cbcf421c-4111-11f0-a27c-00155d82e908")</f>
        <v>https://redcat-toys.ru/api/getInfo/image/cbcf421c-4111-11f0-a27c-00155d82e908</v>
      </c>
      <c r="V5203" s="3" t="s">
        <v>16807</v>
      </c>
      <c r="W5203" s="3" t="s">
        <v>32</v>
      </c>
    </row>
    <row r="5204" spans="1:23" ht="21" customHeight="1" outlineLevel="4" x14ac:dyDescent="0.2">
      <c r="A5204" s="36">
        <v>4173</v>
      </c>
      <c r="B5204" s="3" t="s">
        <v>16803</v>
      </c>
      <c r="C5204" s="43" t="s">
        <v>16804</v>
      </c>
      <c r="D5204" s="43"/>
      <c r="E5204" s="43"/>
      <c r="F5204" s="43"/>
      <c r="G5204" s="4" t="s">
        <v>16805</v>
      </c>
      <c r="H5204" s="5" t="s">
        <v>28</v>
      </c>
      <c r="I5204" s="6">
        <v>72</v>
      </c>
      <c r="J5204" s="6">
        <v>141</v>
      </c>
      <c r="K5204" s="2">
        <v>2</v>
      </c>
      <c r="L5204" s="7">
        <v>320.81</v>
      </c>
      <c r="M5204" s="8"/>
      <c r="N5204" s="9">
        <f t="shared" si="269"/>
        <v>0</v>
      </c>
      <c r="O5204" s="15">
        <f>0.23*M5204</f>
        <v>0</v>
      </c>
      <c r="P5204" s="11">
        <f>0.00488*M5204</f>
        <v>0</v>
      </c>
      <c r="Q5204" s="12"/>
      <c r="R5204" s="13" t="s">
        <v>16806</v>
      </c>
      <c r="S5204" s="13" t="s">
        <v>30</v>
      </c>
      <c r="T5204" s="14"/>
      <c r="U5204" s="3" t="str">
        <f>HYPERLINK("https://redcat-toys.ru/api/getInfo/image/cbcf421c-4111-11f0-a27c-00155d82e908")</f>
        <v>https://redcat-toys.ru/api/getInfo/image/cbcf421c-4111-11f0-a27c-00155d82e908</v>
      </c>
      <c r="V5204" s="3" t="s">
        <v>16807</v>
      </c>
      <c r="W5204" s="3" t="s">
        <v>32</v>
      </c>
    </row>
    <row r="5205" spans="1:23" ht="21" customHeight="1" outlineLevel="4" x14ac:dyDescent="0.2">
      <c r="A5205" s="36">
        <v>4174</v>
      </c>
      <c r="B5205" s="3" t="s">
        <v>16808</v>
      </c>
      <c r="C5205" s="43" t="s">
        <v>16809</v>
      </c>
      <c r="D5205" s="43"/>
      <c r="E5205" s="43"/>
      <c r="F5205" s="43"/>
      <c r="G5205" s="4" t="s">
        <v>16810</v>
      </c>
      <c r="H5205" s="5" t="s">
        <v>28</v>
      </c>
      <c r="I5205" s="6">
        <v>24</v>
      </c>
      <c r="J5205" s="6">
        <v>10</v>
      </c>
      <c r="K5205" s="2">
        <v>2</v>
      </c>
      <c r="L5205" s="7">
        <v>326.16000000000003</v>
      </c>
      <c r="M5205" s="8"/>
      <c r="N5205" s="9">
        <f t="shared" si="269"/>
        <v>0</v>
      </c>
      <c r="O5205" s="10">
        <f>0.239*M5205</f>
        <v>0</v>
      </c>
      <c r="P5205" s="11">
        <f>0.00881*M5205</f>
        <v>0</v>
      </c>
      <c r="Q5205" s="12"/>
      <c r="R5205" s="13" t="s">
        <v>16811</v>
      </c>
      <c r="S5205" s="13" t="s">
        <v>30</v>
      </c>
      <c r="T5205" s="14"/>
      <c r="U5205" s="3" t="str">
        <f>HYPERLINK("https://redcat-toys.ru/api/getInfo/image/011ebab4-5f45-11ed-a229-00155d82e902")</f>
        <v>https://redcat-toys.ru/api/getInfo/image/011ebab4-5f45-11ed-a229-00155d82e902</v>
      </c>
      <c r="V5205" s="3" t="s">
        <v>16812</v>
      </c>
      <c r="W5205" s="3" t="s">
        <v>32</v>
      </c>
    </row>
    <row r="5206" spans="1:23" ht="21" customHeight="1" outlineLevel="4" x14ac:dyDescent="0.2">
      <c r="A5206" s="36">
        <v>4175</v>
      </c>
      <c r="B5206" s="3" t="s">
        <v>16808</v>
      </c>
      <c r="C5206" s="43" t="s">
        <v>16809</v>
      </c>
      <c r="D5206" s="43"/>
      <c r="E5206" s="43"/>
      <c r="F5206" s="43"/>
      <c r="G5206" s="4" t="s">
        <v>16810</v>
      </c>
      <c r="H5206" s="5" t="s">
        <v>28</v>
      </c>
      <c r="I5206" s="6">
        <v>48</v>
      </c>
      <c r="J5206" s="6">
        <v>10</v>
      </c>
      <c r="K5206" s="2">
        <v>2</v>
      </c>
      <c r="L5206" s="7">
        <v>326.16000000000003</v>
      </c>
      <c r="M5206" s="8"/>
      <c r="N5206" s="9">
        <f t="shared" si="269"/>
        <v>0</v>
      </c>
      <c r="O5206" s="10">
        <f>0.239*M5206</f>
        <v>0</v>
      </c>
      <c r="P5206" s="11">
        <f>0.00881*M5206</f>
        <v>0</v>
      </c>
      <c r="Q5206" s="12"/>
      <c r="R5206" s="13" t="s">
        <v>16811</v>
      </c>
      <c r="S5206" s="13" t="s">
        <v>30</v>
      </c>
      <c r="T5206" s="14"/>
      <c r="U5206" s="3" t="str">
        <f>HYPERLINK("https://redcat-toys.ru/api/getInfo/image/011ebab4-5f45-11ed-a229-00155d82e902")</f>
        <v>https://redcat-toys.ru/api/getInfo/image/011ebab4-5f45-11ed-a229-00155d82e902</v>
      </c>
      <c r="V5206" s="3" t="s">
        <v>16812</v>
      </c>
      <c r="W5206" s="3" t="s">
        <v>32</v>
      </c>
    </row>
    <row r="5207" spans="1:23" ht="23.1" customHeight="1" outlineLevel="3" x14ac:dyDescent="0.2">
      <c r="A5207" s="44" t="s">
        <v>7383</v>
      </c>
      <c r="B5207" s="44"/>
      <c r="C5207" s="44"/>
      <c r="D5207" s="44"/>
      <c r="E5207" s="44"/>
      <c r="F5207" s="44"/>
    </row>
    <row r="5208" spans="1:23" ht="21" customHeight="1" outlineLevel="4" x14ac:dyDescent="0.2">
      <c r="A5208" s="36">
        <v>4176</v>
      </c>
      <c r="B5208" s="3" t="s">
        <v>16813</v>
      </c>
      <c r="C5208" s="43" t="s">
        <v>16814</v>
      </c>
      <c r="D5208" s="43"/>
      <c r="E5208" s="43"/>
      <c r="F5208" s="43"/>
      <c r="G5208" s="4" t="s">
        <v>16815</v>
      </c>
      <c r="H5208" s="5" t="s">
        <v>28</v>
      </c>
      <c r="I5208" s="6">
        <v>24</v>
      </c>
      <c r="J5208" s="6">
        <v>132</v>
      </c>
      <c r="K5208" s="2">
        <v>1</v>
      </c>
      <c r="L5208" s="7">
        <v>671.16</v>
      </c>
      <c r="M5208" s="8"/>
      <c r="N5208" s="9">
        <f t="shared" ref="N5208:N5214" si="270">L5208*M5208</f>
        <v>0</v>
      </c>
      <c r="O5208" s="10">
        <f>0.551*M5208</f>
        <v>0</v>
      </c>
      <c r="P5208" s="11">
        <f>0.00566*M5208</f>
        <v>0</v>
      </c>
      <c r="Q5208" s="12"/>
      <c r="R5208" s="13" t="s">
        <v>16816</v>
      </c>
      <c r="S5208" s="13" t="s">
        <v>30</v>
      </c>
      <c r="T5208" s="14"/>
      <c r="U5208" s="3" t="str">
        <f>HYPERLINK("https://redcat-toys.ru/api/getInfo/image/ccd74200-5b1d-11f0-a281-00155d82e908")</f>
        <v>https://redcat-toys.ru/api/getInfo/image/ccd74200-5b1d-11f0-a281-00155d82e908</v>
      </c>
      <c r="V5208" s="3" t="s">
        <v>16817</v>
      </c>
      <c r="W5208" s="3" t="s">
        <v>32</v>
      </c>
    </row>
    <row r="5209" spans="1:23" ht="21" customHeight="1" outlineLevel="4" x14ac:dyDescent="0.2">
      <c r="A5209" s="36">
        <v>4177</v>
      </c>
      <c r="B5209" s="3" t="s">
        <v>16818</v>
      </c>
      <c r="C5209" s="43" t="s">
        <v>16819</v>
      </c>
      <c r="D5209" s="43"/>
      <c r="E5209" s="43"/>
      <c r="F5209" s="43"/>
      <c r="G5209" s="4" t="s">
        <v>16820</v>
      </c>
      <c r="H5209" s="5" t="s">
        <v>28</v>
      </c>
      <c r="I5209" s="6">
        <v>30</v>
      </c>
      <c r="J5209" s="6">
        <v>459</v>
      </c>
      <c r="K5209" s="2">
        <v>1</v>
      </c>
      <c r="L5209" s="7">
        <v>636.16999999999996</v>
      </c>
      <c r="M5209" s="8"/>
      <c r="N5209" s="9">
        <f t="shared" si="270"/>
        <v>0</v>
      </c>
      <c r="O5209" s="10">
        <f>0.327*M5209</f>
        <v>0</v>
      </c>
      <c r="P5209" s="11">
        <f>0.00213*M5209</f>
        <v>0</v>
      </c>
      <c r="Q5209" s="12"/>
      <c r="R5209" s="13" t="s">
        <v>16821</v>
      </c>
      <c r="S5209" s="13" t="s">
        <v>30</v>
      </c>
      <c r="T5209" s="14" t="s">
        <v>152</v>
      </c>
      <c r="U5209" s="3" t="str">
        <f>HYPERLINK("https://redcat-toys.ru/api/getInfo/image/2492b60b-fec2-11ed-a23a-00155d82e902")</f>
        <v>https://redcat-toys.ru/api/getInfo/image/2492b60b-fec2-11ed-a23a-00155d82e902</v>
      </c>
      <c r="V5209" s="3" t="s">
        <v>16822</v>
      </c>
      <c r="W5209" s="3" t="s">
        <v>32</v>
      </c>
    </row>
    <row r="5210" spans="1:23" ht="21" customHeight="1" outlineLevel="4" x14ac:dyDescent="0.2">
      <c r="A5210" s="36">
        <v>4178</v>
      </c>
      <c r="B5210" s="3" t="s">
        <v>16818</v>
      </c>
      <c r="C5210" s="43" t="s">
        <v>16819</v>
      </c>
      <c r="D5210" s="43"/>
      <c r="E5210" s="43"/>
      <c r="F5210" s="43"/>
      <c r="G5210" s="4" t="s">
        <v>16820</v>
      </c>
      <c r="H5210" s="5" t="s">
        <v>28</v>
      </c>
      <c r="I5210" s="6">
        <v>60</v>
      </c>
      <c r="J5210" s="6">
        <v>459</v>
      </c>
      <c r="K5210" s="2">
        <v>1</v>
      </c>
      <c r="L5210" s="7">
        <v>636.16999999999996</v>
      </c>
      <c r="M5210" s="8"/>
      <c r="N5210" s="9">
        <f t="shared" si="270"/>
        <v>0</v>
      </c>
      <c r="O5210" s="10">
        <f>0.327*M5210</f>
        <v>0</v>
      </c>
      <c r="P5210" s="11">
        <f>0.00213*M5210</f>
        <v>0</v>
      </c>
      <c r="Q5210" s="12"/>
      <c r="R5210" s="13" t="s">
        <v>16821</v>
      </c>
      <c r="S5210" s="13" t="s">
        <v>30</v>
      </c>
      <c r="T5210" s="14" t="s">
        <v>152</v>
      </c>
      <c r="U5210" s="3" t="str">
        <f>HYPERLINK("https://redcat-toys.ru/api/getInfo/image/2492b60b-fec2-11ed-a23a-00155d82e902")</f>
        <v>https://redcat-toys.ru/api/getInfo/image/2492b60b-fec2-11ed-a23a-00155d82e902</v>
      </c>
      <c r="V5210" s="3" t="s">
        <v>16822</v>
      </c>
      <c r="W5210" s="3" t="s">
        <v>32</v>
      </c>
    </row>
    <row r="5211" spans="1:23" ht="21" customHeight="1" outlineLevel="4" x14ac:dyDescent="0.2">
      <c r="A5211" s="36">
        <v>4179</v>
      </c>
      <c r="B5211" s="3" t="s">
        <v>16823</v>
      </c>
      <c r="C5211" s="43" t="s">
        <v>16824</v>
      </c>
      <c r="D5211" s="43"/>
      <c r="E5211" s="43"/>
      <c r="F5211" s="43"/>
      <c r="G5211" s="4" t="s">
        <v>16825</v>
      </c>
      <c r="H5211" s="5" t="s">
        <v>28</v>
      </c>
      <c r="I5211" s="6">
        <v>48</v>
      </c>
      <c r="J5211" s="6">
        <v>112</v>
      </c>
      <c r="K5211" s="2">
        <v>3</v>
      </c>
      <c r="L5211" s="7">
        <v>252.64</v>
      </c>
      <c r="M5211" s="8"/>
      <c r="N5211" s="9">
        <f t="shared" si="270"/>
        <v>0</v>
      </c>
      <c r="O5211" s="15">
        <f>0.14*M5211</f>
        <v>0</v>
      </c>
      <c r="P5211" s="11">
        <f>0.00185*M5211</f>
        <v>0</v>
      </c>
      <c r="Q5211" s="12"/>
      <c r="R5211" s="13" t="s">
        <v>16826</v>
      </c>
      <c r="S5211" s="13" t="s">
        <v>30</v>
      </c>
      <c r="T5211" s="14"/>
      <c r="U5211" s="3" t="str">
        <f>HYPERLINK("https://redcat-toys.ru/api/getInfo/image/221396d3-662f-11f0-a283-00155d82e908")</f>
        <v>https://redcat-toys.ru/api/getInfo/image/221396d3-662f-11f0-a283-00155d82e908</v>
      </c>
      <c r="V5211" s="3" t="s">
        <v>16827</v>
      </c>
      <c r="W5211" s="3" t="s">
        <v>32</v>
      </c>
    </row>
    <row r="5212" spans="1:23" ht="21" customHeight="1" outlineLevel="4" x14ac:dyDescent="0.2">
      <c r="A5212" s="36">
        <v>4180</v>
      </c>
      <c r="B5212" s="3" t="s">
        <v>16823</v>
      </c>
      <c r="C5212" s="43" t="s">
        <v>16824</v>
      </c>
      <c r="D5212" s="43"/>
      <c r="E5212" s="43"/>
      <c r="F5212" s="43"/>
      <c r="G5212" s="4" t="s">
        <v>16825</v>
      </c>
      <c r="H5212" s="5" t="s">
        <v>28</v>
      </c>
      <c r="I5212" s="6">
        <v>96</v>
      </c>
      <c r="J5212" s="6">
        <v>112</v>
      </c>
      <c r="K5212" s="2">
        <v>3</v>
      </c>
      <c r="L5212" s="7">
        <v>252.64</v>
      </c>
      <c r="M5212" s="8"/>
      <c r="N5212" s="9">
        <f t="shared" si="270"/>
        <v>0</v>
      </c>
      <c r="O5212" s="15">
        <f>0.14*M5212</f>
        <v>0</v>
      </c>
      <c r="P5212" s="11">
        <f>0.00185*M5212</f>
        <v>0</v>
      </c>
      <c r="Q5212" s="12"/>
      <c r="R5212" s="13" t="s">
        <v>16826</v>
      </c>
      <c r="S5212" s="13" t="s">
        <v>30</v>
      </c>
      <c r="T5212" s="14"/>
      <c r="U5212" s="3" t="str">
        <f>HYPERLINK("https://redcat-toys.ru/api/getInfo/image/221396d3-662f-11f0-a283-00155d82e908")</f>
        <v>https://redcat-toys.ru/api/getInfo/image/221396d3-662f-11f0-a283-00155d82e908</v>
      </c>
      <c r="V5212" s="3" t="s">
        <v>16827</v>
      </c>
      <c r="W5212" s="3" t="s">
        <v>32</v>
      </c>
    </row>
    <row r="5213" spans="1:23" ht="21" customHeight="1" outlineLevel="4" x14ac:dyDescent="0.2">
      <c r="A5213" s="36">
        <v>4181</v>
      </c>
      <c r="B5213" s="3" t="s">
        <v>16828</v>
      </c>
      <c r="C5213" s="43" t="s">
        <v>16829</v>
      </c>
      <c r="D5213" s="43"/>
      <c r="E5213" s="43"/>
      <c r="F5213" s="43"/>
      <c r="G5213" s="4" t="s">
        <v>16830</v>
      </c>
      <c r="H5213" s="5" t="s">
        <v>28</v>
      </c>
      <c r="I5213" s="6">
        <v>48</v>
      </c>
      <c r="J5213" s="6">
        <v>222</v>
      </c>
      <c r="K5213" s="2">
        <v>3</v>
      </c>
      <c r="L5213" s="7">
        <v>214.75</v>
      </c>
      <c r="M5213" s="8"/>
      <c r="N5213" s="9">
        <f t="shared" si="270"/>
        <v>0</v>
      </c>
      <c r="O5213" s="10">
        <f>0.141*M5213</f>
        <v>0</v>
      </c>
      <c r="P5213" s="11">
        <f>0.00216*M5213</f>
        <v>0</v>
      </c>
      <c r="Q5213" s="12"/>
      <c r="R5213" s="13" t="s">
        <v>16831</v>
      </c>
      <c r="S5213" s="13" t="s">
        <v>30</v>
      </c>
      <c r="T5213" s="14"/>
      <c r="U5213" s="3" t="str">
        <f>HYPERLINK("https://redcat-toys.ru/api/getInfo/image/c71c0d1d-662d-11f0-a283-00155d82e908")</f>
        <v>https://redcat-toys.ru/api/getInfo/image/c71c0d1d-662d-11f0-a283-00155d82e908</v>
      </c>
      <c r="V5213" s="3" t="s">
        <v>16832</v>
      </c>
      <c r="W5213" s="3" t="s">
        <v>32</v>
      </c>
    </row>
    <row r="5214" spans="1:23" ht="21" customHeight="1" outlineLevel="4" x14ac:dyDescent="0.2">
      <c r="A5214" s="36">
        <v>4182</v>
      </c>
      <c r="B5214" s="3" t="s">
        <v>16828</v>
      </c>
      <c r="C5214" s="43" t="s">
        <v>16829</v>
      </c>
      <c r="D5214" s="43"/>
      <c r="E5214" s="43"/>
      <c r="F5214" s="43"/>
      <c r="G5214" s="4" t="s">
        <v>16830</v>
      </c>
      <c r="H5214" s="5" t="s">
        <v>28</v>
      </c>
      <c r="I5214" s="6">
        <v>96</v>
      </c>
      <c r="J5214" s="6">
        <v>222</v>
      </c>
      <c r="K5214" s="2">
        <v>3</v>
      </c>
      <c r="L5214" s="7">
        <v>214.75</v>
      </c>
      <c r="M5214" s="8"/>
      <c r="N5214" s="9">
        <f t="shared" si="270"/>
        <v>0</v>
      </c>
      <c r="O5214" s="10">
        <f>0.141*M5214</f>
        <v>0</v>
      </c>
      <c r="P5214" s="11">
        <f>0.00216*M5214</f>
        <v>0</v>
      </c>
      <c r="Q5214" s="12"/>
      <c r="R5214" s="13" t="s">
        <v>16831</v>
      </c>
      <c r="S5214" s="13" t="s">
        <v>30</v>
      </c>
      <c r="T5214" s="14"/>
      <c r="U5214" s="3" t="str">
        <f>HYPERLINK("https://redcat-toys.ru/api/getInfo/image/c71c0d1d-662d-11f0-a283-00155d82e908")</f>
        <v>https://redcat-toys.ru/api/getInfo/image/c71c0d1d-662d-11f0-a283-00155d82e908</v>
      </c>
      <c r="V5214" s="3" t="s">
        <v>16832</v>
      </c>
      <c r="W5214" s="3" t="s">
        <v>32</v>
      </c>
    </row>
    <row r="5215" spans="1:23" ht="23.1" customHeight="1" outlineLevel="2" x14ac:dyDescent="0.2">
      <c r="A5215" s="42" t="s">
        <v>16833</v>
      </c>
      <c r="B5215" s="42"/>
      <c r="C5215" s="42"/>
      <c r="D5215" s="42"/>
      <c r="E5215" s="42"/>
      <c r="F5215" s="42"/>
    </row>
    <row r="5216" spans="1:23" ht="21" customHeight="1" outlineLevel="3" x14ac:dyDescent="0.2">
      <c r="A5216" s="36">
        <v>4183</v>
      </c>
      <c r="B5216" s="3" t="s">
        <v>16834</v>
      </c>
      <c r="C5216" s="43" t="s">
        <v>16835</v>
      </c>
      <c r="D5216" s="43"/>
      <c r="E5216" s="43"/>
      <c r="F5216" s="43"/>
      <c r="G5216" s="4" t="s">
        <v>16836</v>
      </c>
      <c r="H5216" s="5" t="s">
        <v>28</v>
      </c>
      <c r="I5216" s="6">
        <v>54</v>
      </c>
      <c r="J5216" s="6">
        <v>372</v>
      </c>
      <c r="K5216" s="2">
        <v>2</v>
      </c>
      <c r="L5216" s="7">
        <v>284.25</v>
      </c>
      <c r="M5216" s="8"/>
      <c r="N5216" s="9">
        <f t="shared" ref="N5216:N5224" si="271">L5216*M5216</f>
        <v>0</v>
      </c>
      <c r="O5216" s="10">
        <f>0.144*M5216</f>
        <v>0</v>
      </c>
      <c r="P5216" s="16">
        <f>0.0017*M5216</f>
        <v>0</v>
      </c>
      <c r="Q5216" s="12"/>
      <c r="R5216" s="13" t="s">
        <v>16837</v>
      </c>
      <c r="S5216" s="13" t="s">
        <v>30</v>
      </c>
      <c r="T5216" s="14"/>
      <c r="U5216" s="3" t="str">
        <f>HYPERLINK("https://redcat-toys.ru/api/getInfo/image/29fc8a3c-0d8a-11ed-a215-ac1f6b442185")</f>
        <v>https://redcat-toys.ru/api/getInfo/image/29fc8a3c-0d8a-11ed-a215-ac1f6b442185</v>
      </c>
      <c r="V5216" s="3" t="s">
        <v>16838</v>
      </c>
      <c r="W5216" s="3" t="s">
        <v>32</v>
      </c>
    </row>
    <row r="5217" spans="1:23" ht="21" customHeight="1" outlineLevel="3" x14ac:dyDescent="0.2">
      <c r="A5217" s="36">
        <v>4184</v>
      </c>
      <c r="B5217" s="3" t="s">
        <v>16834</v>
      </c>
      <c r="C5217" s="43" t="s">
        <v>16835</v>
      </c>
      <c r="D5217" s="43"/>
      <c r="E5217" s="43"/>
      <c r="F5217" s="43"/>
      <c r="G5217" s="4" t="s">
        <v>16836</v>
      </c>
      <c r="H5217" s="5" t="s">
        <v>28</v>
      </c>
      <c r="I5217" s="6">
        <v>108</v>
      </c>
      <c r="J5217" s="6">
        <v>372</v>
      </c>
      <c r="K5217" s="2">
        <v>2</v>
      </c>
      <c r="L5217" s="7">
        <v>284.25</v>
      </c>
      <c r="M5217" s="8"/>
      <c r="N5217" s="9">
        <f t="shared" si="271"/>
        <v>0</v>
      </c>
      <c r="O5217" s="10">
        <f>0.144*M5217</f>
        <v>0</v>
      </c>
      <c r="P5217" s="16">
        <f>0.0017*M5217</f>
        <v>0</v>
      </c>
      <c r="Q5217" s="12"/>
      <c r="R5217" s="13" t="s">
        <v>16837</v>
      </c>
      <c r="S5217" s="13" t="s">
        <v>30</v>
      </c>
      <c r="T5217" s="14"/>
      <c r="U5217" s="3" t="str">
        <f>HYPERLINK("https://redcat-toys.ru/api/getInfo/image/29fc8a3c-0d8a-11ed-a215-ac1f6b442185")</f>
        <v>https://redcat-toys.ru/api/getInfo/image/29fc8a3c-0d8a-11ed-a215-ac1f6b442185</v>
      </c>
      <c r="V5217" s="3" t="s">
        <v>16838</v>
      </c>
      <c r="W5217" s="3" t="s">
        <v>32</v>
      </c>
    </row>
    <row r="5218" spans="1:23" ht="21" customHeight="1" outlineLevel="3" x14ac:dyDescent="0.2">
      <c r="A5218" s="36">
        <v>4185</v>
      </c>
      <c r="B5218" s="3" t="s">
        <v>16839</v>
      </c>
      <c r="C5218" s="43" t="s">
        <v>16840</v>
      </c>
      <c r="D5218" s="43"/>
      <c r="E5218" s="43"/>
      <c r="F5218" s="43"/>
      <c r="G5218" s="4" t="s">
        <v>16841</v>
      </c>
      <c r="H5218" s="5" t="s">
        <v>28</v>
      </c>
      <c r="I5218" s="6">
        <v>24</v>
      </c>
      <c r="J5218" s="6">
        <v>7</v>
      </c>
      <c r="K5218" s="2">
        <v>1</v>
      </c>
      <c r="L5218" s="32">
        <v>1889.72</v>
      </c>
      <c r="M5218" s="8"/>
      <c r="N5218" s="9">
        <f t="shared" si="271"/>
        <v>0</v>
      </c>
      <c r="O5218" s="10">
        <f>0.612*M5218</f>
        <v>0</v>
      </c>
      <c r="P5218" s="11">
        <f>0.00705*M5218</f>
        <v>0</v>
      </c>
      <c r="Q5218" s="12"/>
      <c r="R5218" s="13" t="s">
        <v>16842</v>
      </c>
      <c r="S5218" s="13" t="s">
        <v>30</v>
      </c>
      <c r="T5218" s="14" t="s">
        <v>152</v>
      </c>
      <c r="U5218" s="3" t="str">
        <f>HYPERLINK("https://redcat-toys.ru/api/getInfo/image/5f819da0-c74c-11ee-a25a-00155d82e908")</f>
        <v>https://redcat-toys.ru/api/getInfo/image/5f819da0-c74c-11ee-a25a-00155d82e908</v>
      </c>
      <c r="V5218" s="3" t="s">
        <v>16843</v>
      </c>
      <c r="W5218" s="3" t="s">
        <v>32</v>
      </c>
    </row>
    <row r="5219" spans="1:23" ht="21" customHeight="1" outlineLevel="3" x14ac:dyDescent="0.2">
      <c r="A5219" s="36">
        <v>4186</v>
      </c>
      <c r="B5219" s="3" t="s">
        <v>16844</v>
      </c>
      <c r="C5219" s="43" t="s">
        <v>16845</v>
      </c>
      <c r="D5219" s="43"/>
      <c r="E5219" s="43"/>
      <c r="F5219" s="43"/>
      <c r="G5219" s="4" t="s">
        <v>16846</v>
      </c>
      <c r="H5219" s="5" t="s">
        <v>28</v>
      </c>
      <c r="I5219" s="6">
        <v>96</v>
      </c>
      <c r="J5219" s="9" t="s">
        <v>36</v>
      </c>
      <c r="K5219" s="2">
        <v>3</v>
      </c>
      <c r="L5219" s="7">
        <v>203.33</v>
      </c>
      <c r="M5219" s="8"/>
      <c r="N5219" s="9">
        <f t="shared" si="271"/>
        <v>0</v>
      </c>
      <c r="O5219" s="10">
        <f>0.097*M5219</f>
        <v>0</v>
      </c>
      <c r="P5219" s="11">
        <f>0.00097*M5219</f>
        <v>0</v>
      </c>
      <c r="Q5219" s="12"/>
      <c r="R5219" s="13" t="s">
        <v>16847</v>
      </c>
      <c r="S5219" s="13" t="s">
        <v>30</v>
      </c>
      <c r="T5219" s="14"/>
      <c r="U5219" s="3" t="str">
        <f>HYPERLINK("https://redcat-toys.ru/api/getInfo/image/b27b3d71-99e4-11eb-a201-ac1f6b442185")</f>
        <v>https://redcat-toys.ru/api/getInfo/image/b27b3d71-99e4-11eb-a201-ac1f6b442185</v>
      </c>
      <c r="V5219" s="3" t="s">
        <v>16848</v>
      </c>
      <c r="W5219" s="3" t="s">
        <v>32</v>
      </c>
    </row>
    <row r="5220" spans="1:23" ht="21" customHeight="1" outlineLevel="3" x14ac:dyDescent="0.2">
      <c r="A5220" s="36">
        <v>4187</v>
      </c>
      <c r="B5220" s="3" t="s">
        <v>16844</v>
      </c>
      <c r="C5220" s="43" t="s">
        <v>16845</v>
      </c>
      <c r="D5220" s="43"/>
      <c r="E5220" s="43"/>
      <c r="F5220" s="43"/>
      <c r="G5220" s="4" t="s">
        <v>16846</v>
      </c>
      <c r="H5220" s="5" t="s">
        <v>28</v>
      </c>
      <c r="I5220" s="6">
        <v>192</v>
      </c>
      <c r="J5220" s="9" t="s">
        <v>36</v>
      </c>
      <c r="K5220" s="2">
        <v>3</v>
      </c>
      <c r="L5220" s="7">
        <v>203.33</v>
      </c>
      <c r="M5220" s="8"/>
      <c r="N5220" s="9">
        <f t="shared" si="271"/>
        <v>0</v>
      </c>
      <c r="O5220" s="10">
        <f>0.097*M5220</f>
        <v>0</v>
      </c>
      <c r="P5220" s="11">
        <f>0.00097*M5220</f>
        <v>0</v>
      </c>
      <c r="Q5220" s="12"/>
      <c r="R5220" s="13" t="s">
        <v>16847</v>
      </c>
      <c r="S5220" s="13" t="s">
        <v>30</v>
      </c>
      <c r="T5220" s="14"/>
      <c r="U5220" s="3" t="str">
        <f>HYPERLINK("https://redcat-toys.ru/api/getInfo/image/b27b3d71-99e4-11eb-a201-ac1f6b442185")</f>
        <v>https://redcat-toys.ru/api/getInfo/image/b27b3d71-99e4-11eb-a201-ac1f6b442185</v>
      </c>
      <c r="V5220" s="3" t="s">
        <v>16848</v>
      </c>
      <c r="W5220" s="3" t="s">
        <v>32</v>
      </c>
    </row>
    <row r="5221" spans="1:23" ht="21" customHeight="1" outlineLevel="3" x14ac:dyDescent="0.2">
      <c r="A5221" s="36">
        <v>4188</v>
      </c>
      <c r="B5221" s="3" t="s">
        <v>16849</v>
      </c>
      <c r="C5221" s="43" t="s">
        <v>16850</v>
      </c>
      <c r="D5221" s="43"/>
      <c r="E5221" s="43"/>
      <c r="F5221" s="43"/>
      <c r="G5221" s="4" t="s">
        <v>16851</v>
      </c>
      <c r="H5221" s="5" t="s">
        <v>28</v>
      </c>
      <c r="I5221" s="6">
        <v>96</v>
      </c>
      <c r="J5221" s="6">
        <v>225</v>
      </c>
      <c r="K5221" s="2">
        <v>3</v>
      </c>
      <c r="L5221" s="7">
        <v>229.07</v>
      </c>
      <c r="M5221" s="8"/>
      <c r="N5221" s="9">
        <f t="shared" si="271"/>
        <v>0</v>
      </c>
      <c r="O5221" s="10">
        <f>0.102*M5221</f>
        <v>0</v>
      </c>
      <c r="P5221" s="11">
        <f>0.00246*M5221</f>
        <v>0</v>
      </c>
      <c r="Q5221" s="12"/>
      <c r="R5221" s="13" t="s">
        <v>16852</v>
      </c>
      <c r="S5221" s="13" t="s">
        <v>30</v>
      </c>
      <c r="T5221" s="14" t="s">
        <v>152</v>
      </c>
      <c r="U5221" s="3" t="str">
        <f>HYPERLINK("https://redcat-toys.ru/api/getInfo/image/0514b060-99e7-11eb-a201-ac1f6b442185")</f>
        <v>https://redcat-toys.ru/api/getInfo/image/0514b060-99e7-11eb-a201-ac1f6b442185</v>
      </c>
      <c r="V5221" s="3" t="s">
        <v>16853</v>
      </c>
      <c r="W5221" s="3" t="s">
        <v>32</v>
      </c>
    </row>
    <row r="5222" spans="1:23" ht="21" customHeight="1" outlineLevel="3" x14ac:dyDescent="0.2">
      <c r="A5222" s="36">
        <v>4189</v>
      </c>
      <c r="B5222" s="3" t="s">
        <v>16849</v>
      </c>
      <c r="C5222" s="43" t="s">
        <v>16850</v>
      </c>
      <c r="D5222" s="43"/>
      <c r="E5222" s="43"/>
      <c r="F5222" s="43"/>
      <c r="G5222" s="4" t="s">
        <v>16851</v>
      </c>
      <c r="H5222" s="5" t="s">
        <v>28</v>
      </c>
      <c r="I5222" s="6">
        <v>192</v>
      </c>
      <c r="J5222" s="6">
        <v>225</v>
      </c>
      <c r="K5222" s="2">
        <v>3</v>
      </c>
      <c r="L5222" s="7">
        <v>229.07</v>
      </c>
      <c r="M5222" s="8"/>
      <c r="N5222" s="9">
        <f t="shared" si="271"/>
        <v>0</v>
      </c>
      <c r="O5222" s="10">
        <f>0.102*M5222</f>
        <v>0</v>
      </c>
      <c r="P5222" s="11">
        <f>0.00246*M5222</f>
        <v>0</v>
      </c>
      <c r="Q5222" s="12"/>
      <c r="R5222" s="13" t="s">
        <v>16852</v>
      </c>
      <c r="S5222" s="13" t="s">
        <v>30</v>
      </c>
      <c r="T5222" s="14" t="s">
        <v>152</v>
      </c>
      <c r="U5222" s="3" t="str">
        <f>HYPERLINK("https://redcat-toys.ru/api/getInfo/image/0514b060-99e7-11eb-a201-ac1f6b442185")</f>
        <v>https://redcat-toys.ru/api/getInfo/image/0514b060-99e7-11eb-a201-ac1f6b442185</v>
      </c>
      <c r="V5222" s="3" t="s">
        <v>16853</v>
      </c>
      <c r="W5222" s="3" t="s">
        <v>32</v>
      </c>
    </row>
    <row r="5223" spans="1:23" ht="21" customHeight="1" outlineLevel="3" x14ac:dyDescent="0.2">
      <c r="A5223" s="36">
        <v>4190</v>
      </c>
      <c r="B5223" s="3" t="s">
        <v>16854</v>
      </c>
      <c r="C5223" s="43" t="s">
        <v>16855</v>
      </c>
      <c r="D5223" s="43"/>
      <c r="E5223" s="43"/>
      <c r="F5223" s="43"/>
      <c r="G5223" s="4" t="s">
        <v>16856</v>
      </c>
      <c r="H5223" s="5" t="s">
        <v>28</v>
      </c>
      <c r="I5223" s="6">
        <v>9</v>
      </c>
      <c r="J5223" s="9" t="s">
        <v>36</v>
      </c>
      <c r="K5223" s="2">
        <v>1</v>
      </c>
      <c r="L5223" s="32">
        <v>2201.77</v>
      </c>
      <c r="M5223" s="8"/>
      <c r="N5223" s="9">
        <f t="shared" si="271"/>
        <v>0</v>
      </c>
      <c r="O5223" s="10">
        <f>0.948*M5223</f>
        <v>0</v>
      </c>
      <c r="P5223" s="16">
        <f>0.0133*M5223</f>
        <v>0</v>
      </c>
      <c r="Q5223" s="12"/>
      <c r="R5223" s="13" t="s">
        <v>16857</v>
      </c>
      <c r="S5223" s="13" t="s">
        <v>30</v>
      </c>
      <c r="T5223" s="14"/>
      <c r="U5223" s="3" t="str">
        <f>HYPERLINK("https://redcat-toys.ru/api/getInfo/image/e1828b74-0d89-11ed-a215-ac1f6b442185")</f>
        <v>https://redcat-toys.ru/api/getInfo/image/e1828b74-0d89-11ed-a215-ac1f6b442185</v>
      </c>
      <c r="V5223" s="3" t="s">
        <v>16858</v>
      </c>
      <c r="W5223" s="3" t="s">
        <v>32</v>
      </c>
    </row>
    <row r="5224" spans="1:23" ht="21" customHeight="1" outlineLevel="3" x14ac:dyDescent="0.2">
      <c r="A5224" s="36">
        <v>4191</v>
      </c>
      <c r="B5224" s="3" t="s">
        <v>16854</v>
      </c>
      <c r="C5224" s="43" t="s">
        <v>16855</v>
      </c>
      <c r="D5224" s="43"/>
      <c r="E5224" s="43"/>
      <c r="F5224" s="43"/>
      <c r="G5224" s="4" t="s">
        <v>16856</v>
      </c>
      <c r="H5224" s="5" t="s">
        <v>28</v>
      </c>
      <c r="I5224" s="6">
        <v>18</v>
      </c>
      <c r="J5224" s="9" t="s">
        <v>36</v>
      </c>
      <c r="K5224" s="2">
        <v>1</v>
      </c>
      <c r="L5224" s="32">
        <v>2201.77</v>
      </c>
      <c r="M5224" s="8"/>
      <c r="N5224" s="9">
        <f t="shared" si="271"/>
        <v>0</v>
      </c>
      <c r="O5224" s="10">
        <f>0.948*M5224</f>
        <v>0</v>
      </c>
      <c r="P5224" s="16">
        <f>0.0133*M5224</f>
        <v>0</v>
      </c>
      <c r="Q5224" s="12"/>
      <c r="R5224" s="13" t="s">
        <v>16857</v>
      </c>
      <c r="S5224" s="13" t="s">
        <v>30</v>
      </c>
      <c r="T5224" s="14"/>
      <c r="U5224" s="3" t="str">
        <f>HYPERLINK("https://redcat-toys.ru/api/getInfo/image/e1828b74-0d89-11ed-a215-ac1f6b442185")</f>
        <v>https://redcat-toys.ru/api/getInfo/image/e1828b74-0d89-11ed-a215-ac1f6b442185</v>
      </c>
      <c r="V5224" s="3" t="s">
        <v>16858</v>
      </c>
      <c r="W5224" s="3" t="s">
        <v>32</v>
      </c>
    </row>
    <row r="5225" spans="1:23" ht="23.1" customHeight="1" outlineLevel="2" x14ac:dyDescent="0.2">
      <c r="A5225" s="42" t="s">
        <v>16859</v>
      </c>
      <c r="B5225" s="42"/>
      <c r="C5225" s="42"/>
      <c r="D5225" s="42"/>
      <c r="E5225" s="42"/>
      <c r="F5225" s="42"/>
    </row>
    <row r="5226" spans="1:23" ht="21" customHeight="1" outlineLevel="3" x14ac:dyDescent="0.2">
      <c r="A5226" s="36">
        <v>4192</v>
      </c>
      <c r="B5226" s="3" t="s">
        <v>16860</v>
      </c>
      <c r="C5226" s="43" t="s">
        <v>16861</v>
      </c>
      <c r="D5226" s="43"/>
      <c r="E5226" s="43"/>
      <c r="F5226" s="43"/>
      <c r="G5226" s="4" t="s">
        <v>16862</v>
      </c>
      <c r="H5226" s="5" t="s">
        <v>28</v>
      </c>
      <c r="I5226" s="6">
        <v>300</v>
      </c>
      <c r="J5226" s="6">
        <v>88</v>
      </c>
      <c r="K5226" s="2">
        <v>7</v>
      </c>
      <c r="L5226" s="7">
        <v>99.19</v>
      </c>
      <c r="M5226" s="8"/>
      <c r="N5226" s="9">
        <f t="shared" ref="N5226:N5234" si="272">L5226*M5226</f>
        <v>0</v>
      </c>
      <c r="O5226" s="10">
        <f>0.049*M5226</f>
        <v>0</v>
      </c>
      <c r="P5226" s="16">
        <f>0.0011*M5226</f>
        <v>0</v>
      </c>
      <c r="Q5226" s="12"/>
      <c r="R5226" s="13" t="s">
        <v>16863</v>
      </c>
      <c r="S5226" s="13" t="s">
        <v>30</v>
      </c>
      <c r="T5226" s="14"/>
      <c r="U5226" s="3" t="str">
        <f>HYPERLINK("https://redcat-toys.ru/api/getInfo/image/5864f244-3882-11eb-a25e-ac1f6b442184")</f>
        <v>https://redcat-toys.ru/api/getInfo/image/5864f244-3882-11eb-a25e-ac1f6b442184</v>
      </c>
      <c r="V5226" s="3" t="s">
        <v>16864</v>
      </c>
      <c r="W5226" s="3" t="s">
        <v>32</v>
      </c>
    </row>
    <row r="5227" spans="1:23" ht="21" customHeight="1" outlineLevel="3" x14ac:dyDescent="0.2">
      <c r="A5227" s="36">
        <v>4193</v>
      </c>
      <c r="B5227" s="3" t="s">
        <v>16860</v>
      </c>
      <c r="C5227" s="43" t="s">
        <v>16861</v>
      </c>
      <c r="D5227" s="43"/>
      <c r="E5227" s="43"/>
      <c r="F5227" s="43"/>
      <c r="G5227" s="4" t="s">
        <v>16862</v>
      </c>
      <c r="H5227" s="5" t="s">
        <v>28</v>
      </c>
      <c r="I5227" s="6">
        <v>600</v>
      </c>
      <c r="J5227" s="6">
        <v>88</v>
      </c>
      <c r="K5227" s="2">
        <v>7</v>
      </c>
      <c r="L5227" s="7">
        <v>99.19</v>
      </c>
      <c r="M5227" s="8"/>
      <c r="N5227" s="9">
        <f t="shared" si="272"/>
        <v>0</v>
      </c>
      <c r="O5227" s="10">
        <f>0.049*M5227</f>
        <v>0</v>
      </c>
      <c r="P5227" s="16">
        <f>0.0011*M5227</f>
        <v>0</v>
      </c>
      <c r="Q5227" s="12"/>
      <c r="R5227" s="13" t="s">
        <v>16863</v>
      </c>
      <c r="S5227" s="13" t="s">
        <v>30</v>
      </c>
      <c r="T5227" s="14"/>
      <c r="U5227" s="3" t="str">
        <f>HYPERLINK("https://redcat-toys.ru/api/getInfo/image/5864f244-3882-11eb-a25e-ac1f6b442184")</f>
        <v>https://redcat-toys.ru/api/getInfo/image/5864f244-3882-11eb-a25e-ac1f6b442184</v>
      </c>
      <c r="V5227" s="3" t="s">
        <v>16864</v>
      </c>
      <c r="W5227" s="3" t="s">
        <v>32</v>
      </c>
    </row>
    <row r="5228" spans="1:23" ht="21" customHeight="1" outlineLevel="3" x14ac:dyDescent="0.2">
      <c r="A5228" s="36">
        <v>4194</v>
      </c>
      <c r="B5228" s="3" t="s">
        <v>16865</v>
      </c>
      <c r="C5228" s="43" t="s">
        <v>16866</v>
      </c>
      <c r="D5228" s="43"/>
      <c r="E5228" s="43"/>
      <c r="F5228" s="43"/>
      <c r="G5228" s="4" t="s">
        <v>16867</v>
      </c>
      <c r="H5228" s="5" t="s">
        <v>28</v>
      </c>
      <c r="I5228" s="6">
        <v>300</v>
      </c>
      <c r="J5228" s="6">
        <v>305</v>
      </c>
      <c r="K5228" s="2">
        <v>7</v>
      </c>
      <c r="L5228" s="7">
        <v>99.19</v>
      </c>
      <c r="M5228" s="8"/>
      <c r="N5228" s="9">
        <f t="shared" si="272"/>
        <v>0</v>
      </c>
      <c r="O5228" s="10">
        <f>0.042*M5228</f>
        <v>0</v>
      </c>
      <c r="P5228" s="11">
        <f>0.00092*M5228</f>
        <v>0</v>
      </c>
      <c r="Q5228" s="12"/>
      <c r="R5228" s="13" t="s">
        <v>16868</v>
      </c>
      <c r="S5228" s="13" t="s">
        <v>30</v>
      </c>
      <c r="T5228" s="14"/>
      <c r="U5228" s="3" t="str">
        <f>HYPERLINK("https://redcat-toys.ru/api/getInfo/image/b29052d4-3882-11eb-a25e-ac1f6b442184")</f>
        <v>https://redcat-toys.ru/api/getInfo/image/b29052d4-3882-11eb-a25e-ac1f6b442184</v>
      </c>
      <c r="V5228" s="3" t="s">
        <v>16869</v>
      </c>
      <c r="W5228" s="3" t="s">
        <v>32</v>
      </c>
    </row>
    <row r="5229" spans="1:23" ht="21" customHeight="1" outlineLevel="3" x14ac:dyDescent="0.2">
      <c r="A5229" s="36">
        <v>4195</v>
      </c>
      <c r="B5229" s="3" t="s">
        <v>16865</v>
      </c>
      <c r="C5229" s="43" t="s">
        <v>16866</v>
      </c>
      <c r="D5229" s="43"/>
      <c r="E5229" s="43"/>
      <c r="F5229" s="43"/>
      <c r="G5229" s="4" t="s">
        <v>16867</v>
      </c>
      <c r="H5229" s="5" t="s">
        <v>28</v>
      </c>
      <c r="I5229" s="6">
        <v>600</v>
      </c>
      <c r="J5229" s="6">
        <v>305</v>
      </c>
      <c r="K5229" s="2">
        <v>7</v>
      </c>
      <c r="L5229" s="7">
        <v>99.19</v>
      </c>
      <c r="M5229" s="8"/>
      <c r="N5229" s="9">
        <f t="shared" si="272"/>
        <v>0</v>
      </c>
      <c r="O5229" s="10">
        <f>0.042*M5229</f>
        <v>0</v>
      </c>
      <c r="P5229" s="11">
        <f>0.00092*M5229</f>
        <v>0</v>
      </c>
      <c r="Q5229" s="12"/>
      <c r="R5229" s="13" t="s">
        <v>16868</v>
      </c>
      <c r="S5229" s="13" t="s">
        <v>30</v>
      </c>
      <c r="T5229" s="14"/>
      <c r="U5229" s="3" t="str">
        <f>HYPERLINK("https://redcat-toys.ru/api/getInfo/image/b29052d4-3882-11eb-a25e-ac1f6b442184")</f>
        <v>https://redcat-toys.ru/api/getInfo/image/b29052d4-3882-11eb-a25e-ac1f6b442184</v>
      </c>
      <c r="V5229" s="3" t="s">
        <v>16869</v>
      </c>
      <c r="W5229" s="3" t="s">
        <v>32</v>
      </c>
    </row>
    <row r="5230" spans="1:23" ht="21" customHeight="1" outlineLevel="3" x14ac:dyDescent="0.2">
      <c r="A5230" s="36">
        <v>4196</v>
      </c>
      <c r="B5230" s="3" t="s">
        <v>16870</v>
      </c>
      <c r="C5230" s="43" t="s">
        <v>16871</v>
      </c>
      <c r="D5230" s="43"/>
      <c r="E5230" s="43"/>
      <c r="F5230" s="43"/>
      <c r="G5230" s="4" t="s">
        <v>16872</v>
      </c>
      <c r="H5230" s="5" t="s">
        <v>28</v>
      </c>
      <c r="I5230" s="6">
        <v>360</v>
      </c>
      <c r="J5230" s="9" t="s">
        <v>36</v>
      </c>
      <c r="K5230" s="2">
        <v>10</v>
      </c>
      <c r="L5230" s="7">
        <v>69.209999999999994</v>
      </c>
      <c r="M5230" s="8"/>
      <c r="N5230" s="9">
        <f t="shared" si="272"/>
        <v>0</v>
      </c>
      <c r="O5230" s="10">
        <f>0.026*M5230</f>
        <v>0</v>
      </c>
      <c r="P5230" s="11">
        <f>0.00112*M5230</f>
        <v>0</v>
      </c>
      <c r="Q5230" s="12"/>
      <c r="R5230" s="13" t="s">
        <v>16873</v>
      </c>
      <c r="S5230" s="13" t="s">
        <v>30</v>
      </c>
      <c r="T5230" s="14" t="s">
        <v>152</v>
      </c>
      <c r="U5230" s="3" t="str">
        <f>HYPERLINK("https://redcat-toys.ru/api/getInfo/image/6bfe9a46-55f4-11ed-a21e-ac1f6b442185")</f>
        <v>https://redcat-toys.ru/api/getInfo/image/6bfe9a46-55f4-11ed-a21e-ac1f6b442185</v>
      </c>
      <c r="V5230" s="3" t="s">
        <v>16874</v>
      </c>
      <c r="W5230" s="3" t="s">
        <v>32</v>
      </c>
    </row>
    <row r="5231" spans="1:23" ht="21" customHeight="1" outlineLevel="3" x14ac:dyDescent="0.2">
      <c r="A5231" s="36">
        <v>4197</v>
      </c>
      <c r="B5231" s="3" t="s">
        <v>16870</v>
      </c>
      <c r="C5231" s="43" t="s">
        <v>16871</v>
      </c>
      <c r="D5231" s="43"/>
      <c r="E5231" s="43"/>
      <c r="F5231" s="43"/>
      <c r="G5231" s="4" t="s">
        <v>16872</v>
      </c>
      <c r="H5231" s="5" t="s">
        <v>28</v>
      </c>
      <c r="I5231" s="6">
        <v>720</v>
      </c>
      <c r="J5231" s="9" t="s">
        <v>36</v>
      </c>
      <c r="K5231" s="2">
        <v>10</v>
      </c>
      <c r="L5231" s="7">
        <v>69.209999999999994</v>
      </c>
      <c r="M5231" s="8"/>
      <c r="N5231" s="9">
        <f t="shared" si="272"/>
        <v>0</v>
      </c>
      <c r="O5231" s="10">
        <f>0.026*M5231</f>
        <v>0</v>
      </c>
      <c r="P5231" s="11">
        <f>0.00112*M5231</f>
        <v>0</v>
      </c>
      <c r="Q5231" s="12"/>
      <c r="R5231" s="13" t="s">
        <v>16873</v>
      </c>
      <c r="S5231" s="13" t="s">
        <v>30</v>
      </c>
      <c r="T5231" s="14" t="s">
        <v>152</v>
      </c>
      <c r="U5231" s="3" t="str">
        <f>HYPERLINK("https://redcat-toys.ru/api/getInfo/image/6bfe9a46-55f4-11ed-a21e-ac1f6b442185")</f>
        <v>https://redcat-toys.ru/api/getInfo/image/6bfe9a46-55f4-11ed-a21e-ac1f6b442185</v>
      </c>
      <c r="V5231" s="3" t="s">
        <v>16874</v>
      </c>
      <c r="W5231" s="3" t="s">
        <v>32</v>
      </c>
    </row>
    <row r="5232" spans="1:23" ht="21" customHeight="1" outlineLevel="3" x14ac:dyDescent="0.2">
      <c r="A5232" s="36">
        <v>4198</v>
      </c>
      <c r="B5232" s="3" t="s">
        <v>16875</v>
      </c>
      <c r="C5232" s="43" t="s">
        <v>16876</v>
      </c>
      <c r="D5232" s="43"/>
      <c r="E5232" s="43"/>
      <c r="F5232" s="43"/>
      <c r="G5232" s="4" t="s">
        <v>16877</v>
      </c>
      <c r="H5232" s="5" t="s">
        <v>28</v>
      </c>
      <c r="I5232" s="6">
        <v>252</v>
      </c>
      <c r="J5232" s="9" t="s">
        <v>36</v>
      </c>
      <c r="K5232" s="2">
        <v>15</v>
      </c>
      <c r="L5232" s="7">
        <v>45.23</v>
      </c>
      <c r="M5232" s="8"/>
      <c r="N5232" s="9">
        <f t="shared" si="272"/>
        <v>0</v>
      </c>
      <c r="O5232" s="10">
        <f>0.021*M5232</f>
        <v>0</v>
      </c>
      <c r="P5232" s="11">
        <f>0.00044*M5232</f>
        <v>0</v>
      </c>
      <c r="Q5232" s="12"/>
      <c r="R5232" s="13" t="s">
        <v>16878</v>
      </c>
      <c r="S5232" s="13" t="s">
        <v>30</v>
      </c>
      <c r="T5232" s="14"/>
      <c r="U5232" s="3" t="str">
        <f>HYPERLINK("https://redcat-toys.ru/api/getInfo/image/a46ee9e3-55f4-11ed-a21e-ac1f6b442185")</f>
        <v>https://redcat-toys.ru/api/getInfo/image/a46ee9e3-55f4-11ed-a21e-ac1f6b442185</v>
      </c>
      <c r="V5232" s="3" t="s">
        <v>16879</v>
      </c>
      <c r="W5232" s="3" t="s">
        <v>32</v>
      </c>
    </row>
    <row r="5233" spans="1:23" ht="21" customHeight="1" outlineLevel="3" x14ac:dyDescent="0.2">
      <c r="A5233" s="36">
        <v>4199</v>
      </c>
      <c r="B5233" s="3" t="s">
        <v>16875</v>
      </c>
      <c r="C5233" s="43" t="s">
        <v>16876</v>
      </c>
      <c r="D5233" s="43"/>
      <c r="E5233" s="43"/>
      <c r="F5233" s="43"/>
      <c r="G5233" s="4" t="s">
        <v>16877</v>
      </c>
      <c r="H5233" s="5" t="s">
        <v>28</v>
      </c>
      <c r="I5233" s="6">
        <v>504</v>
      </c>
      <c r="J5233" s="9" t="s">
        <v>36</v>
      </c>
      <c r="K5233" s="2">
        <v>15</v>
      </c>
      <c r="L5233" s="7">
        <v>45.23</v>
      </c>
      <c r="M5233" s="8"/>
      <c r="N5233" s="9">
        <f t="shared" si="272"/>
        <v>0</v>
      </c>
      <c r="O5233" s="10">
        <f>0.021*M5233</f>
        <v>0</v>
      </c>
      <c r="P5233" s="11">
        <f>0.00044*M5233</f>
        <v>0</v>
      </c>
      <c r="Q5233" s="12"/>
      <c r="R5233" s="13" t="s">
        <v>16878</v>
      </c>
      <c r="S5233" s="13" t="s">
        <v>30</v>
      </c>
      <c r="T5233" s="14"/>
      <c r="U5233" s="3" t="str">
        <f>HYPERLINK("https://redcat-toys.ru/api/getInfo/image/a46ee9e3-55f4-11ed-a21e-ac1f6b442185")</f>
        <v>https://redcat-toys.ru/api/getInfo/image/a46ee9e3-55f4-11ed-a21e-ac1f6b442185</v>
      </c>
      <c r="V5233" s="3" t="s">
        <v>16879</v>
      </c>
      <c r="W5233" s="3" t="s">
        <v>32</v>
      </c>
    </row>
    <row r="5234" spans="1:23" ht="21" customHeight="1" outlineLevel="3" x14ac:dyDescent="0.2">
      <c r="A5234" s="36">
        <v>4200</v>
      </c>
      <c r="B5234" s="3" t="s">
        <v>16875</v>
      </c>
      <c r="C5234" s="43" t="s">
        <v>16876</v>
      </c>
      <c r="D5234" s="43"/>
      <c r="E5234" s="43"/>
      <c r="F5234" s="43"/>
      <c r="G5234" s="4" t="s">
        <v>16877</v>
      </c>
      <c r="H5234" s="5" t="s">
        <v>28</v>
      </c>
      <c r="I5234" s="35">
        <v>1008</v>
      </c>
      <c r="J5234" s="9" t="s">
        <v>36</v>
      </c>
      <c r="K5234" s="2">
        <v>15</v>
      </c>
      <c r="L5234" s="7">
        <v>45.23</v>
      </c>
      <c r="M5234" s="8"/>
      <c r="N5234" s="9">
        <f t="shared" si="272"/>
        <v>0</v>
      </c>
      <c r="O5234" s="10">
        <f>0.021*M5234</f>
        <v>0</v>
      </c>
      <c r="P5234" s="11">
        <f>0.00044*M5234</f>
        <v>0</v>
      </c>
      <c r="Q5234" s="12"/>
      <c r="R5234" s="13" t="s">
        <v>16878</v>
      </c>
      <c r="S5234" s="13" t="s">
        <v>30</v>
      </c>
      <c r="T5234" s="14"/>
      <c r="U5234" s="3" t="str">
        <f>HYPERLINK("https://redcat-toys.ru/api/getInfo/image/a46ee9e3-55f4-11ed-a21e-ac1f6b442185")</f>
        <v>https://redcat-toys.ru/api/getInfo/image/a46ee9e3-55f4-11ed-a21e-ac1f6b442185</v>
      </c>
      <c r="V5234" s="3" t="s">
        <v>16879</v>
      </c>
      <c r="W5234" s="3" t="s">
        <v>32</v>
      </c>
    </row>
    <row r="5235" spans="1:23" ht="23.1" customHeight="1" outlineLevel="2" x14ac:dyDescent="0.2">
      <c r="A5235" s="42" t="s">
        <v>16880</v>
      </c>
      <c r="B5235" s="42"/>
      <c r="C5235" s="42"/>
      <c r="D5235" s="42"/>
      <c r="E5235" s="42"/>
      <c r="F5235" s="42"/>
    </row>
    <row r="5236" spans="1:23" ht="21" customHeight="1" outlineLevel="3" x14ac:dyDescent="0.2">
      <c r="A5236" s="36">
        <v>4201</v>
      </c>
      <c r="B5236" s="3" t="s">
        <v>16881</v>
      </c>
      <c r="C5236" s="43" t="s">
        <v>16882</v>
      </c>
      <c r="D5236" s="43"/>
      <c r="E5236" s="43"/>
      <c r="F5236" s="43"/>
      <c r="G5236" s="4" t="s">
        <v>16883</v>
      </c>
      <c r="H5236" s="5" t="s">
        <v>28</v>
      </c>
      <c r="I5236" s="6">
        <v>144</v>
      </c>
      <c r="J5236" s="6">
        <v>228</v>
      </c>
      <c r="K5236" s="2">
        <v>4</v>
      </c>
      <c r="L5236" s="7">
        <v>162.46</v>
      </c>
      <c r="M5236" s="8"/>
      <c r="N5236" s="9">
        <f t="shared" ref="N5236:N5248" si="273">L5236*M5236</f>
        <v>0</v>
      </c>
      <c r="O5236" s="10">
        <f>0.131*M5236</f>
        <v>0</v>
      </c>
      <c r="P5236" s="11">
        <f>0.00438*M5236</f>
        <v>0</v>
      </c>
      <c r="Q5236" s="12"/>
      <c r="R5236" s="13" t="s">
        <v>16884</v>
      </c>
      <c r="S5236" s="13" t="s">
        <v>30</v>
      </c>
      <c r="T5236" s="14"/>
      <c r="U5236" s="3" t="str">
        <f>HYPERLINK("https://redcat-toys.ru/api/getInfo/image/eb954014-6e93-11ea-a244-ac1f6b442184")</f>
        <v>https://redcat-toys.ru/api/getInfo/image/eb954014-6e93-11ea-a244-ac1f6b442184</v>
      </c>
      <c r="V5236" s="3" t="s">
        <v>16885</v>
      </c>
      <c r="W5236" s="3" t="s">
        <v>32</v>
      </c>
    </row>
    <row r="5237" spans="1:23" ht="21" customHeight="1" outlineLevel="3" x14ac:dyDescent="0.2">
      <c r="A5237" s="36">
        <v>4202</v>
      </c>
      <c r="B5237" s="3" t="s">
        <v>16881</v>
      </c>
      <c r="C5237" s="43" t="s">
        <v>16882</v>
      </c>
      <c r="D5237" s="43"/>
      <c r="E5237" s="43"/>
      <c r="F5237" s="43"/>
      <c r="G5237" s="4" t="s">
        <v>16883</v>
      </c>
      <c r="H5237" s="5" t="s">
        <v>28</v>
      </c>
      <c r="I5237" s="6">
        <v>72</v>
      </c>
      <c r="J5237" s="6">
        <v>228</v>
      </c>
      <c r="K5237" s="2">
        <v>4</v>
      </c>
      <c r="L5237" s="7">
        <v>162.46</v>
      </c>
      <c r="M5237" s="8"/>
      <c r="N5237" s="9">
        <f t="shared" si="273"/>
        <v>0</v>
      </c>
      <c r="O5237" s="10">
        <f>0.131*M5237</f>
        <v>0</v>
      </c>
      <c r="P5237" s="11">
        <f>0.00438*M5237</f>
        <v>0</v>
      </c>
      <c r="Q5237" s="12"/>
      <c r="R5237" s="13" t="s">
        <v>16884</v>
      </c>
      <c r="S5237" s="13" t="s">
        <v>30</v>
      </c>
      <c r="T5237" s="14"/>
      <c r="U5237" s="3" t="str">
        <f>HYPERLINK("https://redcat-toys.ru/api/getInfo/image/eb954014-6e93-11ea-a244-ac1f6b442184")</f>
        <v>https://redcat-toys.ru/api/getInfo/image/eb954014-6e93-11ea-a244-ac1f6b442184</v>
      </c>
      <c r="V5237" s="3" t="s">
        <v>16885</v>
      </c>
      <c r="W5237" s="3" t="s">
        <v>32</v>
      </c>
    </row>
    <row r="5238" spans="1:23" ht="21" customHeight="1" outlineLevel="3" x14ac:dyDescent="0.2">
      <c r="A5238" s="36">
        <v>4203</v>
      </c>
      <c r="B5238" s="3" t="s">
        <v>16886</v>
      </c>
      <c r="C5238" s="43" t="s">
        <v>16887</v>
      </c>
      <c r="D5238" s="43"/>
      <c r="E5238" s="43"/>
      <c r="F5238" s="43"/>
      <c r="G5238" s="4" t="s">
        <v>16888</v>
      </c>
      <c r="H5238" s="5" t="s">
        <v>28</v>
      </c>
      <c r="I5238" s="6">
        <v>72</v>
      </c>
      <c r="J5238" s="6">
        <v>39</v>
      </c>
      <c r="K5238" s="2">
        <v>3</v>
      </c>
      <c r="L5238" s="7">
        <v>257.72000000000003</v>
      </c>
      <c r="M5238" s="8"/>
      <c r="N5238" s="9">
        <f t="shared" si="273"/>
        <v>0</v>
      </c>
      <c r="O5238" s="10">
        <f>0.132*M5238</f>
        <v>0</v>
      </c>
      <c r="P5238" s="11">
        <f>0.00412*M5238</f>
        <v>0</v>
      </c>
      <c r="Q5238" s="12"/>
      <c r="R5238" s="13" t="s">
        <v>16889</v>
      </c>
      <c r="S5238" s="13" t="s">
        <v>30</v>
      </c>
      <c r="T5238" s="14"/>
      <c r="U5238" s="3" t="str">
        <f>HYPERLINK("https://redcat-toys.ru/api/getInfo/image/b13b8062-a7fb-11eb-a201-ac1f6b442185")</f>
        <v>https://redcat-toys.ru/api/getInfo/image/b13b8062-a7fb-11eb-a201-ac1f6b442185</v>
      </c>
      <c r="V5238" s="3" t="s">
        <v>16890</v>
      </c>
      <c r="W5238" s="3" t="s">
        <v>32</v>
      </c>
    </row>
    <row r="5239" spans="1:23" ht="21" customHeight="1" outlineLevel="3" x14ac:dyDescent="0.2">
      <c r="A5239" s="36">
        <v>4204</v>
      </c>
      <c r="B5239" s="3" t="s">
        <v>16886</v>
      </c>
      <c r="C5239" s="43" t="s">
        <v>16887</v>
      </c>
      <c r="D5239" s="43"/>
      <c r="E5239" s="43"/>
      <c r="F5239" s="43"/>
      <c r="G5239" s="4" t="s">
        <v>16888</v>
      </c>
      <c r="H5239" s="5" t="s">
        <v>28</v>
      </c>
      <c r="I5239" s="6">
        <v>144</v>
      </c>
      <c r="J5239" s="6">
        <v>39</v>
      </c>
      <c r="K5239" s="2">
        <v>3</v>
      </c>
      <c r="L5239" s="7">
        <v>257.72000000000003</v>
      </c>
      <c r="M5239" s="8"/>
      <c r="N5239" s="9">
        <f t="shared" si="273"/>
        <v>0</v>
      </c>
      <c r="O5239" s="10">
        <f>0.132*M5239</f>
        <v>0</v>
      </c>
      <c r="P5239" s="11">
        <f>0.00412*M5239</f>
        <v>0</v>
      </c>
      <c r="Q5239" s="12"/>
      <c r="R5239" s="13" t="s">
        <v>16889</v>
      </c>
      <c r="S5239" s="13" t="s">
        <v>30</v>
      </c>
      <c r="T5239" s="14"/>
      <c r="U5239" s="3" t="str">
        <f>HYPERLINK("https://redcat-toys.ru/api/getInfo/image/b13b8062-a7fb-11eb-a201-ac1f6b442185")</f>
        <v>https://redcat-toys.ru/api/getInfo/image/b13b8062-a7fb-11eb-a201-ac1f6b442185</v>
      </c>
      <c r="V5239" s="3" t="s">
        <v>16890</v>
      </c>
      <c r="W5239" s="3" t="s">
        <v>32</v>
      </c>
    </row>
    <row r="5240" spans="1:23" ht="21" customHeight="1" outlineLevel="3" x14ac:dyDescent="0.2">
      <c r="A5240" s="36">
        <v>4205</v>
      </c>
      <c r="B5240" s="3" t="s">
        <v>16891</v>
      </c>
      <c r="C5240" s="43" t="s">
        <v>16892</v>
      </c>
      <c r="D5240" s="43"/>
      <c r="E5240" s="43"/>
      <c r="F5240" s="43"/>
      <c r="G5240" s="4" t="s">
        <v>16893</v>
      </c>
      <c r="H5240" s="5" t="s">
        <v>28</v>
      </c>
      <c r="I5240" s="6">
        <v>96</v>
      </c>
      <c r="J5240" s="9" t="s">
        <v>36</v>
      </c>
      <c r="K5240" s="2">
        <v>3</v>
      </c>
      <c r="L5240" s="7">
        <v>241.15</v>
      </c>
      <c r="M5240" s="8"/>
      <c r="N5240" s="9">
        <f t="shared" si="273"/>
        <v>0</v>
      </c>
      <c r="O5240" s="10">
        <f>0.162*M5240</f>
        <v>0</v>
      </c>
      <c r="P5240" s="11">
        <f>0.00544*M5240</f>
        <v>0</v>
      </c>
      <c r="Q5240" s="12"/>
      <c r="R5240" s="13" t="s">
        <v>16894</v>
      </c>
      <c r="S5240" s="13" t="s">
        <v>30</v>
      </c>
      <c r="T5240" s="14"/>
      <c r="U5240" s="3" t="str">
        <f>HYPERLINK("https://redcat-toys.ru/api/getInfo/image/97b0909f-4a2f-11ed-a217-ac1f6b442185")</f>
        <v>https://redcat-toys.ru/api/getInfo/image/97b0909f-4a2f-11ed-a217-ac1f6b442185</v>
      </c>
      <c r="V5240" s="3" t="s">
        <v>16895</v>
      </c>
      <c r="W5240" s="3" t="s">
        <v>32</v>
      </c>
    </row>
    <row r="5241" spans="1:23" ht="21" customHeight="1" outlineLevel="3" x14ac:dyDescent="0.2">
      <c r="A5241" s="36">
        <v>4206</v>
      </c>
      <c r="B5241" s="3" t="s">
        <v>16896</v>
      </c>
      <c r="C5241" s="43" t="s">
        <v>16897</v>
      </c>
      <c r="D5241" s="43"/>
      <c r="E5241" s="43"/>
      <c r="F5241" s="43"/>
      <c r="G5241" s="4" t="s">
        <v>16898</v>
      </c>
      <c r="H5241" s="5" t="s">
        <v>28</v>
      </c>
      <c r="I5241" s="6">
        <v>90</v>
      </c>
      <c r="J5241" s="6">
        <v>475</v>
      </c>
      <c r="K5241" s="2">
        <v>3</v>
      </c>
      <c r="L5241" s="7">
        <v>193.25</v>
      </c>
      <c r="M5241" s="8"/>
      <c r="N5241" s="9">
        <f t="shared" si="273"/>
        <v>0</v>
      </c>
      <c r="O5241" s="10">
        <f>0.101*M5241</f>
        <v>0</v>
      </c>
      <c r="P5241" s="11">
        <f>0.00246*M5241</f>
        <v>0</v>
      </c>
      <c r="Q5241" s="12"/>
      <c r="R5241" s="13" t="s">
        <v>16899</v>
      </c>
      <c r="S5241" s="13" t="s">
        <v>30</v>
      </c>
      <c r="T5241" s="14"/>
      <c r="U5241" s="3" t="str">
        <f>HYPERLINK("https://redcat-toys.ru/api/getInfo/image/a93920f1-2d17-11ed-a216-ac1f6b442185")</f>
        <v>https://redcat-toys.ru/api/getInfo/image/a93920f1-2d17-11ed-a216-ac1f6b442185</v>
      </c>
      <c r="V5241" s="3" t="s">
        <v>16900</v>
      </c>
      <c r="W5241" s="3" t="s">
        <v>32</v>
      </c>
    </row>
    <row r="5242" spans="1:23" ht="21" customHeight="1" outlineLevel="3" x14ac:dyDescent="0.2">
      <c r="A5242" s="36">
        <v>4207</v>
      </c>
      <c r="B5242" s="3" t="s">
        <v>16896</v>
      </c>
      <c r="C5242" s="43" t="s">
        <v>16897</v>
      </c>
      <c r="D5242" s="43"/>
      <c r="E5242" s="43"/>
      <c r="F5242" s="43"/>
      <c r="G5242" s="4" t="s">
        <v>16898</v>
      </c>
      <c r="H5242" s="5" t="s">
        <v>28</v>
      </c>
      <c r="I5242" s="6">
        <v>180</v>
      </c>
      <c r="J5242" s="6">
        <v>475</v>
      </c>
      <c r="K5242" s="2">
        <v>3</v>
      </c>
      <c r="L5242" s="7">
        <v>193.25</v>
      </c>
      <c r="M5242" s="8"/>
      <c r="N5242" s="9">
        <f t="shared" si="273"/>
        <v>0</v>
      </c>
      <c r="O5242" s="10">
        <f>0.101*M5242</f>
        <v>0</v>
      </c>
      <c r="P5242" s="11">
        <f>0.00246*M5242</f>
        <v>0</v>
      </c>
      <c r="Q5242" s="12"/>
      <c r="R5242" s="13" t="s">
        <v>16899</v>
      </c>
      <c r="S5242" s="13" t="s">
        <v>30</v>
      </c>
      <c r="T5242" s="14"/>
      <c r="U5242" s="3" t="str">
        <f>HYPERLINK("https://redcat-toys.ru/api/getInfo/image/a93920f1-2d17-11ed-a216-ac1f6b442185")</f>
        <v>https://redcat-toys.ru/api/getInfo/image/a93920f1-2d17-11ed-a216-ac1f6b442185</v>
      </c>
      <c r="V5242" s="3" t="s">
        <v>16900</v>
      </c>
      <c r="W5242" s="3" t="s">
        <v>32</v>
      </c>
    </row>
    <row r="5243" spans="1:23" ht="21" customHeight="1" outlineLevel="3" x14ac:dyDescent="0.2">
      <c r="A5243" s="36">
        <v>4208</v>
      </c>
      <c r="B5243" s="3" t="s">
        <v>16901</v>
      </c>
      <c r="C5243" s="43" t="s">
        <v>16902</v>
      </c>
      <c r="D5243" s="43"/>
      <c r="E5243" s="43"/>
      <c r="F5243" s="43"/>
      <c r="G5243" s="4" t="s">
        <v>16903</v>
      </c>
      <c r="H5243" s="5" t="s">
        <v>28</v>
      </c>
      <c r="I5243" s="6">
        <v>90</v>
      </c>
      <c r="J5243" s="6">
        <v>162</v>
      </c>
      <c r="K5243" s="2">
        <v>3</v>
      </c>
      <c r="L5243" s="7">
        <v>259.07</v>
      </c>
      <c r="M5243" s="8"/>
      <c r="N5243" s="9">
        <f t="shared" si="273"/>
        <v>0</v>
      </c>
      <c r="O5243" s="10">
        <f>0.109*M5243</f>
        <v>0</v>
      </c>
      <c r="P5243" s="11">
        <f>0.00247*M5243</f>
        <v>0</v>
      </c>
      <c r="Q5243" s="12"/>
      <c r="R5243" s="13" t="s">
        <v>16904</v>
      </c>
      <c r="S5243" s="13" t="s">
        <v>30</v>
      </c>
      <c r="T5243" s="14" t="s">
        <v>152</v>
      </c>
      <c r="U5243" s="3" t="str">
        <f>HYPERLINK("https://redcat-toys.ru/api/getInfo/image/2ea59cfb-2d18-11ed-a216-ac1f6b442185")</f>
        <v>https://redcat-toys.ru/api/getInfo/image/2ea59cfb-2d18-11ed-a216-ac1f6b442185</v>
      </c>
      <c r="V5243" s="3" t="s">
        <v>16905</v>
      </c>
      <c r="W5243" s="3" t="s">
        <v>32</v>
      </c>
    </row>
    <row r="5244" spans="1:23" ht="21" customHeight="1" outlineLevel="3" x14ac:dyDescent="0.2">
      <c r="A5244" s="36">
        <v>4209</v>
      </c>
      <c r="B5244" s="3" t="s">
        <v>16901</v>
      </c>
      <c r="C5244" s="43" t="s">
        <v>16902</v>
      </c>
      <c r="D5244" s="43"/>
      <c r="E5244" s="43"/>
      <c r="F5244" s="43"/>
      <c r="G5244" s="4" t="s">
        <v>16903</v>
      </c>
      <c r="H5244" s="5" t="s">
        <v>28</v>
      </c>
      <c r="I5244" s="6">
        <v>180</v>
      </c>
      <c r="J5244" s="6">
        <v>162</v>
      </c>
      <c r="K5244" s="2">
        <v>3</v>
      </c>
      <c r="L5244" s="7">
        <v>259.07</v>
      </c>
      <c r="M5244" s="8"/>
      <c r="N5244" s="9">
        <f t="shared" si="273"/>
        <v>0</v>
      </c>
      <c r="O5244" s="10">
        <f>0.109*M5244</f>
        <v>0</v>
      </c>
      <c r="P5244" s="11">
        <f>0.00247*M5244</f>
        <v>0</v>
      </c>
      <c r="Q5244" s="12"/>
      <c r="R5244" s="13" t="s">
        <v>16904</v>
      </c>
      <c r="S5244" s="13" t="s">
        <v>30</v>
      </c>
      <c r="T5244" s="14" t="s">
        <v>152</v>
      </c>
      <c r="U5244" s="3" t="str">
        <f>HYPERLINK("https://redcat-toys.ru/api/getInfo/image/2ea59cfb-2d18-11ed-a216-ac1f6b442185")</f>
        <v>https://redcat-toys.ru/api/getInfo/image/2ea59cfb-2d18-11ed-a216-ac1f6b442185</v>
      </c>
      <c r="V5244" s="3" t="s">
        <v>16905</v>
      </c>
      <c r="W5244" s="3" t="s">
        <v>32</v>
      </c>
    </row>
    <row r="5245" spans="1:23" ht="21" customHeight="1" outlineLevel="3" x14ac:dyDescent="0.2">
      <c r="A5245" s="36">
        <v>4210</v>
      </c>
      <c r="B5245" s="3" t="s">
        <v>16906</v>
      </c>
      <c r="C5245" s="43" t="s">
        <v>16907</v>
      </c>
      <c r="D5245" s="43"/>
      <c r="E5245" s="43"/>
      <c r="F5245" s="43"/>
      <c r="G5245" s="4" t="s">
        <v>16908</v>
      </c>
      <c r="H5245" s="5" t="s">
        <v>28</v>
      </c>
      <c r="I5245" s="6">
        <v>96</v>
      </c>
      <c r="J5245" s="9" t="s">
        <v>36</v>
      </c>
      <c r="K5245" s="2">
        <v>3</v>
      </c>
      <c r="L5245" s="7">
        <v>256.23</v>
      </c>
      <c r="M5245" s="8"/>
      <c r="N5245" s="9">
        <f t="shared" si="273"/>
        <v>0</v>
      </c>
      <c r="O5245" s="10">
        <f>0.174*M5245</f>
        <v>0</v>
      </c>
      <c r="P5245" s="11">
        <f>0.00678*M5245</f>
        <v>0</v>
      </c>
      <c r="Q5245" s="12"/>
      <c r="R5245" s="13" t="s">
        <v>16909</v>
      </c>
      <c r="S5245" s="13" t="s">
        <v>30</v>
      </c>
      <c r="T5245" s="14" t="s">
        <v>152</v>
      </c>
      <c r="U5245" s="3" t="str">
        <f>HYPERLINK("https://redcat-toys.ru/api/getInfo/image/c2d1f630-b475-11ea-a249-ac1f6b442184")</f>
        <v>https://redcat-toys.ru/api/getInfo/image/c2d1f630-b475-11ea-a249-ac1f6b442184</v>
      </c>
      <c r="V5245" s="3" t="s">
        <v>16910</v>
      </c>
      <c r="W5245" s="3" t="s">
        <v>32</v>
      </c>
    </row>
    <row r="5246" spans="1:23" ht="21" customHeight="1" outlineLevel="3" x14ac:dyDescent="0.2">
      <c r="A5246" s="36">
        <v>4211</v>
      </c>
      <c r="B5246" s="3" t="s">
        <v>16906</v>
      </c>
      <c r="C5246" s="43" t="s">
        <v>16907</v>
      </c>
      <c r="D5246" s="43"/>
      <c r="E5246" s="43"/>
      <c r="F5246" s="43"/>
      <c r="G5246" s="4" t="s">
        <v>16908</v>
      </c>
      <c r="H5246" s="5" t="s">
        <v>28</v>
      </c>
      <c r="I5246" s="6">
        <v>48</v>
      </c>
      <c r="J5246" s="9" t="s">
        <v>36</v>
      </c>
      <c r="K5246" s="2">
        <v>3</v>
      </c>
      <c r="L5246" s="7">
        <v>256.23</v>
      </c>
      <c r="M5246" s="8"/>
      <c r="N5246" s="9">
        <f t="shared" si="273"/>
        <v>0</v>
      </c>
      <c r="O5246" s="10">
        <f>0.174*M5246</f>
        <v>0</v>
      </c>
      <c r="P5246" s="11">
        <f>0.00678*M5246</f>
        <v>0</v>
      </c>
      <c r="Q5246" s="12"/>
      <c r="R5246" s="13" t="s">
        <v>16909</v>
      </c>
      <c r="S5246" s="13" t="s">
        <v>30</v>
      </c>
      <c r="T5246" s="14" t="s">
        <v>152</v>
      </c>
      <c r="U5246" s="3" t="str">
        <f>HYPERLINK("https://redcat-toys.ru/api/getInfo/image/c2d1f630-b475-11ea-a249-ac1f6b442184")</f>
        <v>https://redcat-toys.ru/api/getInfo/image/c2d1f630-b475-11ea-a249-ac1f6b442184</v>
      </c>
      <c r="V5246" s="3" t="s">
        <v>16910</v>
      </c>
      <c r="W5246" s="3" t="s">
        <v>32</v>
      </c>
    </row>
    <row r="5247" spans="1:23" ht="21" customHeight="1" outlineLevel="3" x14ac:dyDescent="0.2">
      <c r="A5247" s="36">
        <v>4212</v>
      </c>
      <c r="B5247" s="3" t="s">
        <v>16911</v>
      </c>
      <c r="C5247" s="43" t="s">
        <v>16912</v>
      </c>
      <c r="D5247" s="43"/>
      <c r="E5247" s="43"/>
      <c r="F5247" s="43"/>
      <c r="G5247" s="4" t="s">
        <v>16913</v>
      </c>
      <c r="H5247" s="5" t="s">
        <v>28</v>
      </c>
      <c r="I5247" s="6">
        <v>60</v>
      </c>
      <c r="J5247" s="9" t="s">
        <v>36</v>
      </c>
      <c r="K5247" s="2">
        <v>3</v>
      </c>
      <c r="L5247" s="7">
        <v>257.24</v>
      </c>
      <c r="M5247" s="8"/>
      <c r="N5247" s="9">
        <f t="shared" si="273"/>
        <v>0</v>
      </c>
      <c r="O5247" s="10">
        <f>0.173*M5247</f>
        <v>0</v>
      </c>
      <c r="P5247" s="11">
        <f>0.00443*M5247</f>
        <v>0</v>
      </c>
      <c r="Q5247" s="12"/>
      <c r="R5247" s="13" t="s">
        <v>16914</v>
      </c>
      <c r="S5247" s="13" t="s">
        <v>30</v>
      </c>
      <c r="T5247" s="14" t="s">
        <v>152</v>
      </c>
      <c r="U5247" s="3" t="str">
        <f>HYPERLINK("https://redcat-toys.ru/api/getInfo/image/12757b9f-b47b-11ea-a249-ac1f6b442184")</f>
        <v>https://redcat-toys.ru/api/getInfo/image/12757b9f-b47b-11ea-a249-ac1f6b442184</v>
      </c>
      <c r="V5247" s="3" t="s">
        <v>16915</v>
      </c>
      <c r="W5247" s="3" t="s">
        <v>32</v>
      </c>
    </row>
    <row r="5248" spans="1:23" ht="21" customHeight="1" outlineLevel="3" x14ac:dyDescent="0.2">
      <c r="A5248" s="36">
        <v>4213</v>
      </c>
      <c r="B5248" s="3" t="s">
        <v>16911</v>
      </c>
      <c r="C5248" s="43" t="s">
        <v>16912</v>
      </c>
      <c r="D5248" s="43"/>
      <c r="E5248" s="43"/>
      <c r="F5248" s="43"/>
      <c r="G5248" s="4" t="s">
        <v>16913</v>
      </c>
      <c r="H5248" s="5" t="s">
        <v>28</v>
      </c>
      <c r="I5248" s="6">
        <v>120</v>
      </c>
      <c r="J5248" s="9" t="s">
        <v>36</v>
      </c>
      <c r="K5248" s="2">
        <v>3</v>
      </c>
      <c r="L5248" s="7">
        <v>257.24</v>
      </c>
      <c r="M5248" s="8"/>
      <c r="N5248" s="9">
        <f t="shared" si="273"/>
        <v>0</v>
      </c>
      <c r="O5248" s="10">
        <f>0.173*M5248</f>
        <v>0</v>
      </c>
      <c r="P5248" s="11">
        <f>0.00443*M5248</f>
        <v>0</v>
      </c>
      <c r="Q5248" s="12"/>
      <c r="R5248" s="13" t="s">
        <v>16914</v>
      </c>
      <c r="S5248" s="13" t="s">
        <v>30</v>
      </c>
      <c r="T5248" s="14" t="s">
        <v>152</v>
      </c>
      <c r="U5248" s="3" t="str">
        <f>HYPERLINK("https://redcat-toys.ru/api/getInfo/image/12757b9f-b47b-11ea-a249-ac1f6b442184")</f>
        <v>https://redcat-toys.ru/api/getInfo/image/12757b9f-b47b-11ea-a249-ac1f6b442184</v>
      </c>
      <c r="V5248" s="3" t="s">
        <v>16915</v>
      </c>
      <c r="W5248" s="3" t="s">
        <v>32</v>
      </c>
    </row>
    <row r="5249" spans="1:23" ht="23.1" customHeight="1" outlineLevel="2" x14ac:dyDescent="0.2">
      <c r="A5249" s="42" t="s">
        <v>16916</v>
      </c>
      <c r="B5249" s="42"/>
      <c r="C5249" s="42"/>
      <c r="D5249" s="42"/>
      <c r="E5249" s="42"/>
      <c r="F5249" s="42"/>
    </row>
    <row r="5250" spans="1:23" ht="21" customHeight="1" outlineLevel="3" x14ac:dyDescent="0.2">
      <c r="A5250" s="36">
        <v>4214</v>
      </c>
      <c r="B5250" s="3" t="s">
        <v>16917</v>
      </c>
      <c r="C5250" s="43" t="s">
        <v>16918</v>
      </c>
      <c r="D5250" s="43"/>
      <c r="E5250" s="43"/>
      <c r="F5250" s="43"/>
      <c r="G5250" s="4" t="s">
        <v>16919</v>
      </c>
      <c r="H5250" s="5" t="s">
        <v>28</v>
      </c>
      <c r="I5250" s="6">
        <v>60</v>
      </c>
      <c r="J5250" s="6">
        <v>3</v>
      </c>
      <c r="K5250" s="2">
        <v>1</v>
      </c>
      <c r="L5250" s="7">
        <v>544.70000000000005</v>
      </c>
      <c r="M5250" s="8"/>
      <c r="N5250" s="9">
        <f t="shared" ref="N5250:N5264" si="274">L5250*M5250</f>
        <v>0</v>
      </c>
      <c r="O5250" s="10">
        <f>0.204*M5250</f>
        <v>0</v>
      </c>
      <c r="P5250" s="11">
        <f>0.00166*M5250</f>
        <v>0</v>
      </c>
      <c r="Q5250" s="12"/>
      <c r="R5250" s="13" t="s">
        <v>16920</v>
      </c>
      <c r="S5250" s="13" t="s">
        <v>30</v>
      </c>
      <c r="T5250" s="14" t="s">
        <v>152</v>
      </c>
      <c r="U5250" s="3" t="str">
        <f>HYPERLINK("https://redcat-toys.ru/api/getInfo/image/11a9af7c-f231-11ec-a213-ac1f6b442185")</f>
        <v>https://redcat-toys.ru/api/getInfo/image/11a9af7c-f231-11ec-a213-ac1f6b442185</v>
      </c>
      <c r="V5250" s="3" t="s">
        <v>16921</v>
      </c>
      <c r="W5250" s="3" t="s">
        <v>32</v>
      </c>
    </row>
    <row r="5251" spans="1:23" ht="21" customHeight="1" outlineLevel="3" x14ac:dyDescent="0.2">
      <c r="A5251" s="36">
        <v>4215</v>
      </c>
      <c r="B5251" s="3" t="s">
        <v>16922</v>
      </c>
      <c r="C5251" s="43" t="s">
        <v>16923</v>
      </c>
      <c r="D5251" s="43"/>
      <c r="E5251" s="43"/>
      <c r="F5251" s="43"/>
      <c r="G5251" s="4" t="s">
        <v>16924</v>
      </c>
      <c r="H5251" s="5" t="s">
        <v>28</v>
      </c>
      <c r="I5251" s="6">
        <v>48</v>
      </c>
      <c r="J5251" s="9" t="s">
        <v>36</v>
      </c>
      <c r="K5251" s="2">
        <v>1</v>
      </c>
      <c r="L5251" s="7">
        <v>526.77</v>
      </c>
      <c r="M5251" s="8"/>
      <c r="N5251" s="9">
        <f t="shared" si="274"/>
        <v>0</v>
      </c>
      <c r="O5251" s="10">
        <f>0.229*M5251</f>
        <v>0</v>
      </c>
      <c r="P5251" s="16">
        <f>0.0015*M5251</f>
        <v>0</v>
      </c>
      <c r="Q5251" s="12"/>
      <c r="R5251" s="13" t="s">
        <v>16925</v>
      </c>
      <c r="S5251" s="13" t="s">
        <v>30</v>
      </c>
      <c r="T5251" s="14"/>
      <c r="U5251" s="3" t="str">
        <f>HYPERLINK("https://redcat-toys.ru/api/getInfo/image/ea781d14-df68-11ed-a233-00155d82e902")</f>
        <v>https://redcat-toys.ru/api/getInfo/image/ea781d14-df68-11ed-a233-00155d82e902</v>
      </c>
      <c r="V5251" s="3" t="s">
        <v>16926</v>
      </c>
      <c r="W5251" s="3" t="s">
        <v>32</v>
      </c>
    </row>
    <row r="5252" spans="1:23" ht="21" customHeight="1" outlineLevel="3" x14ac:dyDescent="0.2">
      <c r="A5252" s="36">
        <v>4216</v>
      </c>
      <c r="B5252" s="3" t="s">
        <v>16922</v>
      </c>
      <c r="C5252" s="43" t="s">
        <v>16923</v>
      </c>
      <c r="D5252" s="43"/>
      <c r="E5252" s="43"/>
      <c r="F5252" s="43"/>
      <c r="G5252" s="4" t="s">
        <v>16924</v>
      </c>
      <c r="H5252" s="5" t="s">
        <v>28</v>
      </c>
      <c r="I5252" s="6">
        <v>96</v>
      </c>
      <c r="J5252" s="9" t="s">
        <v>36</v>
      </c>
      <c r="K5252" s="2">
        <v>1</v>
      </c>
      <c r="L5252" s="7">
        <v>526.77</v>
      </c>
      <c r="M5252" s="8"/>
      <c r="N5252" s="9">
        <f t="shared" si="274"/>
        <v>0</v>
      </c>
      <c r="O5252" s="10">
        <f>0.229*M5252</f>
        <v>0</v>
      </c>
      <c r="P5252" s="16">
        <f>0.0015*M5252</f>
        <v>0</v>
      </c>
      <c r="Q5252" s="12"/>
      <c r="R5252" s="13" t="s">
        <v>16925</v>
      </c>
      <c r="S5252" s="13" t="s">
        <v>30</v>
      </c>
      <c r="T5252" s="14"/>
      <c r="U5252" s="3" t="str">
        <f>HYPERLINK("https://redcat-toys.ru/api/getInfo/image/ea781d14-df68-11ed-a233-00155d82e902")</f>
        <v>https://redcat-toys.ru/api/getInfo/image/ea781d14-df68-11ed-a233-00155d82e902</v>
      </c>
      <c r="V5252" s="3" t="s">
        <v>16926</v>
      </c>
      <c r="W5252" s="3" t="s">
        <v>32</v>
      </c>
    </row>
    <row r="5253" spans="1:23" ht="21" customHeight="1" outlineLevel="3" x14ac:dyDescent="0.2">
      <c r="A5253" s="36">
        <v>4217</v>
      </c>
      <c r="B5253" s="3" t="s">
        <v>16927</v>
      </c>
      <c r="C5253" s="43" t="s">
        <v>16928</v>
      </c>
      <c r="D5253" s="43"/>
      <c r="E5253" s="43"/>
      <c r="F5253" s="43"/>
      <c r="G5253" s="4" t="s">
        <v>16929</v>
      </c>
      <c r="H5253" s="5" t="s">
        <v>28</v>
      </c>
      <c r="I5253" s="6">
        <v>30</v>
      </c>
      <c r="J5253" s="6">
        <v>151</v>
      </c>
      <c r="K5253" s="2">
        <v>1</v>
      </c>
      <c r="L5253" s="7">
        <v>804.8</v>
      </c>
      <c r="M5253" s="8"/>
      <c r="N5253" s="9">
        <f t="shared" si="274"/>
        <v>0</v>
      </c>
      <c r="O5253" s="34">
        <f>0.5*M5253</f>
        <v>0</v>
      </c>
      <c r="P5253" s="11">
        <f>0.00407*M5253</f>
        <v>0</v>
      </c>
      <c r="Q5253" s="12"/>
      <c r="R5253" s="13" t="s">
        <v>16930</v>
      </c>
      <c r="S5253" s="13" t="s">
        <v>30</v>
      </c>
      <c r="T5253" s="14"/>
      <c r="U5253" s="3" t="str">
        <f>HYPERLINK("https://redcat-toys.ru/api/getInfo/image/58b7192e-662c-11f0-a283-00155d82e908")</f>
        <v>https://redcat-toys.ru/api/getInfo/image/58b7192e-662c-11f0-a283-00155d82e908</v>
      </c>
      <c r="V5253" s="3" t="s">
        <v>16931</v>
      </c>
      <c r="W5253" s="3" t="s">
        <v>32</v>
      </c>
    </row>
    <row r="5254" spans="1:23" ht="21" customHeight="1" outlineLevel="3" x14ac:dyDescent="0.2">
      <c r="A5254" s="36">
        <v>4218</v>
      </c>
      <c r="B5254" s="3" t="s">
        <v>16927</v>
      </c>
      <c r="C5254" s="43" t="s">
        <v>16928</v>
      </c>
      <c r="D5254" s="43"/>
      <c r="E5254" s="43"/>
      <c r="F5254" s="43"/>
      <c r="G5254" s="4" t="s">
        <v>16929</v>
      </c>
      <c r="H5254" s="5" t="s">
        <v>28</v>
      </c>
      <c r="I5254" s="6">
        <v>60</v>
      </c>
      <c r="J5254" s="6">
        <v>151</v>
      </c>
      <c r="K5254" s="2">
        <v>1</v>
      </c>
      <c r="L5254" s="7">
        <v>804.8</v>
      </c>
      <c r="M5254" s="8"/>
      <c r="N5254" s="9">
        <f t="shared" si="274"/>
        <v>0</v>
      </c>
      <c r="O5254" s="34">
        <f>0.5*M5254</f>
        <v>0</v>
      </c>
      <c r="P5254" s="11">
        <f>0.00407*M5254</f>
        <v>0</v>
      </c>
      <c r="Q5254" s="12"/>
      <c r="R5254" s="13" t="s">
        <v>16930</v>
      </c>
      <c r="S5254" s="13" t="s">
        <v>30</v>
      </c>
      <c r="T5254" s="14"/>
      <c r="U5254" s="3" t="str">
        <f>HYPERLINK("https://redcat-toys.ru/api/getInfo/image/58b7192e-662c-11f0-a283-00155d82e908")</f>
        <v>https://redcat-toys.ru/api/getInfo/image/58b7192e-662c-11f0-a283-00155d82e908</v>
      </c>
      <c r="V5254" s="3" t="s">
        <v>16931</v>
      </c>
      <c r="W5254" s="3" t="s">
        <v>32</v>
      </c>
    </row>
    <row r="5255" spans="1:23" ht="21" customHeight="1" outlineLevel="3" x14ac:dyDescent="0.2">
      <c r="A5255" s="36">
        <v>4219</v>
      </c>
      <c r="B5255" s="3" t="s">
        <v>16932</v>
      </c>
      <c r="C5255" s="43" t="s">
        <v>16933</v>
      </c>
      <c r="D5255" s="43"/>
      <c r="E5255" s="43"/>
      <c r="F5255" s="43"/>
      <c r="G5255" s="4" t="s">
        <v>16934</v>
      </c>
      <c r="H5255" s="5"/>
      <c r="I5255" s="6">
        <v>48</v>
      </c>
      <c r="J5255" s="6">
        <v>36</v>
      </c>
      <c r="K5255" s="2">
        <v>1</v>
      </c>
      <c r="L5255" s="7">
        <v>494.85</v>
      </c>
      <c r="M5255" s="8"/>
      <c r="N5255" s="9">
        <f t="shared" si="274"/>
        <v>0</v>
      </c>
      <c r="O5255" s="10">
        <f>0.252*M5255</f>
        <v>0</v>
      </c>
      <c r="P5255" s="11">
        <f>0.00237*M5255</f>
        <v>0</v>
      </c>
      <c r="Q5255" s="12"/>
      <c r="R5255" s="13" t="s">
        <v>16935</v>
      </c>
      <c r="S5255" s="13" t="s">
        <v>30</v>
      </c>
      <c r="T5255" s="14"/>
      <c r="U5255" s="3" t="str">
        <f>HYPERLINK("https://redcat-toys.ru/api/getInfo/image/9a650d02-662a-11f0-a283-00155d82e908")</f>
        <v>https://redcat-toys.ru/api/getInfo/image/9a650d02-662a-11f0-a283-00155d82e908</v>
      </c>
      <c r="V5255" s="3" t="s">
        <v>16936</v>
      </c>
      <c r="W5255" s="3" t="s">
        <v>32</v>
      </c>
    </row>
    <row r="5256" spans="1:23" ht="21" customHeight="1" outlineLevel="3" x14ac:dyDescent="0.2">
      <c r="A5256" s="36">
        <v>4220</v>
      </c>
      <c r="B5256" s="3" t="s">
        <v>16932</v>
      </c>
      <c r="C5256" s="43" t="s">
        <v>16933</v>
      </c>
      <c r="D5256" s="43"/>
      <c r="E5256" s="43"/>
      <c r="F5256" s="43"/>
      <c r="G5256" s="4" t="s">
        <v>16934</v>
      </c>
      <c r="H5256" s="5"/>
      <c r="I5256" s="6">
        <v>96</v>
      </c>
      <c r="J5256" s="6">
        <v>36</v>
      </c>
      <c r="K5256" s="2">
        <v>1</v>
      </c>
      <c r="L5256" s="7">
        <v>494.85</v>
      </c>
      <c r="M5256" s="8"/>
      <c r="N5256" s="9">
        <f t="shared" si="274"/>
        <v>0</v>
      </c>
      <c r="O5256" s="10">
        <f>0.252*M5256</f>
        <v>0</v>
      </c>
      <c r="P5256" s="11">
        <f>0.00237*M5256</f>
        <v>0</v>
      </c>
      <c r="Q5256" s="12"/>
      <c r="R5256" s="13" t="s">
        <v>16935</v>
      </c>
      <c r="S5256" s="13" t="s">
        <v>30</v>
      </c>
      <c r="T5256" s="14"/>
      <c r="U5256" s="3" t="str">
        <f>HYPERLINK("https://redcat-toys.ru/api/getInfo/image/9a650d02-662a-11f0-a283-00155d82e908")</f>
        <v>https://redcat-toys.ru/api/getInfo/image/9a650d02-662a-11f0-a283-00155d82e908</v>
      </c>
      <c r="V5256" s="3" t="s">
        <v>16936</v>
      </c>
      <c r="W5256" s="3" t="s">
        <v>32</v>
      </c>
    </row>
    <row r="5257" spans="1:23" ht="21" customHeight="1" outlineLevel="3" x14ac:dyDescent="0.2">
      <c r="A5257" s="36">
        <v>4221</v>
      </c>
      <c r="B5257" s="3" t="s">
        <v>16937</v>
      </c>
      <c r="C5257" s="43" t="s">
        <v>16938</v>
      </c>
      <c r="D5257" s="43"/>
      <c r="E5257" s="43"/>
      <c r="F5257" s="43"/>
      <c r="G5257" s="4" t="s">
        <v>16939</v>
      </c>
      <c r="H5257" s="5" t="s">
        <v>28</v>
      </c>
      <c r="I5257" s="6">
        <v>30</v>
      </c>
      <c r="J5257" s="6">
        <v>84</v>
      </c>
      <c r="K5257" s="2">
        <v>1</v>
      </c>
      <c r="L5257" s="7">
        <v>736.91</v>
      </c>
      <c r="M5257" s="8"/>
      <c r="N5257" s="9">
        <f t="shared" si="274"/>
        <v>0</v>
      </c>
      <c r="O5257" s="10">
        <f>0.274*M5257</f>
        <v>0</v>
      </c>
      <c r="P5257" s="11">
        <f>0.00346*M5257</f>
        <v>0</v>
      </c>
      <c r="Q5257" s="12"/>
      <c r="R5257" s="13" t="s">
        <v>16940</v>
      </c>
      <c r="S5257" s="13" t="s">
        <v>30</v>
      </c>
      <c r="T5257" s="14"/>
      <c r="U5257" s="3" t="str">
        <f>HYPERLINK("https://redcat-toys.ru/api/getInfo/image/95cd261f-6628-11f0-a283-00155d82e908")</f>
        <v>https://redcat-toys.ru/api/getInfo/image/95cd261f-6628-11f0-a283-00155d82e908</v>
      </c>
      <c r="V5257" s="3" t="s">
        <v>16941</v>
      </c>
      <c r="W5257" s="3" t="s">
        <v>32</v>
      </c>
    </row>
    <row r="5258" spans="1:23" ht="21" customHeight="1" outlineLevel="3" x14ac:dyDescent="0.2">
      <c r="A5258" s="36">
        <v>4222</v>
      </c>
      <c r="B5258" s="3" t="s">
        <v>16937</v>
      </c>
      <c r="C5258" s="43" t="s">
        <v>16938</v>
      </c>
      <c r="D5258" s="43"/>
      <c r="E5258" s="43"/>
      <c r="F5258" s="43"/>
      <c r="G5258" s="4" t="s">
        <v>16939</v>
      </c>
      <c r="H5258" s="5" t="s">
        <v>28</v>
      </c>
      <c r="I5258" s="6">
        <v>60</v>
      </c>
      <c r="J5258" s="6">
        <v>84</v>
      </c>
      <c r="K5258" s="2">
        <v>1</v>
      </c>
      <c r="L5258" s="7">
        <v>736.91</v>
      </c>
      <c r="M5258" s="8"/>
      <c r="N5258" s="9">
        <f t="shared" si="274"/>
        <v>0</v>
      </c>
      <c r="O5258" s="10">
        <f>0.274*M5258</f>
        <v>0</v>
      </c>
      <c r="P5258" s="11">
        <f>0.00346*M5258</f>
        <v>0</v>
      </c>
      <c r="Q5258" s="12"/>
      <c r="R5258" s="13" t="s">
        <v>16940</v>
      </c>
      <c r="S5258" s="13" t="s">
        <v>30</v>
      </c>
      <c r="T5258" s="14"/>
      <c r="U5258" s="3" t="str">
        <f>HYPERLINK("https://redcat-toys.ru/api/getInfo/image/95cd261f-6628-11f0-a283-00155d82e908")</f>
        <v>https://redcat-toys.ru/api/getInfo/image/95cd261f-6628-11f0-a283-00155d82e908</v>
      </c>
      <c r="V5258" s="3" t="s">
        <v>16941</v>
      </c>
      <c r="W5258" s="3" t="s">
        <v>32</v>
      </c>
    </row>
    <row r="5259" spans="1:23" ht="21" customHeight="1" outlineLevel="3" x14ac:dyDescent="0.2">
      <c r="A5259" s="36">
        <v>4223</v>
      </c>
      <c r="B5259" s="3" t="s">
        <v>16942</v>
      </c>
      <c r="C5259" s="43" t="s">
        <v>16943</v>
      </c>
      <c r="D5259" s="43"/>
      <c r="E5259" s="43"/>
      <c r="F5259" s="43"/>
      <c r="G5259" s="4" t="s">
        <v>16944</v>
      </c>
      <c r="H5259" s="5" t="s">
        <v>28</v>
      </c>
      <c r="I5259" s="6">
        <v>36</v>
      </c>
      <c r="J5259" s="6">
        <v>131</v>
      </c>
      <c r="K5259" s="2">
        <v>1</v>
      </c>
      <c r="L5259" s="7">
        <v>659.65</v>
      </c>
      <c r="M5259" s="8"/>
      <c r="N5259" s="9">
        <f t="shared" si="274"/>
        <v>0</v>
      </c>
      <c r="O5259" s="10">
        <f>0.214*M5259</f>
        <v>0</v>
      </c>
      <c r="P5259" s="11">
        <f>0.00267*M5259</f>
        <v>0</v>
      </c>
      <c r="Q5259" s="12"/>
      <c r="R5259" s="13" t="s">
        <v>16945</v>
      </c>
      <c r="S5259" s="13" t="s">
        <v>30</v>
      </c>
      <c r="T5259" s="14"/>
      <c r="U5259" s="3" t="str">
        <f>HYPERLINK("https://redcat-toys.ru/api/getInfo/image/25662532-662d-11f0-a283-00155d82e908")</f>
        <v>https://redcat-toys.ru/api/getInfo/image/25662532-662d-11f0-a283-00155d82e908</v>
      </c>
      <c r="V5259" s="3" t="s">
        <v>16946</v>
      </c>
      <c r="W5259" s="3" t="s">
        <v>32</v>
      </c>
    </row>
    <row r="5260" spans="1:23" ht="21" customHeight="1" outlineLevel="3" x14ac:dyDescent="0.2">
      <c r="A5260" s="36">
        <v>4224</v>
      </c>
      <c r="B5260" s="3" t="s">
        <v>16942</v>
      </c>
      <c r="C5260" s="43" t="s">
        <v>16943</v>
      </c>
      <c r="D5260" s="43"/>
      <c r="E5260" s="43"/>
      <c r="F5260" s="43"/>
      <c r="G5260" s="4" t="s">
        <v>16944</v>
      </c>
      <c r="H5260" s="5" t="s">
        <v>28</v>
      </c>
      <c r="I5260" s="6">
        <v>72</v>
      </c>
      <c r="J5260" s="6">
        <v>131</v>
      </c>
      <c r="K5260" s="2">
        <v>1</v>
      </c>
      <c r="L5260" s="7">
        <v>659.65</v>
      </c>
      <c r="M5260" s="8"/>
      <c r="N5260" s="9">
        <f t="shared" si="274"/>
        <v>0</v>
      </c>
      <c r="O5260" s="10">
        <f>0.214*M5260</f>
        <v>0</v>
      </c>
      <c r="P5260" s="11">
        <f>0.00267*M5260</f>
        <v>0</v>
      </c>
      <c r="Q5260" s="12"/>
      <c r="R5260" s="13" t="s">
        <v>16945</v>
      </c>
      <c r="S5260" s="13" t="s">
        <v>30</v>
      </c>
      <c r="T5260" s="14"/>
      <c r="U5260" s="3" t="str">
        <f>HYPERLINK("https://redcat-toys.ru/api/getInfo/image/25662532-662d-11f0-a283-00155d82e908")</f>
        <v>https://redcat-toys.ru/api/getInfo/image/25662532-662d-11f0-a283-00155d82e908</v>
      </c>
      <c r="V5260" s="3" t="s">
        <v>16946</v>
      </c>
      <c r="W5260" s="3" t="s">
        <v>32</v>
      </c>
    </row>
    <row r="5261" spans="1:23" ht="21" customHeight="1" outlineLevel="3" x14ac:dyDescent="0.2">
      <c r="A5261" s="36">
        <v>4225</v>
      </c>
      <c r="B5261" s="3" t="s">
        <v>16947</v>
      </c>
      <c r="C5261" s="43" t="s">
        <v>16948</v>
      </c>
      <c r="D5261" s="43"/>
      <c r="E5261" s="43"/>
      <c r="F5261" s="43"/>
      <c r="G5261" s="4" t="s">
        <v>16949</v>
      </c>
      <c r="H5261" s="5"/>
      <c r="I5261" s="6">
        <v>36</v>
      </c>
      <c r="J5261" s="6">
        <v>4</v>
      </c>
      <c r="K5261" s="2">
        <v>1</v>
      </c>
      <c r="L5261" s="7">
        <v>575.33000000000004</v>
      </c>
      <c r="M5261" s="8"/>
      <c r="N5261" s="9">
        <f t="shared" si="274"/>
        <v>0</v>
      </c>
      <c r="O5261" s="10">
        <f>0.317*M5261</f>
        <v>0</v>
      </c>
      <c r="P5261" s="16">
        <f>0.0075*M5261</f>
        <v>0</v>
      </c>
      <c r="Q5261" s="12"/>
      <c r="R5261" s="13" t="s">
        <v>16950</v>
      </c>
      <c r="S5261" s="13" t="s">
        <v>30</v>
      </c>
      <c r="T5261" s="14" t="s">
        <v>152</v>
      </c>
      <c r="U5261" s="3" t="str">
        <f>HYPERLINK("https://redcat-toys.ru/api/getInfo/image/c95a9fdf-df6b-11ed-a233-00155d82e902")</f>
        <v>https://redcat-toys.ru/api/getInfo/image/c95a9fdf-df6b-11ed-a233-00155d82e902</v>
      </c>
      <c r="V5261" s="3" t="s">
        <v>16951</v>
      </c>
      <c r="W5261" s="3" t="s">
        <v>32</v>
      </c>
    </row>
    <row r="5262" spans="1:23" ht="21" customHeight="1" outlineLevel="3" x14ac:dyDescent="0.2">
      <c r="A5262" s="36">
        <v>4226</v>
      </c>
      <c r="B5262" s="3" t="s">
        <v>16947</v>
      </c>
      <c r="C5262" s="43" t="s">
        <v>16948</v>
      </c>
      <c r="D5262" s="43"/>
      <c r="E5262" s="43"/>
      <c r="F5262" s="43"/>
      <c r="G5262" s="4" t="s">
        <v>16949</v>
      </c>
      <c r="H5262" s="5"/>
      <c r="I5262" s="6">
        <v>72</v>
      </c>
      <c r="J5262" s="6">
        <v>4</v>
      </c>
      <c r="K5262" s="2">
        <v>1</v>
      </c>
      <c r="L5262" s="7">
        <v>575.33000000000004</v>
      </c>
      <c r="M5262" s="8"/>
      <c r="N5262" s="9">
        <f t="shared" si="274"/>
        <v>0</v>
      </c>
      <c r="O5262" s="10">
        <f>0.317*M5262</f>
        <v>0</v>
      </c>
      <c r="P5262" s="16">
        <f>0.0075*M5262</f>
        <v>0</v>
      </c>
      <c r="Q5262" s="12"/>
      <c r="R5262" s="13" t="s">
        <v>16950</v>
      </c>
      <c r="S5262" s="13" t="s">
        <v>30</v>
      </c>
      <c r="T5262" s="14" t="s">
        <v>152</v>
      </c>
      <c r="U5262" s="3" t="str">
        <f>HYPERLINK("https://redcat-toys.ru/api/getInfo/image/c95a9fdf-df6b-11ed-a233-00155d82e902")</f>
        <v>https://redcat-toys.ru/api/getInfo/image/c95a9fdf-df6b-11ed-a233-00155d82e902</v>
      </c>
      <c r="V5262" s="3" t="s">
        <v>16951</v>
      </c>
      <c r="W5262" s="3" t="s">
        <v>32</v>
      </c>
    </row>
    <row r="5263" spans="1:23" ht="21" customHeight="1" outlineLevel="3" x14ac:dyDescent="0.2">
      <c r="A5263" s="36">
        <v>4227</v>
      </c>
      <c r="B5263" s="3" t="s">
        <v>16952</v>
      </c>
      <c r="C5263" s="43" t="s">
        <v>16953</v>
      </c>
      <c r="D5263" s="43"/>
      <c r="E5263" s="43"/>
      <c r="F5263" s="43"/>
      <c r="G5263" s="4" t="s">
        <v>16954</v>
      </c>
      <c r="H5263" s="5" t="s">
        <v>28</v>
      </c>
      <c r="I5263" s="6">
        <v>36</v>
      </c>
      <c r="J5263" s="6">
        <v>111</v>
      </c>
      <c r="K5263" s="2">
        <v>1</v>
      </c>
      <c r="L5263" s="7">
        <v>671.32</v>
      </c>
      <c r="M5263" s="8"/>
      <c r="N5263" s="9">
        <f t="shared" si="274"/>
        <v>0</v>
      </c>
      <c r="O5263" s="10">
        <f>0.257*M5263</f>
        <v>0</v>
      </c>
      <c r="P5263" s="11">
        <f>0.00297*M5263</f>
        <v>0</v>
      </c>
      <c r="Q5263" s="12"/>
      <c r="R5263" s="13" t="s">
        <v>16955</v>
      </c>
      <c r="S5263" s="13" t="s">
        <v>30</v>
      </c>
      <c r="T5263" s="14" t="s">
        <v>152</v>
      </c>
      <c r="U5263" s="3" t="str">
        <f>HYPERLINK("https://redcat-toys.ru/api/getInfo/image/a902c280-df69-11ed-a233-00155d82e902")</f>
        <v>https://redcat-toys.ru/api/getInfo/image/a902c280-df69-11ed-a233-00155d82e902</v>
      </c>
      <c r="V5263" s="3" t="s">
        <v>16956</v>
      </c>
      <c r="W5263" s="3" t="s">
        <v>32</v>
      </c>
    </row>
    <row r="5264" spans="1:23" ht="21" customHeight="1" outlineLevel="3" x14ac:dyDescent="0.2">
      <c r="A5264" s="36">
        <v>4228</v>
      </c>
      <c r="B5264" s="3" t="s">
        <v>16952</v>
      </c>
      <c r="C5264" s="43" t="s">
        <v>16953</v>
      </c>
      <c r="D5264" s="43"/>
      <c r="E5264" s="43"/>
      <c r="F5264" s="43"/>
      <c r="G5264" s="4" t="s">
        <v>16954</v>
      </c>
      <c r="H5264" s="5" t="s">
        <v>28</v>
      </c>
      <c r="I5264" s="6">
        <v>72</v>
      </c>
      <c r="J5264" s="6">
        <v>111</v>
      </c>
      <c r="K5264" s="2">
        <v>1</v>
      </c>
      <c r="L5264" s="7">
        <v>671.32</v>
      </c>
      <c r="M5264" s="8"/>
      <c r="N5264" s="9">
        <f t="shared" si="274"/>
        <v>0</v>
      </c>
      <c r="O5264" s="10">
        <f>0.257*M5264</f>
        <v>0</v>
      </c>
      <c r="P5264" s="11">
        <f>0.00297*M5264</f>
        <v>0</v>
      </c>
      <c r="Q5264" s="12"/>
      <c r="R5264" s="13" t="s">
        <v>16955</v>
      </c>
      <c r="S5264" s="13" t="s">
        <v>30</v>
      </c>
      <c r="T5264" s="14" t="s">
        <v>152</v>
      </c>
      <c r="U5264" s="3" t="str">
        <f>HYPERLINK("https://redcat-toys.ru/api/getInfo/image/a902c280-df69-11ed-a233-00155d82e902")</f>
        <v>https://redcat-toys.ru/api/getInfo/image/a902c280-df69-11ed-a233-00155d82e902</v>
      </c>
      <c r="V5264" s="3" t="s">
        <v>16956</v>
      </c>
      <c r="W5264" s="3" t="s">
        <v>32</v>
      </c>
    </row>
    <row r="5265" spans="1:23" ht="23.1" customHeight="1" outlineLevel="2" x14ac:dyDescent="0.2">
      <c r="A5265" s="42" t="s">
        <v>16957</v>
      </c>
      <c r="B5265" s="42"/>
      <c r="C5265" s="42"/>
      <c r="D5265" s="42"/>
      <c r="E5265" s="42"/>
      <c r="F5265" s="42"/>
    </row>
    <row r="5266" spans="1:23" ht="21" customHeight="1" outlineLevel="3" x14ac:dyDescent="0.2">
      <c r="A5266" s="36">
        <v>4229</v>
      </c>
      <c r="B5266" s="3" t="s">
        <v>16958</v>
      </c>
      <c r="C5266" s="43" t="s">
        <v>16959</v>
      </c>
      <c r="D5266" s="43"/>
      <c r="E5266" s="43"/>
      <c r="F5266" s="43"/>
      <c r="G5266" s="4" t="s">
        <v>16960</v>
      </c>
      <c r="H5266" s="5" t="s">
        <v>28</v>
      </c>
      <c r="I5266" s="6">
        <v>108</v>
      </c>
      <c r="J5266" s="6">
        <v>132</v>
      </c>
      <c r="K5266" s="2">
        <v>1</v>
      </c>
      <c r="L5266" s="7">
        <v>499.9</v>
      </c>
      <c r="M5266" s="8"/>
      <c r="N5266" s="9">
        <f>L5266*M5266</f>
        <v>0</v>
      </c>
      <c r="O5266" s="10">
        <f>0.117*M5266</f>
        <v>0</v>
      </c>
      <c r="P5266" s="11">
        <f>0.00125*M5266</f>
        <v>0</v>
      </c>
      <c r="Q5266" s="12"/>
      <c r="R5266" s="13" t="s">
        <v>16961</v>
      </c>
      <c r="S5266" s="13" t="s">
        <v>30</v>
      </c>
      <c r="T5266" s="14" t="s">
        <v>152</v>
      </c>
      <c r="U5266" s="3" t="str">
        <f>HYPERLINK("https://redcat-toys.ru/api/getInfo/image/14a2684b-8f81-11ee-a250-00155d82e908")</f>
        <v>https://redcat-toys.ru/api/getInfo/image/14a2684b-8f81-11ee-a250-00155d82e908</v>
      </c>
      <c r="V5266" s="3" t="s">
        <v>16962</v>
      </c>
      <c r="W5266" s="3" t="s">
        <v>32</v>
      </c>
    </row>
    <row r="5267" spans="1:23" ht="23.1" customHeight="1" outlineLevel="2" x14ac:dyDescent="0.2">
      <c r="A5267" s="42" t="s">
        <v>16963</v>
      </c>
      <c r="B5267" s="42"/>
      <c r="C5267" s="42"/>
      <c r="D5267" s="42"/>
      <c r="E5267" s="42"/>
      <c r="F5267" s="42"/>
    </row>
    <row r="5268" spans="1:23" ht="21" customHeight="1" outlineLevel="3" x14ac:dyDescent="0.2">
      <c r="A5268" s="36">
        <v>4230</v>
      </c>
      <c r="B5268" s="3" t="s">
        <v>16964</v>
      </c>
      <c r="C5268" s="43" t="s">
        <v>16965</v>
      </c>
      <c r="D5268" s="43"/>
      <c r="E5268" s="43"/>
      <c r="F5268" s="43"/>
      <c r="G5268" s="4" t="s">
        <v>16966</v>
      </c>
      <c r="H5268" s="5" t="s">
        <v>28</v>
      </c>
      <c r="I5268" s="6">
        <v>30</v>
      </c>
      <c r="J5268" s="6">
        <v>278</v>
      </c>
      <c r="K5268" s="2">
        <v>1</v>
      </c>
      <c r="L5268" s="32">
        <v>1003.2</v>
      </c>
      <c r="M5268" s="8"/>
      <c r="N5268" s="9">
        <f t="shared" ref="N5268:N5279" si="275">L5268*M5268</f>
        <v>0</v>
      </c>
      <c r="O5268" s="10">
        <f>1.284*M5268</f>
        <v>0</v>
      </c>
      <c r="P5268" s="11">
        <f>0.01073*M5268</f>
        <v>0</v>
      </c>
      <c r="Q5268" s="12"/>
      <c r="R5268" s="13" t="s">
        <v>16967</v>
      </c>
      <c r="S5268" s="13" t="s">
        <v>30</v>
      </c>
      <c r="T5268" s="14"/>
      <c r="U5268" s="3" t="str">
        <f>HYPERLINK("https://redcat-toys.ru/api/getInfo/image/27113c11-64b1-11ed-a22a-00155d82e902")</f>
        <v>https://redcat-toys.ru/api/getInfo/image/27113c11-64b1-11ed-a22a-00155d82e902</v>
      </c>
      <c r="V5268" s="3" t="s">
        <v>16968</v>
      </c>
      <c r="W5268" s="3" t="s">
        <v>32</v>
      </c>
    </row>
    <row r="5269" spans="1:23" ht="21" customHeight="1" outlineLevel="3" x14ac:dyDescent="0.2">
      <c r="A5269" s="36">
        <v>4231</v>
      </c>
      <c r="B5269" s="3" t="s">
        <v>16969</v>
      </c>
      <c r="C5269" s="43" t="s">
        <v>16970</v>
      </c>
      <c r="D5269" s="43"/>
      <c r="E5269" s="43"/>
      <c r="F5269" s="43"/>
      <c r="G5269" s="4" t="s">
        <v>16971</v>
      </c>
      <c r="H5269" s="5" t="s">
        <v>28</v>
      </c>
      <c r="I5269" s="6">
        <v>30</v>
      </c>
      <c r="J5269" s="6">
        <v>111</v>
      </c>
      <c r="K5269" s="2">
        <v>1</v>
      </c>
      <c r="L5269" s="7">
        <v>991.61</v>
      </c>
      <c r="M5269" s="8"/>
      <c r="N5269" s="9">
        <f t="shared" si="275"/>
        <v>0</v>
      </c>
      <c r="O5269" s="10">
        <f>1.296*M5269</f>
        <v>0</v>
      </c>
      <c r="P5269" s="11">
        <f>0.00907*M5269</f>
        <v>0</v>
      </c>
      <c r="Q5269" s="12"/>
      <c r="R5269" s="13" t="s">
        <v>16972</v>
      </c>
      <c r="S5269" s="13" t="s">
        <v>30</v>
      </c>
      <c r="T5269" s="14" t="s">
        <v>152</v>
      </c>
      <c r="U5269" s="3" t="str">
        <f>HYPERLINK("https://redcat-toys.ru/api/getInfo/image/9ffa0275-64b0-11ed-a22a-00155d82e902")</f>
        <v>https://redcat-toys.ru/api/getInfo/image/9ffa0275-64b0-11ed-a22a-00155d82e902</v>
      </c>
      <c r="V5269" s="3" t="s">
        <v>16973</v>
      </c>
      <c r="W5269" s="3" t="s">
        <v>32</v>
      </c>
    </row>
    <row r="5270" spans="1:23" ht="21" customHeight="1" outlineLevel="3" x14ac:dyDescent="0.2">
      <c r="A5270" s="36">
        <v>4232</v>
      </c>
      <c r="B5270" s="3" t="s">
        <v>16974</v>
      </c>
      <c r="C5270" s="43" t="s">
        <v>16975</v>
      </c>
      <c r="D5270" s="43"/>
      <c r="E5270" s="43"/>
      <c r="F5270" s="43"/>
      <c r="G5270" s="4" t="s">
        <v>16976</v>
      </c>
      <c r="H5270" s="5" t="s">
        <v>28</v>
      </c>
      <c r="I5270" s="6">
        <v>30</v>
      </c>
      <c r="J5270" s="6">
        <v>25</v>
      </c>
      <c r="K5270" s="2">
        <v>1</v>
      </c>
      <c r="L5270" s="32">
        <v>1280.83</v>
      </c>
      <c r="M5270" s="8"/>
      <c r="N5270" s="9">
        <f t="shared" si="275"/>
        <v>0</v>
      </c>
      <c r="O5270" s="10">
        <f>1.297*M5270</f>
        <v>0</v>
      </c>
      <c r="P5270" s="11">
        <f>0.00809*M5270</f>
        <v>0</v>
      </c>
      <c r="Q5270" s="12"/>
      <c r="R5270" s="13" t="s">
        <v>16977</v>
      </c>
      <c r="S5270" s="13" t="s">
        <v>30</v>
      </c>
      <c r="T5270" s="14" t="s">
        <v>152</v>
      </c>
      <c r="U5270" s="3" t="str">
        <f>HYPERLINK("https://redcat-toys.ru/api/getInfo/image/d1d3ccdd-64b1-11ed-a22a-00155d82e902")</f>
        <v>https://redcat-toys.ru/api/getInfo/image/d1d3ccdd-64b1-11ed-a22a-00155d82e902</v>
      </c>
      <c r="V5270" s="3" t="s">
        <v>16978</v>
      </c>
      <c r="W5270" s="3" t="s">
        <v>32</v>
      </c>
    </row>
    <row r="5271" spans="1:23" ht="21" customHeight="1" outlineLevel="3" x14ac:dyDescent="0.2">
      <c r="A5271" s="36">
        <v>4233</v>
      </c>
      <c r="B5271" s="3" t="s">
        <v>16979</v>
      </c>
      <c r="C5271" s="43" t="s">
        <v>16980</v>
      </c>
      <c r="D5271" s="43"/>
      <c r="E5271" s="43"/>
      <c r="F5271" s="43"/>
      <c r="G5271" s="4" t="s">
        <v>16981</v>
      </c>
      <c r="H5271" s="5" t="s">
        <v>28</v>
      </c>
      <c r="I5271" s="6">
        <v>30</v>
      </c>
      <c r="J5271" s="6">
        <v>176</v>
      </c>
      <c r="K5271" s="2">
        <v>1</v>
      </c>
      <c r="L5271" s="7">
        <v>985.24</v>
      </c>
      <c r="M5271" s="8"/>
      <c r="N5271" s="9">
        <f t="shared" si="275"/>
        <v>0</v>
      </c>
      <c r="O5271" s="10">
        <f>1.323*M5271</f>
        <v>0</v>
      </c>
      <c r="P5271" s="11">
        <f>0.01375*M5271</f>
        <v>0</v>
      </c>
      <c r="Q5271" s="12"/>
      <c r="R5271" s="13" t="s">
        <v>16982</v>
      </c>
      <c r="S5271" s="13" t="s">
        <v>30</v>
      </c>
      <c r="T5271" s="14"/>
      <c r="U5271" s="3"/>
      <c r="V5271" s="3" t="s">
        <v>16983</v>
      </c>
      <c r="W5271" s="3" t="s">
        <v>32</v>
      </c>
    </row>
    <row r="5272" spans="1:23" ht="21" customHeight="1" outlineLevel="3" x14ac:dyDescent="0.2">
      <c r="A5272" s="36">
        <v>4234</v>
      </c>
      <c r="B5272" s="3" t="s">
        <v>16984</v>
      </c>
      <c r="C5272" s="43" t="s">
        <v>16985</v>
      </c>
      <c r="D5272" s="43"/>
      <c r="E5272" s="43"/>
      <c r="F5272" s="43"/>
      <c r="G5272" s="4" t="s">
        <v>16986</v>
      </c>
      <c r="H5272" s="5" t="s">
        <v>28</v>
      </c>
      <c r="I5272" s="6">
        <v>30</v>
      </c>
      <c r="J5272" s="6">
        <v>296</v>
      </c>
      <c r="K5272" s="2">
        <v>1</v>
      </c>
      <c r="L5272" s="7">
        <v>945.02</v>
      </c>
      <c r="M5272" s="8"/>
      <c r="N5272" s="9">
        <f t="shared" si="275"/>
        <v>0</v>
      </c>
      <c r="O5272" s="10">
        <f>1.278*M5272</f>
        <v>0</v>
      </c>
      <c r="P5272" s="11">
        <f>0.01293*M5272</f>
        <v>0</v>
      </c>
      <c r="Q5272" s="12"/>
      <c r="R5272" s="13" t="s">
        <v>16987</v>
      </c>
      <c r="S5272" s="13" t="s">
        <v>30</v>
      </c>
      <c r="T5272" s="14"/>
      <c r="U5272" s="3"/>
      <c r="V5272" s="3" t="s">
        <v>16988</v>
      </c>
      <c r="W5272" s="3" t="s">
        <v>32</v>
      </c>
    </row>
    <row r="5273" spans="1:23" ht="21" customHeight="1" outlineLevel="3" x14ac:dyDescent="0.2">
      <c r="A5273" s="36">
        <v>4235</v>
      </c>
      <c r="B5273" s="3" t="s">
        <v>16989</v>
      </c>
      <c r="C5273" s="43" t="s">
        <v>16990</v>
      </c>
      <c r="D5273" s="43"/>
      <c r="E5273" s="43"/>
      <c r="F5273" s="43"/>
      <c r="G5273" s="4" t="s">
        <v>16991</v>
      </c>
      <c r="H5273" s="5" t="s">
        <v>28</v>
      </c>
      <c r="I5273" s="6">
        <v>30</v>
      </c>
      <c r="J5273" s="6">
        <v>234</v>
      </c>
      <c r="K5273" s="2">
        <v>1</v>
      </c>
      <c r="L5273" s="7">
        <v>993.6</v>
      </c>
      <c r="M5273" s="8"/>
      <c r="N5273" s="9">
        <f t="shared" si="275"/>
        <v>0</v>
      </c>
      <c r="O5273" s="10">
        <f>1.281*M5273</f>
        <v>0</v>
      </c>
      <c r="P5273" s="11">
        <f>0.01778*M5273</f>
        <v>0</v>
      </c>
      <c r="Q5273" s="12"/>
      <c r="R5273" s="13" t="s">
        <v>16992</v>
      </c>
      <c r="S5273" s="13" t="s">
        <v>30</v>
      </c>
      <c r="T5273" s="14"/>
      <c r="U5273" s="3" t="str">
        <f>HYPERLINK("https://redcat-toys.ru/api/getInfo/image/fdb4eb0a-64b0-11ed-a22a-00155d82e902")</f>
        <v>https://redcat-toys.ru/api/getInfo/image/fdb4eb0a-64b0-11ed-a22a-00155d82e902</v>
      </c>
      <c r="V5273" s="3" t="s">
        <v>16993</v>
      </c>
      <c r="W5273" s="3" t="s">
        <v>32</v>
      </c>
    </row>
    <row r="5274" spans="1:23" ht="21" customHeight="1" outlineLevel="3" x14ac:dyDescent="0.2">
      <c r="A5274" s="36">
        <v>4236</v>
      </c>
      <c r="B5274" s="3" t="s">
        <v>16994</v>
      </c>
      <c r="C5274" s="43" t="s">
        <v>16995</v>
      </c>
      <c r="D5274" s="43"/>
      <c r="E5274" s="43"/>
      <c r="F5274" s="43"/>
      <c r="G5274" s="4" t="s">
        <v>16996</v>
      </c>
      <c r="H5274" s="5" t="s">
        <v>28</v>
      </c>
      <c r="I5274" s="6">
        <v>30</v>
      </c>
      <c r="J5274" s="6">
        <v>206</v>
      </c>
      <c r="K5274" s="2">
        <v>1</v>
      </c>
      <c r="L5274" s="32">
        <v>1025.45</v>
      </c>
      <c r="M5274" s="8"/>
      <c r="N5274" s="9">
        <f t="shared" si="275"/>
        <v>0</v>
      </c>
      <c r="O5274" s="10">
        <f>1.282*M5274</f>
        <v>0</v>
      </c>
      <c r="P5274" s="11">
        <f>0.00618*M5274</f>
        <v>0</v>
      </c>
      <c r="Q5274" s="12"/>
      <c r="R5274" s="13" t="s">
        <v>16997</v>
      </c>
      <c r="S5274" s="13" t="s">
        <v>30</v>
      </c>
      <c r="T5274" s="14"/>
      <c r="U5274" s="3"/>
      <c r="V5274" s="3" t="s">
        <v>16983</v>
      </c>
      <c r="W5274" s="3" t="s">
        <v>32</v>
      </c>
    </row>
    <row r="5275" spans="1:23" ht="21" customHeight="1" outlineLevel="3" x14ac:dyDescent="0.2">
      <c r="A5275" s="36">
        <v>4237</v>
      </c>
      <c r="B5275" s="3" t="s">
        <v>16998</v>
      </c>
      <c r="C5275" s="43" t="s">
        <v>16999</v>
      </c>
      <c r="D5275" s="43"/>
      <c r="E5275" s="43"/>
      <c r="F5275" s="43"/>
      <c r="G5275" s="4" t="s">
        <v>17000</v>
      </c>
      <c r="H5275" s="5" t="s">
        <v>28</v>
      </c>
      <c r="I5275" s="6">
        <v>30</v>
      </c>
      <c r="J5275" s="6">
        <v>175</v>
      </c>
      <c r="K5275" s="2">
        <v>1</v>
      </c>
      <c r="L5275" s="32">
        <v>1045.56</v>
      </c>
      <c r="M5275" s="8"/>
      <c r="N5275" s="9">
        <f t="shared" si="275"/>
        <v>0</v>
      </c>
      <c r="O5275" s="15">
        <f>1.28*M5275</f>
        <v>0</v>
      </c>
      <c r="P5275" s="11">
        <f>0.00972*M5275</f>
        <v>0</v>
      </c>
      <c r="Q5275" s="12"/>
      <c r="R5275" s="13" t="s">
        <v>17001</v>
      </c>
      <c r="S5275" s="13" t="s">
        <v>30</v>
      </c>
      <c r="T5275" s="14"/>
      <c r="U5275" s="3"/>
      <c r="V5275" s="3" t="s">
        <v>16983</v>
      </c>
      <c r="W5275" s="3" t="s">
        <v>32</v>
      </c>
    </row>
    <row r="5276" spans="1:23" ht="21" customHeight="1" outlineLevel="3" x14ac:dyDescent="0.2">
      <c r="A5276" s="36">
        <v>4238</v>
      </c>
      <c r="B5276" s="3" t="s">
        <v>17002</v>
      </c>
      <c r="C5276" s="43" t="s">
        <v>17003</v>
      </c>
      <c r="D5276" s="43"/>
      <c r="E5276" s="43"/>
      <c r="F5276" s="43"/>
      <c r="G5276" s="4" t="s">
        <v>17004</v>
      </c>
      <c r="H5276" s="5" t="s">
        <v>28</v>
      </c>
      <c r="I5276" s="6">
        <v>30</v>
      </c>
      <c r="J5276" s="6">
        <v>235</v>
      </c>
      <c r="K5276" s="2">
        <v>1</v>
      </c>
      <c r="L5276" s="7">
        <v>904.81</v>
      </c>
      <c r="M5276" s="8"/>
      <c r="N5276" s="9">
        <f t="shared" si="275"/>
        <v>0</v>
      </c>
      <c r="O5276" s="10">
        <f>1.303*M5276</f>
        <v>0</v>
      </c>
      <c r="P5276" s="11">
        <f>0.00888*M5276</f>
        <v>0</v>
      </c>
      <c r="Q5276" s="12"/>
      <c r="R5276" s="13" t="s">
        <v>17005</v>
      </c>
      <c r="S5276" s="13" t="s">
        <v>30</v>
      </c>
      <c r="T5276" s="14"/>
      <c r="U5276" s="3"/>
      <c r="V5276" s="3" t="s">
        <v>16983</v>
      </c>
      <c r="W5276" s="3" t="s">
        <v>32</v>
      </c>
    </row>
    <row r="5277" spans="1:23" ht="21" customHeight="1" outlineLevel="3" x14ac:dyDescent="0.2">
      <c r="A5277" s="36">
        <v>4239</v>
      </c>
      <c r="B5277" s="3" t="s">
        <v>17006</v>
      </c>
      <c r="C5277" s="43" t="s">
        <v>17007</v>
      </c>
      <c r="D5277" s="43"/>
      <c r="E5277" s="43"/>
      <c r="F5277" s="43"/>
      <c r="G5277" s="4" t="s">
        <v>17008</v>
      </c>
      <c r="H5277" s="5" t="s">
        <v>28</v>
      </c>
      <c r="I5277" s="6">
        <v>30</v>
      </c>
      <c r="J5277" s="6">
        <v>175</v>
      </c>
      <c r="K5277" s="2">
        <v>1</v>
      </c>
      <c r="L5277" s="7">
        <v>916</v>
      </c>
      <c r="M5277" s="8"/>
      <c r="N5277" s="9">
        <f t="shared" si="275"/>
        <v>0</v>
      </c>
      <c r="O5277" s="15">
        <f>1.29*M5277</f>
        <v>0</v>
      </c>
      <c r="P5277" s="11">
        <f>0.00861*M5277</f>
        <v>0</v>
      </c>
      <c r="Q5277" s="12"/>
      <c r="R5277" s="13" t="s">
        <v>17009</v>
      </c>
      <c r="S5277" s="13" t="s">
        <v>30</v>
      </c>
      <c r="T5277" s="14"/>
      <c r="U5277" s="3" t="str">
        <f>HYPERLINK("https://redcat-toys.ru/api/getInfo/image/e6a607b7-45e8-11eb-a25e-ac1f6b442184")</f>
        <v>https://redcat-toys.ru/api/getInfo/image/e6a607b7-45e8-11eb-a25e-ac1f6b442184</v>
      </c>
      <c r="V5277" s="3" t="s">
        <v>17010</v>
      </c>
      <c r="W5277" s="3" t="s">
        <v>32</v>
      </c>
    </row>
    <row r="5278" spans="1:23" ht="21" customHeight="1" outlineLevel="3" x14ac:dyDescent="0.2">
      <c r="A5278" s="36">
        <v>4240</v>
      </c>
      <c r="B5278" s="3" t="s">
        <v>17011</v>
      </c>
      <c r="C5278" s="43" t="s">
        <v>17012</v>
      </c>
      <c r="D5278" s="43"/>
      <c r="E5278" s="43"/>
      <c r="F5278" s="43"/>
      <c r="G5278" s="4" t="s">
        <v>17013</v>
      </c>
      <c r="H5278" s="5" t="s">
        <v>28</v>
      </c>
      <c r="I5278" s="6">
        <v>30</v>
      </c>
      <c r="J5278" s="6">
        <v>236</v>
      </c>
      <c r="K5278" s="2">
        <v>1</v>
      </c>
      <c r="L5278" s="32">
        <v>1005.34</v>
      </c>
      <c r="M5278" s="8"/>
      <c r="N5278" s="9">
        <f t="shared" si="275"/>
        <v>0</v>
      </c>
      <c r="O5278" s="10">
        <f>1.331*M5278</f>
        <v>0</v>
      </c>
      <c r="P5278" s="11">
        <f>0.01341*M5278</f>
        <v>0</v>
      </c>
      <c r="Q5278" s="12"/>
      <c r="R5278" s="13" t="s">
        <v>17014</v>
      </c>
      <c r="S5278" s="13" t="s">
        <v>30</v>
      </c>
      <c r="T5278" s="14"/>
      <c r="U5278" s="3"/>
      <c r="V5278" s="3" t="s">
        <v>16983</v>
      </c>
      <c r="W5278" s="3" t="s">
        <v>32</v>
      </c>
    </row>
    <row r="5279" spans="1:23" ht="21" customHeight="1" outlineLevel="3" x14ac:dyDescent="0.2">
      <c r="A5279" s="36">
        <v>4241</v>
      </c>
      <c r="B5279" s="3" t="s">
        <v>17015</v>
      </c>
      <c r="C5279" s="43" t="s">
        <v>17016</v>
      </c>
      <c r="D5279" s="43"/>
      <c r="E5279" s="43"/>
      <c r="F5279" s="43"/>
      <c r="G5279" s="4" t="s">
        <v>17017</v>
      </c>
      <c r="H5279" s="5"/>
      <c r="I5279" s="6">
        <v>80</v>
      </c>
      <c r="J5279" s="6">
        <v>258</v>
      </c>
      <c r="K5279" s="2">
        <v>3</v>
      </c>
      <c r="L5279" s="7">
        <v>243.88</v>
      </c>
      <c r="M5279" s="8"/>
      <c r="N5279" s="9">
        <f t="shared" si="275"/>
        <v>0</v>
      </c>
      <c r="O5279" s="10">
        <f>0.304*M5279</f>
        <v>0</v>
      </c>
      <c r="P5279" s="11">
        <f>0.00394*M5279</f>
        <v>0</v>
      </c>
      <c r="Q5279" s="12"/>
      <c r="R5279" s="13" t="s">
        <v>17018</v>
      </c>
      <c r="S5279" s="13" t="s">
        <v>30</v>
      </c>
      <c r="T5279" s="14"/>
      <c r="U5279" s="3" t="str">
        <f>HYPERLINK("https://redcat-toys.ru/api/getInfo/image/88d64b2f-b3db-11eb-a202-ac1f6b442185")</f>
        <v>https://redcat-toys.ru/api/getInfo/image/88d64b2f-b3db-11eb-a202-ac1f6b442185</v>
      </c>
      <c r="V5279" s="3" t="s">
        <v>17019</v>
      </c>
      <c r="W5279" s="3" t="s">
        <v>178</v>
      </c>
    </row>
    <row r="5280" spans="1:23" ht="23.1" customHeight="1" outlineLevel="2" x14ac:dyDescent="0.2">
      <c r="A5280" s="42" t="s">
        <v>17020</v>
      </c>
      <c r="B5280" s="42"/>
      <c r="C5280" s="42"/>
      <c r="D5280" s="42"/>
      <c r="E5280" s="42"/>
      <c r="F5280" s="42"/>
    </row>
    <row r="5281" spans="1:23" ht="21" customHeight="1" outlineLevel="3" x14ac:dyDescent="0.2">
      <c r="A5281" s="36">
        <v>4242</v>
      </c>
      <c r="B5281" s="3" t="s">
        <v>17021</v>
      </c>
      <c r="C5281" s="43" t="s">
        <v>17022</v>
      </c>
      <c r="D5281" s="43"/>
      <c r="E5281" s="43"/>
      <c r="F5281" s="43"/>
      <c r="G5281" s="4" t="s">
        <v>17023</v>
      </c>
      <c r="H5281" s="5" t="s">
        <v>28</v>
      </c>
      <c r="I5281" s="6">
        <v>120</v>
      </c>
      <c r="J5281" s="6">
        <v>45</v>
      </c>
      <c r="K5281" s="2">
        <v>2</v>
      </c>
      <c r="L5281" s="7">
        <v>295.83</v>
      </c>
      <c r="M5281" s="8"/>
      <c r="N5281" s="9">
        <f t="shared" ref="N5281:N5294" si="276">L5281*M5281</f>
        <v>0</v>
      </c>
      <c r="O5281" s="10">
        <f>0.085*M5281</f>
        <v>0</v>
      </c>
      <c r="P5281" s="11">
        <f>0.00092*M5281</f>
        <v>0</v>
      </c>
      <c r="Q5281" s="12"/>
      <c r="R5281" s="13" t="s">
        <v>17024</v>
      </c>
      <c r="S5281" s="13" t="s">
        <v>30</v>
      </c>
      <c r="T5281" s="14"/>
      <c r="U5281" s="3" t="str">
        <f>HYPERLINK("https://redcat-toys.ru/api/getInfo/image/977e86ea-5bfd-11f0-a281-00155d82e908")</f>
        <v>https://redcat-toys.ru/api/getInfo/image/977e86ea-5bfd-11f0-a281-00155d82e908</v>
      </c>
      <c r="V5281" s="3" t="s">
        <v>17025</v>
      </c>
      <c r="W5281" s="3" t="s">
        <v>32</v>
      </c>
    </row>
    <row r="5282" spans="1:23" ht="21" customHeight="1" outlineLevel="3" x14ac:dyDescent="0.2">
      <c r="A5282" s="36">
        <v>4243</v>
      </c>
      <c r="B5282" s="3" t="s">
        <v>17026</v>
      </c>
      <c r="C5282" s="43" t="s">
        <v>17027</v>
      </c>
      <c r="D5282" s="43"/>
      <c r="E5282" s="43"/>
      <c r="F5282" s="43"/>
      <c r="G5282" s="4" t="s">
        <v>17028</v>
      </c>
      <c r="H5282" s="5" t="s">
        <v>28</v>
      </c>
      <c r="I5282" s="6">
        <v>96</v>
      </c>
      <c r="J5282" s="6">
        <v>318</v>
      </c>
      <c r="K5282" s="2">
        <v>1</v>
      </c>
      <c r="L5282" s="7">
        <v>508.33</v>
      </c>
      <c r="M5282" s="8"/>
      <c r="N5282" s="9">
        <f t="shared" si="276"/>
        <v>0</v>
      </c>
      <c r="O5282" s="10">
        <f>0.206*M5282</f>
        <v>0</v>
      </c>
      <c r="P5282" s="11">
        <f>0.00164*M5282</f>
        <v>0</v>
      </c>
      <c r="Q5282" s="12"/>
      <c r="R5282" s="13" t="s">
        <v>17029</v>
      </c>
      <c r="S5282" s="13" t="s">
        <v>30</v>
      </c>
      <c r="T5282" s="14"/>
      <c r="U5282" s="3" t="str">
        <f>HYPERLINK("https://redcat-toys.ru/api/getInfo/image/e35e2c9b-5bfd-11f0-a281-00155d82e908")</f>
        <v>https://redcat-toys.ru/api/getInfo/image/e35e2c9b-5bfd-11f0-a281-00155d82e908</v>
      </c>
      <c r="V5282" s="3" t="s">
        <v>17030</v>
      </c>
      <c r="W5282" s="3" t="s">
        <v>32</v>
      </c>
    </row>
    <row r="5283" spans="1:23" ht="21" customHeight="1" outlineLevel="3" x14ac:dyDescent="0.2">
      <c r="A5283" s="36">
        <v>4244</v>
      </c>
      <c r="B5283" s="3" t="s">
        <v>17031</v>
      </c>
      <c r="C5283" s="43" t="s">
        <v>17032</v>
      </c>
      <c r="D5283" s="43"/>
      <c r="E5283" s="43"/>
      <c r="F5283" s="43"/>
      <c r="G5283" s="4" t="s">
        <v>17033</v>
      </c>
      <c r="H5283" s="5" t="s">
        <v>28</v>
      </c>
      <c r="I5283" s="6">
        <v>200</v>
      </c>
      <c r="J5283" s="6">
        <v>270</v>
      </c>
      <c r="K5283" s="2">
        <v>3</v>
      </c>
      <c r="L5283" s="7">
        <v>199.5</v>
      </c>
      <c r="M5283" s="8"/>
      <c r="N5283" s="9">
        <f t="shared" si="276"/>
        <v>0</v>
      </c>
      <c r="O5283" s="10">
        <f>0.071*M5283</f>
        <v>0</v>
      </c>
      <c r="P5283" s="16">
        <f>0.0006*M5283</f>
        <v>0</v>
      </c>
      <c r="Q5283" s="12"/>
      <c r="R5283" s="13" t="s">
        <v>17034</v>
      </c>
      <c r="S5283" s="13" t="s">
        <v>30</v>
      </c>
      <c r="T5283" s="14"/>
      <c r="U5283" s="3" t="str">
        <f>HYPERLINK("https://redcat-toys.ru/api/getInfo/image/475dda5b-5bfd-11f0-a281-00155d82e908")</f>
        <v>https://redcat-toys.ru/api/getInfo/image/475dda5b-5bfd-11f0-a281-00155d82e908</v>
      </c>
      <c r="V5283" s="3" t="s">
        <v>17035</v>
      </c>
      <c r="W5283" s="3" t="s">
        <v>32</v>
      </c>
    </row>
    <row r="5284" spans="1:23" ht="21" customHeight="1" outlineLevel="3" x14ac:dyDescent="0.2">
      <c r="A5284" s="36">
        <v>4245</v>
      </c>
      <c r="B5284" s="3" t="s">
        <v>17036</v>
      </c>
      <c r="C5284" s="43" t="s">
        <v>17037</v>
      </c>
      <c r="D5284" s="43"/>
      <c r="E5284" s="43"/>
      <c r="F5284" s="43"/>
      <c r="G5284" s="4" t="s">
        <v>17038</v>
      </c>
      <c r="H5284" s="5" t="s">
        <v>28</v>
      </c>
      <c r="I5284" s="6">
        <v>120</v>
      </c>
      <c r="J5284" s="6">
        <v>255</v>
      </c>
      <c r="K5284" s="2">
        <v>2</v>
      </c>
      <c r="L5284" s="7">
        <v>396.5</v>
      </c>
      <c r="M5284" s="8"/>
      <c r="N5284" s="9">
        <f t="shared" si="276"/>
        <v>0</v>
      </c>
      <c r="O5284" s="10">
        <f>0.143*M5284</f>
        <v>0</v>
      </c>
      <c r="P5284" s="11">
        <f>0.00132*M5284</f>
        <v>0</v>
      </c>
      <c r="Q5284" s="12"/>
      <c r="R5284" s="13" t="s">
        <v>17039</v>
      </c>
      <c r="S5284" s="13" t="s">
        <v>30</v>
      </c>
      <c r="T5284" s="14"/>
      <c r="U5284" s="3" t="str">
        <f>HYPERLINK("https://redcat-toys.ru/api/getInfo/image/14ee4b2d-b3d0-11f0-a286-00155d82e908")</f>
        <v>https://redcat-toys.ru/api/getInfo/image/14ee4b2d-b3d0-11f0-a286-00155d82e908</v>
      </c>
      <c r="V5284" s="3" t="s">
        <v>17040</v>
      </c>
      <c r="W5284" s="3" t="s">
        <v>32</v>
      </c>
    </row>
    <row r="5285" spans="1:23" ht="21" customHeight="1" outlineLevel="3" x14ac:dyDescent="0.2">
      <c r="A5285" s="36">
        <v>4246</v>
      </c>
      <c r="B5285" s="3" t="s">
        <v>17041</v>
      </c>
      <c r="C5285" s="43" t="s">
        <v>17042</v>
      </c>
      <c r="D5285" s="43"/>
      <c r="E5285" s="43"/>
      <c r="F5285" s="43"/>
      <c r="G5285" s="4" t="s">
        <v>17043</v>
      </c>
      <c r="H5285" s="5" t="s">
        <v>28</v>
      </c>
      <c r="I5285" s="6">
        <v>48</v>
      </c>
      <c r="J5285" s="6">
        <v>71</v>
      </c>
      <c r="K5285" s="2">
        <v>1</v>
      </c>
      <c r="L5285" s="32">
        <v>1157.0999999999999</v>
      </c>
      <c r="M5285" s="8"/>
      <c r="N5285" s="9">
        <f t="shared" si="276"/>
        <v>0</v>
      </c>
      <c r="O5285" s="15">
        <f>0.52*M5285</f>
        <v>0</v>
      </c>
      <c r="P5285" s="11">
        <f>0.00462*M5285</f>
        <v>0</v>
      </c>
      <c r="Q5285" s="12"/>
      <c r="R5285" s="13" t="s">
        <v>17044</v>
      </c>
      <c r="S5285" s="13" t="s">
        <v>30</v>
      </c>
      <c r="T5285" s="14"/>
      <c r="U5285" s="3" t="str">
        <f>HYPERLINK("https://redcat-toys.ru/api/getInfo/image/ea866d60-b3cb-11f0-a286-00155d82e908")</f>
        <v>https://redcat-toys.ru/api/getInfo/image/ea866d60-b3cb-11f0-a286-00155d82e908</v>
      </c>
      <c r="V5285" s="3" t="s">
        <v>17045</v>
      </c>
      <c r="W5285" s="3" t="s">
        <v>32</v>
      </c>
    </row>
    <row r="5286" spans="1:23" ht="21" customHeight="1" outlineLevel="3" x14ac:dyDescent="0.2">
      <c r="A5286" s="36">
        <v>4247</v>
      </c>
      <c r="B5286" s="3" t="s">
        <v>17046</v>
      </c>
      <c r="C5286" s="43" t="s">
        <v>17047</v>
      </c>
      <c r="D5286" s="43"/>
      <c r="E5286" s="43"/>
      <c r="F5286" s="43"/>
      <c r="G5286" s="4" t="s">
        <v>17048</v>
      </c>
      <c r="H5286" s="5" t="s">
        <v>28</v>
      </c>
      <c r="I5286" s="6">
        <v>48</v>
      </c>
      <c r="J5286" s="6">
        <v>125</v>
      </c>
      <c r="K5286" s="2">
        <v>1</v>
      </c>
      <c r="L5286" s="7">
        <v>638.85</v>
      </c>
      <c r="M5286" s="8"/>
      <c r="N5286" s="9">
        <f t="shared" si="276"/>
        <v>0</v>
      </c>
      <c r="O5286" s="10">
        <f>0.356*M5286</f>
        <v>0</v>
      </c>
      <c r="P5286" s="11">
        <f>0.00421*M5286</f>
        <v>0</v>
      </c>
      <c r="Q5286" s="12"/>
      <c r="R5286" s="13" t="s">
        <v>17049</v>
      </c>
      <c r="S5286" s="13" t="s">
        <v>30</v>
      </c>
      <c r="T5286" s="14"/>
      <c r="U5286" s="3" t="str">
        <f>HYPERLINK("https://redcat-toys.ru/api/getInfo/image/1ffcadf2-b3d2-11f0-a286-00155d82e908")</f>
        <v>https://redcat-toys.ru/api/getInfo/image/1ffcadf2-b3d2-11f0-a286-00155d82e908</v>
      </c>
      <c r="V5286" s="3" t="s">
        <v>17050</v>
      </c>
      <c r="W5286" s="3" t="s">
        <v>32</v>
      </c>
    </row>
    <row r="5287" spans="1:23" ht="21" customHeight="1" outlineLevel="3" x14ac:dyDescent="0.2">
      <c r="A5287" s="36">
        <v>4248</v>
      </c>
      <c r="B5287" s="3" t="s">
        <v>17051</v>
      </c>
      <c r="C5287" s="43" t="s">
        <v>17052</v>
      </c>
      <c r="D5287" s="43"/>
      <c r="E5287" s="43"/>
      <c r="F5287" s="43"/>
      <c r="G5287" s="4" t="s">
        <v>17053</v>
      </c>
      <c r="H5287" s="5" t="s">
        <v>28</v>
      </c>
      <c r="I5287" s="6">
        <v>24</v>
      </c>
      <c r="J5287" s="6">
        <v>34</v>
      </c>
      <c r="K5287" s="2">
        <v>1</v>
      </c>
      <c r="L5287" s="32">
        <v>2199</v>
      </c>
      <c r="M5287" s="8"/>
      <c r="N5287" s="9">
        <f t="shared" si="276"/>
        <v>0</v>
      </c>
      <c r="O5287" s="10">
        <f>0.934*M5287</f>
        <v>0</v>
      </c>
      <c r="P5287" s="11">
        <f>0.00815*M5287</f>
        <v>0</v>
      </c>
      <c r="Q5287" s="12"/>
      <c r="R5287" s="13" t="s">
        <v>17054</v>
      </c>
      <c r="S5287" s="13" t="s">
        <v>30</v>
      </c>
      <c r="T5287" s="14"/>
      <c r="U5287" s="3" t="str">
        <f>HYPERLINK("https://redcat-toys.ru/api/getInfo/image/3f97cda2-b3ce-11f0-a286-00155d82e908")</f>
        <v>https://redcat-toys.ru/api/getInfo/image/3f97cda2-b3ce-11f0-a286-00155d82e908</v>
      </c>
      <c r="V5287" s="3" t="s">
        <v>17055</v>
      </c>
      <c r="W5287" s="3" t="s">
        <v>32</v>
      </c>
    </row>
    <row r="5288" spans="1:23" ht="21" customHeight="1" outlineLevel="3" x14ac:dyDescent="0.2">
      <c r="A5288" s="36">
        <v>4249</v>
      </c>
      <c r="B5288" s="3" t="s">
        <v>17056</v>
      </c>
      <c r="C5288" s="43" t="s">
        <v>17057</v>
      </c>
      <c r="D5288" s="43"/>
      <c r="E5288" s="43"/>
      <c r="F5288" s="43"/>
      <c r="G5288" s="4" t="s">
        <v>17058</v>
      </c>
      <c r="H5288" s="5" t="s">
        <v>28</v>
      </c>
      <c r="I5288" s="6">
        <v>36</v>
      </c>
      <c r="J5288" s="6">
        <v>73</v>
      </c>
      <c r="K5288" s="2">
        <v>1</v>
      </c>
      <c r="L5288" s="32">
        <v>1165.51</v>
      </c>
      <c r="M5288" s="8"/>
      <c r="N5288" s="9">
        <f t="shared" si="276"/>
        <v>0</v>
      </c>
      <c r="O5288" s="10">
        <f>0.539*M5288</f>
        <v>0</v>
      </c>
      <c r="P5288" s="11">
        <f>0.00557*M5288</f>
        <v>0</v>
      </c>
      <c r="Q5288" s="12"/>
      <c r="R5288" s="13" t="s">
        <v>17059</v>
      </c>
      <c r="S5288" s="13" t="s">
        <v>30</v>
      </c>
      <c r="T5288" s="14"/>
      <c r="U5288" s="3" t="str">
        <f>HYPERLINK("https://redcat-toys.ru/api/getInfo/image/bbc15d40-b3cc-11f0-a286-00155d82e908")</f>
        <v>https://redcat-toys.ru/api/getInfo/image/bbc15d40-b3cc-11f0-a286-00155d82e908</v>
      </c>
      <c r="V5288" s="3" t="s">
        <v>17060</v>
      </c>
      <c r="W5288" s="3" t="s">
        <v>32</v>
      </c>
    </row>
    <row r="5289" spans="1:23" ht="21" customHeight="1" outlineLevel="3" x14ac:dyDescent="0.2">
      <c r="A5289" s="36">
        <v>4250</v>
      </c>
      <c r="B5289" s="3" t="s">
        <v>17061</v>
      </c>
      <c r="C5289" s="43" t="s">
        <v>17062</v>
      </c>
      <c r="D5289" s="43"/>
      <c r="E5289" s="43"/>
      <c r="F5289" s="43"/>
      <c r="G5289" s="4" t="s">
        <v>17063</v>
      </c>
      <c r="H5289" s="5" t="s">
        <v>28</v>
      </c>
      <c r="I5289" s="6">
        <v>144</v>
      </c>
      <c r="J5289" s="6">
        <v>183</v>
      </c>
      <c r="K5289" s="2">
        <v>2</v>
      </c>
      <c r="L5289" s="7">
        <v>368.11</v>
      </c>
      <c r="M5289" s="8"/>
      <c r="N5289" s="9">
        <f t="shared" si="276"/>
        <v>0</v>
      </c>
      <c r="O5289" s="10">
        <f>0.144*M5289</f>
        <v>0</v>
      </c>
      <c r="P5289" s="11">
        <f>0.00085*M5289</f>
        <v>0</v>
      </c>
      <c r="Q5289" s="12"/>
      <c r="R5289" s="13" t="s">
        <v>17064</v>
      </c>
      <c r="S5289" s="13" t="s">
        <v>30</v>
      </c>
      <c r="T5289" s="14"/>
      <c r="U5289" s="3" t="str">
        <f>HYPERLINK("https://redcat-toys.ru/api/getInfo/image/577f6e0c-b3d1-11f0-a286-00155d82e908")</f>
        <v>https://redcat-toys.ru/api/getInfo/image/577f6e0c-b3d1-11f0-a286-00155d82e908</v>
      </c>
      <c r="V5289" s="3" t="s">
        <v>17065</v>
      </c>
      <c r="W5289" s="3" t="s">
        <v>32</v>
      </c>
    </row>
    <row r="5290" spans="1:23" ht="21" customHeight="1" outlineLevel="3" x14ac:dyDescent="0.2">
      <c r="A5290" s="36">
        <v>4251</v>
      </c>
      <c r="B5290" s="3" t="s">
        <v>17066</v>
      </c>
      <c r="C5290" s="43" t="s">
        <v>17067</v>
      </c>
      <c r="D5290" s="43"/>
      <c r="E5290" s="43"/>
      <c r="F5290" s="43"/>
      <c r="G5290" s="4" t="s">
        <v>17068</v>
      </c>
      <c r="H5290" s="5" t="s">
        <v>28</v>
      </c>
      <c r="I5290" s="6">
        <v>24</v>
      </c>
      <c r="J5290" s="6">
        <v>37</v>
      </c>
      <c r="K5290" s="2">
        <v>1</v>
      </c>
      <c r="L5290" s="32">
        <v>2182.5100000000002</v>
      </c>
      <c r="M5290" s="8"/>
      <c r="N5290" s="9">
        <f t="shared" si="276"/>
        <v>0</v>
      </c>
      <c r="O5290" s="10">
        <f>1.054*M5290</f>
        <v>0</v>
      </c>
      <c r="P5290" s="11">
        <f>0.00747*M5290</f>
        <v>0</v>
      </c>
      <c r="Q5290" s="12"/>
      <c r="R5290" s="13" t="s">
        <v>17069</v>
      </c>
      <c r="S5290" s="13" t="s">
        <v>30</v>
      </c>
      <c r="T5290" s="14"/>
      <c r="U5290" s="3" t="str">
        <f>HYPERLINK("https://redcat-toys.ru/api/getInfo/image/bae8c2ec-b3cd-11f0-a286-00155d82e908")</f>
        <v>https://redcat-toys.ru/api/getInfo/image/bae8c2ec-b3cd-11f0-a286-00155d82e908</v>
      </c>
      <c r="V5290" s="3" t="s">
        <v>17070</v>
      </c>
      <c r="W5290" s="3" t="s">
        <v>32</v>
      </c>
    </row>
    <row r="5291" spans="1:23" ht="21" customHeight="1" outlineLevel="3" x14ac:dyDescent="0.2">
      <c r="A5291" s="36">
        <v>4252</v>
      </c>
      <c r="B5291" s="3" t="s">
        <v>17071</v>
      </c>
      <c r="C5291" s="43" t="s">
        <v>17072</v>
      </c>
      <c r="D5291" s="43"/>
      <c r="E5291" s="43"/>
      <c r="F5291" s="43"/>
      <c r="G5291" s="4" t="s">
        <v>17073</v>
      </c>
      <c r="H5291" s="5" t="s">
        <v>28</v>
      </c>
      <c r="I5291" s="6">
        <v>24</v>
      </c>
      <c r="J5291" s="6">
        <v>31</v>
      </c>
      <c r="K5291" s="2">
        <v>1</v>
      </c>
      <c r="L5291" s="32">
        <v>1197.5999999999999</v>
      </c>
      <c r="M5291" s="8"/>
      <c r="N5291" s="9">
        <f t="shared" si="276"/>
        <v>0</v>
      </c>
      <c r="O5291" s="10">
        <f>0.565*M5291</f>
        <v>0</v>
      </c>
      <c r="P5291" s="11">
        <f>0.00456*M5291</f>
        <v>0</v>
      </c>
      <c r="Q5291" s="12"/>
      <c r="R5291" s="13" t="s">
        <v>17074</v>
      </c>
      <c r="S5291" s="13" t="s">
        <v>30</v>
      </c>
      <c r="T5291" s="14"/>
      <c r="U5291" s="3" t="str">
        <f>HYPERLINK("https://redcat-toys.ru/api/getInfo/image/31e06fdb-b3cd-11f0-a286-00155d82e908")</f>
        <v>https://redcat-toys.ru/api/getInfo/image/31e06fdb-b3cd-11f0-a286-00155d82e908</v>
      </c>
      <c r="V5291" s="3" t="s">
        <v>17075</v>
      </c>
      <c r="W5291" s="3" t="s">
        <v>32</v>
      </c>
    </row>
    <row r="5292" spans="1:23" ht="21" customHeight="1" outlineLevel="3" x14ac:dyDescent="0.2">
      <c r="A5292" s="36">
        <v>4253</v>
      </c>
      <c r="B5292" s="3" t="s">
        <v>17076</v>
      </c>
      <c r="C5292" s="43" t="s">
        <v>17077</v>
      </c>
      <c r="D5292" s="43"/>
      <c r="E5292" s="43"/>
      <c r="F5292" s="43"/>
      <c r="G5292" s="4" t="s">
        <v>17078</v>
      </c>
      <c r="H5292" s="5" t="s">
        <v>28</v>
      </c>
      <c r="I5292" s="6">
        <v>12</v>
      </c>
      <c r="J5292" s="6">
        <v>3</v>
      </c>
      <c r="K5292" s="2">
        <v>1</v>
      </c>
      <c r="L5292" s="32">
        <v>1232.72</v>
      </c>
      <c r="M5292" s="8"/>
      <c r="N5292" s="9">
        <f t="shared" si="276"/>
        <v>0</v>
      </c>
      <c r="O5292" s="10">
        <f>0.971*M5292</f>
        <v>0</v>
      </c>
      <c r="P5292" s="11">
        <f>0.01865*M5292</f>
        <v>0</v>
      </c>
      <c r="Q5292" s="12"/>
      <c r="R5292" s="13" t="s">
        <v>17079</v>
      </c>
      <c r="S5292" s="13" t="s">
        <v>30</v>
      </c>
      <c r="T5292" s="14" t="s">
        <v>152</v>
      </c>
      <c r="U5292" s="3" t="str">
        <f>HYPERLINK("https://redcat-toys.ru/api/getInfo/image/562d0441-2d14-11ed-a216-ac1f6b442185")</f>
        <v>https://redcat-toys.ru/api/getInfo/image/562d0441-2d14-11ed-a216-ac1f6b442185</v>
      </c>
      <c r="V5292" s="3" t="s">
        <v>17080</v>
      </c>
      <c r="W5292" s="3" t="s">
        <v>32</v>
      </c>
    </row>
    <row r="5293" spans="1:23" ht="21" customHeight="1" outlineLevel="3" x14ac:dyDescent="0.2">
      <c r="A5293" s="36">
        <v>4254</v>
      </c>
      <c r="B5293" s="3" t="s">
        <v>17081</v>
      </c>
      <c r="C5293" s="43" t="s">
        <v>17082</v>
      </c>
      <c r="D5293" s="43"/>
      <c r="E5293" s="43"/>
      <c r="F5293" s="43"/>
      <c r="G5293" s="4" t="s">
        <v>17083</v>
      </c>
      <c r="H5293" s="5" t="s">
        <v>28</v>
      </c>
      <c r="I5293" s="6">
        <v>96</v>
      </c>
      <c r="J5293" s="6">
        <v>53</v>
      </c>
      <c r="K5293" s="2">
        <v>2</v>
      </c>
      <c r="L5293" s="7">
        <v>329.9</v>
      </c>
      <c r="M5293" s="8"/>
      <c r="N5293" s="9">
        <f t="shared" si="276"/>
        <v>0</v>
      </c>
      <c r="O5293" s="10">
        <f>0.119*M5293</f>
        <v>0</v>
      </c>
      <c r="P5293" s="11">
        <f>0.00093*M5293</f>
        <v>0</v>
      </c>
      <c r="Q5293" s="12"/>
      <c r="R5293" s="13" t="s">
        <v>17084</v>
      </c>
      <c r="S5293" s="13" t="s">
        <v>30</v>
      </c>
      <c r="T5293" s="14"/>
      <c r="U5293" s="3" t="str">
        <f>HYPERLINK("https://redcat-toys.ru/api/getInfo/image/7bb3e749-c747-11ee-a25a-00155d82e908")</f>
        <v>https://redcat-toys.ru/api/getInfo/image/7bb3e749-c747-11ee-a25a-00155d82e908</v>
      </c>
      <c r="V5293" s="3" t="s">
        <v>17085</v>
      </c>
      <c r="W5293" s="3" t="s">
        <v>32</v>
      </c>
    </row>
    <row r="5294" spans="1:23" ht="21" customHeight="1" outlineLevel="3" x14ac:dyDescent="0.2">
      <c r="A5294" s="36">
        <v>4255</v>
      </c>
      <c r="B5294" s="3" t="s">
        <v>17086</v>
      </c>
      <c r="C5294" s="43" t="s">
        <v>17087</v>
      </c>
      <c r="D5294" s="43"/>
      <c r="E5294" s="43"/>
      <c r="F5294" s="43"/>
      <c r="G5294" s="4" t="s">
        <v>17088</v>
      </c>
      <c r="H5294" s="5" t="s">
        <v>28</v>
      </c>
      <c r="I5294" s="6">
        <v>72</v>
      </c>
      <c r="J5294" s="6">
        <v>100</v>
      </c>
      <c r="K5294" s="2">
        <v>1</v>
      </c>
      <c r="L5294" s="7">
        <v>555.17999999999995</v>
      </c>
      <c r="M5294" s="8"/>
      <c r="N5294" s="9">
        <f t="shared" si="276"/>
        <v>0</v>
      </c>
      <c r="O5294" s="10">
        <f>0.184*M5294</f>
        <v>0</v>
      </c>
      <c r="P5294" s="11">
        <f>0.00086*M5294</f>
        <v>0</v>
      </c>
      <c r="Q5294" s="12"/>
      <c r="R5294" s="13" t="s">
        <v>17089</v>
      </c>
      <c r="S5294" s="13" t="s">
        <v>30</v>
      </c>
      <c r="T5294" s="14"/>
      <c r="U5294" s="3" t="str">
        <f>HYPERLINK("https://redcat-toys.ru/api/getInfo/image/0ca9a62b-c74a-11ee-a25a-00155d82e908")</f>
        <v>https://redcat-toys.ru/api/getInfo/image/0ca9a62b-c74a-11ee-a25a-00155d82e908</v>
      </c>
      <c r="V5294" s="3" t="s">
        <v>17090</v>
      </c>
      <c r="W5294" s="3" t="s">
        <v>32</v>
      </c>
    </row>
    <row r="5295" spans="1:23" ht="23.1" customHeight="1" outlineLevel="2" x14ac:dyDescent="0.2">
      <c r="A5295" s="42" t="s">
        <v>17091</v>
      </c>
      <c r="B5295" s="42"/>
      <c r="C5295" s="42"/>
      <c r="D5295" s="42"/>
      <c r="E5295" s="42"/>
      <c r="F5295" s="42"/>
    </row>
    <row r="5296" spans="1:23" ht="21" customHeight="1" outlineLevel="3" x14ac:dyDescent="0.2">
      <c r="A5296" s="36">
        <v>4256</v>
      </c>
      <c r="B5296" s="3" t="s">
        <v>17092</v>
      </c>
      <c r="C5296" s="43" t="s">
        <v>17093</v>
      </c>
      <c r="D5296" s="43"/>
      <c r="E5296" s="43"/>
      <c r="F5296" s="43"/>
      <c r="G5296" s="4" t="s">
        <v>17094</v>
      </c>
      <c r="H5296" s="5" t="s">
        <v>28</v>
      </c>
      <c r="I5296" s="6">
        <v>8</v>
      </c>
      <c r="J5296" s="6">
        <v>21</v>
      </c>
      <c r="K5296" s="2">
        <v>1</v>
      </c>
      <c r="L5296" s="32">
        <v>4505.8999999999996</v>
      </c>
      <c r="M5296" s="8"/>
      <c r="N5296" s="9">
        <f t="shared" ref="N5296:N5306" si="277">L5296*M5296</f>
        <v>0</v>
      </c>
      <c r="O5296" s="10">
        <f>2.093*M5296</f>
        <v>0</v>
      </c>
      <c r="P5296" s="11">
        <f>0.02562*M5296</f>
        <v>0</v>
      </c>
      <c r="Q5296" s="12"/>
      <c r="R5296" s="13" t="s">
        <v>17095</v>
      </c>
      <c r="S5296" s="13" t="s">
        <v>30</v>
      </c>
      <c r="T5296" s="14" t="s">
        <v>152</v>
      </c>
      <c r="U5296" s="3" t="str">
        <f>HYPERLINK("https://redcat-toys.ru/api/getInfo/image/d7dd3d0e-8298-11ed-a22a-00155d82e902")</f>
        <v>https://redcat-toys.ru/api/getInfo/image/d7dd3d0e-8298-11ed-a22a-00155d82e902</v>
      </c>
      <c r="V5296" s="3" t="s">
        <v>17096</v>
      </c>
      <c r="W5296" s="3" t="s">
        <v>32</v>
      </c>
    </row>
    <row r="5297" spans="1:23" ht="21" customHeight="1" outlineLevel="3" x14ac:dyDescent="0.2">
      <c r="A5297" s="36">
        <v>4257</v>
      </c>
      <c r="B5297" s="3" t="s">
        <v>17097</v>
      </c>
      <c r="C5297" s="43" t="s">
        <v>17098</v>
      </c>
      <c r="D5297" s="43"/>
      <c r="E5297" s="43"/>
      <c r="F5297" s="43"/>
      <c r="G5297" s="4" t="s">
        <v>17099</v>
      </c>
      <c r="H5297" s="5" t="s">
        <v>28</v>
      </c>
      <c r="I5297" s="6">
        <v>8</v>
      </c>
      <c r="J5297" s="6">
        <v>4</v>
      </c>
      <c r="K5297" s="2">
        <v>1</v>
      </c>
      <c r="L5297" s="32">
        <v>4309.3100000000004</v>
      </c>
      <c r="M5297" s="8"/>
      <c r="N5297" s="9">
        <f t="shared" si="277"/>
        <v>0</v>
      </c>
      <c r="O5297" s="15">
        <f>2.12*M5297</f>
        <v>0</v>
      </c>
      <c r="P5297" s="11">
        <f>0.02376*M5297</f>
        <v>0</v>
      </c>
      <c r="Q5297" s="12"/>
      <c r="R5297" s="13" t="s">
        <v>17100</v>
      </c>
      <c r="S5297" s="13" t="s">
        <v>30</v>
      </c>
      <c r="T5297" s="14" t="s">
        <v>152</v>
      </c>
      <c r="U5297" s="3" t="str">
        <f>HYPERLINK("https://redcat-toys.ru/api/getInfo/image/0405ba84-8299-11ed-a22a-00155d82e902")</f>
        <v>https://redcat-toys.ru/api/getInfo/image/0405ba84-8299-11ed-a22a-00155d82e902</v>
      </c>
      <c r="V5297" s="3" t="s">
        <v>17101</v>
      </c>
      <c r="W5297" s="3" t="s">
        <v>32</v>
      </c>
    </row>
    <row r="5298" spans="1:23" ht="21" customHeight="1" outlineLevel="3" x14ac:dyDescent="0.2">
      <c r="A5298" s="36">
        <v>4258</v>
      </c>
      <c r="B5298" s="3" t="s">
        <v>17102</v>
      </c>
      <c r="C5298" s="43" t="s">
        <v>17103</v>
      </c>
      <c r="D5298" s="43"/>
      <c r="E5298" s="43"/>
      <c r="F5298" s="43"/>
      <c r="G5298" s="4" t="s">
        <v>17104</v>
      </c>
      <c r="H5298" s="5" t="s">
        <v>28</v>
      </c>
      <c r="I5298" s="6">
        <v>12</v>
      </c>
      <c r="J5298" s="6">
        <v>4</v>
      </c>
      <c r="K5298" s="2">
        <v>1</v>
      </c>
      <c r="L5298" s="32">
        <v>3099</v>
      </c>
      <c r="M5298" s="8"/>
      <c r="N5298" s="9">
        <f t="shared" si="277"/>
        <v>0</v>
      </c>
      <c r="O5298" s="10">
        <f>1.742*M5298</f>
        <v>0</v>
      </c>
      <c r="P5298" s="11">
        <f>0.01945*M5298</f>
        <v>0</v>
      </c>
      <c r="Q5298" s="12"/>
      <c r="R5298" s="13" t="s">
        <v>17105</v>
      </c>
      <c r="S5298" s="13" t="s">
        <v>30</v>
      </c>
      <c r="T5298" s="14" t="s">
        <v>152</v>
      </c>
      <c r="U5298" s="3" t="str">
        <f>HYPERLINK("https://redcat-toys.ru/api/getInfo/image/0d62ede6-c74d-11ee-a25a-00155d82e908")</f>
        <v>https://redcat-toys.ru/api/getInfo/image/0d62ede6-c74d-11ee-a25a-00155d82e908</v>
      </c>
      <c r="V5298" s="3" t="s">
        <v>16670</v>
      </c>
      <c r="W5298" s="3" t="s">
        <v>32</v>
      </c>
    </row>
    <row r="5299" spans="1:23" ht="21" customHeight="1" outlineLevel="3" x14ac:dyDescent="0.2">
      <c r="A5299" s="36">
        <v>4259</v>
      </c>
      <c r="B5299" s="3" t="s">
        <v>17106</v>
      </c>
      <c r="C5299" s="43" t="s">
        <v>17107</v>
      </c>
      <c r="D5299" s="43"/>
      <c r="E5299" s="43"/>
      <c r="F5299" s="43"/>
      <c r="G5299" s="4" t="s">
        <v>17108</v>
      </c>
      <c r="H5299" s="5" t="s">
        <v>28</v>
      </c>
      <c r="I5299" s="6">
        <v>8</v>
      </c>
      <c r="J5299" s="6">
        <v>14</v>
      </c>
      <c r="K5299" s="2">
        <v>1</v>
      </c>
      <c r="L5299" s="32">
        <v>4890.76</v>
      </c>
      <c r="M5299" s="8"/>
      <c r="N5299" s="9">
        <f t="shared" si="277"/>
        <v>0</v>
      </c>
      <c r="O5299" s="10">
        <f>2.626*M5299</f>
        <v>0</v>
      </c>
      <c r="P5299" s="11">
        <f>0.03719*M5299</f>
        <v>0</v>
      </c>
      <c r="Q5299" s="12"/>
      <c r="R5299" s="13" t="s">
        <v>17109</v>
      </c>
      <c r="S5299" s="13" t="s">
        <v>30</v>
      </c>
      <c r="T5299" s="14" t="s">
        <v>152</v>
      </c>
      <c r="U5299" s="3" t="str">
        <f>HYPERLINK("https://redcat-toys.ru/api/getInfo/image/01028e94-e63e-11ec-a213-ac1f6b442185")</f>
        <v>https://redcat-toys.ru/api/getInfo/image/01028e94-e63e-11ec-a213-ac1f6b442185</v>
      </c>
      <c r="V5299" s="3" t="s">
        <v>17110</v>
      </c>
      <c r="W5299" s="3" t="s">
        <v>32</v>
      </c>
    </row>
    <row r="5300" spans="1:23" ht="21" customHeight="1" outlineLevel="3" x14ac:dyDescent="0.2">
      <c r="A5300" s="36">
        <v>4260</v>
      </c>
      <c r="B5300" s="3" t="s">
        <v>17111</v>
      </c>
      <c r="C5300" s="43" t="s">
        <v>17112</v>
      </c>
      <c r="D5300" s="43"/>
      <c r="E5300" s="43"/>
      <c r="F5300" s="43"/>
      <c r="G5300" s="4" t="s">
        <v>17113</v>
      </c>
      <c r="H5300" s="5" t="s">
        <v>28</v>
      </c>
      <c r="I5300" s="6">
        <v>6</v>
      </c>
      <c r="J5300" s="6">
        <v>1</v>
      </c>
      <c r="K5300" s="2">
        <v>1</v>
      </c>
      <c r="L5300" s="32">
        <v>2998</v>
      </c>
      <c r="M5300" s="8"/>
      <c r="N5300" s="9">
        <f t="shared" si="277"/>
        <v>0</v>
      </c>
      <c r="O5300" s="15">
        <f>2.51*M5300</f>
        <v>0</v>
      </c>
      <c r="P5300" s="11">
        <f>0.03717*M5300</f>
        <v>0</v>
      </c>
      <c r="Q5300" s="12"/>
      <c r="R5300" s="13" t="s">
        <v>17114</v>
      </c>
      <c r="S5300" s="13" t="s">
        <v>30</v>
      </c>
      <c r="T5300" s="14" t="s">
        <v>152</v>
      </c>
      <c r="U5300" s="3" t="str">
        <f>HYPERLINK("https://redcat-toys.ru/api/getInfo/image/2ebef5c0-c749-11ee-a25a-00155d82e908")</f>
        <v>https://redcat-toys.ru/api/getInfo/image/2ebef5c0-c749-11ee-a25a-00155d82e908</v>
      </c>
      <c r="V5300" s="3" t="s">
        <v>17115</v>
      </c>
      <c r="W5300" s="3" t="s">
        <v>32</v>
      </c>
    </row>
    <row r="5301" spans="1:23" ht="21" customHeight="1" outlineLevel="3" x14ac:dyDescent="0.2">
      <c r="A5301" s="36">
        <v>4261</v>
      </c>
      <c r="B5301" s="3" t="s">
        <v>17116</v>
      </c>
      <c r="C5301" s="43" t="s">
        <v>17117</v>
      </c>
      <c r="D5301" s="43"/>
      <c r="E5301" s="43"/>
      <c r="F5301" s="43"/>
      <c r="G5301" s="4" t="s">
        <v>17118</v>
      </c>
      <c r="H5301" s="5" t="s">
        <v>28</v>
      </c>
      <c r="I5301" s="6">
        <v>6</v>
      </c>
      <c r="J5301" s="6">
        <v>3</v>
      </c>
      <c r="K5301" s="2">
        <v>1</v>
      </c>
      <c r="L5301" s="32">
        <v>6517.05</v>
      </c>
      <c r="M5301" s="8"/>
      <c r="N5301" s="9">
        <f t="shared" si="277"/>
        <v>0</v>
      </c>
      <c r="O5301" s="15">
        <f>2.72*M5301</f>
        <v>0</v>
      </c>
      <c r="P5301" s="11">
        <f>0.01677*M5301</f>
        <v>0</v>
      </c>
      <c r="Q5301" s="12"/>
      <c r="R5301" s="13" t="s">
        <v>17119</v>
      </c>
      <c r="S5301" s="13" t="s">
        <v>30</v>
      </c>
      <c r="T5301" s="14" t="s">
        <v>152</v>
      </c>
      <c r="U5301" s="3" t="str">
        <f>HYPERLINK("https://redcat-toys.ru/api/getInfo/image/5c63eeee-e63d-11ec-a213-ac1f6b442185")</f>
        <v>https://redcat-toys.ru/api/getInfo/image/5c63eeee-e63d-11ec-a213-ac1f6b442185</v>
      </c>
      <c r="V5301" s="3" t="s">
        <v>17120</v>
      </c>
      <c r="W5301" s="3" t="s">
        <v>32</v>
      </c>
    </row>
    <row r="5302" spans="1:23" ht="21" customHeight="1" outlineLevel="3" x14ac:dyDescent="0.2">
      <c r="A5302" s="36">
        <v>4262</v>
      </c>
      <c r="B5302" s="3" t="s">
        <v>17121</v>
      </c>
      <c r="C5302" s="43" t="s">
        <v>17122</v>
      </c>
      <c r="D5302" s="43"/>
      <c r="E5302" s="43"/>
      <c r="F5302" s="43"/>
      <c r="G5302" s="4" t="s">
        <v>17123</v>
      </c>
      <c r="H5302" s="5" t="s">
        <v>28</v>
      </c>
      <c r="I5302" s="6">
        <v>3</v>
      </c>
      <c r="J5302" s="6">
        <v>7</v>
      </c>
      <c r="K5302" s="2">
        <v>1</v>
      </c>
      <c r="L5302" s="32">
        <v>3325.26</v>
      </c>
      <c r="M5302" s="8"/>
      <c r="N5302" s="9">
        <f t="shared" si="277"/>
        <v>0</v>
      </c>
      <c r="O5302" s="15">
        <f>2.48*M5302</f>
        <v>0</v>
      </c>
      <c r="P5302" s="11">
        <f>0.04334*M5302</f>
        <v>0</v>
      </c>
      <c r="Q5302" s="12"/>
      <c r="R5302" s="13" t="s">
        <v>17124</v>
      </c>
      <c r="S5302" s="13" t="s">
        <v>30</v>
      </c>
      <c r="T5302" s="14" t="s">
        <v>152</v>
      </c>
      <c r="U5302" s="3" t="str">
        <f>HYPERLINK("https://redcat-toys.ru/api/getInfo/image/06f3751d-e63f-11ec-a213-ac1f6b442185")</f>
        <v>https://redcat-toys.ru/api/getInfo/image/06f3751d-e63f-11ec-a213-ac1f6b442185</v>
      </c>
      <c r="V5302" s="3" t="s">
        <v>17125</v>
      </c>
      <c r="W5302" s="3" t="s">
        <v>32</v>
      </c>
    </row>
    <row r="5303" spans="1:23" ht="21" customHeight="1" outlineLevel="3" x14ac:dyDescent="0.2">
      <c r="A5303" s="36">
        <v>4263</v>
      </c>
      <c r="B5303" s="3" t="s">
        <v>17121</v>
      </c>
      <c r="C5303" s="43" t="s">
        <v>17122</v>
      </c>
      <c r="D5303" s="43"/>
      <c r="E5303" s="43"/>
      <c r="F5303" s="43"/>
      <c r="G5303" s="4" t="s">
        <v>17123</v>
      </c>
      <c r="H5303" s="5" t="s">
        <v>28</v>
      </c>
      <c r="I5303" s="6">
        <v>6</v>
      </c>
      <c r="J5303" s="6">
        <v>7</v>
      </c>
      <c r="K5303" s="2">
        <v>1</v>
      </c>
      <c r="L5303" s="32">
        <v>3325.26</v>
      </c>
      <c r="M5303" s="8"/>
      <c r="N5303" s="9">
        <f t="shared" si="277"/>
        <v>0</v>
      </c>
      <c r="O5303" s="15">
        <f>2.48*M5303</f>
        <v>0</v>
      </c>
      <c r="P5303" s="11">
        <f>0.04334*M5303</f>
        <v>0</v>
      </c>
      <c r="Q5303" s="12"/>
      <c r="R5303" s="13" t="s">
        <v>17124</v>
      </c>
      <c r="S5303" s="13" t="s">
        <v>30</v>
      </c>
      <c r="T5303" s="14" t="s">
        <v>152</v>
      </c>
      <c r="U5303" s="3" t="str">
        <f>HYPERLINK("https://redcat-toys.ru/api/getInfo/image/06f3751d-e63f-11ec-a213-ac1f6b442185")</f>
        <v>https://redcat-toys.ru/api/getInfo/image/06f3751d-e63f-11ec-a213-ac1f6b442185</v>
      </c>
      <c r="V5303" s="3" t="s">
        <v>17125</v>
      </c>
      <c r="W5303" s="3" t="s">
        <v>32</v>
      </c>
    </row>
    <row r="5304" spans="1:23" ht="21" customHeight="1" outlineLevel="3" x14ac:dyDescent="0.2">
      <c r="A5304" s="36">
        <v>4264</v>
      </c>
      <c r="B5304" s="3" t="s">
        <v>17126</v>
      </c>
      <c r="C5304" s="43" t="s">
        <v>17127</v>
      </c>
      <c r="D5304" s="43"/>
      <c r="E5304" s="43"/>
      <c r="F5304" s="43"/>
      <c r="G5304" s="4" t="s">
        <v>17128</v>
      </c>
      <c r="H5304" s="5" t="s">
        <v>28</v>
      </c>
      <c r="I5304" s="6">
        <v>18</v>
      </c>
      <c r="J5304" s="6">
        <v>462</v>
      </c>
      <c r="K5304" s="2">
        <v>1</v>
      </c>
      <c r="L5304" s="32">
        <v>2218.81</v>
      </c>
      <c r="M5304" s="8"/>
      <c r="N5304" s="9">
        <f t="shared" si="277"/>
        <v>0</v>
      </c>
      <c r="O5304" s="10">
        <f>0.645*M5304</f>
        <v>0</v>
      </c>
      <c r="P5304" s="11">
        <f>0.00554*M5304</f>
        <v>0</v>
      </c>
      <c r="Q5304" s="12"/>
      <c r="R5304" s="13" t="s">
        <v>17129</v>
      </c>
      <c r="S5304" s="13" t="s">
        <v>30</v>
      </c>
      <c r="T5304" s="14" t="s">
        <v>152</v>
      </c>
      <c r="U5304" s="3" t="str">
        <f>HYPERLINK("https://redcat-toys.ru/api/getInfo/image/63900551-e63e-11ec-a213-ac1f6b442185")</f>
        <v>https://redcat-toys.ru/api/getInfo/image/63900551-e63e-11ec-a213-ac1f6b442185</v>
      </c>
      <c r="V5304" s="3" t="s">
        <v>17130</v>
      </c>
      <c r="W5304" s="3" t="s">
        <v>32</v>
      </c>
    </row>
    <row r="5305" spans="1:23" ht="21" customHeight="1" outlineLevel="3" x14ac:dyDescent="0.2">
      <c r="A5305" s="36">
        <v>4265</v>
      </c>
      <c r="B5305" s="3" t="s">
        <v>17126</v>
      </c>
      <c r="C5305" s="43" t="s">
        <v>17127</v>
      </c>
      <c r="D5305" s="43"/>
      <c r="E5305" s="43"/>
      <c r="F5305" s="43"/>
      <c r="G5305" s="4" t="s">
        <v>17128</v>
      </c>
      <c r="H5305" s="5" t="s">
        <v>28</v>
      </c>
      <c r="I5305" s="6">
        <v>36</v>
      </c>
      <c r="J5305" s="6">
        <v>462</v>
      </c>
      <c r="K5305" s="2">
        <v>1</v>
      </c>
      <c r="L5305" s="32">
        <v>2218.81</v>
      </c>
      <c r="M5305" s="8"/>
      <c r="N5305" s="9">
        <f t="shared" si="277"/>
        <v>0</v>
      </c>
      <c r="O5305" s="10">
        <f>0.645*M5305</f>
        <v>0</v>
      </c>
      <c r="P5305" s="11">
        <f>0.00554*M5305</f>
        <v>0</v>
      </c>
      <c r="Q5305" s="12"/>
      <c r="R5305" s="13" t="s">
        <v>17129</v>
      </c>
      <c r="S5305" s="13" t="s">
        <v>30</v>
      </c>
      <c r="T5305" s="14" t="s">
        <v>152</v>
      </c>
      <c r="U5305" s="3" t="str">
        <f>HYPERLINK("https://redcat-toys.ru/api/getInfo/image/63900551-e63e-11ec-a213-ac1f6b442185")</f>
        <v>https://redcat-toys.ru/api/getInfo/image/63900551-e63e-11ec-a213-ac1f6b442185</v>
      </c>
      <c r="V5305" s="3" t="s">
        <v>17130</v>
      </c>
      <c r="W5305" s="3" t="s">
        <v>32</v>
      </c>
    </row>
    <row r="5306" spans="1:23" ht="21" customHeight="1" outlineLevel="3" x14ac:dyDescent="0.2">
      <c r="A5306" s="36">
        <v>4266</v>
      </c>
      <c r="B5306" s="3" t="s">
        <v>17131</v>
      </c>
      <c r="C5306" s="43" t="s">
        <v>17132</v>
      </c>
      <c r="D5306" s="43"/>
      <c r="E5306" s="43"/>
      <c r="F5306" s="43"/>
      <c r="G5306" s="4" t="s">
        <v>17133</v>
      </c>
      <c r="H5306" s="5"/>
      <c r="I5306" s="6">
        <v>6</v>
      </c>
      <c r="J5306" s="6">
        <v>2</v>
      </c>
      <c r="K5306" s="2">
        <v>1</v>
      </c>
      <c r="L5306" s="32">
        <v>4795.32</v>
      </c>
      <c r="M5306" s="8"/>
      <c r="N5306" s="9">
        <f t="shared" si="277"/>
        <v>0</v>
      </c>
      <c r="O5306" s="10">
        <f>2.998*M5306</f>
        <v>0</v>
      </c>
      <c r="P5306" s="11">
        <f>0.04732*M5306</f>
        <v>0</v>
      </c>
      <c r="Q5306" s="12"/>
      <c r="R5306" s="13" t="s">
        <v>17134</v>
      </c>
      <c r="S5306" s="13" t="s">
        <v>30</v>
      </c>
      <c r="T5306" s="14" t="s">
        <v>152</v>
      </c>
      <c r="U5306" s="3" t="str">
        <f>HYPERLINK("https://redcat-toys.ru/api/getInfo/image/835724a0-7bf6-11ef-a265-00155d82e908")</f>
        <v>https://redcat-toys.ru/api/getInfo/image/835724a0-7bf6-11ef-a265-00155d82e908</v>
      </c>
      <c r="V5306" s="3" t="s">
        <v>17135</v>
      </c>
      <c r="W5306" s="3" t="s">
        <v>178</v>
      </c>
    </row>
    <row r="5307" spans="1:23" ht="23.1" customHeight="1" outlineLevel="2" x14ac:dyDescent="0.2">
      <c r="A5307" s="42" t="s">
        <v>17136</v>
      </c>
      <c r="B5307" s="42"/>
      <c r="C5307" s="42"/>
      <c r="D5307" s="42"/>
      <c r="E5307" s="42"/>
      <c r="F5307" s="42"/>
    </row>
    <row r="5308" spans="1:23" ht="21" customHeight="1" outlineLevel="3" x14ac:dyDescent="0.2">
      <c r="A5308" s="36">
        <v>4267</v>
      </c>
      <c r="B5308" s="3" t="s">
        <v>17137</v>
      </c>
      <c r="C5308" s="43" t="s">
        <v>17138</v>
      </c>
      <c r="D5308" s="43"/>
      <c r="E5308" s="43"/>
      <c r="F5308" s="43"/>
      <c r="G5308" s="4" t="s">
        <v>17139</v>
      </c>
      <c r="H5308" s="5" t="s">
        <v>28</v>
      </c>
      <c r="I5308" s="6">
        <v>36</v>
      </c>
      <c r="J5308" s="6">
        <v>77</v>
      </c>
      <c r="K5308" s="2">
        <v>1</v>
      </c>
      <c r="L5308" s="7">
        <v>965.58</v>
      </c>
      <c r="M5308" s="8"/>
      <c r="N5308" s="9">
        <f>L5308*M5308</f>
        <v>0</v>
      </c>
      <c r="O5308" s="10">
        <f>0.443*M5308</f>
        <v>0</v>
      </c>
      <c r="P5308" s="11">
        <f>0.00402*M5308</f>
        <v>0</v>
      </c>
      <c r="Q5308" s="12"/>
      <c r="R5308" s="13" t="s">
        <v>17140</v>
      </c>
      <c r="S5308" s="13" t="s">
        <v>30</v>
      </c>
      <c r="T5308" s="14"/>
      <c r="U5308" s="3" t="str">
        <f>HYPERLINK("https://redcat-toys.ru/api/getInfo/image/c273beec-8299-11ed-a22a-00155d82e902")</f>
        <v>https://redcat-toys.ru/api/getInfo/image/c273beec-8299-11ed-a22a-00155d82e902</v>
      </c>
      <c r="V5308" s="3" t="s">
        <v>17141</v>
      </c>
      <c r="W5308" s="3" t="s">
        <v>32</v>
      </c>
    </row>
    <row r="5309" spans="1:23" ht="21" customHeight="1" outlineLevel="3" x14ac:dyDescent="0.2">
      <c r="A5309" s="36">
        <v>4268</v>
      </c>
      <c r="B5309" s="3" t="s">
        <v>17142</v>
      </c>
      <c r="C5309" s="43" t="s">
        <v>17143</v>
      </c>
      <c r="D5309" s="43"/>
      <c r="E5309" s="43"/>
      <c r="F5309" s="43"/>
      <c r="G5309" s="4" t="s">
        <v>17144</v>
      </c>
      <c r="H5309" s="5" t="s">
        <v>28</v>
      </c>
      <c r="I5309" s="6">
        <v>12</v>
      </c>
      <c r="J5309" s="6">
        <v>7</v>
      </c>
      <c r="K5309" s="2">
        <v>1</v>
      </c>
      <c r="L5309" s="32">
        <v>3502.58</v>
      </c>
      <c r="M5309" s="8"/>
      <c r="N5309" s="9">
        <f>L5309*M5309</f>
        <v>0</v>
      </c>
      <c r="O5309" s="15">
        <f>1.24*M5309</f>
        <v>0</v>
      </c>
      <c r="P5309" s="11">
        <f>0.01788*M5309</f>
        <v>0</v>
      </c>
      <c r="Q5309" s="12"/>
      <c r="R5309" s="13" t="s">
        <v>17145</v>
      </c>
      <c r="S5309" s="13" t="s">
        <v>30</v>
      </c>
      <c r="T5309" s="14" t="s">
        <v>152</v>
      </c>
      <c r="U5309" s="3" t="str">
        <f>HYPERLINK("https://redcat-toys.ru/api/getInfo/image/e7a6f21c-e63a-11ec-a213-ac1f6b442185")</f>
        <v>https://redcat-toys.ru/api/getInfo/image/e7a6f21c-e63a-11ec-a213-ac1f6b442185</v>
      </c>
      <c r="V5309" s="3" t="s">
        <v>17146</v>
      </c>
      <c r="W5309" s="3" t="s">
        <v>32</v>
      </c>
    </row>
    <row r="5310" spans="1:23" ht="21" customHeight="1" outlineLevel="3" x14ac:dyDescent="0.2">
      <c r="A5310" s="36">
        <v>4269</v>
      </c>
      <c r="B5310" s="3" t="s">
        <v>17142</v>
      </c>
      <c r="C5310" s="43" t="s">
        <v>17143</v>
      </c>
      <c r="D5310" s="43"/>
      <c r="E5310" s="43"/>
      <c r="F5310" s="43"/>
      <c r="G5310" s="4" t="s">
        <v>17144</v>
      </c>
      <c r="H5310" s="5" t="s">
        <v>28</v>
      </c>
      <c r="I5310" s="6">
        <v>6</v>
      </c>
      <c r="J5310" s="6">
        <v>7</v>
      </c>
      <c r="K5310" s="2">
        <v>1</v>
      </c>
      <c r="L5310" s="32">
        <v>3502.58</v>
      </c>
      <c r="M5310" s="8"/>
      <c r="N5310" s="9">
        <f>L5310*M5310</f>
        <v>0</v>
      </c>
      <c r="O5310" s="15">
        <f>1.24*M5310</f>
        <v>0</v>
      </c>
      <c r="P5310" s="11">
        <f>0.01788*M5310</f>
        <v>0</v>
      </c>
      <c r="Q5310" s="12"/>
      <c r="R5310" s="13" t="s">
        <v>17145</v>
      </c>
      <c r="S5310" s="13" t="s">
        <v>30</v>
      </c>
      <c r="T5310" s="14" t="s">
        <v>152</v>
      </c>
      <c r="U5310" s="3" t="str">
        <f>HYPERLINK("https://redcat-toys.ru/api/getInfo/image/e7a6f21c-e63a-11ec-a213-ac1f6b442185")</f>
        <v>https://redcat-toys.ru/api/getInfo/image/e7a6f21c-e63a-11ec-a213-ac1f6b442185</v>
      </c>
      <c r="V5310" s="3" t="s">
        <v>17146</v>
      </c>
      <c r="W5310" s="3" t="s">
        <v>32</v>
      </c>
    </row>
    <row r="5311" spans="1:23" ht="23.1" customHeight="1" outlineLevel="2" x14ac:dyDescent="0.2">
      <c r="A5311" s="42" t="s">
        <v>17147</v>
      </c>
      <c r="B5311" s="42"/>
      <c r="C5311" s="42"/>
      <c r="D5311" s="42"/>
      <c r="E5311" s="42"/>
      <c r="F5311" s="42"/>
    </row>
    <row r="5312" spans="1:23" ht="21" customHeight="1" outlineLevel="3" x14ac:dyDescent="0.2">
      <c r="A5312" s="36">
        <v>4270</v>
      </c>
      <c r="B5312" s="3" t="s">
        <v>17148</v>
      </c>
      <c r="C5312" s="43" t="s">
        <v>17149</v>
      </c>
      <c r="D5312" s="43"/>
      <c r="E5312" s="43"/>
      <c r="F5312" s="43"/>
      <c r="G5312" s="4" t="s">
        <v>17150</v>
      </c>
      <c r="H5312" s="5" t="s">
        <v>28</v>
      </c>
      <c r="I5312" s="6">
        <v>72</v>
      </c>
      <c r="J5312" s="6">
        <v>119</v>
      </c>
      <c r="K5312" s="2">
        <v>1</v>
      </c>
      <c r="L5312" s="7">
        <v>493.12</v>
      </c>
      <c r="M5312" s="8"/>
      <c r="N5312" s="9">
        <f>L5312*M5312</f>
        <v>0</v>
      </c>
      <c r="O5312" s="10">
        <f>0.179*M5312</f>
        <v>0</v>
      </c>
      <c r="P5312" s="11">
        <f>0.00228*M5312</f>
        <v>0</v>
      </c>
      <c r="Q5312" s="12"/>
      <c r="R5312" s="13" t="s">
        <v>17151</v>
      </c>
      <c r="S5312" s="13" t="s">
        <v>30</v>
      </c>
      <c r="T5312" s="14" t="s">
        <v>152</v>
      </c>
      <c r="U5312" s="3" t="str">
        <f>HYPERLINK("https://redcat-toys.ru/api/getInfo/image/944bafbe-52ea-11ee-a244-00155d82e902")</f>
        <v>https://redcat-toys.ru/api/getInfo/image/944bafbe-52ea-11ee-a244-00155d82e902</v>
      </c>
      <c r="V5312" s="3" t="s">
        <v>17152</v>
      </c>
      <c r="W5312" s="3" t="s">
        <v>32</v>
      </c>
    </row>
    <row r="5313" spans="1:23" ht="23.1" customHeight="1" outlineLevel="1" x14ac:dyDescent="0.2">
      <c r="A5313" s="41" t="s">
        <v>17153</v>
      </c>
      <c r="B5313" s="41"/>
      <c r="C5313" s="41"/>
      <c r="D5313" s="41"/>
      <c r="E5313" s="41"/>
      <c r="F5313" s="41"/>
    </row>
    <row r="5314" spans="1:23" ht="23.1" customHeight="1" outlineLevel="2" x14ac:dyDescent="0.2">
      <c r="A5314" s="42" t="s">
        <v>17154</v>
      </c>
      <c r="B5314" s="42"/>
      <c r="C5314" s="42"/>
      <c r="D5314" s="42"/>
      <c r="E5314" s="42"/>
      <c r="F5314" s="42"/>
    </row>
    <row r="5315" spans="1:23" ht="21" customHeight="1" outlineLevel="3" x14ac:dyDescent="0.2">
      <c r="A5315" s="36">
        <v>4271</v>
      </c>
      <c r="B5315" s="3" t="s">
        <v>17155</v>
      </c>
      <c r="C5315" s="43" t="s">
        <v>17156</v>
      </c>
      <c r="D5315" s="43"/>
      <c r="E5315" s="43"/>
      <c r="F5315" s="43"/>
      <c r="G5315" s="4" t="s">
        <v>17157</v>
      </c>
      <c r="H5315" s="5"/>
      <c r="I5315" s="6">
        <v>1</v>
      </c>
      <c r="J5315" s="6">
        <v>1</v>
      </c>
      <c r="K5315" s="2">
        <v>1</v>
      </c>
      <c r="L5315" s="32">
        <v>7703.31</v>
      </c>
      <c r="M5315" s="8"/>
      <c r="N5315" s="9">
        <f>L5315*M5315</f>
        <v>0</v>
      </c>
      <c r="O5315" s="10">
        <f>5.309*M5315</f>
        <v>0</v>
      </c>
      <c r="P5315" s="11">
        <f>0.07954*M5315</f>
        <v>0</v>
      </c>
      <c r="Q5315" s="12"/>
      <c r="R5315" s="13"/>
      <c r="S5315" s="13" t="s">
        <v>151</v>
      </c>
      <c r="T5315" s="14" t="s">
        <v>152</v>
      </c>
      <c r="U5315" s="3" t="str">
        <f>HYPERLINK("https://redcat-toys.ru/api/getInfo/image/d2e9cf40-11f0-11ef-a25d-00155d82e908")</f>
        <v>https://redcat-toys.ru/api/getInfo/image/d2e9cf40-11f0-11ef-a25d-00155d82e908</v>
      </c>
      <c r="V5315" s="3" t="s">
        <v>17158</v>
      </c>
      <c r="W5315" s="3" t="s">
        <v>178</v>
      </c>
    </row>
    <row r="5316" spans="1:23" ht="23.1" customHeight="1" outlineLevel="2" x14ac:dyDescent="0.2">
      <c r="A5316" s="42" t="s">
        <v>17159</v>
      </c>
      <c r="B5316" s="42"/>
      <c r="C5316" s="42"/>
      <c r="D5316" s="42"/>
      <c r="E5316" s="42"/>
      <c r="F5316" s="42"/>
    </row>
    <row r="5317" spans="1:23" ht="21" customHeight="1" outlineLevel="3" x14ac:dyDescent="0.2">
      <c r="A5317" s="36">
        <v>4272</v>
      </c>
      <c r="B5317" s="3" t="s">
        <v>17160</v>
      </c>
      <c r="C5317" s="43" t="s">
        <v>17161</v>
      </c>
      <c r="D5317" s="43"/>
      <c r="E5317" s="43"/>
      <c r="F5317" s="43"/>
      <c r="G5317" s="4" t="s">
        <v>17162</v>
      </c>
      <c r="H5317" s="5"/>
      <c r="I5317" s="6">
        <v>5</v>
      </c>
      <c r="J5317" s="6">
        <v>3</v>
      </c>
      <c r="K5317" s="2">
        <v>1</v>
      </c>
      <c r="L5317" s="32">
        <v>2096.1799999999998</v>
      </c>
      <c r="M5317" s="8"/>
      <c r="N5317" s="9">
        <f>L5317*M5317</f>
        <v>0</v>
      </c>
      <c r="O5317" s="10">
        <f>2.657*M5317</f>
        <v>0</v>
      </c>
      <c r="P5317" s="10">
        <f>0.011*M5317</f>
        <v>0</v>
      </c>
      <c r="Q5317" s="12"/>
      <c r="R5317" s="13" t="s">
        <v>17163</v>
      </c>
      <c r="S5317" s="13" t="s">
        <v>151</v>
      </c>
      <c r="T5317" s="14" t="s">
        <v>152</v>
      </c>
      <c r="U5317" s="3" t="str">
        <f>HYPERLINK("https://redcat-toys.ru/api/getInfo/image/de7a2553-11ef-11ef-a25d-00155d82e908")</f>
        <v>https://redcat-toys.ru/api/getInfo/image/de7a2553-11ef-11ef-a25d-00155d82e908</v>
      </c>
      <c r="V5317" s="3" t="s">
        <v>17164</v>
      </c>
      <c r="W5317" s="3" t="s">
        <v>178</v>
      </c>
    </row>
    <row r="5318" spans="1:23" ht="21" customHeight="1" outlineLevel="3" x14ac:dyDescent="0.2">
      <c r="A5318" s="36">
        <v>4273</v>
      </c>
      <c r="B5318" s="3" t="s">
        <v>17165</v>
      </c>
      <c r="C5318" s="43" t="s">
        <v>17166</v>
      </c>
      <c r="D5318" s="43"/>
      <c r="E5318" s="43"/>
      <c r="F5318" s="43"/>
      <c r="G5318" s="4" t="s">
        <v>17167</v>
      </c>
      <c r="H5318" s="5"/>
      <c r="I5318" s="6">
        <v>5</v>
      </c>
      <c r="J5318" s="6">
        <v>7</v>
      </c>
      <c r="K5318" s="2">
        <v>1</v>
      </c>
      <c r="L5318" s="32">
        <v>3069.85</v>
      </c>
      <c r="M5318" s="8"/>
      <c r="N5318" s="9">
        <f>L5318*M5318</f>
        <v>0</v>
      </c>
      <c r="O5318" s="10">
        <f>2.669*M5318</f>
        <v>0</v>
      </c>
      <c r="P5318" s="16">
        <f>0.0103*M5318</f>
        <v>0</v>
      </c>
      <c r="Q5318" s="12"/>
      <c r="R5318" s="13" t="s">
        <v>17168</v>
      </c>
      <c r="S5318" s="13" t="s">
        <v>151</v>
      </c>
      <c r="T5318" s="14" t="s">
        <v>152</v>
      </c>
      <c r="U5318" s="3" t="str">
        <f>HYPERLINK("https://redcat-toys.ru/api/getInfo/image/32866332-11ef-11ef-a25d-00155d82e908")</f>
        <v>https://redcat-toys.ru/api/getInfo/image/32866332-11ef-11ef-a25d-00155d82e908</v>
      </c>
      <c r="V5318" s="3" t="s">
        <v>17169</v>
      </c>
      <c r="W5318" s="3" t="s">
        <v>178</v>
      </c>
    </row>
    <row r="5319" spans="1:23" ht="23.1" customHeight="1" outlineLevel="2" x14ac:dyDescent="0.2">
      <c r="A5319" s="42" t="s">
        <v>17170</v>
      </c>
      <c r="B5319" s="42"/>
      <c r="C5319" s="42"/>
      <c r="D5319" s="42"/>
      <c r="E5319" s="42"/>
      <c r="F5319" s="42"/>
    </row>
    <row r="5320" spans="1:23" ht="21" customHeight="1" outlineLevel="3" x14ac:dyDescent="0.2">
      <c r="A5320" s="36">
        <v>4274</v>
      </c>
      <c r="B5320" s="3" t="s">
        <v>17171</v>
      </c>
      <c r="C5320" s="43" t="s">
        <v>17172</v>
      </c>
      <c r="D5320" s="43"/>
      <c r="E5320" s="43"/>
      <c r="F5320" s="43"/>
      <c r="G5320" s="4" t="s">
        <v>17173</v>
      </c>
      <c r="H5320" s="5"/>
      <c r="I5320" s="6">
        <v>200</v>
      </c>
      <c r="J5320" s="6">
        <v>3</v>
      </c>
      <c r="K5320" s="2">
        <v>3</v>
      </c>
      <c r="L5320" s="7">
        <v>245.89</v>
      </c>
      <c r="M5320" s="8"/>
      <c r="N5320" s="9">
        <f>L5320*M5320</f>
        <v>0</v>
      </c>
      <c r="O5320" s="10">
        <f>0.097*M5320</f>
        <v>0</v>
      </c>
      <c r="P5320" s="11">
        <f>0.00098*M5320</f>
        <v>0</v>
      </c>
      <c r="Q5320" s="12"/>
      <c r="R5320" s="13" t="s">
        <v>17174</v>
      </c>
      <c r="S5320" s="13" t="s">
        <v>151</v>
      </c>
      <c r="T5320" s="14" t="s">
        <v>152</v>
      </c>
      <c r="U5320" s="3" t="str">
        <f>HYPERLINK("https://redcat-toys.ru/api/getInfo/image/7045838e-10ff-11ef-a25d-00155d82e908")</f>
        <v>https://redcat-toys.ru/api/getInfo/image/7045838e-10ff-11ef-a25d-00155d82e908</v>
      </c>
      <c r="V5320" s="3" t="s">
        <v>17175</v>
      </c>
      <c r="W5320" s="3" t="s">
        <v>178</v>
      </c>
    </row>
    <row r="5321" spans="1:23" ht="23.1" customHeight="1" outlineLevel="2" x14ac:dyDescent="0.2">
      <c r="A5321" s="42" t="s">
        <v>17176</v>
      </c>
      <c r="B5321" s="42"/>
      <c r="C5321" s="42"/>
      <c r="D5321" s="42"/>
      <c r="E5321" s="42"/>
      <c r="F5321" s="42"/>
    </row>
    <row r="5322" spans="1:23" ht="21" customHeight="1" outlineLevel="3" x14ac:dyDescent="0.2">
      <c r="A5322" s="36">
        <v>4275</v>
      </c>
      <c r="B5322" s="3" t="s">
        <v>17177</v>
      </c>
      <c r="C5322" s="43" t="s">
        <v>17178</v>
      </c>
      <c r="D5322" s="43"/>
      <c r="E5322" s="43"/>
      <c r="F5322" s="43"/>
      <c r="G5322" s="4" t="s">
        <v>17179</v>
      </c>
      <c r="H5322" s="5"/>
      <c r="I5322" s="6">
        <v>1</v>
      </c>
      <c r="J5322" s="6">
        <v>2</v>
      </c>
      <c r="K5322" s="2">
        <v>1</v>
      </c>
      <c r="L5322" s="32">
        <v>2428.15</v>
      </c>
      <c r="M5322" s="8"/>
      <c r="N5322" s="9">
        <f>L5322*M5322</f>
        <v>0</v>
      </c>
      <c r="O5322" s="10">
        <f>1.205*M5322</f>
        <v>0</v>
      </c>
      <c r="P5322" s="11">
        <f>0.03407*M5322</f>
        <v>0</v>
      </c>
      <c r="Q5322" s="12"/>
      <c r="R5322" s="13"/>
      <c r="S5322" s="13" t="s">
        <v>151</v>
      </c>
      <c r="T5322" s="14" t="s">
        <v>152</v>
      </c>
      <c r="U5322" s="3" t="str">
        <f>HYPERLINK("https://redcat-toys.ru/api/getInfo/image/f788ae42-173e-11ef-a25d-00155d82e908")</f>
        <v>https://redcat-toys.ru/api/getInfo/image/f788ae42-173e-11ef-a25d-00155d82e908</v>
      </c>
      <c r="V5322" s="3" t="s">
        <v>17180</v>
      </c>
      <c r="W5322" s="3" t="s">
        <v>178</v>
      </c>
    </row>
    <row r="5323" spans="1:23" ht="23.1" customHeight="1" outlineLevel="2" x14ac:dyDescent="0.2">
      <c r="A5323" s="42" t="s">
        <v>17181</v>
      </c>
      <c r="B5323" s="42"/>
      <c r="C5323" s="42"/>
      <c r="D5323" s="42"/>
      <c r="E5323" s="42"/>
      <c r="F5323" s="42"/>
    </row>
    <row r="5324" spans="1:23" ht="21" customHeight="1" outlineLevel="3" x14ac:dyDescent="0.2">
      <c r="A5324" s="36">
        <v>4276</v>
      </c>
      <c r="B5324" s="3" t="s">
        <v>17182</v>
      </c>
      <c r="C5324" s="43" t="s">
        <v>17183</v>
      </c>
      <c r="D5324" s="43"/>
      <c r="E5324" s="43"/>
      <c r="F5324" s="43"/>
      <c r="G5324" s="4" t="s">
        <v>17184</v>
      </c>
      <c r="H5324" s="5" t="s">
        <v>28</v>
      </c>
      <c r="I5324" s="6">
        <v>6</v>
      </c>
      <c r="J5324" s="6">
        <v>141</v>
      </c>
      <c r="K5324" s="2">
        <v>1</v>
      </c>
      <c r="L5324" s="7">
        <v>767.57</v>
      </c>
      <c r="M5324" s="8"/>
      <c r="N5324" s="9">
        <f t="shared" ref="N5324:N5340" si="278">L5324*M5324</f>
        <v>0</v>
      </c>
      <c r="O5324" s="10">
        <f>0.841*M5324</f>
        <v>0</v>
      </c>
      <c r="P5324" s="11">
        <f>0.00873*M5324</f>
        <v>0</v>
      </c>
      <c r="Q5324" s="12"/>
      <c r="R5324" s="13" t="s">
        <v>17185</v>
      </c>
      <c r="S5324" s="13" t="s">
        <v>30</v>
      </c>
      <c r="T5324" s="14"/>
      <c r="U5324" s="3" t="str">
        <f>HYPERLINK("https://redcat-toys.ru/api/getInfo/image/b048883a-3f71-11eb-a25e-ac1f6b442184")</f>
        <v>https://redcat-toys.ru/api/getInfo/image/b048883a-3f71-11eb-a25e-ac1f6b442184</v>
      </c>
      <c r="V5324" s="3" t="s">
        <v>17186</v>
      </c>
      <c r="W5324" s="3" t="s">
        <v>32</v>
      </c>
    </row>
    <row r="5325" spans="1:23" ht="21" customHeight="1" outlineLevel="3" x14ac:dyDescent="0.2">
      <c r="A5325" s="36">
        <v>4277</v>
      </c>
      <c r="B5325" s="3" t="s">
        <v>17182</v>
      </c>
      <c r="C5325" s="43" t="s">
        <v>17183</v>
      </c>
      <c r="D5325" s="43"/>
      <c r="E5325" s="43"/>
      <c r="F5325" s="43"/>
      <c r="G5325" s="4" t="s">
        <v>17184</v>
      </c>
      <c r="H5325" s="5" t="s">
        <v>28</v>
      </c>
      <c r="I5325" s="6">
        <v>30</v>
      </c>
      <c r="J5325" s="6">
        <v>141</v>
      </c>
      <c r="K5325" s="2">
        <v>1</v>
      </c>
      <c r="L5325" s="7">
        <v>767.57</v>
      </c>
      <c r="M5325" s="8"/>
      <c r="N5325" s="9">
        <f t="shared" si="278"/>
        <v>0</v>
      </c>
      <c r="O5325" s="10">
        <f>0.841*M5325</f>
        <v>0</v>
      </c>
      <c r="P5325" s="11">
        <f>0.00873*M5325</f>
        <v>0</v>
      </c>
      <c r="Q5325" s="12"/>
      <c r="R5325" s="13" t="s">
        <v>17185</v>
      </c>
      <c r="S5325" s="13" t="s">
        <v>30</v>
      </c>
      <c r="T5325" s="14"/>
      <c r="U5325" s="3" t="str">
        <f>HYPERLINK("https://redcat-toys.ru/api/getInfo/image/b048883a-3f71-11eb-a25e-ac1f6b442184")</f>
        <v>https://redcat-toys.ru/api/getInfo/image/b048883a-3f71-11eb-a25e-ac1f6b442184</v>
      </c>
      <c r="V5325" s="3" t="s">
        <v>17186</v>
      </c>
      <c r="W5325" s="3" t="s">
        <v>32</v>
      </c>
    </row>
    <row r="5326" spans="1:23" ht="21" customHeight="1" outlineLevel="3" x14ac:dyDescent="0.2">
      <c r="A5326" s="36">
        <v>4278</v>
      </c>
      <c r="B5326" s="3" t="s">
        <v>17187</v>
      </c>
      <c r="C5326" s="43" t="s">
        <v>17188</v>
      </c>
      <c r="D5326" s="43"/>
      <c r="E5326" s="43"/>
      <c r="F5326" s="43"/>
      <c r="G5326" s="4" t="s">
        <v>17189</v>
      </c>
      <c r="H5326" s="5" t="s">
        <v>28</v>
      </c>
      <c r="I5326" s="6">
        <v>30</v>
      </c>
      <c r="J5326" s="6">
        <v>10</v>
      </c>
      <c r="K5326" s="2">
        <v>1</v>
      </c>
      <c r="L5326" s="32">
        <v>1521.56</v>
      </c>
      <c r="M5326" s="8"/>
      <c r="N5326" s="9">
        <f t="shared" si="278"/>
        <v>0</v>
      </c>
      <c r="O5326" s="10">
        <f>1.054*M5326</f>
        <v>0</v>
      </c>
      <c r="P5326" s="11">
        <f>0.00737*M5326</f>
        <v>0</v>
      </c>
      <c r="Q5326" s="12"/>
      <c r="R5326" s="13" t="s">
        <v>17190</v>
      </c>
      <c r="S5326" s="13" t="s">
        <v>30</v>
      </c>
      <c r="T5326" s="14"/>
      <c r="U5326" s="3" t="str">
        <f>HYPERLINK("https://redcat-toys.ru/api/getInfo/image/b68a880a-0f5b-11ee-a23b-00155d82e902")</f>
        <v>https://redcat-toys.ru/api/getInfo/image/b68a880a-0f5b-11ee-a23b-00155d82e902</v>
      </c>
      <c r="V5326" s="3" t="s">
        <v>17191</v>
      </c>
      <c r="W5326" s="3" t="s">
        <v>32</v>
      </c>
    </row>
    <row r="5327" spans="1:23" ht="21" customHeight="1" outlineLevel="3" x14ac:dyDescent="0.2">
      <c r="A5327" s="36">
        <v>4279</v>
      </c>
      <c r="B5327" s="3" t="s">
        <v>17192</v>
      </c>
      <c r="C5327" s="43" t="s">
        <v>17193</v>
      </c>
      <c r="D5327" s="43"/>
      <c r="E5327" s="43"/>
      <c r="F5327" s="43"/>
      <c r="G5327" s="4" t="s">
        <v>17194</v>
      </c>
      <c r="H5327" s="5" t="s">
        <v>28</v>
      </c>
      <c r="I5327" s="6">
        <v>35</v>
      </c>
      <c r="J5327" s="6">
        <v>249</v>
      </c>
      <c r="K5327" s="2">
        <v>1</v>
      </c>
      <c r="L5327" s="32">
        <v>1121.44</v>
      </c>
      <c r="M5327" s="8"/>
      <c r="N5327" s="9">
        <f t="shared" si="278"/>
        <v>0</v>
      </c>
      <c r="O5327" s="10">
        <f>0.675*M5327</f>
        <v>0</v>
      </c>
      <c r="P5327" s="10">
        <f>0.007*M5327</f>
        <v>0</v>
      </c>
      <c r="Q5327" s="12"/>
      <c r="R5327" s="13" t="s">
        <v>17195</v>
      </c>
      <c r="S5327" s="13" t="s">
        <v>30</v>
      </c>
      <c r="T5327" s="14"/>
      <c r="U5327" s="3" t="str">
        <f>HYPERLINK("https://redcat-toys.ru/api/getInfo/image/15e922e3-0f63-11ee-a23b-00155d82e902")</f>
        <v>https://redcat-toys.ru/api/getInfo/image/15e922e3-0f63-11ee-a23b-00155d82e902</v>
      </c>
      <c r="V5327" s="3" t="s">
        <v>17196</v>
      </c>
      <c r="W5327" s="3" t="s">
        <v>32</v>
      </c>
    </row>
    <row r="5328" spans="1:23" ht="21" customHeight="1" outlineLevel="3" x14ac:dyDescent="0.2">
      <c r="A5328" s="36">
        <v>4280</v>
      </c>
      <c r="B5328" s="3" t="s">
        <v>17197</v>
      </c>
      <c r="C5328" s="43" t="s">
        <v>17198</v>
      </c>
      <c r="D5328" s="43"/>
      <c r="E5328" s="43"/>
      <c r="F5328" s="43"/>
      <c r="G5328" s="4" t="s">
        <v>17199</v>
      </c>
      <c r="H5328" s="5" t="s">
        <v>28</v>
      </c>
      <c r="I5328" s="6">
        <v>12</v>
      </c>
      <c r="J5328" s="6">
        <v>1</v>
      </c>
      <c r="K5328" s="2">
        <v>1</v>
      </c>
      <c r="L5328" s="32">
        <v>2488.11</v>
      </c>
      <c r="M5328" s="8"/>
      <c r="N5328" s="9">
        <f t="shared" si="278"/>
        <v>0</v>
      </c>
      <c r="O5328" s="10">
        <f>1.459*M5328</f>
        <v>0</v>
      </c>
      <c r="P5328" s="11">
        <f>0.00885*M5328</f>
        <v>0</v>
      </c>
      <c r="Q5328" s="12"/>
      <c r="R5328" s="13" t="s">
        <v>17200</v>
      </c>
      <c r="S5328" s="13" t="s">
        <v>30</v>
      </c>
      <c r="T5328" s="14"/>
      <c r="U5328" s="3" t="str">
        <f>HYPERLINK("https://redcat-toys.ru/api/getInfo/image/5824513d-5682-11f0-a27f-00155d82e908")</f>
        <v>https://redcat-toys.ru/api/getInfo/image/5824513d-5682-11f0-a27f-00155d82e908</v>
      </c>
      <c r="V5328" s="3" t="s">
        <v>17201</v>
      </c>
      <c r="W5328" s="3" t="s">
        <v>32</v>
      </c>
    </row>
    <row r="5329" spans="1:23" ht="21" customHeight="1" outlineLevel="3" x14ac:dyDescent="0.2">
      <c r="A5329" s="36">
        <v>4281</v>
      </c>
      <c r="B5329" s="3" t="s">
        <v>17202</v>
      </c>
      <c r="C5329" s="43" t="s">
        <v>17203</v>
      </c>
      <c r="D5329" s="43"/>
      <c r="E5329" s="43"/>
      <c r="F5329" s="43"/>
      <c r="G5329" s="4" t="s">
        <v>17204</v>
      </c>
      <c r="H5329" s="5" t="s">
        <v>28</v>
      </c>
      <c r="I5329" s="6">
        <v>30</v>
      </c>
      <c r="J5329" s="6">
        <v>5</v>
      </c>
      <c r="K5329" s="2">
        <v>1</v>
      </c>
      <c r="L5329" s="32">
        <v>1295.52</v>
      </c>
      <c r="M5329" s="8"/>
      <c r="N5329" s="9">
        <f t="shared" si="278"/>
        <v>0</v>
      </c>
      <c r="O5329" s="10">
        <f>0.782*M5329</f>
        <v>0</v>
      </c>
      <c r="P5329" s="11">
        <f>0.00666*M5329</f>
        <v>0</v>
      </c>
      <c r="Q5329" s="12"/>
      <c r="R5329" s="13" t="s">
        <v>17205</v>
      </c>
      <c r="S5329" s="13" t="s">
        <v>30</v>
      </c>
      <c r="T5329" s="14"/>
      <c r="U5329" s="3" t="str">
        <f>HYPERLINK("https://redcat-toys.ru/api/getInfo/image/1b712999-0f65-11ee-a23b-00155d82e902")</f>
        <v>https://redcat-toys.ru/api/getInfo/image/1b712999-0f65-11ee-a23b-00155d82e902</v>
      </c>
      <c r="V5329" s="3" t="s">
        <v>17206</v>
      </c>
      <c r="W5329" s="3" t="s">
        <v>32</v>
      </c>
    </row>
    <row r="5330" spans="1:23" ht="21" customHeight="1" outlineLevel="3" x14ac:dyDescent="0.2">
      <c r="A5330" s="36">
        <v>4282</v>
      </c>
      <c r="B5330" s="3" t="s">
        <v>17207</v>
      </c>
      <c r="C5330" s="43" t="s">
        <v>17208</v>
      </c>
      <c r="D5330" s="43"/>
      <c r="E5330" s="43"/>
      <c r="F5330" s="43"/>
      <c r="G5330" s="4" t="s">
        <v>17209</v>
      </c>
      <c r="H5330" s="5" t="s">
        <v>28</v>
      </c>
      <c r="I5330" s="6">
        <v>30</v>
      </c>
      <c r="J5330" s="6">
        <v>2</v>
      </c>
      <c r="K5330" s="2">
        <v>1</v>
      </c>
      <c r="L5330" s="32">
        <v>1348.76</v>
      </c>
      <c r="M5330" s="8"/>
      <c r="N5330" s="9">
        <f t="shared" si="278"/>
        <v>0</v>
      </c>
      <c r="O5330" s="10">
        <f>0.638*M5330</f>
        <v>0</v>
      </c>
      <c r="P5330" s="11">
        <f>0.01061*M5330</f>
        <v>0</v>
      </c>
      <c r="Q5330" s="12"/>
      <c r="R5330" s="13" t="s">
        <v>17210</v>
      </c>
      <c r="S5330" s="13" t="s">
        <v>30</v>
      </c>
      <c r="T5330" s="14"/>
      <c r="U5330" s="3" t="str">
        <f>HYPERLINK("https://redcat-toys.ru/api/getInfo/image/6bace646-0f67-11ee-a23b-00155d82e902")</f>
        <v>https://redcat-toys.ru/api/getInfo/image/6bace646-0f67-11ee-a23b-00155d82e902</v>
      </c>
      <c r="V5330" s="3" t="s">
        <v>17211</v>
      </c>
      <c r="W5330" s="3" t="s">
        <v>32</v>
      </c>
    </row>
    <row r="5331" spans="1:23" ht="21" customHeight="1" outlineLevel="3" x14ac:dyDescent="0.2">
      <c r="A5331" s="36">
        <v>4283</v>
      </c>
      <c r="B5331" s="3" t="s">
        <v>17212</v>
      </c>
      <c r="C5331" s="43" t="s">
        <v>17213</v>
      </c>
      <c r="D5331" s="43"/>
      <c r="E5331" s="43"/>
      <c r="F5331" s="43"/>
      <c r="G5331" s="4" t="s">
        <v>17214</v>
      </c>
      <c r="H5331" s="5" t="s">
        <v>28</v>
      </c>
      <c r="I5331" s="6">
        <v>30</v>
      </c>
      <c r="J5331" s="6">
        <v>1</v>
      </c>
      <c r="K5331" s="2">
        <v>1</v>
      </c>
      <c r="L5331" s="32">
        <v>1348.76</v>
      </c>
      <c r="M5331" s="8"/>
      <c r="N5331" s="9">
        <f t="shared" si="278"/>
        <v>0</v>
      </c>
      <c r="O5331" s="10">
        <f>0.607*M5331</f>
        <v>0</v>
      </c>
      <c r="P5331" s="11">
        <f>0.00794*M5331</f>
        <v>0</v>
      </c>
      <c r="Q5331" s="12"/>
      <c r="R5331" s="13" t="s">
        <v>17215</v>
      </c>
      <c r="S5331" s="13" t="s">
        <v>30</v>
      </c>
      <c r="T5331" s="14"/>
      <c r="U5331" s="3" t="str">
        <f>HYPERLINK("https://redcat-toys.ru/api/getInfo/image/bbda8913-0f67-11ee-a23b-00155d82e902")</f>
        <v>https://redcat-toys.ru/api/getInfo/image/bbda8913-0f67-11ee-a23b-00155d82e902</v>
      </c>
      <c r="V5331" s="3" t="s">
        <v>17216</v>
      </c>
      <c r="W5331" s="3" t="s">
        <v>32</v>
      </c>
    </row>
    <row r="5332" spans="1:23" ht="21" customHeight="1" outlineLevel="3" x14ac:dyDescent="0.2">
      <c r="A5332" s="36">
        <v>4284</v>
      </c>
      <c r="B5332" s="3" t="s">
        <v>17217</v>
      </c>
      <c r="C5332" s="43" t="s">
        <v>17218</v>
      </c>
      <c r="D5332" s="43"/>
      <c r="E5332" s="43"/>
      <c r="F5332" s="43"/>
      <c r="G5332" s="4" t="s">
        <v>17219</v>
      </c>
      <c r="H5332" s="5" t="s">
        <v>28</v>
      </c>
      <c r="I5332" s="6">
        <v>35</v>
      </c>
      <c r="J5332" s="6">
        <v>3</v>
      </c>
      <c r="K5332" s="2">
        <v>1</v>
      </c>
      <c r="L5332" s="7">
        <v>987.79</v>
      </c>
      <c r="M5332" s="8"/>
      <c r="N5332" s="9">
        <f t="shared" si="278"/>
        <v>0</v>
      </c>
      <c r="O5332" s="10">
        <f>0.702*M5332</f>
        <v>0</v>
      </c>
      <c r="P5332" s="11">
        <f>0.00833*M5332</f>
        <v>0</v>
      </c>
      <c r="Q5332" s="12"/>
      <c r="R5332" s="13" t="s">
        <v>17220</v>
      </c>
      <c r="S5332" s="13" t="s">
        <v>30</v>
      </c>
      <c r="T5332" s="14"/>
      <c r="U5332" s="3" t="str">
        <f>HYPERLINK("https://redcat-toys.ru/api/getInfo/image/aac1af75-0f63-11ee-a23b-00155d82e902")</f>
        <v>https://redcat-toys.ru/api/getInfo/image/aac1af75-0f63-11ee-a23b-00155d82e902</v>
      </c>
      <c r="V5332" s="3" t="s">
        <v>17221</v>
      </c>
      <c r="W5332" s="3" t="s">
        <v>32</v>
      </c>
    </row>
    <row r="5333" spans="1:23" ht="21" customHeight="1" outlineLevel="3" x14ac:dyDescent="0.2">
      <c r="A5333" s="36">
        <v>4285</v>
      </c>
      <c r="B5333" s="3" t="s">
        <v>17222</v>
      </c>
      <c r="C5333" s="43" t="s">
        <v>17223</v>
      </c>
      <c r="D5333" s="43"/>
      <c r="E5333" s="43"/>
      <c r="F5333" s="43"/>
      <c r="G5333" s="4" t="s">
        <v>17224</v>
      </c>
      <c r="H5333" s="5" t="s">
        <v>28</v>
      </c>
      <c r="I5333" s="6">
        <v>25</v>
      </c>
      <c r="J5333" s="6">
        <v>2</v>
      </c>
      <c r="K5333" s="2">
        <v>1</v>
      </c>
      <c r="L5333" s="32">
        <v>1664.91</v>
      </c>
      <c r="M5333" s="8"/>
      <c r="N5333" s="9">
        <f t="shared" si="278"/>
        <v>0</v>
      </c>
      <c r="O5333" s="15">
        <f>0.64*M5333</f>
        <v>0</v>
      </c>
      <c r="P5333" s="11">
        <f>0.00765*M5333</f>
        <v>0</v>
      </c>
      <c r="Q5333" s="12"/>
      <c r="R5333" s="13" t="s">
        <v>17225</v>
      </c>
      <c r="S5333" s="13" t="s">
        <v>30</v>
      </c>
      <c r="T5333" s="14" t="s">
        <v>152</v>
      </c>
      <c r="U5333" s="3" t="str">
        <f>HYPERLINK("https://redcat-toys.ru/api/getInfo/image/357edd1f-1696-11ef-a25d-00155d82e908")</f>
        <v>https://redcat-toys.ru/api/getInfo/image/357edd1f-1696-11ef-a25d-00155d82e908</v>
      </c>
      <c r="V5333" s="3" t="s">
        <v>17226</v>
      </c>
      <c r="W5333" s="3" t="s">
        <v>32</v>
      </c>
    </row>
    <row r="5334" spans="1:23" ht="21" customHeight="1" outlineLevel="3" x14ac:dyDescent="0.2">
      <c r="A5334" s="36">
        <v>4286</v>
      </c>
      <c r="B5334" s="3" t="s">
        <v>17227</v>
      </c>
      <c r="C5334" s="43" t="s">
        <v>17228</v>
      </c>
      <c r="D5334" s="43"/>
      <c r="E5334" s="43"/>
      <c r="F5334" s="43"/>
      <c r="G5334" s="4" t="s">
        <v>17229</v>
      </c>
      <c r="H5334" s="5" t="s">
        <v>28</v>
      </c>
      <c r="I5334" s="6">
        <v>6</v>
      </c>
      <c r="J5334" s="6">
        <v>3</v>
      </c>
      <c r="K5334" s="2">
        <v>1</v>
      </c>
      <c r="L5334" s="32">
        <v>1160.9000000000001</v>
      </c>
      <c r="M5334" s="8"/>
      <c r="N5334" s="9">
        <f t="shared" si="278"/>
        <v>0</v>
      </c>
      <c r="O5334" s="10">
        <f>0.809*M5334</f>
        <v>0</v>
      </c>
      <c r="P5334" s="11">
        <f>0.00702*M5334</f>
        <v>0</v>
      </c>
      <c r="Q5334" s="12"/>
      <c r="R5334" s="13" t="s">
        <v>17230</v>
      </c>
      <c r="S5334" s="13" t="s">
        <v>30</v>
      </c>
      <c r="T5334" s="14" t="s">
        <v>152</v>
      </c>
      <c r="U5334" s="3" t="str">
        <f>HYPERLINK("https://redcat-toys.ru/api/getInfo/image/1b39819b-3f6d-11eb-a25e-ac1f6b442184")</f>
        <v>https://redcat-toys.ru/api/getInfo/image/1b39819b-3f6d-11eb-a25e-ac1f6b442184</v>
      </c>
      <c r="V5334" s="3" t="s">
        <v>17231</v>
      </c>
      <c r="W5334" s="3" t="s">
        <v>32</v>
      </c>
    </row>
    <row r="5335" spans="1:23" ht="21" customHeight="1" outlineLevel="3" x14ac:dyDescent="0.2">
      <c r="A5335" s="36">
        <v>4287</v>
      </c>
      <c r="B5335" s="3" t="s">
        <v>17232</v>
      </c>
      <c r="C5335" s="43" t="s">
        <v>17233</v>
      </c>
      <c r="D5335" s="43"/>
      <c r="E5335" s="43"/>
      <c r="F5335" s="43"/>
      <c r="G5335" s="4" t="s">
        <v>17234</v>
      </c>
      <c r="H5335" s="5" t="s">
        <v>28</v>
      </c>
      <c r="I5335" s="6">
        <v>12</v>
      </c>
      <c r="J5335" s="6">
        <v>146</v>
      </c>
      <c r="K5335" s="2">
        <v>1</v>
      </c>
      <c r="L5335" s="32">
        <v>2073.42</v>
      </c>
      <c r="M5335" s="8"/>
      <c r="N5335" s="9">
        <f t="shared" si="278"/>
        <v>0</v>
      </c>
      <c r="O5335" s="10">
        <f>0.956*M5335</f>
        <v>0</v>
      </c>
      <c r="P5335" s="11">
        <f>0.01177*M5335</f>
        <v>0</v>
      </c>
      <c r="Q5335" s="12"/>
      <c r="R5335" s="13" t="s">
        <v>17235</v>
      </c>
      <c r="S5335" s="13" t="s">
        <v>30</v>
      </c>
      <c r="T5335" s="14"/>
      <c r="U5335" s="3" t="str">
        <f>HYPERLINK("https://redcat-toys.ru/api/getInfo/image/743f3ebe-feb5-11ed-a23a-00155d82e902")</f>
        <v>https://redcat-toys.ru/api/getInfo/image/743f3ebe-feb5-11ed-a23a-00155d82e902</v>
      </c>
      <c r="V5335" s="3" t="s">
        <v>17236</v>
      </c>
      <c r="W5335" s="3" t="s">
        <v>32</v>
      </c>
    </row>
    <row r="5336" spans="1:23" ht="21" customHeight="1" outlineLevel="3" x14ac:dyDescent="0.2">
      <c r="A5336" s="36">
        <v>4288</v>
      </c>
      <c r="B5336" s="3" t="s">
        <v>17232</v>
      </c>
      <c r="C5336" s="43" t="s">
        <v>17233</v>
      </c>
      <c r="D5336" s="43"/>
      <c r="E5336" s="43"/>
      <c r="F5336" s="43"/>
      <c r="G5336" s="4" t="s">
        <v>17234</v>
      </c>
      <c r="H5336" s="5" t="s">
        <v>28</v>
      </c>
      <c r="I5336" s="6">
        <v>24</v>
      </c>
      <c r="J5336" s="6">
        <v>146</v>
      </c>
      <c r="K5336" s="2">
        <v>1</v>
      </c>
      <c r="L5336" s="32">
        <v>2073.42</v>
      </c>
      <c r="M5336" s="8"/>
      <c r="N5336" s="9">
        <f t="shared" si="278"/>
        <v>0</v>
      </c>
      <c r="O5336" s="10">
        <f>0.956*M5336</f>
        <v>0</v>
      </c>
      <c r="P5336" s="11">
        <f>0.01177*M5336</f>
        <v>0</v>
      </c>
      <c r="Q5336" s="12"/>
      <c r="R5336" s="13" t="s">
        <v>17235</v>
      </c>
      <c r="S5336" s="13" t="s">
        <v>30</v>
      </c>
      <c r="T5336" s="14"/>
      <c r="U5336" s="3" t="str">
        <f>HYPERLINK("https://redcat-toys.ru/api/getInfo/image/743f3ebe-feb5-11ed-a23a-00155d82e902")</f>
        <v>https://redcat-toys.ru/api/getInfo/image/743f3ebe-feb5-11ed-a23a-00155d82e902</v>
      </c>
      <c r="V5336" s="3" t="s">
        <v>17236</v>
      </c>
      <c r="W5336" s="3" t="s">
        <v>32</v>
      </c>
    </row>
    <row r="5337" spans="1:23" ht="21" customHeight="1" outlineLevel="3" x14ac:dyDescent="0.2">
      <c r="A5337" s="36">
        <v>4289</v>
      </c>
      <c r="B5337" s="3" t="s">
        <v>17237</v>
      </c>
      <c r="C5337" s="43" t="s">
        <v>17238</v>
      </c>
      <c r="D5337" s="43"/>
      <c r="E5337" s="43"/>
      <c r="F5337" s="43"/>
      <c r="G5337" s="4" t="s">
        <v>17239</v>
      </c>
      <c r="H5337" s="5" t="s">
        <v>28</v>
      </c>
      <c r="I5337" s="6">
        <v>12</v>
      </c>
      <c r="J5337" s="6">
        <v>1</v>
      </c>
      <c r="K5337" s="2">
        <v>1</v>
      </c>
      <c r="L5337" s="32">
        <v>1810.43</v>
      </c>
      <c r="M5337" s="8"/>
      <c r="N5337" s="9">
        <f t="shared" si="278"/>
        <v>0</v>
      </c>
      <c r="O5337" s="10">
        <f>0.999*M5337</f>
        <v>0</v>
      </c>
      <c r="P5337" s="11">
        <f>0.01411*M5337</f>
        <v>0</v>
      </c>
      <c r="Q5337" s="12"/>
      <c r="R5337" s="13" t="s">
        <v>17240</v>
      </c>
      <c r="S5337" s="13" t="s">
        <v>30</v>
      </c>
      <c r="T5337" s="14"/>
      <c r="U5337" s="3" t="str">
        <f>HYPERLINK("https://redcat-toys.ru/api/getInfo/image/fe632f3d-feb4-11ed-a23a-00155d82e902")</f>
        <v>https://redcat-toys.ru/api/getInfo/image/fe632f3d-feb4-11ed-a23a-00155d82e902</v>
      </c>
      <c r="V5337" s="3" t="s">
        <v>17236</v>
      </c>
      <c r="W5337" s="3" t="s">
        <v>32</v>
      </c>
    </row>
    <row r="5338" spans="1:23" ht="21" customHeight="1" outlineLevel="3" x14ac:dyDescent="0.2">
      <c r="A5338" s="36">
        <v>4290</v>
      </c>
      <c r="B5338" s="3" t="s">
        <v>17237</v>
      </c>
      <c r="C5338" s="43" t="s">
        <v>17238</v>
      </c>
      <c r="D5338" s="43"/>
      <c r="E5338" s="43"/>
      <c r="F5338" s="43"/>
      <c r="G5338" s="4" t="s">
        <v>17239</v>
      </c>
      <c r="H5338" s="5" t="s">
        <v>28</v>
      </c>
      <c r="I5338" s="6">
        <v>24</v>
      </c>
      <c r="J5338" s="6">
        <v>1</v>
      </c>
      <c r="K5338" s="2">
        <v>1</v>
      </c>
      <c r="L5338" s="32">
        <v>1810.43</v>
      </c>
      <c r="M5338" s="8"/>
      <c r="N5338" s="9">
        <f t="shared" si="278"/>
        <v>0</v>
      </c>
      <c r="O5338" s="10">
        <f>0.999*M5338</f>
        <v>0</v>
      </c>
      <c r="P5338" s="11">
        <f>0.01411*M5338</f>
        <v>0</v>
      </c>
      <c r="Q5338" s="12"/>
      <c r="R5338" s="13" t="s">
        <v>17240</v>
      </c>
      <c r="S5338" s="13" t="s">
        <v>30</v>
      </c>
      <c r="T5338" s="14"/>
      <c r="U5338" s="3" t="str">
        <f>HYPERLINK("https://redcat-toys.ru/api/getInfo/image/fe632f3d-feb4-11ed-a23a-00155d82e902")</f>
        <v>https://redcat-toys.ru/api/getInfo/image/fe632f3d-feb4-11ed-a23a-00155d82e902</v>
      </c>
      <c r="V5338" s="3" t="s">
        <v>17236</v>
      </c>
      <c r="W5338" s="3" t="s">
        <v>32</v>
      </c>
    </row>
    <row r="5339" spans="1:23" ht="21" customHeight="1" outlineLevel="3" x14ac:dyDescent="0.2">
      <c r="A5339" s="36">
        <v>4291</v>
      </c>
      <c r="B5339" s="3" t="s">
        <v>17241</v>
      </c>
      <c r="C5339" s="43" t="s">
        <v>17242</v>
      </c>
      <c r="D5339" s="43"/>
      <c r="E5339" s="43"/>
      <c r="F5339" s="43"/>
      <c r="G5339" s="4" t="s">
        <v>17243</v>
      </c>
      <c r="H5339" s="5" t="s">
        <v>28</v>
      </c>
      <c r="I5339" s="6">
        <v>12</v>
      </c>
      <c r="J5339" s="6">
        <v>163</v>
      </c>
      <c r="K5339" s="2">
        <v>1</v>
      </c>
      <c r="L5339" s="32">
        <v>2073.42</v>
      </c>
      <c r="M5339" s="8"/>
      <c r="N5339" s="9">
        <f t="shared" si="278"/>
        <v>0</v>
      </c>
      <c r="O5339" s="10">
        <f>0.992*M5339</f>
        <v>0</v>
      </c>
      <c r="P5339" s="11">
        <f>0.01387*M5339</f>
        <v>0</v>
      </c>
      <c r="Q5339" s="12"/>
      <c r="R5339" s="13" t="s">
        <v>17244</v>
      </c>
      <c r="S5339" s="13" t="s">
        <v>30</v>
      </c>
      <c r="T5339" s="14"/>
      <c r="U5339" s="3" t="str">
        <f>HYPERLINK("https://redcat-toys.ru/api/getInfo/image/9fc5c7f2-feb4-11ed-a23a-00155d82e902")</f>
        <v>https://redcat-toys.ru/api/getInfo/image/9fc5c7f2-feb4-11ed-a23a-00155d82e902</v>
      </c>
      <c r="V5339" s="3" t="s">
        <v>17236</v>
      </c>
      <c r="W5339" s="3" t="s">
        <v>32</v>
      </c>
    </row>
    <row r="5340" spans="1:23" ht="21" customHeight="1" outlineLevel="3" x14ac:dyDescent="0.2">
      <c r="A5340" s="36">
        <v>4292</v>
      </c>
      <c r="B5340" s="3" t="s">
        <v>17241</v>
      </c>
      <c r="C5340" s="43" t="s">
        <v>17242</v>
      </c>
      <c r="D5340" s="43"/>
      <c r="E5340" s="43"/>
      <c r="F5340" s="43"/>
      <c r="G5340" s="4" t="s">
        <v>17243</v>
      </c>
      <c r="H5340" s="5" t="s">
        <v>28</v>
      </c>
      <c r="I5340" s="6">
        <v>24</v>
      </c>
      <c r="J5340" s="6">
        <v>163</v>
      </c>
      <c r="K5340" s="2">
        <v>1</v>
      </c>
      <c r="L5340" s="32">
        <v>2073.42</v>
      </c>
      <c r="M5340" s="8"/>
      <c r="N5340" s="9">
        <f t="shared" si="278"/>
        <v>0</v>
      </c>
      <c r="O5340" s="10">
        <f>0.992*M5340</f>
        <v>0</v>
      </c>
      <c r="P5340" s="11">
        <f>0.01387*M5340</f>
        <v>0</v>
      </c>
      <c r="Q5340" s="12"/>
      <c r="R5340" s="13" t="s">
        <v>17244</v>
      </c>
      <c r="S5340" s="13" t="s">
        <v>30</v>
      </c>
      <c r="T5340" s="14"/>
      <c r="U5340" s="3" t="str">
        <f>HYPERLINK("https://redcat-toys.ru/api/getInfo/image/9fc5c7f2-feb4-11ed-a23a-00155d82e902")</f>
        <v>https://redcat-toys.ru/api/getInfo/image/9fc5c7f2-feb4-11ed-a23a-00155d82e902</v>
      </c>
      <c r="V5340" s="3" t="s">
        <v>17236</v>
      </c>
      <c r="W5340" s="3" t="s">
        <v>32</v>
      </c>
    </row>
    <row r="5341" spans="1:23" ht="23.1" customHeight="1" outlineLevel="2" x14ac:dyDescent="0.2">
      <c r="A5341" s="42" t="s">
        <v>17245</v>
      </c>
      <c r="B5341" s="42"/>
      <c r="C5341" s="42"/>
      <c r="D5341" s="42"/>
      <c r="E5341" s="42"/>
      <c r="F5341" s="42"/>
    </row>
    <row r="5342" spans="1:23" ht="21" customHeight="1" outlineLevel="3" x14ac:dyDescent="0.2">
      <c r="A5342" s="36">
        <v>4293</v>
      </c>
      <c r="B5342" s="3" t="s">
        <v>17246</v>
      </c>
      <c r="C5342" s="43" t="s">
        <v>17247</v>
      </c>
      <c r="D5342" s="43"/>
      <c r="E5342" s="43"/>
      <c r="F5342" s="43"/>
      <c r="G5342" s="4" t="s">
        <v>17248</v>
      </c>
      <c r="H5342" s="5"/>
      <c r="I5342" s="6">
        <v>120</v>
      </c>
      <c r="J5342" s="6">
        <v>143</v>
      </c>
      <c r="K5342" s="2">
        <v>1</v>
      </c>
      <c r="L5342" s="7">
        <v>463.42</v>
      </c>
      <c r="M5342" s="8"/>
      <c r="N5342" s="9">
        <f t="shared" ref="N5342:N5359" si="279">L5342*M5342</f>
        <v>0</v>
      </c>
      <c r="O5342" s="10">
        <f>0.169*M5342</f>
        <v>0</v>
      </c>
      <c r="P5342" s="11">
        <f>0.00458*M5342</f>
        <v>0</v>
      </c>
      <c r="Q5342" s="12"/>
      <c r="R5342" s="13" t="s">
        <v>17249</v>
      </c>
      <c r="S5342" s="13" t="s">
        <v>151</v>
      </c>
      <c r="T5342" s="14"/>
      <c r="U5342" s="3" t="str">
        <f>HYPERLINK("https://redcat-toys.ru/api/getInfo/image/344562fd-c53c-11f0-a289-00155d82e908")</f>
        <v>https://redcat-toys.ru/api/getInfo/image/344562fd-c53c-11f0-a289-00155d82e908</v>
      </c>
      <c r="V5342" s="3" t="s">
        <v>17250</v>
      </c>
      <c r="W5342" s="3" t="s">
        <v>178</v>
      </c>
    </row>
    <row r="5343" spans="1:23" ht="21" customHeight="1" outlineLevel="3" x14ac:dyDescent="0.2">
      <c r="A5343" s="36">
        <v>4294</v>
      </c>
      <c r="B5343" s="3" t="s">
        <v>17251</v>
      </c>
      <c r="C5343" s="43" t="s">
        <v>17252</v>
      </c>
      <c r="D5343" s="43"/>
      <c r="E5343" s="43"/>
      <c r="F5343" s="43"/>
      <c r="G5343" s="4" t="s">
        <v>17253</v>
      </c>
      <c r="H5343" s="5"/>
      <c r="I5343" s="6">
        <v>150</v>
      </c>
      <c r="J5343" s="6">
        <v>138</v>
      </c>
      <c r="K5343" s="2">
        <v>2</v>
      </c>
      <c r="L5343" s="7">
        <v>376.84</v>
      </c>
      <c r="M5343" s="8"/>
      <c r="N5343" s="9">
        <f t="shared" si="279"/>
        <v>0</v>
      </c>
      <c r="O5343" s="10">
        <f>0.173*M5343</f>
        <v>0</v>
      </c>
      <c r="P5343" s="11">
        <f>0.01014*M5343</f>
        <v>0</v>
      </c>
      <c r="Q5343" s="12"/>
      <c r="R5343" s="13" t="s">
        <v>17254</v>
      </c>
      <c r="S5343" s="13" t="s">
        <v>151</v>
      </c>
      <c r="T5343" s="14"/>
      <c r="U5343" s="3" t="str">
        <f>HYPERLINK("https://redcat-toys.ru/api/getInfo/image/d1ec52ce-6371-11ee-a245-00155d82e902")</f>
        <v>https://redcat-toys.ru/api/getInfo/image/d1ec52ce-6371-11ee-a245-00155d82e902</v>
      </c>
      <c r="V5343" s="3" t="s">
        <v>17255</v>
      </c>
      <c r="W5343" s="3" t="s">
        <v>178</v>
      </c>
    </row>
    <row r="5344" spans="1:23" ht="21" customHeight="1" outlineLevel="3" x14ac:dyDescent="0.2">
      <c r="A5344" s="36">
        <v>4295</v>
      </c>
      <c r="B5344" s="3" t="s">
        <v>17256</v>
      </c>
      <c r="C5344" s="43" t="s">
        <v>17257</v>
      </c>
      <c r="D5344" s="43"/>
      <c r="E5344" s="43"/>
      <c r="F5344" s="43"/>
      <c r="G5344" s="4" t="s">
        <v>17258</v>
      </c>
      <c r="H5344" s="5"/>
      <c r="I5344" s="6">
        <v>60</v>
      </c>
      <c r="J5344" s="6">
        <v>64</v>
      </c>
      <c r="K5344" s="2">
        <v>1</v>
      </c>
      <c r="L5344" s="7">
        <v>746.93</v>
      </c>
      <c r="M5344" s="8"/>
      <c r="N5344" s="9">
        <f t="shared" si="279"/>
        <v>0</v>
      </c>
      <c r="O5344" s="15">
        <f>0.41*M5344</f>
        <v>0</v>
      </c>
      <c r="P5344" s="11">
        <f>0.00848*M5344</f>
        <v>0</v>
      </c>
      <c r="Q5344" s="12"/>
      <c r="R5344" s="13" t="s">
        <v>17259</v>
      </c>
      <c r="S5344" s="13" t="s">
        <v>151</v>
      </c>
      <c r="T5344" s="14"/>
      <c r="U5344" s="3" t="str">
        <f>HYPERLINK("https://redcat-toys.ru/api/getInfo/image/43521d22-c53e-11f0-a289-00155d82e908")</f>
        <v>https://redcat-toys.ru/api/getInfo/image/43521d22-c53e-11f0-a289-00155d82e908</v>
      </c>
      <c r="V5344" s="3" t="s">
        <v>17260</v>
      </c>
      <c r="W5344" s="3" t="s">
        <v>178</v>
      </c>
    </row>
    <row r="5345" spans="1:23" ht="21" customHeight="1" outlineLevel="3" x14ac:dyDescent="0.2">
      <c r="A5345" s="36">
        <v>4296</v>
      </c>
      <c r="B5345" s="3" t="s">
        <v>17261</v>
      </c>
      <c r="C5345" s="43" t="s">
        <v>17262</v>
      </c>
      <c r="D5345" s="43"/>
      <c r="E5345" s="43"/>
      <c r="F5345" s="43"/>
      <c r="G5345" s="4" t="s">
        <v>17263</v>
      </c>
      <c r="H5345" s="5"/>
      <c r="I5345" s="6">
        <v>200</v>
      </c>
      <c r="J5345" s="6">
        <v>252</v>
      </c>
      <c r="K5345" s="2">
        <v>3</v>
      </c>
      <c r="L5345" s="7">
        <v>228.44</v>
      </c>
      <c r="M5345" s="8"/>
      <c r="N5345" s="9">
        <f t="shared" si="279"/>
        <v>0</v>
      </c>
      <c r="O5345" s="10">
        <f>0.089*M5345</f>
        <v>0</v>
      </c>
      <c r="P5345" s="11">
        <f>0.00103*M5345</f>
        <v>0</v>
      </c>
      <c r="Q5345" s="12"/>
      <c r="R5345" s="13" t="s">
        <v>17264</v>
      </c>
      <c r="S5345" s="13" t="s">
        <v>151</v>
      </c>
      <c r="T5345" s="14"/>
      <c r="U5345" s="3" t="str">
        <f>HYPERLINK("https://redcat-toys.ru/api/getInfo/image/dc5ad1c2-636f-11ee-a245-00155d82e902")</f>
        <v>https://redcat-toys.ru/api/getInfo/image/dc5ad1c2-636f-11ee-a245-00155d82e902</v>
      </c>
      <c r="V5345" s="3" t="s">
        <v>17265</v>
      </c>
      <c r="W5345" s="3" t="s">
        <v>178</v>
      </c>
    </row>
    <row r="5346" spans="1:23" ht="21" customHeight="1" outlineLevel="3" x14ac:dyDescent="0.2">
      <c r="A5346" s="36">
        <v>4297</v>
      </c>
      <c r="B5346" s="3" t="s">
        <v>17266</v>
      </c>
      <c r="C5346" s="43" t="s">
        <v>17267</v>
      </c>
      <c r="D5346" s="43"/>
      <c r="E5346" s="43"/>
      <c r="F5346" s="43"/>
      <c r="G5346" s="4" t="s">
        <v>17268</v>
      </c>
      <c r="H5346" s="5"/>
      <c r="I5346" s="6">
        <v>200</v>
      </c>
      <c r="J5346" s="6">
        <v>181</v>
      </c>
      <c r="K5346" s="2">
        <v>3</v>
      </c>
      <c r="L5346" s="7">
        <v>228.44</v>
      </c>
      <c r="M5346" s="8"/>
      <c r="N5346" s="9">
        <f t="shared" si="279"/>
        <v>0</v>
      </c>
      <c r="O5346" s="10">
        <f>0.095*M5346</f>
        <v>0</v>
      </c>
      <c r="P5346" s="11">
        <f>0.00108*M5346</f>
        <v>0</v>
      </c>
      <c r="Q5346" s="12"/>
      <c r="R5346" s="13" t="s">
        <v>17269</v>
      </c>
      <c r="S5346" s="13" t="s">
        <v>151</v>
      </c>
      <c r="T5346" s="14"/>
      <c r="U5346" s="3" t="str">
        <f>HYPERLINK("https://redcat-toys.ru/api/getInfo/image/f40a2f07-636d-11ee-a245-00155d82e902")</f>
        <v>https://redcat-toys.ru/api/getInfo/image/f40a2f07-636d-11ee-a245-00155d82e902</v>
      </c>
      <c r="V5346" s="3" t="s">
        <v>17270</v>
      </c>
      <c r="W5346" s="3" t="s">
        <v>178</v>
      </c>
    </row>
    <row r="5347" spans="1:23" ht="21" customHeight="1" outlineLevel="3" x14ac:dyDescent="0.2">
      <c r="A5347" s="36">
        <v>4298</v>
      </c>
      <c r="B5347" s="3" t="s">
        <v>17271</v>
      </c>
      <c r="C5347" s="43" t="s">
        <v>17272</v>
      </c>
      <c r="D5347" s="43"/>
      <c r="E5347" s="43"/>
      <c r="F5347" s="43"/>
      <c r="G5347" s="4" t="s">
        <v>17273</v>
      </c>
      <c r="H5347" s="5"/>
      <c r="I5347" s="6">
        <v>150</v>
      </c>
      <c r="J5347" s="6">
        <v>98</v>
      </c>
      <c r="K5347" s="2">
        <v>2</v>
      </c>
      <c r="L5347" s="7">
        <v>376.84</v>
      </c>
      <c r="M5347" s="8"/>
      <c r="N5347" s="9">
        <f t="shared" si="279"/>
        <v>0</v>
      </c>
      <c r="O5347" s="10">
        <f>0.174*M5347</f>
        <v>0</v>
      </c>
      <c r="P5347" s="11">
        <f>0.00462*M5347</f>
        <v>0</v>
      </c>
      <c r="Q5347" s="12"/>
      <c r="R5347" s="13" t="s">
        <v>17274</v>
      </c>
      <c r="S5347" s="13" t="s">
        <v>151</v>
      </c>
      <c r="T5347" s="14"/>
      <c r="U5347" s="3" t="str">
        <f>HYPERLINK("https://redcat-toys.ru/api/getInfo/image/4286c826-6371-11ee-a245-00155d82e902")</f>
        <v>https://redcat-toys.ru/api/getInfo/image/4286c826-6371-11ee-a245-00155d82e902</v>
      </c>
      <c r="V5347" s="3" t="s">
        <v>17275</v>
      </c>
      <c r="W5347" s="3" t="s">
        <v>178</v>
      </c>
    </row>
    <row r="5348" spans="1:23" ht="21" customHeight="1" outlineLevel="3" x14ac:dyDescent="0.2">
      <c r="A5348" s="36">
        <v>4299</v>
      </c>
      <c r="B5348" s="3" t="s">
        <v>17276</v>
      </c>
      <c r="C5348" s="43" t="s">
        <v>17277</v>
      </c>
      <c r="D5348" s="43"/>
      <c r="E5348" s="43"/>
      <c r="F5348" s="43"/>
      <c r="G5348" s="4" t="s">
        <v>17278</v>
      </c>
      <c r="H5348" s="5"/>
      <c r="I5348" s="6">
        <v>150</v>
      </c>
      <c r="J5348" s="6">
        <v>249</v>
      </c>
      <c r="K5348" s="2">
        <v>2</v>
      </c>
      <c r="L5348" s="7">
        <v>376.84</v>
      </c>
      <c r="M5348" s="8"/>
      <c r="N5348" s="9">
        <f t="shared" si="279"/>
        <v>0</v>
      </c>
      <c r="O5348" s="10">
        <f>0.174*M5348</f>
        <v>0</v>
      </c>
      <c r="P5348" s="11">
        <f>0.00622*M5348</f>
        <v>0</v>
      </c>
      <c r="Q5348" s="12"/>
      <c r="R5348" s="13" t="s">
        <v>17279</v>
      </c>
      <c r="S5348" s="13" t="s">
        <v>151</v>
      </c>
      <c r="T5348" s="14"/>
      <c r="U5348" s="3" t="str">
        <f>HYPERLINK("https://redcat-toys.ru/api/getInfo/image/9174a9dd-6373-11ee-a245-00155d82e902")</f>
        <v>https://redcat-toys.ru/api/getInfo/image/9174a9dd-6373-11ee-a245-00155d82e902</v>
      </c>
      <c r="V5348" s="3" t="s">
        <v>17280</v>
      </c>
      <c r="W5348" s="3" t="s">
        <v>178</v>
      </c>
    </row>
    <row r="5349" spans="1:23" ht="21" customHeight="1" outlineLevel="3" x14ac:dyDescent="0.2">
      <c r="A5349" s="36">
        <v>4300</v>
      </c>
      <c r="B5349" s="3" t="s">
        <v>17281</v>
      </c>
      <c r="C5349" s="43" t="s">
        <v>17282</v>
      </c>
      <c r="D5349" s="43"/>
      <c r="E5349" s="43"/>
      <c r="F5349" s="43"/>
      <c r="G5349" s="4" t="s">
        <v>17283</v>
      </c>
      <c r="H5349" s="5"/>
      <c r="I5349" s="6">
        <v>60</v>
      </c>
      <c r="J5349" s="6">
        <v>63</v>
      </c>
      <c r="K5349" s="2">
        <v>1</v>
      </c>
      <c r="L5349" s="7">
        <v>746.93</v>
      </c>
      <c r="M5349" s="8"/>
      <c r="N5349" s="9">
        <f t="shared" si="279"/>
        <v>0</v>
      </c>
      <c r="O5349" s="15">
        <f>0.44*M5349</f>
        <v>0</v>
      </c>
      <c r="P5349" s="11">
        <f>0.00998*M5349</f>
        <v>0</v>
      </c>
      <c r="Q5349" s="12"/>
      <c r="R5349" s="13" t="s">
        <v>17284</v>
      </c>
      <c r="S5349" s="13" t="s">
        <v>151</v>
      </c>
      <c r="T5349" s="14"/>
      <c r="U5349" s="3" t="str">
        <f>HYPERLINK("https://redcat-toys.ru/api/getInfo/image/aad3e3bd-c53d-11f0-a289-00155d82e908")</f>
        <v>https://redcat-toys.ru/api/getInfo/image/aad3e3bd-c53d-11f0-a289-00155d82e908</v>
      </c>
      <c r="V5349" s="3" t="s">
        <v>17260</v>
      </c>
      <c r="W5349" s="3" t="s">
        <v>178</v>
      </c>
    </row>
    <row r="5350" spans="1:23" ht="21" customHeight="1" outlineLevel="3" x14ac:dyDescent="0.2">
      <c r="A5350" s="36">
        <v>4301</v>
      </c>
      <c r="B5350" s="3" t="s">
        <v>17285</v>
      </c>
      <c r="C5350" s="43" t="s">
        <v>17286</v>
      </c>
      <c r="D5350" s="43"/>
      <c r="E5350" s="43"/>
      <c r="F5350" s="43"/>
      <c r="G5350" s="4" t="s">
        <v>17287</v>
      </c>
      <c r="H5350" s="5"/>
      <c r="I5350" s="6">
        <v>200</v>
      </c>
      <c r="J5350" s="6">
        <v>485</v>
      </c>
      <c r="K5350" s="2">
        <v>3</v>
      </c>
      <c r="L5350" s="7">
        <v>228.44</v>
      </c>
      <c r="M5350" s="8"/>
      <c r="N5350" s="9">
        <f t="shared" si="279"/>
        <v>0</v>
      </c>
      <c r="O5350" s="10">
        <f>0.088*M5350</f>
        <v>0</v>
      </c>
      <c r="P5350" s="11">
        <f>0.00088*M5350</f>
        <v>0</v>
      </c>
      <c r="Q5350" s="12"/>
      <c r="R5350" s="13" t="s">
        <v>17288</v>
      </c>
      <c r="S5350" s="13" t="s">
        <v>151</v>
      </c>
      <c r="T5350" s="14"/>
      <c r="U5350" s="3" t="str">
        <f>HYPERLINK("https://redcat-toys.ru/api/getInfo/image/52d5b512-636f-11ee-a245-00155d82e902")</f>
        <v>https://redcat-toys.ru/api/getInfo/image/52d5b512-636f-11ee-a245-00155d82e902</v>
      </c>
      <c r="V5350" s="3" t="s">
        <v>17289</v>
      </c>
      <c r="W5350" s="3" t="s">
        <v>178</v>
      </c>
    </row>
    <row r="5351" spans="1:23" ht="21" customHeight="1" outlineLevel="3" x14ac:dyDescent="0.2">
      <c r="A5351" s="36">
        <v>4302</v>
      </c>
      <c r="B5351" s="3" t="s">
        <v>17290</v>
      </c>
      <c r="C5351" s="43" t="s">
        <v>17291</v>
      </c>
      <c r="D5351" s="43"/>
      <c r="E5351" s="43"/>
      <c r="F5351" s="43"/>
      <c r="G5351" s="4" t="s">
        <v>17292</v>
      </c>
      <c r="H5351" s="5"/>
      <c r="I5351" s="6">
        <v>120</v>
      </c>
      <c r="J5351" s="6">
        <v>286</v>
      </c>
      <c r="K5351" s="2">
        <v>1</v>
      </c>
      <c r="L5351" s="7">
        <v>481.89</v>
      </c>
      <c r="M5351" s="8"/>
      <c r="N5351" s="9">
        <f t="shared" si="279"/>
        <v>0</v>
      </c>
      <c r="O5351" s="10">
        <f>0.175*M5351</f>
        <v>0</v>
      </c>
      <c r="P5351" s="11">
        <f>0.00463*M5351</f>
        <v>0</v>
      </c>
      <c r="Q5351" s="12"/>
      <c r="R5351" s="13" t="s">
        <v>17293</v>
      </c>
      <c r="S5351" s="13" t="s">
        <v>151</v>
      </c>
      <c r="T5351" s="14"/>
      <c r="U5351" s="3" t="str">
        <f>HYPERLINK("https://redcat-toys.ru/api/getInfo/image/6c892635-c540-11f0-a289-00155d82e908")</f>
        <v>https://redcat-toys.ru/api/getInfo/image/6c892635-c540-11f0-a289-00155d82e908</v>
      </c>
      <c r="V5351" s="3" t="s">
        <v>17294</v>
      </c>
      <c r="W5351" s="3" t="s">
        <v>178</v>
      </c>
    </row>
    <row r="5352" spans="1:23" ht="21" customHeight="1" outlineLevel="3" x14ac:dyDescent="0.2">
      <c r="A5352" s="36">
        <v>4303</v>
      </c>
      <c r="B5352" s="3" t="s">
        <v>17295</v>
      </c>
      <c r="C5352" s="43" t="s">
        <v>17296</v>
      </c>
      <c r="D5352" s="43"/>
      <c r="E5352" s="43"/>
      <c r="F5352" s="43"/>
      <c r="G5352" s="4" t="s">
        <v>17297</v>
      </c>
      <c r="H5352" s="5"/>
      <c r="I5352" s="6">
        <v>150</v>
      </c>
      <c r="J5352" s="6">
        <v>5</v>
      </c>
      <c r="K5352" s="2">
        <v>2</v>
      </c>
      <c r="L5352" s="7">
        <v>399.9</v>
      </c>
      <c r="M5352" s="8"/>
      <c r="N5352" s="9">
        <f t="shared" si="279"/>
        <v>0</v>
      </c>
      <c r="O5352" s="10">
        <f>0.523*M5352</f>
        <v>0</v>
      </c>
      <c r="P5352" s="11">
        <f>0.00935*M5352</f>
        <v>0</v>
      </c>
      <c r="Q5352" s="12"/>
      <c r="R5352" s="13" t="s">
        <v>17298</v>
      </c>
      <c r="S5352" s="13" t="s">
        <v>151</v>
      </c>
      <c r="T5352" s="14" t="s">
        <v>152</v>
      </c>
      <c r="U5352" s="3" t="str">
        <f>HYPERLINK("https://redcat-toys.ru/api/getInfo/image/ccc7018c-6372-11ee-a245-00155d82e902")</f>
        <v>https://redcat-toys.ru/api/getInfo/image/ccc7018c-6372-11ee-a245-00155d82e902</v>
      </c>
      <c r="V5352" s="3" t="s">
        <v>17299</v>
      </c>
      <c r="W5352" s="3" t="s">
        <v>178</v>
      </c>
    </row>
    <row r="5353" spans="1:23" ht="21" customHeight="1" outlineLevel="3" x14ac:dyDescent="0.2">
      <c r="A5353" s="36">
        <v>4304</v>
      </c>
      <c r="B5353" s="3" t="s">
        <v>17300</v>
      </c>
      <c r="C5353" s="43" t="s">
        <v>17301</v>
      </c>
      <c r="D5353" s="43"/>
      <c r="E5353" s="43"/>
      <c r="F5353" s="43"/>
      <c r="G5353" s="4" t="s">
        <v>17302</v>
      </c>
      <c r="H5353" s="5"/>
      <c r="I5353" s="6">
        <v>120</v>
      </c>
      <c r="J5353" s="6">
        <v>299</v>
      </c>
      <c r="K5353" s="2">
        <v>1</v>
      </c>
      <c r="L5353" s="7">
        <v>481.89</v>
      </c>
      <c r="M5353" s="8"/>
      <c r="N5353" s="9">
        <f t="shared" si="279"/>
        <v>0</v>
      </c>
      <c r="O5353" s="10">
        <f>0.172*M5353</f>
        <v>0</v>
      </c>
      <c r="P5353" s="16">
        <f>0.0044*M5353</f>
        <v>0</v>
      </c>
      <c r="Q5353" s="12"/>
      <c r="R5353" s="13" t="s">
        <v>17303</v>
      </c>
      <c r="S5353" s="13" t="s">
        <v>151</v>
      </c>
      <c r="T5353" s="14"/>
      <c r="U5353" s="3" t="str">
        <f>HYPERLINK("https://redcat-toys.ru/api/getInfo/image/e15c8540-c540-11f0-a289-00155d82e908")</f>
        <v>https://redcat-toys.ru/api/getInfo/image/e15c8540-c540-11f0-a289-00155d82e908</v>
      </c>
      <c r="V5353" s="3" t="s">
        <v>17294</v>
      </c>
      <c r="W5353" s="3" t="s">
        <v>178</v>
      </c>
    </row>
    <row r="5354" spans="1:23" ht="21" customHeight="1" outlineLevel="3" x14ac:dyDescent="0.2">
      <c r="A5354" s="36">
        <v>4305</v>
      </c>
      <c r="B5354" s="3" t="s">
        <v>17304</v>
      </c>
      <c r="C5354" s="43" t="s">
        <v>17305</v>
      </c>
      <c r="D5354" s="43"/>
      <c r="E5354" s="43"/>
      <c r="F5354" s="43"/>
      <c r="G5354" s="4" t="s">
        <v>17306</v>
      </c>
      <c r="H5354" s="5"/>
      <c r="I5354" s="6">
        <v>120</v>
      </c>
      <c r="J5354" s="6">
        <v>133</v>
      </c>
      <c r="K5354" s="2">
        <v>1</v>
      </c>
      <c r="L5354" s="7">
        <v>463.42</v>
      </c>
      <c r="M5354" s="8"/>
      <c r="N5354" s="9">
        <f t="shared" si="279"/>
        <v>0</v>
      </c>
      <c r="O5354" s="10">
        <f>0.165*M5354</f>
        <v>0</v>
      </c>
      <c r="P5354" s="11">
        <f>0.00429*M5354</f>
        <v>0</v>
      </c>
      <c r="Q5354" s="12"/>
      <c r="R5354" s="13" t="s">
        <v>17307</v>
      </c>
      <c r="S5354" s="13" t="s">
        <v>151</v>
      </c>
      <c r="T5354" s="14"/>
      <c r="U5354" s="3" t="str">
        <f>HYPERLINK("https://redcat-toys.ru/api/getInfo/image/b1880fe4-c53c-11f0-a289-00155d82e908")</f>
        <v>https://redcat-toys.ru/api/getInfo/image/b1880fe4-c53c-11f0-a289-00155d82e908</v>
      </c>
      <c r="V5354" s="3" t="s">
        <v>17250</v>
      </c>
      <c r="W5354" s="3" t="s">
        <v>178</v>
      </c>
    </row>
    <row r="5355" spans="1:23" ht="21" customHeight="1" outlineLevel="3" x14ac:dyDescent="0.2">
      <c r="A5355" s="36">
        <v>4306</v>
      </c>
      <c r="B5355" s="3" t="s">
        <v>17308</v>
      </c>
      <c r="C5355" s="43" t="s">
        <v>17309</v>
      </c>
      <c r="D5355" s="43"/>
      <c r="E5355" s="43"/>
      <c r="F5355" s="43"/>
      <c r="G5355" s="4" t="s">
        <v>17310</v>
      </c>
      <c r="H5355" s="5"/>
      <c r="I5355" s="6">
        <v>150</v>
      </c>
      <c r="J5355" s="6">
        <v>2</v>
      </c>
      <c r="K5355" s="2">
        <v>1</v>
      </c>
      <c r="L5355" s="7">
        <v>438.3</v>
      </c>
      <c r="M5355" s="8"/>
      <c r="N5355" s="9">
        <f t="shared" si="279"/>
        <v>0</v>
      </c>
      <c r="O5355" s="10">
        <f>0.176*M5355</f>
        <v>0</v>
      </c>
      <c r="P5355" s="11">
        <f>0.00461*M5355</f>
        <v>0</v>
      </c>
      <c r="Q5355" s="12"/>
      <c r="R5355" s="13" t="s">
        <v>17311</v>
      </c>
      <c r="S5355" s="13" t="s">
        <v>151</v>
      </c>
      <c r="T5355" s="14" t="s">
        <v>152</v>
      </c>
      <c r="U5355" s="3" t="str">
        <f>HYPERLINK("https://redcat-toys.ru/api/getInfo/image/2f061ab9-6373-11ee-a245-00155d82e902")</f>
        <v>https://redcat-toys.ru/api/getInfo/image/2f061ab9-6373-11ee-a245-00155d82e902</v>
      </c>
      <c r="V5355" s="3" t="s">
        <v>17312</v>
      </c>
      <c r="W5355" s="3" t="s">
        <v>178</v>
      </c>
    </row>
    <row r="5356" spans="1:23" ht="21" customHeight="1" outlineLevel="3" x14ac:dyDescent="0.2">
      <c r="A5356" s="36">
        <v>4307</v>
      </c>
      <c r="B5356" s="3" t="s">
        <v>17313</v>
      </c>
      <c r="C5356" s="43" t="s">
        <v>17314</v>
      </c>
      <c r="D5356" s="43"/>
      <c r="E5356" s="43"/>
      <c r="F5356" s="43"/>
      <c r="G5356" s="4" t="s">
        <v>17315</v>
      </c>
      <c r="H5356" s="5"/>
      <c r="I5356" s="6">
        <v>60</v>
      </c>
      <c r="J5356" s="6">
        <v>73</v>
      </c>
      <c r="K5356" s="2">
        <v>1</v>
      </c>
      <c r="L5356" s="7">
        <v>698.74</v>
      </c>
      <c r="M5356" s="8"/>
      <c r="N5356" s="9">
        <f t="shared" si="279"/>
        <v>0</v>
      </c>
      <c r="O5356" s="10">
        <f>0.448*M5356</f>
        <v>0</v>
      </c>
      <c r="P5356" s="11">
        <f>0.01208*M5356</f>
        <v>0</v>
      </c>
      <c r="Q5356" s="12"/>
      <c r="R5356" s="13" t="s">
        <v>17316</v>
      </c>
      <c r="S5356" s="13" t="s">
        <v>151</v>
      </c>
      <c r="T5356" s="14"/>
      <c r="U5356" s="3" t="str">
        <f>HYPERLINK("https://redcat-toys.ru/api/getInfo/image/5b52a526-c53f-11f0-a289-00155d82e908")</f>
        <v>https://redcat-toys.ru/api/getInfo/image/5b52a526-c53f-11f0-a289-00155d82e908</v>
      </c>
      <c r="V5356" s="3" t="s">
        <v>17260</v>
      </c>
      <c r="W5356" s="3" t="s">
        <v>178</v>
      </c>
    </row>
    <row r="5357" spans="1:23" ht="21" customHeight="1" outlineLevel="3" x14ac:dyDescent="0.2">
      <c r="A5357" s="36">
        <v>4308</v>
      </c>
      <c r="B5357" s="3" t="s">
        <v>17317</v>
      </c>
      <c r="C5357" s="43" t="s">
        <v>17318</v>
      </c>
      <c r="D5357" s="43"/>
      <c r="E5357" s="43"/>
      <c r="F5357" s="43"/>
      <c r="G5357" s="4" t="s">
        <v>17319</v>
      </c>
      <c r="H5357" s="5"/>
      <c r="I5357" s="6">
        <v>150</v>
      </c>
      <c r="J5357" s="6">
        <v>188</v>
      </c>
      <c r="K5357" s="2">
        <v>2</v>
      </c>
      <c r="L5357" s="7">
        <v>376.84</v>
      </c>
      <c r="M5357" s="8"/>
      <c r="N5357" s="9">
        <f t="shared" si="279"/>
        <v>0</v>
      </c>
      <c r="O5357" s="10">
        <f>0.184*M5357</f>
        <v>0</v>
      </c>
      <c r="P5357" s="11">
        <f>0.00593*M5357</f>
        <v>0</v>
      </c>
      <c r="Q5357" s="12"/>
      <c r="R5357" s="13" t="s">
        <v>17320</v>
      </c>
      <c r="S5357" s="13" t="s">
        <v>151</v>
      </c>
      <c r="T5357" s="14"/>
      <c r="U5357" s="3" t="str">
        <f>HYPERLINK("https://redcat-toys.ru/api/getInfo/image/59485625-6372-11ee-a245-00155d82e902")</f>
        <v>https://redcat-toys.ru/api/getInfo/image/59485625-6372-11ee-a245-00155d82e902</v>
      </c>
      <c r="V5357" s="3" t="s">
        <v>17321</v>
      </c>
      <c r="W5357" s="3" t="s">
        <v>178</v>
      </c>
    </row>
    <row r="5358" spans="1:23" ht="21" customHeight="1" outlineLevel="3" x14ac:dyDescent="0.2">
      <c r="A5358" s="36">
        <v>4309</v>
      </c>
      <c r="B5358" s="3" t="s">
        <v>17322</v>
      </c>
      <c r="C5358" s="43" t="s">
        <v>17323</v>
      </c>
      <c r="D5358" s="43"/>
      <c r="E5358" s="43"/>
      <c r="F5358" s="43"/>
      <c r="G5358" s="4" t="s">
        <v>17324</v>
      </c>
      <c r="H5358" s="5"/>
      <c r="I5358" s="6">
        <v>60</v>
      </c>
      <c r="J5358" s="6">
        <v>100</v>
      </c>
      <c r="K5358" s="2">
        <v>1</v>
      </c>
      <c r="L5358" s="7">
        <v>698.74</v>
      </c>
      <c r="M5358" s="8"/>
      <c r="N5358" s="9">
        <f t="shared" si="279"/>
        <v>0</v>
      </c>
      <c r="O5358" s="10">
        <f>0.444*M5358</f>
        <v>0</v>
      </c>
      <c r="P5358" s="11">
        <f>0.01074*M5358</f>
        <v>0</v>
      </c>
      <c r="Q5358" s="12"/>
      <c r="R5358" s="13" t="s">
        <v>17325</v>
      </c>
      <c r="S5358" s="13" t="s">
        <v>151</v>
      </c>
      <c r="T5358" s="14"/>
      <c r="U5358" s="3" t="str">
        <f>HYPERLINK("https://redcat-toys.ru/api/getInfo/image/fc842bbe-c53f-11f0-a289-00155d82e908")</f>
        <v>https://redcat-toys.ru/api/getInfo/image/fc842bbe-c53f-11f0-a289-00155d82e908</v>
      </c>
      <c r="V5358" s="3" t="s">
        <v>17260</v>
      </c>
      <c r="W5358" s="3" t="s">
        <v>178</v>
      </c>
    </row>
    <row r="5359" spans="1:23" ht="21" customHeight="1" outlineLevel="3" x14ac:dyDescent="0.2">
      <c r="A5359" s="36">
        <v>4310</v>
      </c>
      <c r="B5359" s="3" t="s">
        <v>17326</v>
      </c>
      <c r="C5359" s="43" t="s">
        <v>17327</v>
      </c>
      <c r="D5359" s="43"/>
      <c r="E5359" s="43"/>
      <c r="F5359" s="43"/>
      <c r="G5359" s="4" t="s">
        <v>17328</v>
      </c>
      <c r="H5359" s="5"/>
      <c r="I5359" s="6">
        <v>120</v>
      </c>
      <c r="J5359" s="6">
        <v>305</v>
      </c>
      <c r="K5359" s="2">
        <v>1</v>
      </c>
      <c r="L5359" s="7">
        <v>463.42</v>
      </c>
      <c r="M5359" s="8"/>
      <c r="N5359" s="9">
        <f t="shared" si="279"/>
        <v>0</v>
      </c>
      <c r="O5359" s="10">
        <f>0.163*M5359</f>
        <v>0</v>
      </c>
      <c r="P5359" s="11">
        <f>0.00515*M5359</f>
        <v>0</v>
      </c>
      <c r="Q5359" s="12"/>
      <c r="R5359" s="13" t="s">
        <v>17329</v>
      </c>
      <c r="S5359" s="13" t="s">
        <v>151</v>
      </c>
      <c r="T5359" s="14"/>
      <c r="U5359" s="3" t="str">
        <f>HYPERLINK("https://redcat-toys.ru/api/getInfo/image/6d542971-c53b-11f0-a289-00155d82e908")</f>
        <v>https://redcat-toys.ru/api/getInfo/image/6d542971-c53b-11f0-a289-00155d82e908</v>
      </c>
      <c r="V5359" s="3" t="s">
        <v>17250</v>
      </c>
      <c r="W5359" s="3" t="s">
        <v>178</v>
      </c>
    </row>
    <row r="5360" spans="1:23" ht="23.1" customHeight="1" outlineLevel="2" x14ac:dyDescent="0.2">
      <c r="A5360" s="42" t="s">
        <v>17330</v>
      </c>
      <c r="B5360" s="42"/>
      <c r="C5360" s="42"/>
      <c r="D5360" s="42"/>
      <c r="E5360" s="42"/>
      <c r="F5360" s="42"/>
    </row>
    <row r="5361" spans="1:23" ht="21" customHeight="1" outlineLevel="3" x14ac:dyDescent="0.2">
      <c r="A5361" s="36">
        <v>4311</v>
      </c>
      <c r="B5361" s="3" t="s">
        <v>17331</v>
      </c>
      <c r="C5361" s="43" t="s">
        <v>17332</v>
      </c>
      <c r="D5361" s="43"/>
      <c r="E5361" s="43"/>
      <c r="F5361" s="43"/>
      <c r="G5361" s="4" t="s">
        <v>17333</v>
      </c>
      <c r="H5361" s="5"/>
      <c r="I5361" s="6">
        <v>24</v>
      </c>
      <c r="J5361" s="6">
        <v>1</v>
      </c>
      <c r="K5361" s="2">
        <v>1</v>
      </c>
      <c r="L5361" s="7">
        <v>999</v>
      </c>
      <c r="M5361" s="8"/>
      <c r="N5361" s="9">
        <f>L5361*M5361</f>
        <v>0</v>
      </c>
      <c r="O5361" s="15">
        <f>0.28*M5361</f>
        <v>0</v>
      </c>
      <c r="P5361" s="11">
        <f>0.00245*M5361</f>
        <v>0</v>
      </c>
      <c r="Q5361" s="12"/>
      <c r="R5361" s="13" t="s">
        <v>17334</v>
      </c>
      <c r="S5361" s="13" t="s">
        <v>151</v>
      </c>
      <c r="T5361" s="14" t="s">
        <v>152</v>
      </c>
      <c r="U5361" s="3" t="str">
        <f>HYPERLINK("https://redcat-toys.ru/api/getInfo/image/2b05b171-0be2-11ed-a215-ac1f6b442185")</f>
        <v>https://redcat-toys.ru/api/getInfo/image/2b05b171-0be2-11ed-a215-ac1f6b442185</v>
      </c>
      <c r="V5361" s="3" t="s">
        <v>17335</v>
      </c>
      <c r="W5361" s="3" t="s">
        <v>7166</v>
      </c>
    </row>
    <row r="5362" spans="1:23" ht="21" customHeight="1" outlineLevel="3" x14ac:dyDescent="0.2">
      <c r="A5362" s="36">
        <v>4312</v>
      </c>
      <c r="B5362" s="3" t="s">
        <v>17331</v>
      </c>
      <c r="C5362" s="43" t="s">
        <v>17332</v>
      </c>
      <c r="D5362" s="43"/>
      <c r="E5362" s="43"/>
      <c r="F5362" s="43"/>
      <c r="G5362" s="4" t="s">
        <v>17333</v>
      </c>
      <c r="H5362" s="5"/>
      <c r="I5362" s="6">
        <v>48</v>
      </c>
      <c r="J5362" s="6">
        <v>1</v>
      </c>
      <c r="K5362" s="2">
        <v>1</v>
      </c>
      <c r="L5362" s="7">
        <v>999</v>
      </c>
      <c r="M5362" s="8"/>
      <c r="N5362" s="9">
        <f>L5362*M5362</f>
        <v>0</v>
      </c>
      <c r="O5362" s="15">
        <f>0.28*M5362</f>
        <v>0</v>
      </c>
      <c r="P5362" s="11">
        <f>0.00245*M5362</f>
        <v>0</v>
      </c>
      <c r="Q5362" s="12"/>
      <c r="R5362" s="13" t="s">
        <v>17334</v>
      </c>
      <c r="S5362" s="13" t="s">
        <v>151</v>
      </c>
      <c r="T5362" s="14" t="s">
        <v>152</v>
      </c>
      <c r="U5362" s="3" t="str">
        <f>HYPERLINK("https://redcat-toys.ru/api/getInfo/image/2b05b171-0be2-11ed-a215-ac1f6b442185")</f>
        <v>https://redcat-toys.ru/api/getInfo/image/2b05b171-0be2-11ed-a215-ac1f6b442185</v>
      </c>
      <c r="V5362" s="3" t="s">
        <v>17335</v>
      </c>
      <c r="W5362" s="3" t="s">
        <v>7166</v>
      </c>
    </row>
    <row r="5363" spans="1:23" ht="23.1" customHeight="1" outlineLevel="1" x14ac:dyDescent="0.2">
      <c r="A5363" s="41" t="s">
        <v>17336</v>
      </c>
      <c r="B5363" s="41"/>
      <c r="C5363" s="41"/>
      <c r="D5363" s="41"/>
      <c r="E5363" s="41"/>
      <c r="F5363" s="41"/>
    </row>
    <row r="5364" spans="1:23" ht="23.1" customHeight="1" outlineLevel="2" x14ac:dyDescent="0.2">
      <c r="A5364" s="42" t="s">
        <v>17337</v>
      </c>
      <c r="B5364" s="42"/>
      <c r="C5364" s="42"/>
      <c r="D5364" s="42"/>
      <c r="E5364" s="42"/>
      <c r="F5364" s="42"/>
    </row>
    <row r="5365" spans="1:23" ht="23.1" customHeight="1" outlineLevel="3" x14ac:dyDescent="0.2">
      <c r="A5365" s="44" t="s">
        <v>17338</v>
      </c>
      <c r="B5365" s="44"/>
      <c r="C5365" s="44"/>
      <c r="D5365" s="44"/>
      <c r="E5365" s="44"/>
      <c r="F5365" s="44"/>
    </row>
    <row r="5366" spans="1:23" ht="21" customHeight="1" outlineLevel="4" x14ac:dyDescent="0.2">
      <c r="A5366" s="36">
        <v>4313</v>
      </c>
      <c r="B5366" s="3" t="s">
        <v>17339</v>
      </c>
      <c r="C5366" s="43" t="s">
        <v>17340</v>
      </c>
      <c r="D5366" s="43"/>
      <c r="E5366" s="43"/>
      <c r="F5366" s="43"/>
      <c r="G5366" s="4" t="s">
        <v>17341</v>
      </c>
      <c r="H5366" s="5" t="s">
        <v>28</v>
      </c>
      <c r="I5366" s="6">
        <v>180</v>
      </c>
      <c r="J5366" s="9" t="s">
        <v>36</v>
      </c>
      <c r="K5366" s="2">
        <v>4</v>
      </c>
      <c r="L5366" s="7">
        <v>169.31</v>
      </c>
      <c r="M5366" s="8"/>
      <c r="N5366" s="9">
        <f>L5366*M5366</f>
        <v>0</v>
      </c>
      <c r="O5366" s="15">
        <f>0.05*M5366</f>
        <v>0</v>
      </c>
      <c r="P5366" s="10">
        <f>0.001*M5366</f>
        <v>0</v>
      </c>
      <c r="Q5366" s="12"/>
      <c r="R5366" s="13" t="s">
        <v>17342</v>
      </c>
      <c r="S5366" s="13" t="s">
        <v>30</v>
      </c>
      <c r="T5366" s="14"/>
      <c r="U5366" s="3" t="str">
        <f>HYPERLINK("https://redcat-toys.ru/api/getInfo/image/37d7a17a-0594-11f1-a28e-00155d82e908")</f>
        <v>https://redcat-toys.ru/api/getInfo/image/37d7a17a-0594-11f1-a28e-00155d82e908</v>
      </c>
      <c r="V5366" s="3" t="s">
        <v>17343</v>
      </c>
      <c r="W5366" s="3" t="s">
        <v>32</v>
      </c>
    </row>
    <row r="5367" spans="1:23" ht="21" customHeight="1" outlineLevel="4" x14ac:dyDescent="0.2">
      <c r="A5367" s="36">
        <v>4314</v>
      </c>
      <c r="B5367" s="3" t="s">
        <v>17339</v>
      </c>
      <c r="C5367" s="43" t="s">
        <v>17340</v>
      </c>
      <c r="D5367" s="43"/>
      <c r="E5367" s="43"/>
      <c r="F5367" s="43"/>
      <c r="G5367" s="4" t="s">
        <v>17341</v>
      </c>
      <c r="H5367" s="5" t="s">
        <v>28</v>
      </c>
      <c r="I5367" s="6">
        <v>360</v>
      </c>
      <c r="J5367" s="9" t="s">
        <v>36</v>
      </c>
      <c r="K5367" s="2">
        <v>4</v>
      </c>
      <c r="L5367" s="7">
        <v>169.31</v>
      </c>
      <c r="M5367" s="8"/>
      <c r="N5367" s="9">
        <f>L5367*M5367</f>
        <v>0</v>
      </c>
      <c r="O5367" s="15">
        <f>0.05*M5367</f>
        <v>0</v>
      </c>
      <c r="P5367" s="10">
        <f>0.001*M5367</f>
        <v>0</v>
      </c>
      <c r="Q5367" s="12"/>
      <c r="R5367" s="13" t="s">
        <v>17342</v>
      </c>
      <c r="S5367" s="13" t="s">
        <v>30</v>
      </c>
      <c r="T5367" s="14"/>
      <c r="U5367" s="3" t="str">
        <f>HYPERLINK("https://redcat-toys.ru/api/getInfo/image/37d7a17a-0594-11f1-a28e-00155d82e908")</f>
        <v>https://redcat-toys.ru/api/getInfo/image/37d7a17a-0594-11f1-a28e-00155d82e908</v>
      </c>
      <c r="V5367" s="3" t="s">
        <v>17343</v>
      </c>
      <c r="W5367" s="3" t="s">
        <v>32</v>
      </c>
    </row>
    <row r="5368" spans="1:23" ht="23.1" customHeight="1" outlineLevel="3" x14ac:dyDescent="0.2">
      <c r="A5368" s="44" t="s">
        <v>17344</v>
      </c>
      <c r="B5368" s="44"/>
      <c r="C5368" s="44"/>
      <c r="D5368" s="44"/>
      <c r="E5368" s="44"/>
      <c r="F5368" s="44"/>
    </row>
    <row r="5369" spans="1:23" ht="21" customHeight="1" outlineLevel="4" x14ac:dyDescent="0.2">
      <c r="A5369" s="36">
        <v>4315</v>
      </c>
      <c r="B5369" s="3" t="s">
        <v>17345</v>
      </c>
      <c r="C5369" s="43" t="s">
        <v>17346</v>
      </c>
      <c r="D5369" s="43"/>
      <c r="E5369" s="43"/>
      <c r="F5369" s="43"/>
      <c r="G5369" s="4" t="s">
        <v>17347</v>
      </c>
      <c r="H5369" s="5" t="s">
        <v>28</v>
      </c>
      <c r="I5369" s="6">
        <v>180</v>
      </c>
      <c r="J5369" s="9" t="s">
        <v>36</v>
      </c>
      <c r="K5369" s="2">
        <v>5</v>
      </c>
      <c r="L5369" s="7">
        <v>159.31</v>
      </c>
      <c r="M5369" s="8"/>
      <c r="N5369" s="9">
        <f t="shared" ref="N5369:N5376" si="280">L5369*M5369</f>
        <v>0</v>
      </c>
      <c r="O5369" s="10">
        <f>0.074*M5369</f>
        <v>0</v>
      </c>
      <c r="P5369" s="11">
        <f>0.00172*M5369</f>
        <v>0</v>
      </c>
      <c r="Q5369" s="12"/>
      <c r="R5369" s="13" t="s">
        <v>17348</v>
      </c>
      <c r="S5369" s="13" t="s">
        <v>30</v>
      </c>
      <c r="T5369" s="14"/>
      <c r="U5369" s="3" t="str">
        <f>HYPERLINK("https://redcat-toys.ru/api/getInfo/image/73101bd9-f5dd-11f0-a28d-00155d82e908")</f>
        <v>https://redcat-toys.ru/api/getInfo/image/73101bd9-f5dd-11f0-a28d-00155d82e908</v>
      </c>
      <c r="V5369" s="3" t="s">
        <v>17349</v>
      </c>
      <c r="W5369" s="3" t="s">
        <v>32</v>
      </c>
    </row>
    <row r="5370" spans="1:23" ht="21" customHeight="1" outlineLevel="4" x14ac:dyDescent="0.2">
      <c r="A5370" s="36">
        <v>4316</v>
      </c>
      <c r="B5370" s="3" t="s">
        <v>17345</v>
      </c>
      <c r="C5370" s="43" t="s">
        <v>17346</v>
      </c>
      <c r="D5370" s="43"/>
      <c r="E5370" s="43"/>
      <c r="F5370" s="43"/>
      <c r="G5370" s="4" t="s">
        <v>17347</v>
      </c>
      <c r="H5370" s="5" t="s">
        <v>28</v>
      </c>
      <c r="I5370" s="6">
        <v>360</v>
      </c>
      <c r="J5370" s="9" t="s">
        <v>36</v>
      </c>
      <c r="K5370" s="2">
        <v>5</v>
      </c>
      <c r="L5370" s="7">
        <v>159.31</v>
      </c>
      <c r="M5370" s="8"/>
      <c r="N5370" s="9">
        <f t="shared" si="280"/>
        <v>0</v>
      </c>
      <c r="O5370" s="10">
        <f>0.074*M5370</f>
        <v>0</v>
      </c>
      <c r="P5370" s="11">
        <f>0.00172*M5370</f>
        <v>0</v>
      </c>
      <c r="Q5370" s="12"/>
      <c r="R5370" s="13" t="s">
        <v>17348</v>
      </c>
      <c r="S5370" s="13" t="s">
        <v>30</v>
      </c>
      <c r="T5370" s="14"/>
      <c r="U5370" s="3" t="str">
        <f>HYPERLINK("https://redcat-toys.ru/api/getInfo/image/73101bd9-f5dd-11f0-a28d-00155d82e908")</f>
        <v>https://redcat-toys.ru/api/getInfo/image/73101bd9-f5dd-11f0-a28d-00155d82e908</v>
      </c>
      <c r="V5370" s="3" t="s">
        <v>17349</v>
      </c>
      <c r="W5370" s="3" t="s">
        <v>32</v>
      </c>
    </row>
    <row r="5371" spans="1:23" ht="21" customHeight="1" outlineLevel="4" x14ac:dyDescent="0.2">
      <c r="A5371" s="36">
        <v>4317</v>
      </c>
      <c r="B5371" s="3" t="s">
        <v>17350</v>
      </c>
      <c r="C5371" s="43" t="s">
        <v>17351</v>
      </c>
      <c r="D5371" s="43"/>
      <c r="E5371" s="43"/>
      <c r="F5371" s="43"/>
      <c r="G5371" s="4" t="s">
        <v>17352</v>
      </c>
      <c r="H5371" s="5" t="s">
        <v>28</v>
      </c>
      <c r="I5371" s="6">
        <v>360</v>
      </c>
      <c r="J5371" s="9" t="s">
        <v>36</v>
      </c>
      <c r="K5371" s="2">
        <v>5</v>
      </c>
      <c r="L5371" s="7">
        <v>159.31</v>
      </c>
      <c r="M5371" s="8"/>
      <c r="N5371" s="9">
        <f t="shared" si="280"/>
        <v>0</v>
      </c>
      <c r="O5371" s="10">
        <f>0.066*M5371</f>
        <v>0</v>
      </c>
      <c r="P5371" s="16">
        <f>0.0007*M5371</f>
        <v>0</v>
      </c>
      <c r="Q5371" s="12"/>
      <c r="R5371" s="13" t="s">
        <v>17353</v>
      </c>
      <c r="S5371" s="13" t="s">
        <v>30</v>
      </c>
      <c r="T5371" s="14"/>
      <c r="U5371" s="3" t="str">
        <f>HYPERLINK("https://redcat-toys.ru/api/getInfo/image/dd578b4e-f5df-11f0-a28d-00155d82e908")</f>
        <v>https://redcat-toys.ru/api/getInfo/image/dd578b4e-f5df-11f0-a28d-00155d82e908</v>
      </c>
      <c r="V5371" s="3" t="s">
        <v>17354</v>
      </c>
      <c r="W5371" s="3" t="s">
        <v>32</v>
      </c>
    </row>
    <row r="5372" spans="1:23" ht="21" customHeight="1" outlineLevel="4" x14ac:dyDescent="0.2">
      <c r="A5372" s="36">
        <v>4318</v>
      </c>
      <c r="B5372" s="3" t="s">
        <v>17350</v>
      </c>
      <c r="C5372" s="43" t="s">
        <v>17351</v>
      </c>
      <c r="D5372" s="43"/>
      <c r="E5372" s="43"/>
      <c r="F5372" s="43"/>
      <c r="G5372" s="4" t="s">
        <v>17352</v>
      </c>
      <c r="H5372" s="5" t="s">
        <v>28</v>
      </c>
      <c r="I5372" s="6">
        <v>180</v>
      </c>
      <c r="J5372" s="9" t="s">
        <v>36</v>
      </c>
      <c r="K5372" s="2">
        <v>5</v>
      </c>
      <c r="L5372" s="7">
        <v>159.31</v>
      </c>
      <c r="M5372" s="8"/>
      <c r="N5372" s="9">
        <f t="shared" si="280"/>
        <v>0</v>
      </c>
      <c r="O5372" s="10">
        <f>0.066*M5372</f>
        <v>0</v>
      </c>
      <c r="P5372" s="16">
        <f>0.0007*M5372</f>
        <v>0</v>
      </c>
      <c r="Q5372" s="12"/>
      <c r="R5372" s="13" t="s">
        <v>17353</v>
      </c>
      <c r="S5372" s="13" t="s">
        <v>30</v>
      </c>
      <c r="T5372" s="14"/>
      <c r="U5372" s="3" t="str">
        <f>HYPERLINK("https://redcat-toys.ru/api/getInfo/image/dd578b4e-f5df-11f0-a28d-00155d82e908")</f>
        <v>https://redcat-toys.ru/api/getInfo/image/dd578b4e-f5df-11f0-a28d-00155d82e908</v>
      </c>
      <c r="V5372" s="3" t="s">
        <v>17354</v>
      </c>
      <c r="W5372" s="3" t="s">
        <v>32</v>
      </c>
    </row>
    <row r="5373" spans="1:23" ht="21" customHeight="1" outlineLevel="4" x14ac:dyDescent="0.2">
      <c r="A5373" s="36">
        <v>4319</v>
      </c>
      <c r="B5373" s="3" t="s">
        <v>17355</v>
      </c>
      <c r="C5373" s="43" t="s">
        <v>17356</v>
      </c>
      <c r="D5373" s="43"/>
      <c r="E5373" s="43"/>
      <c r="F5373" s="43"/>
      <c r="G5373" s="4" t="s">
        <v>17357</v>
      </c>
      <c r="H5373" s="5" t="s">
        <v>28</v>
      </c>
      <c r="I5373" s="6">
        <v>180</v>
      </c>
      <c r="J5373" s="9" t="s">
        <v>36</v>
      </c>
      <c r="K5373" s="2">
        <v>5</v>
      </c>
      <c r="L5373" s="7">
        <v>159.31</v>
      </c>
      <c r="M5373" s="8"/>
      <c r="N5373" s="9">
        <f t="shared" si="280"/>
        <v>0</v>
      </c>
      <c r="O5373" s="10">
        <f>0.076*M5373</f>
        <v>0</v>
      </c>
      <c r="P5373" s="11">
        <f>0.00067*M5373</f>
        <v>0</v>
      </c>
      <c r="Q5373" s="12"/>
      <c r="R5373" s="13" t="s">
        <v>17358</v>
      </c>
      <c r="S5373" s="13" t="s">
        <v>30</v>
      </c>
      <c r="T5373" s="14"/>
      <c r="U5373" s="3" t="str">
        <f>HYPERLINK("https://redcat-toys.ru/api/getInfo/image/f2263079-f5de-11f0-a28d-00155d82e908")</f>
        <v>https://redcat-toys.ru/api/getInfo/image/f2263079-f5de-11f0-a28d-00155d82e908</v>
      </c>
      <c r="V5373" s="3" t="s">
        <v>17359</v>
      </c>
      <c r="W5373" s="3" t="s">
        <v>32</v>
      </c>
    </row>
    <row r="5374" spans="1:23" ht="21" customHeight="1" outlineLevel="4" x14ac:dyDescent="0.2">
      <c r="A5374" s="36">
        <v>4320</v>
      </c>
      <c r="B5374" s="3" t="s">
        <v>17355</v>
      </c>
      <c r="C5374" s="43" t="s">
        <v>17356</v>
      </c>
      <c r="D5374" s="43"/>
      <c r="E5374" s="43"/>
      <c r="F5374" s="43"/>
      <c r="G5374" s="4" t="s">
        <v>17357</v>
      </c>
      <c r="H5374" s="5" t="s">
        <v>28</v>
      </c>
      <c r="I5374" s="6">
        <v>360</v>
      </c>
      <c r="J5374" s="9" t="s">
        <v>36</v>
      </c>
      <c r="K5374" s="2">
        <v>5</v>
      </c>
      <c r="L5374" s="7">
        <v>159.31</v>
      </c>
      <c r="M5374" s="8"/>
      <c r="N5374" s="9">
        <f t="shared" si="280"/>
        <v>0</v>
      </c>
      <c r="O5374" s="10">
        <f>0.076*M5374</f>
        <v>0</v>
      </c>
      <c r="P5374" s="11">
        <f>0.00067*M5374</f>
        <v>0</v>
      </c>
      <c r="Q5374" s="12"/>
      <c r="R5374" s="13" t="s">
        <v>17358</v>
      </c>
      <c r="S5374" s="13" t="s">
        <v>30</v>
      </c>
      <c r="T5374" s="14"/>
      <c r="U5374" s="3" t="str">
        <f>HYPERLINK("https://redcat-toys.ru/api/getInfo/image/f2263079-f5de-11f0-a28d-00155d82e908")</f>
        <v>https://redcat-toys.ru/api/getInfo/image/f2263079-f5de-11f0-a28d-00155d82e908</v>
      </c>
      <c r="V5374" s="3" t="s">
        <v>17359</v>
      </c>
      <c r="W5374" s="3" t="s">
        <v>32</v>
      </c>
    </row>
    <row r="5375" spans="1:23" ht="21" customHeight="1" outlineLevel="4" x14ac:dyDescent="0.2">
      <c r="A5375" s="36">
        <v>4321</v>
      </c>
      <c r="B5375" s="3" t="s">
        <v>17360</v>
      </c>
      <c r="C5375" s="43" t="s">
        <v>17361</v>
      </c>
      <c r="D5375" s="43"/>
      <c r="E5375" s="43"/>
      <c r="F5375" s="43"/>
      <c r="G5375" s="4" t="s">
        <v>17362</v>
      </c>
      <c r="H5375" s="5" t="s">
        <v>28</v>
      </c>
      <c r="I5375" s="6">
        <v>180</v>
      </c>
      <c r="J5375" s="9" t="s">
        <v>36</v>
      </c>
      <c r="K5375" s="2">
        <v>4</v>
      </c>
      <c r="L5375" s="7">
        <v>166.73</v>
      </c>
      <c r="M5375" s="8"/>
      <c r="N5375" s="9">
        <f t="shared" si="280"/>
        <v>0</v>
      </c>
      <c r="O5375" s="10">
        <f>0.083*M5375</f>
        <v>0</v>
      </c>
      <c r="P5375" s="16">
        <f>0.0018*M5375</f>
        <v>0</v>
      </c>
      <c r="Q5375" s="12"/>
      <c r="R5375" s="13" t="s">
        <v>17363</v>
      </c>
      <c r="S5375" s="13" t="s">
        <v>30</v>
      </c>
      <c r="T5375" s="14"/>
      <c r="U5375" s="3" t="str">
        <f>HYPERLINK("https://redcat-toys.ru/api/getInfo/image/73767005-f5df-11f0-a28d-00155d82e908")</f>
        <v>https://redcat-toys.ru/api/getInfo/image/73767005-f5df-11f0-a28d-00155d82e908</v>
      </c>
      <c r="V5375" s="3" t="s">
        <v>17364</v>
      </c>
      <c r="W5375" s="3" t="s">
        <v>32</v>
      </c>
    </row>
    <row r="5376" spans="1:23" ht="21" customHeight="1" outlineLevel="4" x14ac:dyDescent="0.2">
      <c r="A5376" s="36">
        <v>4322</v>
      </c>
      <c r="B5376" s="3" t="s">
        <v>17360</v>
      </c>
      <c r="C5376" s="43" t="s">
        <v>17361</v>
      </c>
      <c r="D5376" s="43"/>
      <c r="E5376" s="43"/>
      <c r="F5376" s="43"/>
      <c r="G5376" s="4" t="s">
        <v>17362</v>
      </c>
      <c r="H5376" s="5" t="s">
        <v>28</v>
      </c>
      <c r="I5376" s="6">
        <v>360</v>
      </c>
      <c r="J5376" s="9" t="s">
        <v>36</v>
      </c>
      <c r="K5376" s="2">
        <v>4</v>
      </c>
      <c r="L5376" s="7">
        <v>166.73</v>
      </c>
      <c r="M5376" s="8"/>
      <c r="N5376" s="9">
        <f t="shared" si="280"/>
        <v>0</v>
      </c>
      <c r="O5376" s="10">
        <f>0.083*M5376</f>
        <v>0</v>
      </c>
      <c r="P5376" s="16">
        <f>0.0018*M5376</f>
        <v>0</v>
      </c>
      <c r="Q5376" s="12"/>
      <c r="R5376" s="13" t="s">
        <v>17363</v>
      </c>
      <c r="S5376" s="13" t="s">
        <v>30</v>
      </c>
      <c r="T5376" s="14"/>
      <c r="U5376" s="3" t="str">
        <f>HYPERLINK("https://redcat-toys.ru/api/getInfo/image/73767005-f5df-11f0-a28d-00155d82e908")</f>
        <v>https://redcat-toys.ru/api/getInfo/image/73767005-f5df-11f0-a28d-00155d82e908</v>
      </c>
      <c r="V5376" s="3" t="s">
        <v>17364</v>
      </c>
      <c r="W5376" s="3" t="s">
        <v>32</v>
      </c>
    </row>
    <row r="5377" spans="1:23" ht="23.1" customHeight="1" outlineLevel="3" x14ac:dyDescent="0.2">
      <c r="A5377" s="44" t="s">
        <v>17365</v>
      </c>
      <c r="B5377" s="44"/>
      <c r="C5377" s="44"/>
      <c r="D5377" s="44"/>
      <c r="E5377" s="44"/>
      <c r="F5377" s="44"/>
    </row>
    <row r="5378" spans="1:23" ht="21" customHeight="1" outlineLevel="4" x14ac:dyDescent="0.2">
      <c r="A5378" s="36">
        <v>4323</v>
      </c>
      <c r="B5378" s="3" t="s">
        <v>17366</v>
      </c>
      <c r="C5378" s="43" t="s">
        <v>17367</v>
      </c>
      <c r="D5378" s="43"/>
      <c r="E5378" s="43"/>
      <c r="F5378" s="43"/>
      <c r="G5378" s="4" t="s">
        <v>17368</v>
      </c>
      <c r="H5378" s="5" t="s">
        <v>28</v>
      </c>
      <c r="I5378" s="6">
        <v>96</v>
      </c>
      <c r="J5378" s="6">
        <v>344</v>
      </c>
      <c r="K5378" s="2">
        <v>1</v>
      </c>
      <c r="L5378" s="7">
        <v>451.83</v>
      </c>
      <c r="M5378" s="8"/>
      <c r="N5378" s="9">
        <f t="shared" ref="N5378:N5383" si="281">L5378*M5378</f>
        <v>0</v>
      </c>
      <c r="O5378" s="10">
        <f>0.141*M5378</f>
        <v>0</v>
      </c>
      <c r="P5378" s="11">
        <f>0.00197*M5378</f>
        <v>0</v>
      </c>
      <c r="Q5378" s="12"/>
      <c r="R5378" s="13" t="s">
        <v>17369</v>
      </c>
      <c r="S5378" s="13" t="s">
        <v>30</v>
      </c>
      <c r="T5378" s="14"/>
      <c r="U5378" s="3" t="str">
        <f>HYPERLINK("https://redcat-toys.ru/api/getInfo/image/2c76c529-0b09-11f0-a279-00155d82e908")</f>
        <v>https://redcat-toys.ru/api/getInfo/image/2c76c529-0b09-11f0-a279-00155d82e908</v>
      </c>
      <c r="V5378" s="3" t="s">
        <v>17370</v>
      </c>
      <c r="W5378" s="3" t="s">
        <v>32</v>
      </c>
    </row>
    <row r="5379" spans="1:23" ht="21" customHeight="1" outlineLevel="4" x14ac:dyDescent="0.2">
      <c r="A5379" s="36">
        <v>4324</v>
      </c>
      <c r="B5379" s="3" t="s">
        <v>17366</v>
      </c>
      <c r="C5379" s="43" t="s">
        <v>17367</v>
      </c>
      <c r="D5379" s="43"/>
      <c r="E5379" s="43"/>
      <c r="F5379" s="43"/>
      <c r="G5379" s="4" t="s">
        <v>17368</v>
      </c>
      <c r="H5379" s="5" t="s">
        <v>28</v>
      </c>
      <c r="I5379" s="6">
        <v>192</v>
      </c>
      <c r="J5379" s="6">
        <v>344</v>
      </c>
      <c r="K5379" s="2">
        <v>1</v>
      </c>
      <c r="L5379" s="7">
        <v>451.83</v>
      </c>
      <c r="M5379" s="8"/>
      <c r="N5379" s="9">
        <f t="shared" si="281"/>
        <v>0</v>
      </c>
      <c r="O5379" s="10">
        <f>0.141*M5379</f>
        <v>0</v>
      </c>
      <c r="P5379" s="11">
        <f>0.00197*M5379</f>
        <v>0</v>
      </c>
      <c r="Q5379" s="12"/>
      <c r="R5379" s="13" t="s">
        <v>17369</v>
      </c>
      <c r="S5379" s="13" t="s">
        <v>30</v>
      </c>
      <c r="T5379" s="14"/>
      <c r="U5379" s="3" t="str">
        <f>HYPERLINK("https://redcat-toys.ru/api/getInfo/image/2c76c529-0b09-11f0-a279-00155d82e908")</f>
        <v>https://redcat-toys.ru/api/getInfo/image/2c76c529-0b09-11f0-a279-00155d82e908</v>
      </c>
      <c r="V5379" s="3" t="s">
        <v>17370</v>
      </c>
      <c r="W5379" s="3" t="s">
        <v>32</v>
      </c>
    </row>
    <row r="5380" spans="1:23" ht="21" customHeight="1" outlineLevel="4" x14ac:dyDescent="0.2">
      <c r="A5380" s="36">
        <v>4325</v>
      </c>
      <c r="B5380" s="3" t="s">
        <v>17371</v>
      </c>
      <c r="C5380" s="43" t="s">
        <v>17372</v>
      </c>
      <c r="D5380" s="43"/>
      <c r="E5380" s="43"/>
      <c r="F5380" s="43"/>
      <c r="G5380" s="4" t="s">
        <v>17373</v>
      </c>
      <c r="H5380" s="5" t="s">
        <v>28</v>
      </c>
      <c r="I5380" s="6">
        <v>120</v>
      </c>
      <c r="J5380" s="6">
        <v>441</v>
      </c>
      <c r="K5380" s="2">
        <v>3</v>
      </c>
      <c r="L5380" s="7">
        <v>204.93</v>
      </c>
      <c r="M5380" s="8"/>
      <c r="N5380" s="9">
        <f t="shared" si="281"/>
        <v>0</v>
      </c>
      <c r="O5380" s="10">
        <f>0.042*M5380</f>
        <v>0</v>
      </c>
      <c r="P5380" s="11">
        <f>0.00089*M5380</f>
        <v>0</v>
      </c>
      <c r="Q5380" s="12"/>
      <c r="R5380" s="13" t="s">
        <v>17374</v>
      </c>
      <c r="S5380" s="13" t="s">
        <v>30</v>
      </c>
      <c r="T5380" s="14"/>
      <c r="U5380" s="3" t="str">
        <f>HYPERLINK("https://redcat-toys.ru/api/getInfo/image/9da95626-0b0c-11f0-a279-00155d82e908")</f>
        <v>https://redcat-toys.ru/api/getInfo/image/9da95626-0b0c-11f0-a279-00155d82e908</v>
      </c>
      <c r="V5380" s="3" t="s">
        <v>17375</v>
      </c>
      <c r="W5380" s="3" t="s">
        <v>32</v>
      </c>
    </row>
    <row r="5381" spans="1:23" ht="21" customHeight="1" outlineLevel="4" x14ac:dyDescent="0.2">
      <c r="A5381" s="36">
        <v>4326</v>
      </c>
      <c r="B5381" s="3" t="s">
        <v>17371</v>
      </c>
      <c r="C5381" s="43" t="s">
        <v>17372</v>
      </c>
      <c r="D5381" s="43"/>
      <c r="E5381" s="43"/>
      <c r="F5381" s="43"/>
      <c r="G5381" s="4" t="s">
        <v>17373</v>
      </c>
      <c r="H5381" s="5" t="s">
        <v>28</v>
      </c>
      <c r="I5381" s="6">
        <v>240</v>
      </c>
      <c r="J5381" s="6">
        <v>441</v>
      </c>
      <c r="K5381" s="2">
        <v>3</v>
      </c>
      <c r="L5381" s="7">
        <v>204.93</v>
      </c>
      <c r="M5381" s="8"/>
      <c r="N5381" s="9">
        <f t="shared" si="281"/>
        <v>0</v>
      </c>
      <c r="O5381" s="10">
        <f>0.042*M5381</f>
        <v>0</v>
      </c>
      <c r="P5381" s="11">
        <f>0.00089*M5381</f>
        <v>0</v>
      </c>
      <c r="Q5381" s="12"/>
      <c r="R5381" s="13" t="s">
        <v>17374</v>
      </c>
      <c r="S5381" s="13" t="s">
        <v>30</v>
      </c>
      <c r="T5381" s="14"/>
      <c r="U5381" s="3" t="str">
        <f>HYPERLINK("https://redcat-toys.ru/api/getInfo/image/9da95626-0b0c-11f0-a279-00155d82e908")</f>
        <v>https://redcat-toys.ru/api/getInfo/image/9da95626-0b0c-11f0-a279-00155d82e908</v>
      </c>
      <c r="V5381" s="3" t="s">
        <v>17375</v>
      </c>
      <c r="W5381" s="3" t="s">
        <v>32</v>
      </c>
    </row>
    <row r="5382" spans="1:23" ht="21" customHeight="1" outlineLevel="4" x14ac:dyDescent="0.2">
      <c r="A5382" s="36">
        <v>4327</v>
      </c>
      <c r="B5382" s="3" t="s">
        <v>17376</v>
      </c>
      <c r="C5382" s="43" t="s">
        <v>17377</v>
      </c>
      <c r="D5382" s="43"/>
      <c r="E5382" s="43"/>
      <c r="F5382" s="43"/>
      <c r="G5382" s="4" t="s">
        <v>17378</v>
      </c>
      <c r="H5382" s="5" t="s">
        <v>28</v>
      </c>
      <c r="I5382" s="6">
        <v>96</v>
      </c>
      <c r="J5382" s="6">
        <v>299</v>
      </c>
      <c r="K5382" s="2">
        <v>2</v>
      </c>
      <c r="L5382" s="7">
        <v>359.9</v>
      </c>
      <c r="M5382" s="8"/>
      <c r="N5382" s="9">
        <f t="shared" si="281"/>
        <v>0</v>
      </c>
      <c r="O5382" s="10">
        <f>0.112*M5382</f>
        <v>0</v>
      </c>
      <c r="P5382" s="11">
        <f>0.00232*M5382</f>
        <v>0</v>
      </c>
      <c r="Q5382" s="12"/>
      <c r="R5382" s="13" t="s">
        <v>17379</v>
      </c>
      <c r="S5382" s="13" t="s">
        <v>30</v>
      </c>
      <c r="T5382" s="14"/>
      <c r="U5382" s="3" t="str">
        <f>HYPERLINK("https://redcat-toys.ru/api/getInfo/image/09081f6b-0b09-11f0-a279-00155d82e908")</f>
        <v>https://redcat-toys.ru/api/getInfo/image/09081f6b-0b09-11f0-a279-00155d82e908</v>
      </c>
      <c r="V5382" s="3" t="s">
        <v>17380</v>
      </c>
      <c r="W5382" s="3" t="s">
        <v>32</v>
      </c>
    </row>
    <row r="5383" spans="1:23" ht="21" customHeight="1" outlineLevel="4" x14ac:dyDescent="0.2">
      <c r="A5383" s="36">
        <v>4328</v>
      </c>
      <c r="B5383" s="3" t="s">
        <v>17376</v>
      </c>
      <c r="C5383" s="43" t="s">
        <v>17377</v>
      </c>
      <c r="D5383" s="43"/>
      <c r="E5383" s="43"/>
      <c r="F5383" s="43"/>
      <c r="G5383" s="4" t="s">
        <v>17378</v>
      </c>
      <c r="H5383" s="5" t="s">
        <v>28</v>
      </c>
      <c r="I5383" s="6">
        <v>192</v>
      </c>
      <c r="J5383" s="6">
        <v>299</v>
      </c>
      <c r="K5383" s="2">
        <v>2</v>
      </c>
      <c r="L5383" s="7">
        <v>359.9</v>
      </c>
      <c r="M5383" s="8"/>
      <c r="N5383" s="9">
        <f t="shared" si="281"/>
        <v>0</v>
      </c>
      <c r="O5383" s="10">
        <f>0.112*M5383</f>
        <v>0</v>
      </c>
      <c r="P5383" s="11">
        <f>0.00232*M5383</f>
        <v>0</v>
      </c>
      <c r="Q5383" s="12"/>
      <c r="R5383" s="13" t="s">
        <v>17379</v>
      </c>
      <c r="S5383" s="13" t="s">
        <v>30</v>
      </c>
      <c r="T5383" s="14"/>
      <c r="U5383" s="3" t="str">
        <f>HYPERLINK("https://redcat-toys.ru/api/getInfo/image/09081f6b-0b09-11f0-a279-00155d82e908")</f>
        <v>https://redcat-toys.ru/api/getInfo/image/09081f6b-0b09-11f0-a279-00155d82e908</v>
      </c>
      <c r="V5383" s="3" t="s">
        <v>17380</v>
      </c>
      <c r="W5383" s="3" t="s">
        <v>32</v>
      </c>
    </row>
    <row r="5384" spans="1:23" ht="23.1" customHeight="1" outlineLevel="3" x14ac:dyDescent="0.2">
      <c r="A5384" s="44" t="s">
        <v>17381</v>
      </c>
      <c r="B5384" s="44"/>
      <c r="C5384" s="44"/>
      <c r="D5384" s="44"/>
      <c r="E5384" s="44"/>
      <c r="F5384" s="44"/>
    </row>
    <row r="5385" spans="1:23" ht="21" customHeight="1" outlineLevel="4" x14ac:dyDescent="0.2">
      <c r="A5385" s="36">
        <v>4329</v>
      </c>
      <c r="B5385" s="3" t="s">
        <v>17382</v>
      </c>
      <c r="C5385" s="43" t="s">
        <v>17383</v>
      </c>
      <c r="D5385" s="43"/>
      <c r="E5385" s="43"/>
      <c r="F5385" s="43"/>
      <c r="G5385" s="4" t="s">
        <v>17384</v>
      </c>
      <c r="H5385" s="5" t="s">
        <v>28</v>
      </c>
      <c r="I5385" s="6">
        <v>60</v>
      </c>
      <c r="J5385" s="6">
        <v>463</v>
      </c>
      <c r="K5385" s="2">
        <v>1</v>
      </c>
      <c r="L5385" s="7">
        <v>605.36</v>
      </c>
      <c r="M5385" s="8"/>
      <c r="N5385" s="9">
        <f t="shared" ref="N5385:N5394" si="282">L5385*M5385</f>
        <v>0</v>
      </c>
      <c r="O5385" s="10">
        <f>0.206*M5385</f>
        <v>0</v>
      </c>
      <c r="P5385" s="11">
        <f>0.00311*M5385</f>
        <v>0</v>
      </c>
      <c r="Q5385" s="12"/>
      <c r="R5385" s="13" t="s">
        <v>17385</v>
      </c>
      <c r="S5385" s="13" t="s">
        <v>30</v>
      </c>
      <c r="T5385" s="14"/>
      <c r="U5385" s="3" t="str">
        <f>HYPERLINK("https://redcat-toys.ru/api/getInfo/image/6fa9200a-d400-11f0-a28b-00155d82e908")</f>
        <v>https://redcat-toys.ru/api/getInfo/image/6fa9200a-d400-11f0-a28b-00155d82e908</v>
      </c>
      <c r="V5385" s="3" t="s">
        <v>17386</v>
      </c>
      <c r="W5385" s="3" t="s">
        <v>32</v>
      </c>
    </row>
    <row r="5386" spans="1:23" ht="21" customHeight="1" outlineLevel="4" x14ac:dyDescent="0.2">
      <c r="A5386" s="36">
        <v>4330</v>
      </c>
      <c r="B5386" s="3" t="s">
        <v>17387</v>
      </c>
      <c r="C5386" s="43" t="s">
        <v>17388</v>
      </c>
      <c r="D5386" s="43"/>
      <c r="E5386" s="43"/>
      <c r="F5386" s="43"/>
      <c r="G5386" s="4" t="s">
        <v>17389</v>
      </c>
      <c r="H5386" s="5" t="s">
        <v>28</v>
      </c>
      <c r="I5386" s="6">
        <v>60</v>
      </c>
      <c r="J5386" s="6">
        <v>457</v>
      </c>
      <c r="K5386" s="2">
        <v>1</v>
      </c>
      <c r="L5386" s="7">
        <v>605.36</v>
      </c>
      <c r="M5386" s="8"/>
      <c r="N5386" s="9">
        <f t="shared" si="282"/>
        <v>0</v>
      </c>
      <c r="O5386" s="10">
        <f>0.199*M5386</f>
        <v>0</v>
      </c>
      <c r="P5386" s="11">
        <f>0.00124*M5386</f>
        <v>0</v>
      </c>
      <c r="Q5386" s="12"/>
      <c r="R5386" s="13" t="s">
        <v>17390</v>
      </c>
      <c r="S5386" s="13" t="s">
        <v>30</v>
      </c>
      <c r="T5386" s="14"/>
      <c r="U5386" s="3" t="str">
        <f>HYPERLINK("https://redcat-toys.ru/api/getInfo/image/04720cd7-d400-11f0-a28b-00155d82e908")</f>
        <v>https://redcat-toys.ru/api/getInfo/image/04720cd7-d400-11f0-a28b-00155d82e908</v>
      </c>
      <c r="V5386" s="3" t="s">
        <v>17386</v>
      </c>
      <c r="W5386" s="3" t="s">
        <v>32</v>
      </c>
    </row>
    <row r="5387" spans="1:23" ht="21" customHeight="1" outlineLevel="4" x14ac:dyDescent="0.2">
      <c r="A5387" s="36">
        <v>4331</v>
      </c>
      <c r="B5387" s="3" t="s">
        <v>17391</v>
      </c>
      <c r="C5387" s="43" t="s">
        <v>17392</v>
      </c>
      <c r="D5387" s="43"/>
      <c r="E5387" s="43"/>
      <c r="F5387" s="43"/>
      <c r="G5387" s="4" t="s">
        <v>17393</v>
      </c>
      <c r="H5387" s="5" t="s">
        <v>28</v>
      </c>
      <c r="I5387" s="6">
        <v>60</v>
      </c>
      <c r="J5387" s="6">
        <v>467</v>
      </c>
      <c r="K5387" s="2">
        <v>1</v>
      </c>
      <c r="L5387" s="7">
        <v>547.21</v>
      </c>
      <c r="M5387" s="8"/>
      <c r="N5387" s="9">
        <f t="shared" si="282"/>
        <v>0</v>
      </c>
      <c r="O5387" s="10">
        <f>0.184*M5387</f>
        <v>0</v>
      </c>
      <c r="P5387" s="11">
        <f>0.00141*M5387</f>
        <v>0</v>
      </c>
      <c r="Q5387" s="12"/>
      <c r="R5387" s="13" t="s">
        <v>17394</v>
      </c>
      <c r="S5387" s="13" t="s">
        <v>30</v>
      </c>
      <c r="T5387" s="14"/>
      <c r="U5387" s="3" t="str">
        <f>HYPERLINK("https://redcat-toys.ru/api/getInfo/image/28d12cd1-d400-11f0-a28b-00155d82e908")</f>
        <v>https://redcat-toys.ru/api/getInfo/image/28d12cd1-d400-11f0-a28b-00155d82e908</v>
      </c>
      <c r="V5387" s="3" t="s">
        <v>17386</v>
      </c>
      <c r="W5387" s="3" t="s">
        <v>32</v>
      </c>
    </row>
    <row r="5388" spans="1:23" ht="21" customHeight="1" outlineLevel="4" x14ac:dyDescent="0.2">
      <c r="A5388" s="36">
        <v>4332</v>
      </c>
      <c r="B5388" s="3" t="s">
        <v>17395</v>
      </c>
      <c r="C5388" s="43" t="s">
        <v>17396</v>
      </c>
      <c r="D5388" s="43"/>
      <c r="E5388" s="43"/>
      <c r="F5388" s="43"/>
      <c r="G5388" s="4" t="s">
        <v>17397</v>
      </c>
      <c r="H5388" s="5" t="s">
        <v>28</v>
      </c>
      <c r="I5388" s="6">
        <v>60</v>
      </c>
      <c r="J5388" s="6">
        <v>460</v>
      </c>
      <c r="K5388" s="2">
        <v>1</v>
      </c>
      <c r="L5388" s="7">
        <v>543.99</v>
      </c>
      <c r="M5388" s="8"/>
      <c r="N5388" s="9">
        <f t="shared" si="282"/>
        <v>0</v>
      </c>
      <c r="O5388" s="10">
        <f>0.164*M5388</f>
        <v>0</v>
      </c>
      <c r="P5388" s="10">
        <f>0.002*M5388</f>
        <v>0</v>
      </c>
      <c r="Q5388" s="12"/>
      <c r="R5388" s="13" t="s">
        <v>17398</v>
      </c>
      <c r="S5388" s="13" t="s">
        <v>30</v>
      </c>
      <c r="T5388" s="14"/>
      <c r="U5388" s="3" t="str">
        <f>HYPERLINK("https://redcat-toys.ru/api/getInfo/image/02ab08b9-d3ff-11f0-a28b-00155d82e908")</f>
        <v>https://redcat-toys.ru/api/getInfo/image/02ab08b9-d3ff-11f0-a28b-00155d82e908</v>
      </c>
      <c r="V5388" s="3" t="s">
        <v>17386</v>
      </c>
      <c r="W5388" s="3" t="s">
        <v>32</v>
      </c>
    </row>
    <row r="5389" spans="1:23" ht="21" customHeight="1" outlineLevel="4" x14ac:dyDescent="0.2">
      <c r="A5389" s="36">
        <v>4333</v>
      </c>
      <c r="B5389" s="3" t="s">
        <v>17399</v>
      </c>
      <c r="C5389" s="43" t="s">
        <v>17400</v>
      </c>
      <c r="D5389" s="43"/>
      <c r="E5389" s="43"/>
      <c r="F5389" s="43"/>
      <c r="G5389" s="4" t="s">
        <v>17401</v>
      </c>
      <c r="H5389" s="5" t="s">
        <v>28</v>
      </c>
      <c r="I5389" s="6">
        <v>60</v>
      </c>
      <c r="J5389" s="6">
        <v>460</v>
      </c>
      <c r="K5389" s="2">
        <v>1</v>
      </c>
      <c r="L5389" s="7">
        <v>503</v>
      </c>
      <c r="M5389" s="8"/>
      <c r="N5389" s="9">
        <f t="shared" si="282"/>
        <v>0</v>
      </c>
      <c r="O5389" s="10">
        <f>0.149*M5389</f>
        <v>0</v>
      </c>
      <c r="P5389" s="11">
        <f>0.00146*M5389</f>
        <v>0</v>
      </c>
      <c r="Q5389" s="12"/>
      <c r="R5389" s="13" t="s">
        <v>17402</v>
      </c>
      <c r="S5389" s="13" t="s">
        <v>30</v>
      </c>
      <c r="T5389" s="14"/>
      <c r="U5389" s="3" t="str">
        <f>HYPERLINK("https://redcat-toys.ru/api/getInfo/image/cc5a102e-d3ff-11f0-a28b-00155d82e908")</f>
        <v>https://redcat-toys.ru/api/getInfo/image/cc5a102e-d3ff-11f0-a28b-00155d82e908</v>
      </c>
      <c r="V5389" s="3" t="s">
        <v>17386</v>
      </c>
      <c r="W5389" s="3" t="s">
        <v>32</v>
      </c>
    </row>
    <row r="5390" spans="1:23" ht="21" customHeight="1" outlineLevel="4" x14ac:dyDescent="0.2">
      <c r="A5390" s="36">
        <v>4334</v>
      </c>
      <c r="B5390" s="3" t="s">
        <v>17403</v>
      </c>
      <c r="C5390" s="43" t="s">
        <v>17404</v>
      </c>
      <c r="D5390" s="43"/>
      <c r="E5390" s="43"/>
      <c r="F5390" s="43"/>
      <c r="G5390" s="4" t="s">
        <v>17405</v>
      </c>
      <c r="H5390" s="5" t="s">
        <v>28</v>
      </c>
      <c r="I5390" s="6">
        <v>60</v>
      </c>
      <c r="J5390" s="6">
        <v>468</v>
      </c>
      <c r="K5390" s="2">
        <v>1</v>
      </c>
      <c r="L5390" s="7">
        <v>503</v>
      </c>
      <c r="M5390" s="8"/>
      <c r="N5390" s="9">
        <f t="shared" si="282"/>
        <v>0</v>
      </c>
      <c r="O5390" s="10">
        <f>0.151*M5390</f>
        <v>0</v>
      </c>
      <c r="P5390" s="11">
        <f>0.00103*M5390</f>
        <v>0</v>
      </c>
      <c r="Q5390" s="12"/>
      <c r="R5390" s="13" t="s">
        <v>17406</v>
      </c>
      <c r="S5390" s="13" t="s">
        <v>30</v>
      </c>
      <c r="T5390" s="14"/>
      <c r="U5390" s="3" t="str">
        <f>HYPERLINK("https://redcat-toys.ru/api/getInfo/image/ac46a58d-d3ff-11f0-a28b-00155d82e908")</f>
        <v>https://redcat-toys.ru/api/getInfo/image/ac46a58d-d3ff-11f0-a28b-00155d82e908</v>
      </c>
      <c r="V5390" s="3" t="s">
        <v>17386</v>
      </c>
      <c r="W5390" s="3" t="s">
        <v>32</v>
      </c>
    </row>
    <row r="5391" spans="1:23" ht="21" customHeight="1" outlineLevel="4" x14ac:dyDescent="0.2">
      <c r="A5391" s="36">
        <v>4335</v>
      </c>
      <c r="B5391" s="3" t="s">
        <v>17407</v>
      </c>
      <c r="C5391" s="43" t="s">
        <v>17408</v>
      </c>
      <c r="D5391" s="43"/>
      <c r="E5391" s="43"/>
      <c r="F5391" s="43"/>
      <c r="G5391" s="4" t="s">
        <v>17409</v>
      </c>
      <c r="H5391" s="5" t="s">
        <v>28</v>
      </c>
      <c r="I5391" s="6">
        <v>60</v>
      </c>
      <c r="J5391" s="6">
        <v>458</v>
      </c>
      <c r="K5391" s="2">
        <v>1</v>
      </c>
      <c r="L5391" s="7">
        <v>543.99</v>
      </c>
      <c r="M5391" s="8"/>
      <c r="N5391" s="9">
        <f t="shared" si="282"/>
        <v>0</v>
      </c>
      <c r="O5391" s="10">
        <f>0.164*M5391</f>
        <v>0</v>
      </c>
      <c r="P5391" s="11">
        <f>0.00178*M5391</f>
        <v>0</v>
      </c>
      <c r="Q5391" s="12"/>
      <c r="R5391" s="13" t="s">
        <v>17410</v>
      </c>
      <c r="S5391" s="13" t="s">
        <v>30</v>
      </c>
      <c r="T5391" s="14"/>
      <c r="U5391" s="3" t="str">
        <f>HYPERLINK("https://redcat-toys.ru/api/getInfo/image/8bd19224-d3ff-11f0-a28b-00155d82e908")</f>
        <v>https://redcat-toys.ru/api/getInfo/image/8bd19224-d3ff-11f0-a28b-00155d82e908</v>
      </c>
      <c r="V5391" s="3" t="s">
        <v>17386</v>
      </c>
      <c r="W5391" s="3" t="s">
        <v>32</v>
      </c>
    </row>
    <row r="5392" spans="1:23" ht="21" customHeight="1" outlineLevel="4" x14ac:dyDescent="0.2">
      <c r="A5392" s="36">
        <v>4336</v>
      </c>
      <c r="B5392" s="3" t="s">
        <v>17411</v>
      </c>
      <c r="C5392" s="43" t="s">
        <v>17412</v>
      </c>
      <c r="D5392" s="43"/>
      <c r="E5392" s="43"/>
      <c r="F5392" s="43"/>
      <c r="G5392" s="4" t="s">
        <v>17413</v>
      </c>
      <c r="H5392" s="5" t="s">
        <v>28</v>
      </c>
      <c r="I5392" s="6">
        <v>48</v>
      </c>
      <c r="J5392" s="6">
        <v>358</v>
      </c>
      <c r="K5392" s="2">
        <v>1</v>
      </c>
      <c r="L5392" s="7">
        <v>504.22</v>
      </c>
      <c r="M5392" s="8"/>
      <c r="N5392" s="9">
        <f t="shared" si="282"/>
        <v>0</v>
      </c>
      <c r="O5392" s="10">
        <f>0.178*M5392</f>
        <v>0</v>
      </c>
      <c r="P5392" s="11">
        <f>0.00299*M5392</f>
        <v>0</v>
      </c>
      <c r="Q5392" s="12"/>
      <c r="R5392" s="13" t="s">
        <v>17414</v>
      </c>
      <c r="S5392" s="13" t="s">
        <v>30</v>
      </c>
      <c r="T5392" s="14"/>
      <c r="U5392" s="3" t="str">
        <f>HYPERLINK("https://redcat-toys.ru/api/getInfo/image/9b7e0009-0597-11f1-a28e-00155d82e908")</f>
        <v>https://redcat-toys.ru/api/getInfo/image/9b7e0009-0597-11f1-a28e-00155d82e908</v>
      </c>
      <c r="V5392" s="3" t="s">
        <v>17386</v>
      </c>
      <c r="W5392" s="3" t="s">
        <v>32</v>
      </c>
    </row>
    <row r="5393" spans="1:23" ht="21" customHeight="1" outlineLevel="4" x14ac:dyDescent="0.2">
      <c r="A5393" s="36">
        <v>4337</v>
      </c>
      <c r="B5393" s="3" t="s">
        <v>17411</v>
      </c>
      <c r="C5393" s="43" t="s">
        <v>17412</v>
      </c>
      <c r="D5393" s="43"/>
      <c r="E5393" s="43"/>
      <c r="F5393" s="43"/>
      <c r="G5393" s="4" t="s">
        <v>17413</v>
      </c>
      <c r="H5393" s="5" t="s">
        <v>28</v>
      </c>
      <c r="I5393" s="6">
        <v>96</v>
      </c>
      <c r="J5393" s="6">
        <v>358</v>
      </c>
      <c r="K5393" s="2">
        <v>1</v>
      </c>
      <c r="L5393" s="7">
        <v>504.22</v>
      </c>
      <c r="M5393" s="8"/>
      <c r="N5393" s="9">
        <f t="shared" si="282"/>
        <v>0</v>
      </c>
      <c r="O5393" s="10">
        <f>0.178*M5393</f>
        <v>0</v>
      </c>
      <c r="P5393" s="11">
        <f>0.00299*M5393</f>
        <v>0</v>
      </c>
      <c r="Q5393" s="12"/>
      <c r="R5393" s="13" t="s">
        <v>17414</v>
      </c>
      <c r="S5393" s="13" t="s">
        <v>30</v>
      </c>
      <c r="T5393" s="14"/>
      <c r="U5393" s="3" t="str">
        <f>HYPERLINK("https://redcat-toys.ru/api/getInfo/image/9b7e0009-0597-11f1-a28e-00155d82e908")</f>
        <v>https://redcat-toys.ru/api/getInfo/image/9b7e0009-0597-11f1-a28e-00155d82e908</v>
      </c>
      <c r="V5393" s="3" t="s">
        <v>17386</v>
      </c>
      <c r="W5393" s="3" t="s">
        <v>32</v>
      </c>
    </row>
    <row r="5394" spans="1:23" ht="21" customHeight="1" outlineLevel="4" x14ac:dyDescent="0.2">
      <c r="A5394" s="36">
        <v>4338</v>
      </c>
      <c r="B5394" s="3" t="s">
        <v>17415</v>
      </c>
      <c r="C5394" s="43" t="s">
        <v>17416</v>
      </c>
      <c r="D5394" s="43"/>
      <c r="E5394" s="43"/>
      <c r="F5394" s="43"/>
      <c r="G5394" s="4" t="s">
        <v>17417</v>
      </c>
      <c r="H5394" s="5" t="s">
        <v>28</v>
      </c>
      <c r="I5394" s="6">
        <v>60</v>
      </c>
      <c r="J5394" s="6">
        <v>478</v>
      </c>
      <c r="K5394" s="2">
        <v>1</v>
      </c>
      <c r="L5394" s="7">
        <v>530.47</v>
      </c>
      <c r="M5394" s="8"/>
      <c r="N5394" s="9">
        <f t="shared" si="282"/>
        <v>0</v>
      </c>
      <c r="O5394" s="10">
        <f>0.199*M5394</f>
        <v>0</v>
      </c>
      <c r="P5394" s="11">
        <f>0.00227*M5394</f>
        <v>0</v>
      </c>
      <c r="Q5394" s="12"/>
      <c r="R5394" s="13" t="s">
        <v>17418</v>
      </c>
      <c r="S5394" s="13" t="s">
        <v>30</v>
      </c>
      <c r="T5394" s="14"/>
      <c r="U5394" s="3" t="str">
        <f>HYPERLINK("https://redcat-toys.ru/api/getInfo/image/4ef30c49-d400-11f0-a28b-00155d82e908")</f>
        <v>https://redcat-toys.ru/api/getInfo/image/4ef30c49-d400-11f0-a28b-00155d82e908</v>
      </c>
      <c r="V5394" s="3" t="s">
        <v>17386</v>
      </c>
      <c r="W5394" s="3" t="s">
        <v>32</v>
      </c>
    </row>
    <row r="5395" spans="1:23" ht="23.1" customHeight="1" outlineLevel="3" x14ac:dyDescent="0.2">
      <c r="A5395" s="44" t="s">
        <v>17419</v>
      </c>
      <c r="B5395" s="44"/>
      <c r="C5395" s="44"/>
      <c r="D5395" s="44"/>
      <c r="E5395" s="44"/>
      <c r="F5395" s="44"/>
    </row>
    <row r="5396" spans="1:23" ht="21" customHeight="1" outlineLevel="4" x14ac:dyDescent="0.2">
      <c r="A5396" s="36">
        <v>4339</v>
      </c>
      <c r="B5396" s="3" t="s">
        <v>17420</v>
      </c>
      <c r="C5396" s="43" t="s">
        <v>17421</v>
      </c>
      <c r="D5396" s="43"/>
      <c r="E5396" s="43"/>
      <c r="F5396" s="43"/>
      <c r="G5396" s="4" t="s">
        <v>17422</v>
      </c>
      <c r="H5396" s="5" t="s">
        <v>28</v>
      </c>
      <c r="I5396" s="6">
        <v>60</v>
      </c>
      <c r="J5396" s="6">
        <v>463</v>
      </c>
      <c r="K5396" s="2">
        <v>1</v>
      </c>
      <c r="L5396" s="7">
        <v>405.61</v>
      </c>
      <c r="M5396" s="8"/>
      <c r="N5396" s="9">
        <f t="shared" ref="N5396:N5425" si="283">L5396*M5396</f>
        <v>0</v>
      </c>
      <c r="O5396" s="10">
        <f>0.141*M5396</f>
        <v>0</v>
      </c>
      <c r="P5396" s="11">
        <f>0.00252*M5396</f>
        <v>0</v>
      </c>
      <c r="Q5396" s="12"/>
      <c r="R5396" s="13" t="s">
        <v>17423</v>
      </c>
      <c r="S5396" s="13" t="s">
        <v>30</v>
      </c>
      <c r="T5396" s="14"/>
      <c r="U5396" s="3" t="str">
        <f>HYPERLINK("https://redcat-toys.ru/api/getInfo/image/345bdb34-0597-11f1-a28e-00155d82e908")</f>
        <v>https://redcat-toys.ru/api/getInfo/image/345bdb34-0597-11f1-a28e-00155d82e908</v>
      </c>
      <c r="V5396" s="3" t="s">
        <v>17424</v>
      </c>
      <c r="W5396" s="3" t="s">
        <v>32</v>
      </c>
    </row>
    <row r="5397" spans="1:23" ht="21" customHeight="1" outlineLevel="4" x14ac:dyDescent="0.2">
      <c r="A5397" s="36">
        <v>4340</v>
      </c>
      <c r="B5397" s="3" t="s">
        <v>17420</v>
      </c>
      <c r="C5397" s="43" t="s">
        <v>17421</v>
      </c>
      <c r="D5397" s="43"/>
      <c r="E5397" s="43"/>
      <c r="F5397" s="43"/>
      <c r="G5397" s="4" t="s">
        <v>17422</v>
      </c>
      <c r="H5397" s="5" t="s">
        <v>28</v>
      </c>
      <c r="I5397" s="6">
        <v>120</v>
      </c>
      <c r="J5397" s="6">
        <v>463</v>
      </c>
      <c r="K5397" s="2">
        <v>1</v>
      </c>
      <c r="L5397" s="7">
        <v>405.61</v>
      </c>
      <c r="M5397" s="8"/>
      <c r="N5397" s="9">
        <f t="shared" si="283"/>
        <v>0</v>
      </c>
      <c r="O5397" s="10">
        <f>0.141*M5397</f>
        <v>0</v>
      </c>
      <c r="P5397" s="11">
        <f>0.00252*M5397</f>
        <v>0</v>
      </c>
      <c r="Q5397" s="12"/>
      <c r="R5397" s="13" t="s">
        <v>17423</v>
      </c>
      <c r="S5397" s="13" t="s">
        <v>30</v>
      </c>
      <c r="T5397" s="14"/>
      <c r="U5397" s="3" t="str">
        <f>HYPERLINK("https://redcat-toys.ru/api/getInfo/image/345bdb34-0597-11f1-a28e-00155d82e908")</f>
        <v>https://redcat-toys.ru/api/getInfo/image/345bdb34-0597-11f1-a28e-00155d82e908</v>
      </c>
      <c r="V5397" s="3" t="s">
        <v>17424</v>
      </c>
      <c r="W5397" s="3" t="s">
        <v>32</v>
      </c>
    </row>
    <row r="5398" spans="1:23" ht="21" customHeight="1" outlineLevel="4" x14ac:dyDescent="0.2">
      <c r="A5398" s="36">
        <v>4341</v>
      </c>
      <c r="B5398" s="3" t="s">
        <v>17425</v>
      </c>
      <c r="C5398" s="43" t="s">
        <v>17426</v>
      </c>
      <c r="D5398" s="43"/>
      <c r="E5398" s="43"/>
      <c r="F5398" s="43"/>
      <c r="G5398" s="4" t="s">
        <v>17427</v>
      </c>
      <c r="H5398" s="5" t="s">
        <v>28</v>
      </c>
      <c r="I5398" s="6">
        <v>60</v>
      </c>
      <c r="J5398" s="6">
        <v>479</v>
      </c>
      <c r="K5398" s="2">
        <v>2</v>
      </c>
      <c r="L5398" s="7">
        <v>397.63</v>
      </c>
      <c r="M5398" s="8"/>
      <c r="N5398" s="9">
        <f t="shared" si="283"/>
        <v>0</v>
      </c>
      <c r="O5398" s="10">
        <f>0.136*M5398</f>
        <v>0</v>
      </c>
      <c r="P5398" s="11">
        <f>0.00192*M5398</f>
        <v>0</v>
      </c>
      <c r="Q5398" s="12"/>
      <c r="R5398" s="13" t="s">
        <v>17428</v>
      </c>
      <c r="S5398" s="13" t="s">
        <v>30</v>
      </c>
      <c r="T5398" s="14"/>
      <c r="U5398" s="3" t="str">
        <f>HYPERLINK("https://redcat-toys.ru/api/getInfo/image/e8a01181-0596-11f1-a28e-00155d82e908")</f>
        <v>https://redcat-toys.ru/api/getInfo/image/e8a01181-0596-11f1-a28e-00155d82e908</v>
      </c>
      <c r="V5398" s="3" t="s">
        <v>17429</v>
      </c>
      <c r="W5398" s="3" t="s">
        <v>32</v>
      </c>
    </row>
    <row r="5399" spans="1:23" ht="21" customHeight="1" outlineLevel="4" x14ac:dyDescent="0.2">
      <c r="A5399" s="36">
        <v>4342</v>
      </c>
      <c r="B5399" s="3" t="s">
        <v>17425</v>
      </c>
      <c r="C5399" s="43" t="s">
        <v>17426</v>
      </c>
      <c r="D5399" s="43"/>
      <c r="E5399" s="43"/>
      <c r="F5399" s="43"/>
      <c r="G5399" s="4" t="s">
        <v>17427</v>
      </c>
      <c r="H5399" s="5" t="s">
        <v>28</v>
      </c>
      <c r="I5399" s="6">
        <v>120</v>
      </c>
      <c r="J5399" s="6">
        <v>479</v>
      </c>
      <c r="K5399" s="2">
        <v>2</v>
      </c>
      <c r="L5399" s="7">
        <v>397.63</v>
      </c>
      <c r="M5399" s="8"/>
      <c r="N5399" s="9">
        <f t="shared" si="283"/>
        <v>0</v>
      </c>
      <c r="O5399" s="10">
        <f>0.136*M5399</f>
        <v>0</v>
      </c>
      <c r="P5399" s="11">
        <f>0.00192*M5399</f>
        <v>0</v>
      </c>
      <c r="Q5399" s="12"/>
      <c r="R5399" s="13" t="s">
        <v>17428</v>
      </c>
      <c r="S5399" s="13" t="s">
        <v>30</v>
      </c>
      <c r="T5399" s="14"/>
      <c r="U5399" s="3" t="str">
        <f>HYPERLINK("https://redcat-toys.ru/api/getInfo/image/e8a01181-0596-11f1-a28e-00155d82e908")</f>
        <v>https://redcat-toys.ru/api/getInfo/image/e8a01181-0596-11f1-a28e-00155d82e908</v>
      </c>
      <c r="V5399" s="3" t="s">
        <v>17429</v>
      </c>
      <c r="W5399" s="3" t="s">
        <v>32</v>
      </c>
    </row>
    <row r="5400" spans="1:23" ht="21" customHeight="1" outlineLevel="4" x14ac:dyDescent="0.2">
      <c r="A5400" s="36">
        <v>4343</v>
      </c>
      <c r="B5400" s="3" t="s">
        <v>17430</v>
      </c>
      <c r="C5400" s="43" t="s">
        <v>17431</v>
      </c>
      <c r="D5400" s="43"/>
      <c r="E5400" s="43"/>
      <c r="F5400" s="43"/>
      <c r="G5400" s="4" t="s">
        <v>17432</v>
      </c>
      <c r="H5400" s="5" t="s">
        <v>28</v>
      </c>
      <c r="I5400" s="6">
        <v>108</v>
      </c>
      <c r="J5400" s="6">
        <v>280</v>
      </c>
      <c r="K5400" s="2">
        <v>2</v>
      </c>
      <c r="L5400" s="7">
        <v>307.13</v>
      </c>
      <c r="M5400" s="8"/>
      <c r="N5400" s="9">
        <f t="shared" si="283"/>
        <v>0</v>
      </c>
      <c r="O5400" s="10">
        <f>0.083*M5400</f>
        <v>0</v>
      </c>
      <c r="P5400" s="11">
        <f>0.00182*M5400</f>
        <v>0</v>
      </c>
      <c r="Q5400" s="12"/>
      <c r="R5400" s="13" t="s">
        <v>17433</v>
      </c>
      <c r="S5400" s="13" t="s">
        <v>30</v>
      </c>
      <c r="T5400" s="14" t="s">
        <v>152</v>
      </c>
      <c r="U5400" s="3" t="str">
        <f>HYPERLINK("https://redcat-toys.ru/api/getInfo/image/94e528a7-0968-11f0-a277-00155d82e908")</f>
        <v>https://redcat-toys.ru/api/getInfo/image/94e528a7-0968-11f0-a277-00155d82e908</v>
      </c>
      <c r="V5400" s="3" t="s">
        <v>17434</v>
      </c>
      <c r="W5400" s="3" t="s">
        <v>32</v>
      </c>
    </row>
    <row r="5401" spans="1:23" ht="21" customHeight="1" outlineLevel="4" x14ac:dyDescent="0.2">
      <c r="A5401" s="36">
        <v>4344</v>
      </c>
      <c r="B5401" s="3" t="s">
        <v>17430</v>
      </c>
      <c r="C5401" s="43" t="s">
        <v>17431</v>
      </c>
      <c r="D5401" s="43"/>
      <c r="E5401" s="43"/>
      <c r="F5401" s="43"/>
      <c r="G5401" s="4" t="s">
        <v>17432</v>
      </c>
      <c r="H5401" s="5" t="s">
        <v>28</v>
      </c>
      <c r="I5401" s="6">
        <v>216</v>
      </c>
      <c r="J5401" s="6">
        <v>280</v>
      </c>
      <c r="K5401" s="2">
        <v>2</v>
      </c>
      <c r="L5401" s="7">
        <v>307.13</v>
      </c>
      <c r="M5401" s="8"/>
      <c r="N5401" s="9">
        <f t="shared" si="283"/>
        <v>0</v>
      </c>
      <c r="O5401" s="10">
        <f>0.083*M5401</f>
        <v>0</v>
      </c>
      <c r="P5401" s="11">
        <f>0.00182*M5401</f>
        <v>0</v>
      </c>
      <c r="Q5401" s="12"/>
      <c r="R5401" s="13" t="s">
        <v>17433</v>
      </c>
      <c r="S5401" s="13" t="s">
        <v>30</v>
      </c>
      <c r="T5401" s="14" t="s">
        <v>152</v>
      </c>
      <c r="U5401" s="3" t="str">
        <f>HYPERLINK("https://redcat-toys.ru/api/getInfo/image/94e528a7-0968-11f0-a277-00155d82e908")</f>
        <v>https://redcat-toys.ru/api/getInfo/image/94e528a7-0968-11f0-a277-00155d82e908</v>
      </c>
      <c r="V5401" s="3" t="s">
        <v>17434</v>
      </c>
      <c r="W5401" s="3" t="s">
        <v>32</v>
      </c>
    </row>
    <row r="5402" spans="1:23" ht="21" customHeight="1" outlineLevel="4" x14ac:dyDescent="0.2">
      <c r="A5402" s="36">
        <v>4345</v>
      </c>
      <c r="B5402" s="3" t="s">
        <v>17435</v>
      </c>
      <c r="C5402" s="43" t="s">
        <v>17436</v>
      </c>
      <c r="D5402" s="43"/>
      <c r="E5402" s="43"/>
      <c r="F5402" s="43"/>
      <c r="G5402" s="4" t="s">
        <v>17437</v>
      </c>
      <c r="H5402" s="5" t="s">
        <v>28</v>
      </c>
      <c r="I5402" s="6">
        <v>60</v>
      </c>
      <c r="J5402" s="6">
        <v>252</v>
      </c>
      <c r="K5402" s="2">
        <v>1</v>
      </c>
      <c r="L5402" s="7">
        <v>470.35</v>
      </c>
      <c r="M5402" s="8"/>
      <c r="N5402" s="9">
        <f t="shared" si="283"/>
        <v>0</v>
      </c>
      <c r="O5402" s="10">
        <f>0.166*M5402</f>
        <v>0</v>
      </c>
      <c r="P5402" s="11">
        <f>0.00119*M5402</f>
        <v>0</v>
      </c>
      <c r="Q5402" s="12"/>
      <c r="R5402" s="13" t="s">
        <v>17438</v>
      </c>
      <c r="S5402" s="13" t="s">
        <v>30</v>
      </c>
      <c r="T5402" s="14" t="s">
        <v>152</v>
      </c>
      <c r="U5402" s="3" t="str">
        <f>HYPERLINK("https://redcat-toys.ru/api/getInfo/image/870c24ea-096c-11f0-a277-00155d82e908")</f>
        <v>https://redcat-toys.ru/api/getInfo/image/870c24ea-096c-11f0-a277-00155d82e908</v>
      </c>
      <c r="V5402" s="3" t="s">
        <v>17439</v>
      </c>
      <c r="W5402" s="3" t="s">
        <v>32</v>
      </c>
    </row>
    <row r="5403" spans="1:23" ht="21" customHeight="1" outlineLevel="4" x14ac:dyDescent="0.2">
      <c r="A5403" s="36">
        <v>4346</v>
      </c>
      <c r="B5403" s="3" t="s">
        <v>17435</v>
      </c>
      <c r="C5403" s="43" t="s">
        <v>17436</v>
      </c>
      <c r="D5403" s="43"/>
      <c r="E5403" s="43"/>
      <c r="F5403" s="43"/>
      <c r="G5403" s="4" t="s">
        <v>17437</v>
      </c>
      <c r="H5403" s="5" t="s">
        <v>28</v>
      </c>
      <c r="I5403" s="6">
        <v>120</v>
      </c>
      <c r="J5403" s="6">
        <v>252</v>
      </c>
      <c r="K5403" s="2">
        <v>1</v>
      </c>
      <c r="L5403" s="7">
        <v>470.35</v>
      </c>
      <c r="M5403" s="8"/>
      <c r="N5403" s="9">
        <f t="shared" si="283"/>
        <v>0</v>
      </c>
      <c r="O5403" s="10">
        <f>0.166*M5403</f>
        <v>0</v>
      </c>
      <c r="P5403" s="11">
        <f>0.00119*M5403</f>
        <v>0</v>
      </c>
      <c r="Q5403" s="12"/>
      <c r="R5403" s="13" t="s">
        <v>17438</v>
      </c>
      <c r="S5403" s="13" t="s">
        <v>30</v>
      </c>
      <c r="T5403" s="14" t="s">
        <v>152</v>
      </c>
      <c r="U5403" s="3" t="str">
        <f>HYPERLINK("https://redcat-toys.ru/api/getInfo/image/870c24ea-096c-11f0-a277-00155d82e908")</f>
        <v>https://redcat-toys.ru/api/getInfo/image/870c24ea-096c-11f0-a277-00155d82e908</v>
      </c>
      <c r="V5403" s="3" t="s">
        <v>17439</v>
      </c>
      <c r="W5403" s="3" t="s">
        <v>32</v>
      </c>
    </row>
    <row r="5404" spans="1:23" ht="21" customHeight="1" outlineLevel="4" x14ac:dyDescent="0.2">
      <c r="A5404" s="36">
        <v>4347</v>
      </c>
      <c r="B5404" s="3" t="s">
        <v>17440</v>
      </c>
      <c r="C5404" s="43" t="s">
        <v>17441</v>
      </c>
      <c r="D5404" s="43"/>
      <c r="E5404" s="43"/>
      <c r="F5404" s="43"/>
      <c r="G5404" s="4" t="s">
        <v>17442</v>
      </c>
      <c r="H5404" s="5" t="s">
        <v>28</v>
      </c>
      <c r="I5404" s="6">
        <v>60</v>
      </c>
      <c r="J5404" s="6">
        <v>293</v>
      </c>
      <c r="K5404" s="2">
        <v>1</v>
      </c>
      <c r="L5404" s="7">
        <v>485.36</v>
      </c>
      <c r="M5404" s="8"/>
      <c r="N5404" s="9">
        <f t="shared" si="283"/>
        <v>0</v>
      </c>
      <c r="O5404" s="10">
        <f>0.153*M5404</f>
        <v>0</v>
      </c>
      <c r="P5404" s="11">
        <f>0.00069*M5404</f>
        <v>0</v>
      </c>
      <c r="Q5404" s="12"/>
      <c r="R5404" s="13" t="s">
        <v>17443</v>
      </c>
      <c r="S5404" s="13" t="s">
        <v>30</v>
      </c>
      <c r="T5404" s="14" t="s">
        <v>152</v>
      </c>
      <c r="U5404" s="3" t="str">
        <f>HYPERLINK("https://redcat-toys.ru/api/getInfo/image/98ec48ab-096c-11f0-a277-00155d82e908")</f>
        <v>https://redcat-toys.ru/api/getInfo/image/98ec48ab-096c-11f0-a277-00155d82e908</v>
      </c>
      <c r="V5404" s="3" t="s">
        <v>17444</v>
      </c>
      <c r="W5404" s="3" t="s">
        <v>32</v>
      </c>
    </row>
    <row r="5405" spans="1:23" ht="21" customHeight="1" outlineLevel="4" x14ac:dyDescent="0.2">
      <c r="A5405" s="36">
        <v>4348</v>
      </c>
      <c r="B5405" s="3" t="s">
        <v>17440</v>
      </c>
      <c r="C5405" s="43" t="s">
        <v>17441</v>
      </c>
      <c r="D5405" s="43"/>
      <c r="E5405" s="43"/>
      <c r="F5405" s="43"/>
      <c r="G5405" s="4" t="s">
        <v>17442</v>
      </c>
      <c r="H5405" s="5" t="s">
        <v>28</v>
      </c>
      <c r="I5405" s="6">
        <v>120</v>
      </c>
      <c r="J5405" s="6">
        <v>293</v>
      </c>
      <c r="K5405" s="2">
        <v>1</v>
      </c>
      <c r="L5405" s="7">
        <v>485.36</v>
      </c>
      <c r="M5405" s="8"/>
      <c r="N5405" s="9">
        <f t="shared" si="283"/>
        <v>0</v>
      </c>
      <c r="O5405" s="10">
        <f>0.153*M5405</f>
        <v>0</v>
      </c>
      <c r="P5405" s="11">
        <f>0.00069*M5405</f>
        <v>0</v>
      </c>
      <c r="Q5405" s="12"/>
      <c r="R5405" s="13" t="s">
        <v>17443</v>
      </c>
      <c r="S5405" s="13" t="s">
        <v>30</v>
      </c>
      <c r="T5405" s="14" t="s">
        <v>152</v>
      </c>
      <c r="U5405" s="3" t="str">
        <f>HYPERLINK("https://redcat-toys.ru/api/getInfo/image/98ec48ab-096c-11f0-a277-00155d82e908")</f>
        <v>https://redcat-toys.ru/api/getInfo/image/98ec48ab-096c-11f0-a277-00155d82e908</v>
      </c>
      <c r="V5405" s="3" t="s">
        <v>17444</v>
      </c>
      <c r="W5405" s="3" t="s">
        <v>32</v>
      </c>
    </row>
    <row r="5406" spans="1:23" ht="21" customHeight="1" outlineLevel="4" x14ac:dyDescent="0.2">
      <c r="A5406" s="36">
        <v>4349</v>
      </c>
      <c r="B5406" s="3" t="s">
        <v>17445</v>
      </c>
      <c r="C5406" s="43" t="s">
        <v>17446</v>
      </c>
      <c r="D5406" s="43"/>
      <c r="E5406" s="43"/>
      <c r="F5406" s="43"/>
      <c r="G5406" s="4" t="s">
        <v>17447</v>
      </c>
      <c r="H5406" s="5" t="s">
        <v>28</v>
      </c>
      <c r="I5406" s="6">
        <v>60</v>
      </c>
      <c r="J5406" s="6">
        <v>415</v>
      </c>
      <c r="K5406" s="2">
        <v>1</v>
      </c>
      <c r="L5406" s="7">
        <v>466.97</v>
      </c>
      <c r="M5406" s="8"/>
      <c r="N5406" s="9">
        <f t="shared" si="283"/>
        <v>0</v>
      </c>
      <c r="O5406" s="10">
        <f>0.169*M5406</f>
        <v>0</v>
      </c>
      <c r="P5406" s="11">
        <f>0.00165*M5406</f>
        <v>0</v>
      </c>
      <c r="Q5406" s="12"/>
      <c r="R5406" s="13" t="s">
        <v>17448</v>
      </c>
      <c r="S5406" s="13" t="s">
        <v>30</v>
      </c>
      <c r="T5406" s="14"/>
      <c r="U5406" s="3" t="str">
        <f>HYPERLINK("https://redcat-toys.ru/api/getInfo/image/b061e08b-096c-11f0-a277-00155d82e908")</f>
        <v>https://redcat-toys.ru/api/getInfo/image/b061e08b-096c-11f0-a277-00155d82e908</v>
      </c>
      <c r="V5406" s="3" t="s">
        <v>17449</v>
      </c>
      <c r="W5406" s="3" t="s">
        <v>32</v>
      </c>
    </row>
    <row r="5407" spans="1:23" ht="21" customHeight="1" outlineLevel="4" x14ac:dyDescent="0.2">
      <c r="A5407" s="36">
        <v>4350</v>
      </c>
      <c r="B5407" s="3" t="s">
        <v>17445</v>
      </c>
      <c r="C5407" s="43" t="s">
        <v>17446</v>
      </c>
      <c r="D5407" s="43"/>
      <c r="E5407" s="43"/>
      <c r="F5407" s="43"/>
      <c r="G5407" s="4" t="s">
        <v>17447</v>
      </c>
      <c r="H5407" s="5" t="s">
        <v>28</v>
      </c>
      <c r="I5407" s="6">
        <v>120</v>
      </c>
      <c r="J5407" s="6">
        <v>415</v>
      </c>
      <c r="K5407" s="2">
        <v>1</v>
      </c>
      <c r="L5407" s="7">
        <v>466.97</v>
      </c>
      <c r="M5407" s="8"/>
      <c r="N5407" s="9">
        <f t="shared" si="283"/>
        <v>0</v>
      </c>
      <c r="O5407" s="10">
        <f>0.169*M5407</f>
        <v>0</v>
      </c>
      <c r="P5407" s="11">
        <f>0.00165*M5407</f>
        <v>0</v>
      </c>
      <c r="Q5407" s="12"/>
      <c r="R5407" s="13" t="s">
        <v>17448</v>
      </c>
      <c r="S5407" s="13" t="s">
        <v>30</v>
      </c>
      <c r="T5407" s="14"/>
      <c r="U5407" s="3" t="str">
        <f>HYPERLINK("https://redcat-toys.ru/api/getInfo/image/b061e08b-096c-11f0-a277-00155d82e908")</f>
        <v>https://redcat-toys.ru/api/getInfo/image/b061e08b-096c-11f0-a277-00155d82e908</v>
      </c>
      <c r="V5407" s="3" t="s">
        <v>17449</v>
      </c>
      <c r="W5407" s="3" t="s">
        <v>32</v>
      </c>
    </row>
    <row r="5408" spans="1:23" ht="21" customHeight="1" outlineLevel="4" x14ac:dyDescent="0.2">
      <c r="A5408" s="36">
        <v>4351</v>
      </c>
      <c r="B5408" s="3" t="s">
        <v>17450</v>
      </c>
      <c r="C5408" s="43" t="s">
        <v>17451</v>
      </c>
      <c r="D5408" s="43"/>
      <c r="E5408" s="43"/>
      <c r="F5408" s="43"/>
      <c r="G5408" s="4" t="s">
        <v>17452</v>
      </c>
      <c r="H5408" s="5" t="s">
        <v>28</v>
      </c>
      <c r="I5408" s="6">
        <v>60</v>
      </c>
      <c r="J5408" s="6">
        <v>280</v>
      </c>
      <c r="K5408" s="2">
        <v>1</v>
      </c>
      <c r="L5408" s="7">
        <v>527.80999999999995</v>
      </c>
      <c r="M5408" s="8"/>
      <c r="N5408" s="9">
        <f t="shared" si="283"/>
        <v>0</v>
      </c>
      <c r="O5408" s="10">
        <f>0.166*M5408</f>
        <v>0</v>
      </c>
      <c r="P5408" s="10">
        <f>0.001*M5408</f>
        <v>0</v>
      </c>
      <c r="Q5408" s="12"/>
      <c r="R5408" s="13" t="s">
        <v>17453</v>
      </c>
      <c r="S5408" s="13" t="s">
        <v>30</v>
      </c>
      <c r="T5408" s="14" t="s">
        <v>152</v>
      </c>
      <c r="U5408" s="3" t="str">
        <f>HYPERLINK("https://redcat-toys.ru/api/getInfo/image/7d42ca5a-096d-11f0-a277-00155d82e908")</f>
        <v>https://redcat-toys.ru/api/getInfo/image/7d42ca5a-096d-11f0-a277-00155d82e908</v>
      </c>
      <c r="V5408" s="3" t="s">
        <v>17454</v>
      </c>
      <c r="W5408" s="3" t="s">
        <v>32</v>
      </c>
    </row>
    <row r="5409" spans="1:23" ht="21" customHeight="1" outlineLevel="4" x14ac:dyDescent="0.2">
      <c r="A5409" s="36">
        <v>4352</v>
      </c>
      <c r="B5409" s="3" t="s">
        <v>17450</v>
      </c>
      <c r="C5409" s="43" t="s">
        <v>17451</v>
      </c>
      <c r="D5409" s="43"/>
      <c r="E5409" s="43"/>
      <c r="F5409" s="43"/>
      <c r="G5409" s="4" t="s">
        <v>17452</v>
      </c>
      <c r="H5409" s="5" t="s">
        <v>28</v>
      </c>
      <c r="I5409" s="6">
        <v>120</v>
      </c>
      <c r="J5409" s="6">
        <v>280</v>
      </c>
      <c r="K5409" s="2">
        <v>1</v>
      </c>
      <c r="L5409" s="7">
        <v>527.80999999999995</v>
      </c>
      <c r="M5409" s="8"/>
      <c r="N5409" s="9">
        <f t="shared" si="283"/>
        <v>0</v>
      </c>
      <c r="O5409" s="10">
        <f>0.166*M5409</f>
        <v>0</v>
      </c>
      <c r="P5409" s="10">
        <f>0.001*M5409</f>
        <v>0</v>
      </c>
      <c r="Q5409" s="12"/>
      <c r="R5409" s="13" t="s">
        <v>17453</v>
      </c>
      <c r="S5409" s="13" t="s">
        <v>30</v>
      </c>
      <c r="T5409" s="14" t="s">
        <v>152</v>
      </c>
      <c r="U5409" s="3" t="str">
        <f>HYPERLINK("https://redcat-toys.ru/api/getInfo/image/7d42ca5a-096d-11f0-a277-00155d82e908")</f>
        <v>https://redcat-toys.ru/api/getInfo/image/7d42ca5a-096d-11f0-a277-00155d82e908</v>
      </c>
      <c r="V5409" s="3" t="s">
        <v>17454</v>
      </c>
      <c r="W5409" s="3" t="s">
        <v>32</v>
      </c>
    </row>
    <row r="5410" spans="1:23" ht="21" customHeight="1" outlineLevel="4" x14ac:dyDescent="0.2">
      <c r="A5410" s="36">
        <v>4353</v>
      </c>
      <c r="B5410" s="3" t="s">
        <v>17455</v>
      </c>
      <c r="C5410" s="43" t="s">
        <v>17456</v>
      </c>
      <c r="D5410" s="43"/>
      <c r="E5410" s="43"/>
      <c r="F5410" s="43"/>
      <c r="G5410" s="4" t="s">
        <v>17457</v>
      </c>
      <c r="H5410" s="5" t="s">
        <v>28</v>
      </c>
      <c r="I5410" s="6">
        <v>60</v>
      </c>
      <c r="J5410" s="6">
        <v>235</v>
      </c>
      <c r="K5410" s="2">
        <v>1</v>
      </c>
      <c r="L5410" s="7">
        <v>485.36</v>
      </c>
      <c r="M5410" s="8"/>
      <c r="N5410" s="9">
        <f t="shared" si="283"/>
        <v>0</v>
      </c>
      <c r="O5410" s="10">
        <f>0.153*M5410</f>
        <v>0</v>
      </c>
      <c r="P5410" s="16">
        <f>0.0011*M5410</f>
        <v>0</v>
      </c>
      <c r="Q5410" s="12"/>
      <c r="R5410" s="13" t="s">
        <v>17458</v>
      </c>
      <c r="S5410" s="13" t="s">
        <v>30</v>
      </c>
      <c r="T5410" s="14" t="s">
        <v>152</v>
      </c>
      <c r="U5410" s="3" t="str">
        <f>HYPERLINK("https://redcat-toys.ru/api/getInfo/image/d3cc18f6-096c-11f0-a277-00155d82e908")</f>
        <v>https://redcat-toys.ru/api/getInfo/image/d3cc18f6-096c-11f0-a277-00155d82e908</v>
      </c>
      <c r="V5410" s="3" t="s">
        <v>17459</v>
      </c>
      <c r="W5410" s="3" t="s">
        <v>32</v>
      </c>
    </row>
    <row r="5411" spans="1:23" ht="21" customHeight="1" outlineLevel="4" x14ac:dyDescent="0.2">
      <c r="A5411" s="36">
        <v>4354</v>
      </c>
      <c r="B5411" s="3" t="s">
        <v>17455</v>
      </c>
      <c r="C5411" s="43" t="s">
        <v>17456</v>
      </c>
      <c r="D5411" s="43"/>
      <c r="E5411" s="43"/>
      <c r="F5411" s="43"/>
      <c r="G5411" s="4" t="s">
        <v>17457</v>
      </c>
      <c r="H5411" s="5" t="s">
        <v>28</v>
      </c>
      <c r="I5411" s="6">
        <v>120</v>
      </c>
      <c r="J5411" s="6">
        <v>235</v>
      </c>
      <c r="K5411" s="2">
        <v>1</v>
      </c>
      <c r="L5411" s="7">
        <v>485.36</v>
      </c>
      <c r="M5411" s="8"/>
      <c r="N5411" s="9">
        <f t="shared" si="283"/>
        <v>0</v>
      </c>
      <c r="O5411" s="10">
        <f>0.153*M5411</f>
        <v>0</v>
      </c>
      <c r="P5411" s="16">
        <f>0.0011*M5411</f>
        <v>0</v>
      </c>
      <c r="Q5411" s="12"/>
      <c r="R5411" s="13" t="s">
        <v>17458</v>
      </c>
      <c r="S5411" s="13" t="s">
        <v>30</v>
      </c>
      <c r="T5411" s="14" t="s">
        <v>152</v>
      </c>
      <c r="U5411" s="3" t="str">
        <f>HYPERLINK("https://redcat-toys.ru/api/getInfo/image/d3cc18f6-096c-11f0-a277-00155d82e908")</f>
        <v>https://redcat-toys.ru/api/getInfo/image/d3cc18f6-096c-11f0-a277-00155d82e908</v>
      </c>
      <c r="V5411" s="3" t="s">
        <v>17459</v>
      </c>
      <c r="W5411" s="3" t="s">
        <v>32</v>
      </c>
    </row>
    <row r="5412" spans="1:23" ht="21" customHeight="1" outlineLevel="4" x14ac:dyDescent="0.2">
      <c r="A5412" s="36">
        <v>4355</v>
      </c>
      <c r="B5412" s="3" t="s">
        <v>17460</v>
      </c>
      <c r="C5412" s="43" t="s">
        <v>17461</v>
      </c>
      <c r="D5412" s="43"/>
      <c r="E5412" s="43"/>
      <c r="F5412" s="43"/>
      <c r="G5412" s="4" t="s">
        <v>17462</v>
      </c>
      <c r="H5412" s="5" t="s">
        <v>28</v>
      </c>
      <c r="I5412" s="6">
        <v>60</v>
      </c>
      <c r="J5412" s="6">
        <v>319</v>
      </c>
      <c r="K5412" s="2">
        <v>1</v>
      </c>
      <c r="L5412" s="7">
        <v>485.36</v>
      </c>
      <c r="M5412" s="8"/>
      <c r="N5412" s="9">
        <f t="shared" si="283"/>
        <v>0</v>
      </c>
      <c r="O5412" s="10">
        <f>0.175*M5412</f>
        <v>0</v>
      </c>
      <c r="P5412" s="11">
        <f>0.00084*M5412</f>
        <v>0</v>
      </c>
      <c r="Q5412" s="12"/>
      <c r="R5412" s="13" t="s">
        <v>17463</v>
      </c>
      <c r="S5412" s="13" t="s">
        <v>30</v>
      </c>
      <c r="T5412" s="14" t="s">
        <v>152</v>
      </c>
      <c r="U5412" s="3" t="str">
        <f>HYPERLINK("https://redcat-toys.ru/api/getInfo/image/beb3d32e-096c-11f0-a277-00155d82e908")</f>
        <v>https://redcat-toys.ru/api/getInfo/image/beb3d32e-096c-11f0-a277-00155d82e908</v>
      </c>
      <c r="V5412" s="3" t="s">
        <v>17464</v>
      </c>
      <c r="W5412" s="3" t="s">
        <v>32</v>
      </c>
    </row>
    <row r="5413" spans="1:23" ht="21" customHeight="1" outlineLevel="4" x14ac:dyDescent="0.2">
      <c r="A5413" s="36">
        <v>4356</v>
      </c>
      <c r="B5413" s="3" t="s">
        <v>17460</v>
      </c>
      <c r="C5413" s="43" t="s">
        <v>17461</v>
      </c>
      <c r="D5413" s="43"/>
      <c r="E5413" s="43"/>
      <c r="F5413" s="43"/>
      <c r="G5413" s="4" t="s">
        <v>17462</v>
      </c>
      <c r="H5413" s="5" t="s">
        <v>28</v>
      </c>
      <c r="I5413" s="6">
        <v>120</v>
      </c>
      <c r="J5413" s="6">
        <v>319</v>
      </c>
      <c r="K5413" s="2">
        <v>1</v>
      </c>
      <c r="L5413" s="7">
        <v>485.36</v>
      </c>
      <c r="M5413" s="8"/>
      <c r="N5413" s="9">
        <f t="shared" si="283"/>
        <v>0</v>
      </c>
      <c r="O5413" s="10">
        <f>0.175*M5413</f>
        <v>0</v>
      </c>
      <c r="P5413" s="11">
        <f>0.00084*M5413</f>
        <v>0</v>
      </c>
      <c r="Q5413" s="12"/>
      <c r="R5413" s="13" t="s">
        <v>17463</v>
      </c>
      <c r="S5413" s="13" t="s">
        <v>30</v>
      </c>
      <c r="T5413" s="14" t="s">
        <v>152</v>
      </c>
      <c r="U5413" s="3" t="str">
        <f>HYPERLINK("https://redcat-toys.ru/api/getInfo/image/beb3d32e-096c-11f0-a277-00155d82e908")</f>
        <v>https://redcat-toys.ru/api/getInfo/image/beb3d32e-096c-11f0-a277-00155d82e908</v>
      </c>
      <c r="V5413" s="3" t="s">
        <v>17464</v>
      </c>
      <c r="W5413" s="3" t="s">
        <v>32</v>
      </c>
    </row>
    <row r="5414" spans="1:23" ht="21" customHeight="1" outlineLevel="4" x14ac:dyDescent="0.2">
      <c r="A5414" s="36">
        <v>4357</v>
      </c>
      <c r="B5414" s="3" t="s">
        <v>17465</v>
      </c>
      <c r="C5414" s="43" t="s">
        <v>17466</v>
      </c>
      <c r="D5414" s="43"/>
      <c r="E5414" s="43"/>
      <c r="F5414" s="43"/>
      <c r="G5414" s="4" t="s">
        <v>17467</v>
      </c>
      <c r="H5414" s="5" t="s">
        <v>28</v>
      </c>
      <c r="I5414" s="6">
        <v>60</v>
      </c>
      <c r="J5414" s="6">
        <v>141</v>
      </c>
      <c r="K5414" s="2">
        <v>1</v>
      </c>
      <c r="L5414" s="7">
        <v>485.36</v>
      </c>
      <c r="M5414" s="8"/>
      <c r="N5414" s="9">
        <f t="shared" si="283"/>
        <v>0</v>
      </c>
      <c r="O5414" s="10">
        <f>0.173*M5414</f>
        <v>0</v>
      </c>
      <c r="P5414" s="11">
        <f>0.00097*M5414</f>
        <v>0</v>
      </c>
      <c r="Q5414" s="12"/>
      <c r="R5414" s="13" t="s">
        <v>17468</v>
      </c>
      <c r="S5414" s="13" t="s">
        <v>30</v>
      </c>
      <c r="T5414" s="14" t="s">
        <v>152</v>
      </c>
      <c r="U5414" s="3" t="str">
        <f>HYPERLINK("https://redcat-toys.ru/api/getInfo/image/e9d882f0-096c-11f0-a277-00155d82e908")</f>
        <v>https://redcat-toys.ru/api/getInfo/image/e9d882f0-096c-11f0-a277-00155d82e908</v>
      </c>
      <c r="V5414" s="3" t="s">
        <v>17469</v>
      </c>
      <c r="W5414" s="3" t="s">
        <v>32</v>
      </c>
    </row>
    <row r="5415" spans="1:23" ht="21" customHeight="1" outlineLevel="4" x14ac:dyDescent="0.2">
      <c r="A5415" s="36">
        <v>4358</v>
      </c>
      <c r="B5415" s="3" t="s">
        <v>17465</v>
      </c>
      <c r="C5415" s="43" t="s">
        <v>17466</v>
      </c>
      <c r="D5415" s="43"/>
      <c r="E5415" s="43"/>
      <c r="F5415" s="43"/>
      <c r="G5415" s="4" t="s">
        <v>17467</v>
      </c>
      <c r="H5415" s="5" t="s">
        <v>28</v>
      </c>
      <c r="I5415" s="6">
        <v>120</v>
      </c>
      <c r="J5415" s="6">
        <v>141</v>
      </c>
      <c r="K5415" s="2">
        <v>1</v>
      </c>
      <c r="L5415" s="7">
        <v>485.36</v>
      </c>
      <c r="M5415" s="8"/>
      <c r="N5415" s="9">
        <f t="shared" si="283"/>
        <v>0</v>
      </c>
      <c r="O5415" s="10">
        <f>0.173*M5415</f>
        <v>0</v>
      </c>
      <c r="P5415" s="11">
        <f>0.00097*M5415</f>
        <v>0</v>
      </c>
      <c r="Q5415" s="12"/>
      <c r="R5415" s="13" t="s">
        <v>17468</v>
      </c>
      <c r="S5415" s="13" t="s">
        <v>30</v>
      </c>
      <c r="T5415" s="14" t="s">
        <v>152</v>
      </c>
      <c r="U5415" s="3" t="str">
        <f>HYPERLINK("https://redcat-toys.ru/api/getInfo/image/e9d882f0-096c-11f0-a277-00155d82e908")</f>
        <v>https://redcat-toys.ru/api/getInfo/image/e9d882f0-096c-11f0-a277-00155d82e908</v>
      </c>
      <c r="V5415" s="3" t="s">
        <v>17469</v>
      </c>
      <c r="W5415" s="3" t="s">
        <v>32</v>
      </c>
    </row>
    <row r="5416" spans="1:23" ht="21" customHeight="1" outlineLevel="4" x14ac:dyDescent="0.2">
      <c r="A5416" s="36">
        <v>4359</v>
      </c>
      <c r="B5416" s="3" t="s">
        <v>17470</v>
      </c>
      <c r="C5416" s="43" t="s">
        <v>17471</v>
      </c>
      <c r="D5416" s="43"/>
      <c r="E5416" s="43"/>
      <c r="F5416" s="43"/>
      <c r="G5416" s="4" t="s">
        <v>17472</v>
      </c>
      <c r="H5416" s="5" t="s">
        <v>28</v>
      </c>
      <c r="I5416" s="6">
        <v>60</v>
      </c>
      <c r="J5416" s="6">
        <v>218</v>
      </c>
      <c r="K5416" s="2">
        <v>1</v>
      </c>
      <c r="L5416" s="7">
        <v>482.21</v>
      </c>
      <c r="M5416" s="8"/>
      <c r="N5416" s="9">
        <f t="shared" si="283"/>
        <v>0</v>
      </c>
      <c r="O5416" s="10">
        <f>0.182*M5416</f>
        <v>0</v>
      </c>
      <c r="P5416" s="16">
        <f>0.0013*M5416</f>
        <v>0</v>
      </c>
      <c r="Q5416" s="12"/>
      <c r="R5416" s="13" t="s">
        <v>17473</v>
      </c>
      <c r="S5416" s="13" t="s">
        <v>30</v>
      </c>
      <c r="T5416" s="14"/>
      <c r="U5416" s="3" t="str">
        <f>HYPERLINK("https://redcat-toys.ru/api/getInfo/image/6265ea5e-096d-11f0-a277-00155d82e908")</f>
        <v>https://redcat-toys.ru/api/getInfo/image/6265ea5e-096d-11f0-a277-00155d82e908</v>
      </c>
      <c r="V5416" s="3" t="s">
        <v>17474</v>
      </c>
      <c r="W5416" s="3" t="s">
        <v>32</v>
      </c>
    </row>
    <row r="5417" spans="1:23" ht="21" customHeight="1" outlineLevel="4" x14ac:dyDescent="0.2">
      <c r="A5417" s="36">
        <v>4360</v>
      </c>
      <c r="B5417" s="3" t="s">
        <v>17470</v>
      </c>
      <c r="C5417" s="43" t="s">
        <v>17471</v>
      </c>
      <c r="D5417" s="43"/>
      <c r="E5417" s="43"/>
      <c r="F5417" s="43"/>
      <c r="G5417" s="4" t="s">
        <v>17472</v>
      </c>
      <c r="H5417" s="5" t="s">
        <v>28</v>
      </c>
      <c r="I5417" s="6">
        <v>120</v>
      </c>
      <c r="J5417" s="6">
        <v>218</v>
      </c>
      <c r="K5417" s="2">
        <v>1</v>
      </c>
      <c r="L5417" s="7">
        <v>482.21</v>
      </c>
      <c r="M5417" s="8"/>
      <c r="N5417" s="9">
        <f t="shared" si="283"/>
        <v>0</v>
      </c>
      <c r="O5417" s="10">
        <f>0.182*M5417</f>
        <v>0</v>
      </c>
      <c r="P5417" s="16">
        <f>0.0013*M5417</f>
        <v>0</v>
      </c>
      <c r="Q5417" s="12"/>
      <c r="R5417" s="13" t="s">
        <v>17473</v>
      </c>
      <c r="S5417" s="13" t="s">
        <v>30</v>
      </c>
      <c r="T5417" s="14"/>
      <c r="U5417" s="3" t="str">
        <f>HYPERLINK("https://redcat-toys.ru/api/getInfo/image/6265ea5e-096d-11f0-a277-00155d82e908")</f>
        <v>https://redcat-toys.ru/api/getInfo/image/6265ea5e-096d-11f0-a277-00155d82e908</v>
      </c>
      <c r="V5417" s="3" t="s">
        <v>17474</v>
      </c>
      <c r="W5417" s="3" t="s">
        <v>32</v>
      </c>
    </row>
    <row r="5418" spans="1:23" ht="21" customHeight="1" outlineLevel="4" x14ac:dyDescent="0.2">
      <c r="A5418" s="36">
        <v>4361</v>
      </c>
      <c r="B5418" s="3" t="s">
        <v>17475</v>
      </c>
      <c r="C5418" s="43" t="s">
        <v>17476</v>
      </c>
      <c r="D5418" s="43"/>
      <c r="E5418" s="43"/>
      <c r="F5418" s="43"/>
      <c r="G5418" s="4" t="s">
        <v>17477</v>
      </c>
      <c r="H5418" s="5" t="s">
        <v>28</v>
      </c>
      <c r="I5418" s="6">
        <v>60</v>
      </c>
      <c r="J5418" s="6">
        <v>79</v>
      </c>
      <c r="K5418" s="2">
        <v>1</v>
      </c>
      <c r="L5418" s="7">
        <v>482.21</v>
      </c>
      <c r="M5418" s="8"/>
      <c r="N5418" s="9">
        <f t="shared" si="283"/>
        <v>0</v>
      </c>
      <c r="O5418" s="10">
        <f>0.184*M5418</f>
        <v>0</v>
      </c>
      <c r="P5418" s="11">
        <f>0.00149*M5418</f>
        <v>0</v>
      </c>
      <c r="Q5418" s="12"/>
      <c r="R5418" s="13" t="s">
        <v>17478</v>
      </c>
      <c r="S5418" s="13" t="s">
        <v>30</v>
      </c>
      <c r="T5418" s="14"/>
      <c r="U5418" s="3" t="str">
        <f>HYPERLINK("https://redcat-toys.ru/api/getInfo/image/4d609053-096d-11f0-a277-00155d82e908")</f>
        <v>https://redcat-toys.ru/api/getInfo/image/4d609053-096d-11f0-a277-00155d82e908</v>
      </c>
      <c r="V5418" s="3" t="s">
        <v>17479</v>
      </c>
      <c r="W5418" s="3" t="s">
        <v>32</v>
      </c>
    </row>
    <row r="5419" spans="1:23" ht="21" customHeight="1" outlineLevel="4" x14ac:dyDescent="0.2">
      <c r="A5419" s="36">
        <v>4362</v>
      </c>
      <c r="B5419" s="3" t="s">
        <v>17475</v>
      </c>
      <c r="C5419" s="43" t="s">
        <v>17476</v>
      </c>
      <c r="D5419" s="43"/>
      <c r="E5419" s="43"/>
      <c r="F5419" s="43"/>
      <c r="G5419" s="4" t="s">
        <v>17477</v>
      </c>
      <c r="H5419" s="5" t="s">
        <v>28</v>
      </c>
      <c r="I5419" s="6">
        <v>120</v>
      </c>
      <c r="J5419" s="6">
        <v>79</v>
      </c>
      <c r="K5419" s="2">
        <v>1</v>
      </c>
      <c r="L5419" s="7">
        <v>482.21</v>
      </c>
      <c r="M5419" s="8"/>
      <c r="N5419" s="9">
        <f t="shared" si="283"/>
        <v>0</v>
      </c>
      <c r="O5419" s="10">
        <f>0.184*M5419</f>
        <v>0</v>
      </c>
      <c r="P5419" s="11">
        <f>0.00149*M5419</f>
        <v>0</v>
      </c>
      <c r="Q5419" s="12"/>
      <c r="R5419" s="13" t="s">
        <v>17478</v>
      </c>
      <c r="S5419" s="13" t="s">
        <v>30</v>
      </c>
      <c r="T5419" s="14"/>
      <c r="U5419" s="3" t="str">
        <f>HYPERLINK("https://redcat-toys.ru/api/getInfo/image/4d609053-096d-11f0-a277-00155d82e908")</f>
        <v>https://redcat-toys.ru/api/getInfo/image/4d609053-096d-11f0-a277-00155d82e908</v>
      </c>
      <c r="V5419" s="3" t="s">
        <v>17479</v>
      </c>
      <c r="W5419" s="3" t="s">
        <v>32</v>
      </c>
    </row>
    <row r="5420" spans="1:23" ht="21" customHeight="1" outlineLevel="4" x14ac:dyDescent="0.2">
      <c r="A5420" s="36">
        <v>4363</v>
      </c>
      <c r="B5420" s="3" t="s">
        <v>17480</v>
      </c>
      <c r="C5420" s="43" t="s">
        <v>17481</v>
      </c>
      <c r="D5420" s="43"/>
      <c r="E5420" s="43"/>
      <c r="F5420" s="43"/>
      <c r="G5420" s="4" t="s">
        <v>17482</v>
      </c>
      <c r="H5420" s="5" t="s">
        <v>28</v>
      </c>
      <c r="I5420" s="6">
        <v>108</v>
      </c>
      <c r="J5420" s="6">
        <v>239</v>
      </c>
      <c r="K5420" s="2">
        <v>2</v>
      </c>
      <c r="L5420" s="7">
        <v>371.57</v>
      </c>
      <c r="M5420" s="8"/>
      <c r="N5420" s="9">
        <f t="shared" si="283"/>
        <v>0</v>
      </c>
      <c r="O5420" s="15">
        <f>0.12*M5420</f>
        <v>0</v>
      </c>
      <c r="P5420" s="11">
        <f>0.00162*M5420</f>
        <v>0</v>
      </c>
      <c r="Q5420" s="12"/>
      <c r="R5420" s="13" t="s">
        <v>17483</v>
      </c>
      <c r="S5420" s="13" t="s">
        <v>30</v>
      </c>
      <c r="T5420" s="14"/>
      <c r="U5420" s="3" t="str">
        <f>HYPERLINK("https://redcat-toys.ru/api/getInfo/image/d0b1dde6-0966-11f0-a277-00155d82e908")</f>
        <v>https://redcat-toys.ru/api/getInfo/image/d0b1dde6-0966-11f0-a277-00155d82e908</v>
      </c>
      <c r="V5420" s="3" t="s">
        <v>17484</v>
      </c>
      <c r="W5420" s="3" t="s">
        <v>32</v>
      </c>
    </row>
    <row r="5421" spans="1:23" ht="21" customHeight="1" outlineLevel="4" x14ac:dyDescent="0.2">
      <c r="A5421" s="36">
        <v>4364</v>
      </c>
      <c r="B5421" s="3" t="s">
        <v>17480</v>
      </c>
      <c r="C5421" s="43" t="s">
        <v>17481</v>
      </c>
      <c r="D5421" s="43"/>
      <c r="E5421" s="43"/>
      <c r="F5421" s="43"/>
      <c r="G5421" s="4" t="s">
        <v>17482</v>
      </c>
      <c r="H5421" s="5" t="s">
        <v>28</v>
      </c>
      <c r="I5421" s="6">
        <v>216</v>
      </c>
      <c r="J5421" s="6">
        <v>239</v>
      </c>
      <c r="K5421" s="2">
        <v>2</v>
      </c>
      <c r="L5421" s="7">
        <v>371.57</v>
      </c>
      <c r="M5421" s="8"/>
      <c r="N5421" s="9">
        <f t="shared" si="283"/>
        <v>0</v>
      </c>
      <c r="O5421" s="15">
        <f>0.12*M5421</f>
        <v>0</v>
      </c>
      <c r="P5421" s="11">
        <f>0.00162*M5421</f>
        <v>0</v>
      </c>
      <c r="Q5421" s="12"/>
      <c r="R5421" s="13" t="s">
        <v>17483</v>
      </c>
      <c r="S5421" s="13" t="s">
        <v>30</v>
      </c>
      <c r="T5421" s="14"/>
      <c r="U5421" s="3" t="str">
        <f>HYPERLINK("https://redcat-toys.ru/api/getInfo/image/d0b1dde6-0966-11f0-a277-00155d82e908")</f>
        <v>https://redcat-toys.ru/api/getInfo/image/d0b1dde6-0966-11f0-a277-00155d82e908</v>
      </c>
      <c r="V5421" s="3" t="s">
        <v>17484</v>
      </c>
      <c r="W5421" s="3" t="s">
        <v>32</v>
      </c>
    </row>
    <row r="5422" spans="1:23" ht="21" customHeight="1" outlineLevel="4" x14ac:dyDescent="0.2">
      <c r="A5422" s="36">
        <v>4365</v>
      </c>
      <c r="B5422" s="3" t="s">
        <v>17485</v>
      </c>
      <c r="C5422" s="43" t="s">
        <v>17486</v>
      </c>
      <c r="D5422" s="43"/>
      <c r="E5422" s="43"/>
      <c r="F5422" s="43"/>
      <c r="G5422" s="4" t="s">
        <v>17487</v>
      </c>
      <c r="H5422" s="5" t="s">
        <v>28</v>
      </c>
      <c r="I5422" s="6">
        <v>108</v>
      </c>
      <c r="J5422" s="6">
        <v>457</v>
      </c>
      <c r="K5422" s="2">
        <v>2</v>
      </c>
      <c r="L5422" s="7">
        <v>371.57</v>
      </c>
      <c r="M5422" s="8"/>
      <c r="N5422" s="9">
        <f t="shared" si="283"/>
        <v>0</v>
      </c>
      <c r="O5422" s="10">
        <f>0.519*M5422</f>
        <v>0</v>
      </c>
      <c r="P5422" s="11">
        <f>0.00767*M5422</f>
        <v>0</v>
      </c>
      <c r="Q5422" s="12"/>
      <c r="R5422" s="13" t="s">
        <v>17488</v>
      </c>
      <c r="S5422" s="13" t="s">
        <v>30</v>
      </c>
      <c r="T5422" s="14"/>
      <c r="U5422" s="3" t="str">
        <f>HYPERLINK("https://redcat-toys.ru/api/getInfo/image/c09bb681-0967-11f0-a277-00155d82e908")</f>
        <v>https://redcat-toys.ru/api/getInfo/image/c09bb681-0967-11f0-a277-00155d82e908</v>
      </c>
      <c r="V5422" s="3" t="s">
        <v>17484</v>
      </c>
      <c r="W5422" s="3" t="s">
        <v>32</v>
      </c>
    </row>
    <row r="5423" spans="1:23" ht="21" customHeight="1" outlineLevel="4" x14ac:dyDescent="0.2">
      <c r="A5423" s="36">
        <v>4366</v>
      </c>
      <c r="B5423" s="3" t="s">
        <v>17485</v>
      </c>
      <c r="C5423" s="43" t="s">
        <v>17486</v>
      </c>
      <c r="D5423" s="43"/>
      <c r="E5423" s="43"/>
      <c r="F5423" s="43"/>
      <c r="G5423" s="4" t="s">
        <v>17487</v>
      </c>
      <c r="H5423" s="5" t="s">
        <v>28</v>
      </c>
      <c r="I5423" s="6">
        <v>216</v>
      </c>
      <c r="J5423" s="6">
        <v>457</v>
      </c>
      <c r="K5423" s="2">
        <v>2</v>
      </c>
      <c r="L5423" s="7">
        <v>371.57</v>
      </c>
      <c r="M5423" s="8"/>
      <c r="N5423" s="9">
        <f t="shared" si="283"/>
        <v>0</v>
      </c>
      <c r="O5423" s="10">
        <f>0.519*M5423</f>
        <v>0</v>
      </c>
      <c r="P5423" s="11">
        <f>0.00767*M5423</f>
        <v>0</v>
      </c>
      <c r="Q5423" s="12"/>
      <c r="R5423" s="13" t="s">
        <v>17488</v>
      </c>
      <c r="S5423" s="13" t="s">
        <v>30</v>
      </c>
      <c r="T5423" s="14"/>
      <c r="U5423" s="3" t="str">
        <f>HYPERLINK("https://redcat-toys.ru/api/getInfo/image/c09bb681-0967-11f0-a277-00155d82e908")</f>
        <v>https://redcat-toys.ru/api/getInfo/image/c09bb681-0967-11f0-a277-00155d82e908</v>
      </c>
      <c r="V5423" s="3" t="s">
        <v>17484</v>
      </c>
      <c r="W5423" s="3" t="s">
        <v>32</v>
      </c>
    </row>
    <row r="5424" spans="1:23" ht="21" customHeight="1" outlineLevel="4" x14ac:dyDescent="0.2">
      <c r="A5424" s="36">
        <v>4367</v>
      </c>
      <c r="B5424" s="3" t="s">
        <v>17489</v>
      </c>
      <c r="C5424" s="43" t="s">
        <v>17490</v>
      </c>
      <c r="D5424" s="43"/>
      <c r="E5424" s="43"/>
      <c r="F5424" s="43"/>
      <c r="G5424" s="4" t="s">
        <v>17491</v>
      </c>
      <c r="H5424" s="5" t="s">
        <v>28</v>
      </c>
      <c r="I5424" s="6">
        <v>108</v>
      </c>
      <c r="J5424" s="6">
        <v>232</v>
      </c>
      <c r="K5424" s="2">
        <v>2</v>
      </c>
      <c r="L5424" s="7">
        <v>371.57</v>
      </c>
      <c r="M5424" s="8"/>
      <c r="N5424" s="9">
        <f t="shared" si="283"/>
        <v>0</v>
      </c>
      <c r="O5424" s="15">
        <f>0.08*M5424</f>
        <v>0</v>
      </c>
      <c r="P5424" s="11">
        <f>0.00292*M5424</f>
        <v>0</v>
      </c>
      <c r="Q5424" s="12"/>
      <c r="R5424" s="13" t="s">
        <v>17492</v>
      </c>
      <c r="S5424" s="13" t="s">
        <v>30</v>
      </c>
      <c r="T5424" s="14"/>
      <c r="U5424" s="3" t="str">
        <f>HYPERLINK("https://redcat-toys.ru/api/getInfo/image/e6aa0634-0967-11f0-a277-00155d82e908")</f>
        <v>https://redcat-toys.ru/api/getInfo/image/e6aa0634-0967-11f0-a277-00155d82e908</v>
      </c>
      <c r="V5424" s="3" t="s">
        <v>17484</v>
      </c>
      <c r="W5424" s="3" t="s">
        <v>32</v>
      </c>
    </row>
    <row r="5425" spans="1:23" ht="21" customHeight="1" outlineLevel="4" x14ac:dyDescent="0.2">
      <c r="A5425" s="36">
        <v>4368</v>
      </c>
      <c r="B5425" s="3" t="s">
        <v>17489</v>
      </c>
      <c r="C5425" s="43" t="s">
        <v>17490</v>
      </c>
      <c r="D5425" s="43"/>
      <c r="E5425" s="43"/>
      <c r="F5425" s="43"/>
      <c r="G5425" s="4" t="s">
        <v>17491</v>
      </c>
      <c r="H5425" s="5" t="s">
        <v>28</v>
      </c>
      <c r="I5425" s="6">
        <v>216</v>
      </c>
      <c r="J5425" s="6">
        <v>232</v>
      </c>
      <c r="K5425" s="2">
        <v>2</v>
      </c>
      <c r="L5425" s="7">
        <v>371.57</v>
      </c>
      <c r="M5425" s="8"/>
      <c r="N5425" s="9">
        <f t="shared" si="283"/>
        <v>0</v>
      </c>
      <c r="O5425" s="15">
        <f>0.08*M5425</f>
        <v>0</v>
      </c>
      <c r="P5425" s="11">
        <f>0.00292*M5425</f>
        <v>0</v>
      </c>
      <c r="Q5425" s="12"/>
      <c r="R5425" s="13" t="s">
        <v>17492</v>
      </c>
      <c r="S5425" s="13" t="s">
        <v>30</v>
      </c>
      <c r="T5425" s="14"/>
      <c r="U5425" s="3" t="str">
        <f>HYPERLINK("https://redcat-toys.ru/api/getInfo/image/e6aa0634-0967-11f0-a277-00155d82e908")</f>
        <v>https://redcat-toys.ru/api/getInfo/image/e6aa0634-0967-11f0-a277-00155d82e908</v>
      </c>
      <c r="V5425" s="3" t="s">
        <v>17484</v>
      </c>
      <c r="W5425" s="3" t="s">
        <v>32</v>
      </c>
    </row>
    <row r="5426" spans="1:23" ht="23.1" customHeight="1" outlineLevel="3" x14ac:dyDescent="0.2">
      <c r="A5426" s="44" t="s">
        <v>17493</v>
      </c>
      <c r="B5426" s="44"/>
      <c r="C5426" s="44"/>
      <c r="D5426" s="44"/>
      <c r="E5426" s="44"/>
      <c r="F5426" s="44"/>
    </row>
    <row r="5427" spans="1:23" ht="21" customHeight="1" outlineLevel="4" x14ac:dyDescent="0.2">
      <c r="A5427" s="36">
        <v>4369</v>
      </c>
      <c r="B5427" s="3" t="s">
        <v>17494</v>
      </c>
      <c r="C5427" s="43" t="s">
        <v>17495</v>
      </c>
      <c r="D5427" s="43"/>
      <c r="E5427" s="43"/>
      <c r="F5427" s="43"/>
      <c r="G5427" s="4" t="s">
        <v>17496</v>
      </c>
      <c r="H5427" s="5" t="s">
        <v>28</v>
      </c>
      <c r="I5427" s="6">
        <v>72</v>
      </c>
      <c r="J5427" s="6">
        <v>63</v>
      </c>
      <c r="K5427" s="2">
        <v>2</v>
      </c>
      <c r="L5427" s="7">
        <v>312.57</v>
      </c>
      <c r="M5427" s="8"/>
      <c r="N5427" s="9">
        <f>L5427*M5427</f>
        <v>0</v>
      </c>
      <c r="O5427" s="10">
        <f>0.178*M5427</f>
        <v>0</v>
      </c>
      <c r="P5427" s="11">
        <f>0.00092*M5427</f>
        <v>0</v>
      </c>
      <c r="Q5427" s="12"/>
      <c r="R5427" s="13" t="s">
        <v>17497</v>
      </c>
      <c r="S5427" s="13" t="s">
        <v>30</v>
      </c>
      <c r="T5427" s="14" t="s">
        <v>152</v>
      </c>
      <c r="U5427" s="3" t="str">
        <f>HYPERLINK("https://redcat-toys.ru/api/getInfo/image/474a5ddc-eb49-11ee-a25b-00155d82e908")</f>
        <v>https://redcat-toys.ru/api/getInfo/image/474a5ddc-eb49-11ee-a25b-00155d82e908</v>
      </c>
      <c r="V5427" s="3" t="s">
        <v>17498</v>
      </c>
      <c r="W5427" s="3" t="s">
        <v>32</v>
      </c>
    </row>
    <row r="5428" spans="1:23" ht="21" customHeight="1" outlineLevel="4" x14ac:dyDescent="0.2">
      <c r="A5428" s="36">
        <v>4370</v>
      </c>
      <c r="B5428" s="3" t="s">
        <v>17494</v>
      </c>
      <c r="C5428" s="43" t="s">
        <v>17495</v>
      </c>
      <c r="D5428" s="43"/>
      <c r="E5428" s="43"/>
      <c r="F5428" s="43"/>
      <c r="G5428" s="4" t="s">
        <v>17496</v>
      </c>
      <c r="H5428" s="5" t="s">
        <v>28</v>
      </c>
      <c r="I5428" s="6">
        <v>144</v>
      </c>
      <c r="J5428" s="6">
        <v>63</v>
      </c>
      <c r="K5428" s="2">
        <v>2</v>
      </c>
      <c r="L5428" s="7">
        <v>312.57</v>
      </c>
      <c r="M5428" s="8"/>
      <c r="N5428" s="9">
        <f>L5428*M5428</f>
        <v>0</v>
      </c>
      <c r="O5428" s="10">
        <f>0.178*M5428</f>
        <v>0</v>
      </c>
      <c r="P5428" s="11">
        <f>0.00092*M5428</f>
        <v>0</v>
      </c>
      <c r="Q5428" s="12"/>
      <c r="R5428" s="13" t="s">
        <v>17497</v>
      </c>
      <c r="S5428" s="13" t="s">
        <v>30</v>
      </c>
      <c r="T5428" s="14" t="s">
        <v>152</v>
      </c>
      <c r="U5428" s="3" t="str">
        <f>HYPERLINK("https://redcat-toys.ru/api/getInfo/image/474a5ddc-eb49-11ee-a25b-00155d82e908")</f>
        <v>https://redcat-toys.ru/api/getInfo/image/474a5ddc-eb49-11ee-a25b-00155d82e908</v>
      </c>
      <c r="V5428" s="3" t="s">
        <v>17498</v>
      </c>
      <c r="W5428" s="3" t="s">
        <v>32</v>
      </c>
    </row>
    <row r="5429" spans="1:23" ht="21" customHeight="1" outlineLevel="4" x14ac:dyDescent="0.2">
      <c r="A5429" s="36">
        <v>4371</v>
      </c>
      <c r="B5429" s="3" t="s">
        <v>17499</v>
      </c>
      <c r="C5429" s="43" t="s">
        <v>17500</v>
      </c>
      <c r="D5429" s="43"/>
      <c r="E5429" s="43"/>
      <c r="F5429" s="43"/>
      <c r="G5429" s="4" t="s">
        <v>17501</v>
      </c>
      <c r="H5429" s="5" t="s">
        <v>28</v>
      </c>
      <c r="I5429" s="6">
        <v>48</v>
      </c>
      <c r="J5429" s="6">
        <v>262</v>
      </c>
      <c r="K5429" s="2">
        <v>1</v>
      </c>
      <c r="L5429" s="7">
        <v>465.55</v>
      </c>
      <c r="M5429" s="8"/>
      <c r="N5429" s="9">
        <f>L5429*M5429</f>
        <v>0</v>
      </c>
      <c r="O5429" s="10">
        <f>0.171*M5429</f>
        <v>0</v>
      </c>
      <c r="P5429" s="11">
        <f>0.00173*M5429</f>
        <v>0</v>
      </c>
      <c r="Q5429" s="12"/>
      <c r="R5429" s="13" t="s">
        <v>17502</v>
      </c>
      <c r="S5429" s="13" t="s">
        <v>30</v>
      </c>
      <c r="T5429" s="14" t="s">
        <v>152</v>
      </c>
      <c r="U5429" s="3" t="str">
        <f>HYPERLINK("https://redcat-toys.ru/api/getInfo/image/870471cc-eb48-11ee-a25b-00155d82e908")</f>
        <v>https://redcat-toys.ru/api/getInfo/image/870471cc-eb48-11ee-a25b-00155d82e908</v>
      </c>
      <c r="V5429" s="3" t="s">
        <v>17503</v>
      </c>
      <c r="W5429" s="3" t="s">
        <v>32</v>
      </c>
    </row>
    <row r="5430" spans="1:23" ht="21" customHeight="1" outlineLevel="4" x14ac:dyDescent="0.2">
      <c r="A5430" s="36">
        <v>4372</v>
      </c>
      <c r="B5430" s="3" t="s">
        <v>17499</v>
      </c>
      <c r="C5430" s="43" t="s">
        <v>17500</v>
      </c>
      <c r="D5430" s="43"/>
      <c r="E5430" s="43"/>
      <c r="F5430" s="43"/>
      <c r="G5430" s="4" t="s">
        <v>17501</v>
      </c>
      <c r="H5430" s="5" t="s">
        <v>28</v>
      </c>
      <c r="I5430" s="6">
        <v>96</v>
      </c>
      <c r="J5430" s="6">
        <v>262</v>
      </c>
      <c r="K5430" s="2">
        <v>1</v>
      </c>
      <c r="L5430" s="7">
        <v>465.55</v>
      </c>
      <c r="M5430" s="8"/>
      <c r="N5430" s="9">
        <f>L5430*M5430</f>
        <v>0</v>
      </c>
      <c r="O5430" s="10">
        <f>0.171*M5430</f>
        <v>0</v>
      </c>
      <c r="P5430" s="11">
        <f>0.00173*M5430</f>
        <v>0</v>
      </c>
      <c r="Q5430" s="12"/>
      <c r="R5430" s="13" t="s">
        <v>17502</v>
      </c>
      <c r="S5430" s="13" t="s">
        <v>30</v>
      </c>
      <c r="T5430" s="14" t="s">
        <v>152</v>
      </c>
      <c r="U5430" s="3" t="str">
        <f>HYPERLINK("https://redcat-toys.ru/api/getInfo/image/870471cc-eb48-11ee-a25b-00155d82e908")</f>
        <v>https://redcat-toys.ru/api/getInfo/image/870471cc-eb48-11ee-a25b-00155d82e908</v>
      </c>
      <c r="V5430" s="3" t="s">
        <v>17503</v>
      </c>
      <c r="W5430" s="3" t="s">
        <v>32</v>
      </c>
    </row>
    <row r="5431" spans="1:23" ht="23.1" customHeight="1" outlineLevel="3" x14ac:dyDescent="0.2">
      <c r="A5431" s="44" t="s">
        <v>17504</v>
      </c>
      <c r="B5431" s="44"/>
      <c r="C5431" s="44"/>
      <c r="D5431" s="44"/>
      <c r="E5431" s="44"/>
      <c r="F5431" s="44"/>
    </row>
    <row r="5432" spans="1:23" ht="21" customHeight="1" outlineLevel="4" x14ac:dyDescent="0.2">
      <c r="A5432" s="36">
        <v>4373</v>
      </c>
      <c r="B5432" s="3" t="s">
        <v>17505</v>
      </c>
      <c r="C5432" s="43" t="s">
        <v>17506</v>
      </c>
      <c r="D5432" s="43"/>
      <c r="E5432" s="43"/>
      <c r="F5432" s="43"/>
      <c r="G5432" s="4" t="s">
        <v>17507</v>
      </c>
      <c r="H5432" s="5" t="s">
        <v>28</v>
      </c>
      <c r="I5432" s="6">
        <v>288</v>
      </c>
      <c r="J5432" s="9" t="s">
        <v>36</v>
      </c>
      <c r="K5432" s="2">
        <v>5</v>
      </c>
      <c r="L5432" s="7">
        <v>144.18</v>
      </c>
      <c r="M5432" s="8"/>
      <c r="N5432" s="9">
        <f t="shared" ref="N5432:N5477" si="284">L5432*M5432</f>
        <v>0</v>
      </c>
      <c r="O5432" s="10">
        <f>0.049*M5432</f>
        <v>0</v>
      </c>
      <c r="P5432" s="11">
        <f>0.00118*M5432</f>
        <v>0</v>
      </c>
      <c r="Q5432" s="12"/>
      <c r="R5432" s="13" t="s">
        <v>17508</v>
      </c>
      <c r="S5432" s="13" t="s">
        <v>30</v>
      </c>
      <c r="T5432" s="14"/>
      <c r="U5432" s="3" t="str">
        <f>HYPERLINK("https://redcat-toys.ru/api/getInfo/image/c685cfdc-72a8-11f0-a284-00155d82e908")</f>
        <v>https://redcat-toys.ru/api/getInfo/image/c685cfdc-72a8-11f0-a284-00155d82e908</v>
      </c>
      <c r="V5432" s="3" t="s">
        <v>17509</v>
      </c>
      <c r="W5432" s="3" t="s">
        <v>32</v>
      </c>
    </row>
    <row r="5433" spans="1:23" ht="21" customHeight="1" outlineLevel="4" x14ac:dyDescent="0.2">
      <c r="A5433" s="36">
        <v>4374</v>
      </c>
      <c r="B5433" s="3" t="s">
        <v>17505</v>
      </c>
      <c r="C5433" s="43" t="s">
        <v>17506</v>
      </c>
      <c r="D5433" s="43"/>
      <c r="E5433" s="43"/>
      <c r="F5433" s="43"/>
      <c r="G5433" s="4" t="s">
        <v>17507</v>
      </c>
      <c r="H5433" s="5" t="s">
        <v>28</v>
      </c>
      <c r="I5433" s="6">
        <v>576</v>
      </c>
      <c r="J5433" s="9" t="s">
        <v>36</v>
      </c>
      <c r="K5433" s="2">
        <v>5</v>
      </c>
      <c r="L5433" s="7">
        <v>144.18</v>
      </c>
      <c r="M5433" s="8"/>
      <c r="N5433" s="9">
        <f t="shared" si="284"/>
        <v>0</v>
      </c>
      <c r="O5433" s="10">
        <f>0.049*M5433</f>
        <v>0</v>
      </c>
      <c r="P5433" s="11">
        <f>0.00118*M5433</f>
        <v>0</v>
      </c>
      <c r="Q5433" s="12"/>
      <c r="R5433" s="13" t="s">
        <v>17508</v>
      </c>
      <c r="S5433" s="13" t="s">
        <v>30</v>
      </c>
      <c r="T5433" s="14"/>
      <c r="U5433" s="3" t="str">
        <f>HYPERLINK("https://redcat-toys.ru/api/getInfo/image/c685cfdc-72a8-11f0-a284-00155d82e908")</f>
        <v>https://redcat-toys.ru/api/getInfo/image/c685cfdc-72a8-11f0-a284-00155d82e908</v>
      </c>
      <c r="V5433" s="3" t="s">
        <v>17509</v>
      </c>
      <c r="W5433" s="3" t="s">
        <v>32</v>
      </c>
    </row>
    <row r="5434" spans="1:23" ht="21" customHeight="1" outlineLevel="4" x14ac:dyDescent="0.2">
      <c r="A5434" s="36">
        <v>4375</v>
      </c>
      <c r="B5434" s="3" t="s">
        <v>17510</v>
      </c>
      <c r="C5434" s="43" t="s">
        <v>17511</v>
      </c>
      <c r="D5434" s="43"/>
      <c r="E5434" s="43"/>
      <c r="F5434" s="43"/>
      <c r="G5434" s="4" t="s">
        <v>17512</v>
      </c>
      <c r="H5434" s="5" t="s">
        <v>28</v>
      </c>
      <c r="I5434" s="6">
        <v>120</v>
      </c>
      <c r="J5434" s="6">
        <v>379</v>
      </c>
      <c r="K5434" s="2">
        <v>5</v>
      </c>
      <c r="L5434" s="7">
        <v>153.27000000000001</v>
      </c>
      <c r="M5434" s="8"/>
      <c r="N5434" s="9">
        <f t="shared" si="284"/>
        <v>0</v>
      </c>
      <c r="O5434" s="10">
        <f>0.077*M5434</f>
        <v>0</v>
      </c>
      <c r="P5434" s="11">
        <f>0.00129*M5434</f>
        <v>0</v>
      </c>
      <c r="Q5434" s="12"/>
      <c r="R5434" s="13" t="s">
        <v>17513</v>
      </c>
      <c r="S5434" s="13" t="s">
        <v>30</v>
      </c>
      <c r="T5434" s="14"/>
      <c r="U5434" s="3" t="str">
        <f>HYPERLINK("https://redcat-toys.ru/api/getInfo/image/3da568d3-0971-11f0-a277-00155d82e908")</f>
        <v>https://redcat-toys.ru/api/getInfo/image/3da568d3-0971-11f0-a277-00155d82e908</v>
      </c>
      <c r="V5434" s="3" t="s">
        <v>17514</v>
      </c>
      <c r="W5434" s="3" t="s">
        <v>32</v>
      </c>
    </row>
    <row r="5435" spans="1:23" ht="21" customHeight="1" outlineLevel="4" x14ac:dyDescent="0.2">
      <c r="A5435" s="36">
        <v>4376</v>
      </c>
      <c r="B5435" s="3" t="s">
        <v>17510</v>
      </c>
      <c r="C5435" s="43" t="s">
        <v>17511</v>
      </c>
      <c r="D5435" s="43"/>
      <c r="E5435" s="43"/>
      <c r="F5435" s="43"/>
      <c r="G5435" s="4" t="s">
        <v>17512</v>
      </c>
      <c r="H5435" s="5" t="s">
        <v>28</v>
      </c>
      <c r="I5435" s="6">
        <v>240</v>
      </c>
      <c r="J5435" s="6">
        <v>379</v>
      </c>
      <c r="K5435" s="2">
        <v>5</v>
      </c>
      <c r="L5435" s="7">
        <v>153.27000000000001</v>
      </c>
      <c r="M5435" s="8"/>
      <c r="N5435" s="9">
        <f t="shared" si="284"/>
        <v>0</v>
      </c>
      <c r="O5435" s="10">
        <f>0.077*M5435</f>
        <v>0</v>
      </c>
      <c r="P5435" s="11">
        <f>0.00129*M5435</f>
        <v>0</v>
      </c>
      <c r="Q5435" s="12"/>
      <c r="R5435" s="13" t="s">
        <v>17513</v>
      </c>
      <c r="S5435" s="13" t="s">
        <v>30</v>
      </c>
      <c r="T5435" s="14"/>
      <c r="U5435" s="3" t="str">
        <f>HYPERLINK("https://redcat-toys.ru/api/getInfo/image/3da568d3-0971-11f0-a277-00155d82e908")</f>
        <v>https://redcat-toys.ru/api/getInfo/image/3da568d3-0971-11f0-a277-00155d82e908</v>
      </c>
      <c r="V5435" s="3" t="s">
        <v>17514</v>
      </c>
      <c r="W5435" s="3" t="s">
        <v>32</v>
      </c>
    </row>
    <row r="5436" spans="1:23" ht="21" customHeight="1" outlineLevel="4" x14ac:dyDescent="0.2">
      <c r="A5436" s="36">
        <v>4377</v>
      </c>
      <c r="B5436" s="3" t="s">
        <v>17515</v>
      </c>
      <c r="C5436" s="43" t="s">
        <v>17516</v>
      </c>
      <c r="D5436" s="43"/>
      <c r="E5436" s="43"/>
      <c r="F5436" s="43"/>
      <c r="G5436" s="4" t="s">
        <v>17517</v>
      </c>
      <c r="H5436" s="5" t="s">
        <v>28</v>
      </c>
      <c r="I5436" s="6">
        <v>180</v>
      </c>
      <c r="J5436" s="9" t="s">
        <v>36</v>
      </c>
      <c r="K5436" s="2">
        <v>4</v>
      </c>
      <c r="L5436" s="7">
        <v>169.31</v>
      </c>
      <c r="M5436" s="8"/>
      <c r="N5436" s="9">
        <f t="shared" si="284"/>
        <v>0</v>
      </c>
      <c r="O5436" s="10">
        <f>0.079*M5436</f>
        <v>0</v>
      </c>
      <c r="P5436" s="11">
        <f>0.00089*M5436</f>
        <v>0</v>
      </c>
      <c r="Q5436" s="12"/>
      <c r="R5436" s="13" t="s">
        <v>17518</v>
      </c>
      <c r="S5436" s="13" t="s">
        <v>30</v>
      </c>
      <c r="T5436" s="14"/>
      <c r="U5436" s="3" t="str">
        <f>HYPERLINK("https://redcat-toys.ru/api/getInfo/image/8773eaa6-dcfd-11ed-a233-00155d82e902")</f>
        <v>https://redcat-toys.ru/api/getInfo/image/8773eaa6-dcfd-11ed-a233-00155d82e902</v>
      </c>
      <c r="V5436" s="3" t="s">
        <v>17519</v>
      </c>
      <c r="W5436" s="3" t="s">
        <v>32</v>
      </c>
    </row>
    <row r="5437" spans="1:23" ht="21" customHeight="1" outlineLevel="4" x14ac:dyDescent="0.2">
      <c r="A5437" s="36">
        <v>4378</v>
      </c>
      <c r="B5437" s="3" t="s">
        <v>17515</v>
      </c>
      <c r="C5437" s="43" t="s">
        <v>17516</v>
      </c>
      <c r="D5437" s="43"/>
      <c r="E5437" s="43"/>
      <c r="F5437" s="43"/>
      <c r="G5437" s="4" t="s">
        <v>17517</v>
      </c>
      <c r="H5437" s="5" t="s">
        <v>28</v>
      </c>
      <c r="I5437" s="6">
        <v>360</v>
      </c>
      <c r="J5437" s="9" t="s">
        <v>36</v>
      </c>
      <c r="K5437" s="2">
        <v>4</v>
      </c>
      <c r="L5437" s="7">
        <v>169.31</v>
      </c>
      <c r="M5437" s="8"/>
      <c r="N5437" s="9">
        <f t="shared" si="284"/>
        <v>0</v>
      </c>
      <c r="O5437" s="10">
        <f>0.079*M5437</f>
        <v>0</v>
      </c>
      <c r="P5437" s="11">
        <f>0.00089*M5437</f>
        <v>0</v>
      </c>
      <c r="Q5437" s="12"/>
      <c r="R5437" s="13" t="s">
        <v>17518</v>
      </c>
      <c r="S5437" s="13" t="s">
        <v>30</v>
      </c>
      <c r="T5437" s="14"/>
      <c r="U5437" s="3" t="str">
        <f>HYPERLINK("https://redcat-toys.ru/api/getInfo/image/8773eaa6-dcfd-11ed-a233-00155d82e902")</f>
        <v>https://redcat-toys.ru/api/getInfo/image/8773eaa6-dcfd-11ed-a233-00155d82e902</v>
      </c>
      <c r="V5437" s="3" t="s">
        <v>17519</v>
      </c>
      <c r="W5437" s="3" t="s">
        <v>32</v>
      </c>
    </row>
    <row r="5438" spans="1:23" ht="21" customHeight="1" outlineLevel="4" x14ac:dyDescent="0.2">
      <c r="A5438" s="36">
        <v>4379</v>
      </c>
      <c r="B5438" s="3" t="s">
        <v>17520</v>
      </c>
      <c r="C5438" s="43" t="s">
        <v>17521</v>
      </c>
      <c r="D5438" s="43"/>
      <c r="E5438" s="43"/>
      <c r="F5438" s="43"/>
      <c r="G5438" s="4" t="s">
        <v>17522</v>
      </c>
      <c r="H5438" s="5" t="s">
        <v>28</v>
      </c>
      <c r="I5438" s="6">
        <v>108</v>
      </c>
      <c r="J5438" s="6">
        <v>297</v>
      </c>
      <c r="K5438" s="2">
        <v>5</v>
      </c>
      <c r="L5438" s="7">
        <v>151.74</v>
      </c>
      <c r="M5438" s="8"/>
      <c r="N5438" s="9">
        <f t="shared" si="284"/>
        <v>0</v>
      </c>
      <c r="O5438" s="10">
        <f>0.519*M5438</f>
        <v>0</v>
      </c>
      <c r="P5438" s="11">
        <f>0.00767*M5438</f>
        <v>0</v>
      </c>
      <c r="Q5438" s="12"/>
      <c r="R5438" s="13" t="s">
        <v>17523</v>
      </c>
      <c r="S5438" s="13" t="s">
        <v>30</v>
      </c>
      <c r="T5438" s="14"/>
      <c r="U5438" s="3" t="str">
        <f>HYPERLINK("https://redcat-toys.ru/api/getInfo/image/0034591d-0968-11f0-a277-00155d82e908")</f>
        <v>https://redcat-toys.ru/api/getInfo/image/0034591d-0968-11f0-a277-00155d82e908</v>
      </c>
      <c r="V5438" s="3" t="s">
        <v>17524</v>
      </c>
      <c r="W5438" s="3" t="s">
        <v>32</v>
      </c>
    </row>
    <row r="5439" spans="1:23" ht="21" customHeight="1" outlineLevel="4" x14ac:dyDescent="0.2">
      <c r="A5439" s="36">
        <v>4380</v>
      </c>
      <c r="B5439" s="3" t="s">
        <v>17520</v>
      </c>
      <c r="C5439" s="43" t="s">
        <v>17521</v>
      </c>
      <c r="D5439" s="43"/>
      <c r="E5439" s="43"/>
      <c r="F5439" s="43"/>
      <c r="G5439" s="4" t="s">
        <v>17522</v>
      </c>
      <c r="H5439" s="5" t="s">
        <v>28</v>
      </c>
      <c r="I5439" s="6">
        <v>216</v>
      </c>
      <c r="J5439" s="6">
        <v>297</v>
      </c>
      <c r="K5439" s="2">
        <v>5</v>
      </c>
      <c r="L5439" s="7">
        <v>151.74</v>
      </c>
      <c r="M5439" s="8"/>
      <c r="N5439" s="9">
        <f t="shared" si="284"/>
        <v>0</v>
      </c>
      <c r="O5439" s="10">
        <f>0.519*M5439</f>
        <v>0</v>
      </c>
      <c r="P5439" s="11">
        <f>0.00767*M5439</f>
        <v>0</v>
      </c>
      <c r="Q5439" s="12"/>
      <c r="R5439" s="13" t="s">
        <v>17523</v>
      </c>
      <c r="S5439" s="13" t="s">
        <v>30</v>
      </c>
      <c r="T5439" s="14"/>
      <c r="U5439" s="3" t="str">
        <f>HYPERLINK("https://redcat-toys.ru/api/getInfo/image/0034591d-0968-11f0-a277-00155d82e908")</f>
        <v>https://redcat-toys.ru/api/getInfo/image/0034591d-0968-11f0-a277-00155d82e908</v>
      </c>
      <c r="V5439" s="3" t="s">
        <v>17524</v>
      </c>
      <c r="W5439" s="3" t="s">
        <v>32</v>
      </c>
    </row>
    <row r="5440" spans="1:23" ht="21" customHeight="1" outlineLevel="4" x14ac:dyDescent="0.2">
      <c r="A5440" s="36">
        <v>4381</v>
      </c>
      <c r="B5440" s="3" t="s">
        <v>17525</v>
      </c>
      <c r="C5440" s="43" t="s">
        <v>17526</v>
      </c>
      <c r="D5440" s="43"/>
      <c r="E5440" s="43"/>
      <c r="F5440" s="43"/>
      <c r="G5440" s="4" t="s">
        <v>17527</v>
      </c>
      <c r="H5440" s="5" t="s">
        <v>28</v>
      </c>
      <c r="I5440" s="6">
        <v>144</v>
      </c>
      <c r="J5440" s="9" t="s">
        <v>36</v>
      </c>
      <c r="K5440" s="2">
        <v>5</v>
      </c>
      <c r="L5440" s="7">
        <v>159.31</v>
      </c>
      <c r="M5440" s="8"/>
      <c r="N5440" s="9">
        <f t="shared" si="284"/>
        <v>0</v>
      </c>
      <c r="O5440" s="10">
        <f>0.069*M5440</f>
        <v>0</v>
      </c>
      <c r="P5440" s="16">
        <f>0.0008*M5440</f>
        <v>0</v>
      </c>
      <c r="Q5440" s="12"/>
      <c r="R5440" s="13" t="s">
        <v>17528</v>
      </c>
      <c r="S5440" s="13" t="s">
        <v>30</v>
      </c>
      <c r="T5440" s="14"/>
      <c r="U5440" s="3" t="str">
        <f>HYPERLINK("https://redcat-toys.ru/api/getInfo/image/3fae94d4-f5e1-11f0-a28d-00155d82e908")</f>
        <v>https://redcat-toys.ru/api/getInfo/image/3fae94d4-f5e1-11f0-a28d-00155d82e908</v>
      </c>
      <c r="V5440" s="3" t="s">
        <v>17529</v>
      </c>
      <c r="W5440" s="3" t="s">
        <v>32</v>
      </c>
    </row>
    <row r="5441" spans="1:23" ht="21" customHeight="1" outlineLevel="4" x14ac:dyDescent="0.2">
      <c r="A5441" s="36">
        <v>4382</v>
      </c>
      <c r="B5441" s="3" t="s">
        <v>17525</v>
      </c>
      <c r="C5441" s="43" t="s">
        <v>17526</v>
      </c>
      <c r="D5441" s="43"/>
      <c r="E5441" s="43"/>
      <c r="F5441" s="43"/>
      <c r="G5441" s="4" t="s">
        <v>17527</v>
      </c>
      <c r="H5441" s="5" t="s">
        <v>28</v>
      </c>
      <c r="I5441" s="6">
        <v>288</v>
      </c>
      <c r="J5441" s="9" t="s">
        <v>36</v>
      </c>
      <c r="K5441" s="2">
        <v>5</v>
      </c>
      <c r="L5441" s="7">
        <v>159.31</v>
      </c>
      <c r="M5441" s="8"/>
      <c r="N5441" s="9">
        <f t="shared" si="284"/>
        <v>0</v>
      </c>
      <c r="O5441" s="10">
        <f>0.069*M5441</f>
        <v>0</v>
      </c>
      <c r="P5441" s="16">
        <f>0.0008*M5441</f>
        <v>0</v>
      </c>
      <c r="Q5441" s="12"/>
      <c r="R5441" s="13" t="s">
        <v>17528</v>
      </c>
      <c r="S5441" s="13" t="s">
        <v>30</v>
      </c>
      <c r="T5441" s="14"/>
      <c r="U5441" s="3" t="str">
        <f>HYPERLINK("https://redcat-toys.ru/api/getInfo/image/3fae94d4-f5e1-11f0-a28d-00155d82e908")</f>
        <v>https://redcat-toys.ru/api/getInfo/image/3fae94d4-f5e1-11f0-a28d-00155d82e908</v>
      </c>
      <c r="V5441" s="3" t="s">
        <v>17529</v>
      </c>
      <c r="W5441" s="3" t="s">
        <v>32</v>
      </c>
    </row>
    <row r="5442" spans="1:23" ht="21" customHeight="1" outlineLevel="4" x14ac:dyDescent="0.2">
      <c r="A5442" s="36">
        <v>4383</v>
      </c>
      <c r="B5442" s="3" t="s">
        <v>17530</v>
      </c>
      <c r="C5442" s="43" t="s">
        <v>17531</v>
      </c>
      <c r="D5442" s="43"/>
      <c r="E5442" s="43"/>
      <c r="F5442" s="43"/>
      <c r="G5442" s="4" t="s">
        <v>17532</v>
      </c>
      <c r="H5442" s="5" t="s">
        <v>28</v>
      </c>
      <c r="I5442" s="6">
        <v>108</v>
      </c>
      <c r="J5442" s="6">
        <v>55</v>
      </c>
      <c r="K5442" s="2">
        <v>5</v>
      </c>
      <c r="L5442" s="7">
        <v>146.59</v>
      </c>
      <c r="M5442" s="8"/>
      <c r="N5442" s="9">
        <f t="shared" si="284"/>
        <v>0</v>
      </c>
      <c r="O5442" s="10">
        <f>0.519*M5442</f>
        <v>0</v>
      </c>
      <c r="P5442" s="11">
        <f>0.00767*M5442</f>
        <v>0</v>
      </c>
      <c r="Q5442" s="12"/>
      <c r="R5442" s="13" t="s">
        <v>17533</v>
      </c>
      <c r="S5442" s="13" t="s">
        <v>30</v>
      </c>
      <c r="T5442" s="14"/>
      <c r="U5442" s="3" t="str">
        <f>HYPERLINK("https://redcat-toys.ru/api/getInfo/image/660668b1-0968-11f0-a277-00155d82e908")</f>
        <v>https://redcat-toys.ru/api/getInfo/image/660668b1-0968-11f0-a277-00155d82e908</v>
      </c>
      <c r="V5442" s="3" t="s">
        <v>17534</v>
      </c>
      <c r="W5442" s="3" t="s">
        <v>32</v>
      </c>
    </row>
    <row r="5443" spans="1:23" ht="21" customHeight="1" outlineLevel="4" x14ac:dyDescent="0.2">
      <c r="A5443" s="36">
        <v>4384</v>
      </c>
      <c r="B5443" s="3" t="s">
        <v>17530</v>
      </c>
      <c r="C5443" s="43" t="s">
        <v>17531</v>
      </c>
      <c r="D5443" s="43"/>
      <c r="E5443" s="43"/>
      <c r="F5443" s="43"/>
      <c r="G5443" s="4" t="s">
        <v>17532</v>
      </c>
      <c r="H5443" s="5" t="s">
        <v>28</v>
      </c>
      <c r="I5443" s="6">
        <v>216</v>
      </c>
      <c r="J5443" s="6">
        <v>55</v>
      </c>
      <c r="K5443" s="2">
        <v>5</v>
      </c>
      <c r="L5443" s="7">
        <v>146.59</v>
      </c>
      <c r="M5443" s="8"/>
      <c r="N5443" s="9">
        <f t="shared" si="284"/>
        <v>0</v>
      </c>
      <c r="O5443" s="10">
        <f>0.519*M5443</f>
        <v>0</v>
      </c>
      <c r="P5443" s="11">
        <f>0.00767*M5443</f>
        <v>0</v>
      </c>
      <c r="Q5443" s="12"/>
      <c r="R5443" s="13" t="s">
        <v>17533</v>
      </c>
      <c r="S5443" s="13" t="s">
        <v>30</v>
      </c>
      <c r="T5443" s="14"/>
      <c r="U5443" s="3" t="str">
        <f>HYPERLINK("https://redcat-toys.ru/api/getInfo/image/660668b1-0968-11f0-a277-00155d82e908")</f>
        <v>https://redcat-toys.ru/api/getInfo/image/660668b1-0968-11f0-a277-00155d82e908</v>
      </c>
      <c r="V5443" s="3" t="s">
        <v>17534</v>
      </c>
      <c r="W5443" s="3" t="s">
        <v>32</v>
      </c>
    </row>
    <row r="5444" spans="1:23" ht="21" customHeight="1" outlineLevel="4" x14ac:dyDescent="0.2">
      <c r="A5444" s="36">
        <v>4385</v>
      </c>
      <c r="B5444" s="3" t="s">
        <v>17535</v>
      </c>
      <c r="C5444" s="43" t="s">
        <v>17536</v>
      </c>
      <c r="D5444" s="43"/>
      <c r="E5444" s="43"/>
      <c r="F5444" s="43"/>
      <c r="G5444" s="4" t="s">
        <v>17537</v>
      </c>
      <c r="H5444" s="5" t="s">
        <v>28</v>
      </c>
      <c r="I5444" s="6">
        <v>144</v>
      </c>
      <c r="J5444" s="9" t="s">
        <v>36</v>
      </c>
      <c r="K5444" s="2">
        <v>5</v>
      </c>
      <c r="L5444" s="7">
        <v>159.31</v>
      </c>
      <c r="M5444" s="8"/>
      <c r="N5444" s="9">
        <f t="shared" si="284"/>
        <v>0</v>
      </c>
      <c r="O5444" s="15">
        <f>0.08*M5444</f>
        <v>0</v>
      </c>
      <c r="P5444" s="16">
        <f>0.0008*M5444</f>
        <v>0</v>
      </c>
      <c r="Q5444" s="12"/>
      <c r="R5444" s="13" t="s">
        <v>17538</v>
      </c>
      <c r="S5444" s="13" t="s">
        <v>30</v>
      </c>
      <c r="T5444" s="14"/>
      <c r="U5444" s="3" t="str">
        <f>HYPERLINK("https://redcat-toys.ru/api/getInfo/image/ffa72e9a-f5e1-11f0-a28d-00155d82e908")</f>
        <v>https://redcat-toys.ru/api/getInfo/image/ffa72e9a-f5e1-11f0-a28d-00155d82e908</v>
      </c>
      <c r="V5444" s="3" t="s">
        <v>17529</v>
      </c>
      <c r="W5444" s="3" t="s">
        <v>32</v>
      </c>
    </row>
    <row r="5445" spans="1:23" ht="21" customHeight="1" outlineLevel="4" x14ac:dyDescent="0.2">
      <c r="A5445" s="36">
        <v>4386</v>
      </c>
      <c r="B5445" s="3" t="s">
        <v>17535</v>
      </c>
      <c r="C5445" s="43" t="s">
        <v>17536</v>
      </c>
      <c r="D5445" s="43"/>
      <c r="E5445" s="43"/>
      <c r="F5445" s="43"/>
      <c r="G5445" s="4" t="s">
        <v>17537</v>
      </c>
      <c r="H5445" s="5" t="s">
        <v>28</v>
      </c>
      <c r="I5445" s="6">
        <v>288</v>
      </c>
      <c r="J5445" s="9" t="s">
        <v>36</v>
      </c>
      <c r="K5445" s="2">
        <v>5</v>
      </c>
      <c r="L5445" s="7">
        <v>159.31</v>
      </c>
      <c r="M5445" s="8"/>
      <c r="N5445" s="9">
        <f t="shared" si="284"/>
        <v>0</v>
      </c>
      <c r="O5445" s="15">
        <f>0.08*M5445</f>
        <v>0</v>
      </c>
      <c r="P5445" s="16">
        <f>0.0008*M5445</f>
        <v>0</v>
      </c>
      <c r="Q5445" s="12"/>
      <c r="R5445" s="13" t="s">
        <v>17538</v>
      </c>
      <c r="S5445" s="13" t="s">
        <v>30</v>
      </c>
      <c r="T5445" s="14"/>
      <c r="U5445" s="3" t="str">
        <f>HYPERLINK("https://redcat-toys.ru/api/getInfo/image/ffa72e9a-f5e1-11f0-a28d-00155d82e908")</f>
        <v>https://redcat-toys.ru/api/getInfo/image/ffa72e9a-f5e1-11f0-a28d-00155d82e908</v>
      </c>
      <c r="V5445" s="3" t="s">
        <v>17529</v>
      </c>
      <c r="W5445" s="3" t="s">
        <v>32</v>
      </c>
    </row>
    <row r="5446" spans="1:23" ht="21" customHeight="1" outlineLevel="4" x14ac:dyDescent="0.2">
      <c r="A5446" s="36">
        <v>4387</v>
      </c>
      <c r="B5446" s="3" t="s">
        <v>17539</v>
      </c>
      <c r="C5446" s="43" t="s">
        <v>17540</v>
      </c>
      <c r="D5446" s="43"/>
      <c r="E5446" s="43"/>
      <c r="F5446" s="43"/>
      <c r="G5446" s="4" t="s">
        <v>17541</v>
      </c>
      <c r="H5446" s="5" t="s">
        <v>28</v>
      </c>
      <c r="I5446" s="6">
        <v>288</v>
      </c>
      <c r="J5446" s="9" t="s">
        <v>36</v>
      </c>
      <c r="K5446" s="2">
        <v>5</v>
      </c>
      <c r="L5446" s="7">
        <v>159.31</v>
      </c>
      <c r="M5446" s="8"/>
      <c r="N5446" s="9">
        <f t="shared" si="284"/>
        <v>0</v>
      </c>
      <c r="O5446" s="10">
        <f>0.078*M5446</f>
        <v>0</v>
      </c>
      <c r="P5446" s="11">
        <f>0.00085*M5446</f>
        <v>0</v>
      </c>
      <c r="Q5446" s="12"/>
      <c r="R5446" s="13" t="s">
        <v>17542</v>
      </c>
      <c r="S5446" s="13" t="s">
        <v>30</v>
      </c>
      <c r="T5446" s="14"/>
      <c r="U5446" s="3" t="str">
        <f>HYPERLINK("https://redcat-toys.ru/api/getInfo/image/e7c675fe-f5eb-11f0-a28d-00155d82e908")</f>
        <v>https://redcat-toys.ru/api/getInfo/image/e7c675fe-f5eb-11f0-a28d-00155d82e908</v>
      </c>
      <c r="V5446" s="3" t="s">
        <v>17529</v>
      </c>
      <c r="W5446" s="3" t="s">
        <v>32</v>
      </c>
    </row>
    <row r="5447" spans="1:23" ht="21" customHeight="1" outlineLevel="4" x14ac:dyDescent="0.2">
      <c r="A5447" s="36">
        <v>4388</v>
      </c>
      <c r="B5447" s="3" t="s">
        <v>17539</v>
      </c>
      <c r="C5447" s="43" t="s">
        <v>17540</v>
      </c>
      <c r="D5447" s="43"/>
      <c r="E5447" s="43"/>
      <c r="F5447" s="43"/>
      <c r="G5447" s="4" t="s">
        <v>17541</v>
      </c>
      <c r="H5447" s="5" t="s">
        <v>28</v>
      </c>
      <c r="I5447" s="6">
        <v>144</v>
      </c>
      <c r="J5447" s="9" t="s">
        <v>36</v>
      </c>
      <c r="K5447" s="2">
        <v>5</v>
      </c>
      <c r="L5447" s="7">
        <v>159.31</v>
      </c>
      <c r="M5447" s="8"/>
      <c r="N5447" s="9">
        <f t="shared" si="284"/>
        <v>0</v>
      </c>
      <c r="O5447" s="10">
        <f>0.078*M5447</f>
        <v>0</v>
      </c>
      <c r="P5447" s="11">
        <f>0.00085*M5447</f>
        <v>0</v>
      </c>
      <c r="Q5447" s="12"/>
      <c r="R5447" s="13" t="s">
        <v>17542</v>
      </c>
      <c r="S5447" s="13" t="s">
        <v>30</v>
      </c>
      <c r="T5447" s="14"/>
      <c r="U5447" s="3" t="str">
        <f>HYPERLINK("https://redcat-toys.ru/api/getInfo/image/e7c675fe-f5eb-11f0-a28d-00155d82e908")</f>
        <v>https://redcat-toys.ru/api/getInfo/image/e7c675fe-f5eb-11f0-a28d-00155d82e908</v>
      </c>
      <c r="V5447" s="3" t="s">
        <v>17529</v>
      </c>
      <c r="W5447" s="3" t="s">
        <v>32</v>
      </c>
    </row>
    <row r="5448" spans="1:23" ht="21" customHeight="1" outlineLevel="4" x14ac:dyDescent="0.2">
      <c r="A5448" s="36">
        <v>4389</v>
      </c>
      <c r="B5448" s="3" t="s">
        <v>17543</v>
      </c>
      <c r="C5448" s="43" t="s">
        <v>17544</v>
      </c>
      <c r="D5448" s="43"/>
      <c r="E5448" s="43"/>
      <c r="F5448" s="43"/>
      <c r="G5448" s="4" t="s">
        <v>17545</v>
      </c>
      <c r="H5448" s="5" t="s">
        <v>28</v>
      </c>
      <c r="I5448" s="6">
        <v>120</v>
      </c>
      <c r="J5448" s="9" t="s">
        <v>36</v>
      </c>
      <c r="K5448" s="2">
        <v>4</v>
      </c>
      <c r="L5448" s="7">
        <v>170.99</v>
      </c>
      <c r="M5448" s="8"/>
      <c r="N5448" s="9">
        <f t="shared" si="284"/>
        <v>0</v>
      </c>
      <c r="O5448" s="10">
        <f>0.071*M5448</f>
        <v>0</v>
      </c>
      <c r="P5448" s="11">
        <f>0.00086*M5448</f>
        <v>0</v>
      </c>
      <c r="Q5448" s="12"/>
      <c r="R5448" s="13" t="s">
        <v>17546</v>
      </c>
      <c r="S5448" s="13" t="s">
        <v>30</v>
      </c>
      <c r="T5448" s="14"/>
      <c r="U5448" s="3" t="str">
        <f>HYPERLINK("https://redcat-toys.ru/api/getInfo/image/cd3dc4ab-0593-11f1-a28e-00155d82e908")</f>
        <v>https://redcat-toys.ru/api/getInfo/image/cd3dc4ab-0593-11f1-a28e-00155d82e908</v>
      </c>
      <c r="V5448" s="3" t="s">
        <v>17547</v>
      </c>
      <c r="W5448" s="3" t="s">
        <v>32</v>
      </c>
    </row>
    <row r="5449" spans="1:23" ht="21" customHeight="1" outlineLevel="4" x14ac:dyDescent="0.2">
      <c r="A5449" s="36">
        <v>4390</v>
      </c>
      <c r="B5449" s="3" t="s">
        <v>17543</v>
      </c>
      <c r="C5449" s="43" t="s">
        <v>17544</v>
      </c>
      <c r="D5449" s="43"/>
      <c r="E5449" s="43"/>
      <c r="F5449" s="43"/>
      <c r="G5449" s="4" t="s">
        <v>17545</v>
      </c>
      <c r="H5449" s="5" t="s">
        <v>28</v>
      </c>
      <c r="I5449" s="6">
        <v>240</v>
      </c>
      <c r="J5449" s="9" t="s">
        <v>36</v>
      </c>
      <c r="K5449" s="2">
        <v>4</v>
      </c>
      <c r="L5449" s="7">
        <v>170.99</v>
      </c>
      <c r="M5449" s="8"/>
      <c r="N5449" s="9">
        <f t="shared" si="284"/>
        <v>0</v>
      </c>
      <c r="O5449" s="10">
        <f>0.071*M5449</f>
        <v>0</v>
      </c>
      <c r="P5449" s="11">
        <f>0.00086*M5449</f>
        <v>0</v>
      </c>
      <c r="Q5449" s="12"/>
      <c r="R5449" s="13" t="s">
        <v>17546</v>
      </c>
      <c r="S5449" s="13" t="s">
        <v>30</v>
      </c>
      <c r="T5449" s="14"/>
      <c r="U5449" s="3" t="str">
        <f>HYPERLINK("https://redcat-toys.ru/api/getInfo/image/cd3dc4ab-0593-11f1-a28e-00155d82e908")</f>
        <v>https://redcat-toys.ru/api/getInfo/image/cd3dc4ab-0593-11f1-a28e-00155d82e908</v>
      </c>
      <c r="V5449" s="3" t="s">
        <v>17547</v>
      </c>
      <c r="W5449" s="3" t="s">
        <v>32</v>
      </c>
    </row>
    <row r="5450" spans="1:23" ht="21" customHeight="1" outlineLevel="4" x14ac:dyDescent="0.2">
      <c r="A5450" s="36">
        <v>4391</v>
      </c>
      <c r="B5450" s="3" t="s">
        <v>17548</v>
      </c>
      <c r="C5450" s="43" t="s">
        <v>17549</v>
      </c>
      <c r="D5450" s="43"/>
      <c r="E5450" s="43"/>
      <c r="F5450" s="43"/>
      <c r="G5450" s="4" t="s">
        <v>17550</v>
      </c>
      <c r="H5450" s="5" t="s">
        <v>28</v>
      </c>
      <c r="I5450" s="6">
        <v>150</v>
      </c>
      <c r="J5450" s="9" t="s">
        <v>36</v>
      </c>
      <c r="K5450" s="2">
        <v>6</v>
      </c>
      <c r="L5450" s="7">
        <v>115.44</v>
      </c>
      <c r="M5450" s="8"/>
      <c r="N5450" s="9">
        <f t="shared" si="284"/>
        <v>0</v>
      </c>
      <c r="O5450" s="10">
        <f>0.048*M5450</f>
        <v>0</v>
      </c>
      <c r="P5450" s="11">
        <f>0.00079*M5450</f>
        <v>0</v>
      </c>
      <c r="Q5450" s="12"/>
      <c r="R5450" s="13" t="s">
        <v>17551</v>
      </c>
      <c r="S5450" s="13" t="s">
        <v>30</v>
      </c>
      <c r="T5450" s="14"/>
      <c r="U5450" s="3" t="str">
        <f>HYPERLINK("https://redcat-toys.ru/api/getInfo/image/3b771442-0592-11f1-a28e-00155d82e908")</f>
        <v>https://redcat-toys.ru/api/getInfo/image/3b771442-0592-11f1-a28e-00155d82e908</v>
      </c>
      <c r="V5450" s="3" t="s">
        <v>17552</v>
      </c>
      <c r="W5450" s="3" t="s">
        <v>32</v>
      </c>
    </row>
    <row r="5451" spans="1:23" ht="21" customHeight="1" outlineLevel="4" x14ac:dyDescent="0.2">
      <c r="A5451" s="36">
        <v>4392</v>
      </c>
      <c r="B5451" s="3" t="s">
        <v>17548</v>
      </c>
      <c r="C5451" s="43" t="s">
        <v>17549</v>
      </c>
      <c r="D5451" s="43"/>
      <c r="E5451" s="43"/>
      <c r="F5451" s="43"/>
      <c r="G5451" s="4" t="s">
        <v>17550</v>
      </c>
      <c r="H5451" s="5" t="s">
        <v>28</v>
      </c>
      <c r="I5451" s="6">
        <v>300</v>
      </c>
      <c r="J5451" s="9" t="s">
        <v>36</v>
      </c>
      <c r="K5451" s="2">
        <v>6</v>
      </c>
      <c r="L5451" s="7">
        <v>115.44</v>
      </c>
      <c r="M5451" s="8"/>
      <c r="N5451" s="9">
        <f t="shared" si="284"/>
        <v>0</v>
      </c>
      <c r="O5451" s="10">
        <f>0.048*M5451</f>
        <v>0</v>
      </c>
      <c r="P5451" s="11">
        <f>0.00079*M5451</f>
        <v>0</v>
      </c>
      <c r="Q5451" s="12"/>
      <c r="R5451" s="13" t="s">
        <v>17551</v>
      </c>
      <c r="S5451" s="13" t="s">
        <v>30</v>
      </c>
      <c r="T5451" s="14"/>
      <c r="U5451" s="3" t="str">
        <f>HYPERLINK("https://redcat-toys.ru/api/getInfo/image/3b771442-0592-11f1-a28e-00155d82e908")</f>
        <v>https://redcat-toys.ru/api/getInfo/image/3b771442-0592-11f1-a28e-00155d82e908</v>
      </c>
      <c r="V5451" s="3" t="s">
        <v>17552</v>
      </c>
      <c r="W5451" s="3" t="s">
        <v>32</v>
      </c>
    </row>
    <row r="5452" spans="1:23" ht="21" customHeight="1" outlineLevel="4" x14ac:dyDescent="0.2">
      <c r="A5452" s="36">
        <v>4393</v>
      </c>
      <c r="B5452" s="3" t="s">
        <v>17553</v>
      </c>
      <c r="C5452" s="43" t="s">
        <v>17554</v>
      </c>
      <c r="D5452" s="43"/>
      <c r="E5452" s="43"/>
      <c r="F5452" s="43"/>
      <c r="G5452" s="4" t="s">
        <v>17555</v>
      </c>
      <c r="H5452" s="5" t="s">
        <v>28</v>
      </c>
      <c r="I5452" s="6">
        <v>150</v>
      </c>
      <c r="J5452" s="9" t="s">
        <v>36</v>
      </c>
      <c r="K5452" s="2">
        <v>6</v>
      </c>
      <c r="L5452" s="7">
        <v>115.44</v>
      </c>
      <c r="M5452" s="8"/>
      <c r="N5452" s="9">
        <f t="shared" si="284"/>
        <v>0</v>
      </c>
      <c r="O5452" s="10">
        <f>0.052*M5452</f>
        <v>0</v>
      </c>
      <c r="P5452" s="11">
        <f>0.00098*M5452</f>
        <v>0</v>
      </c>
      <c r="Q5452" s="12"/>
      <c r="R5452" s="13" t="s">
        <v>17556</v>
      </c>
      <c r="S5452" s="13" t="s">
        <v>30</v>
      </c>
      <c r="T5452" s="14"/>
      <c r="U5452" s="3" t="str">
        <f>HYPERLINK("https://redcat-toys.ru/api/getInfo/image/db1e258d-0591-11f1-a28e-00155d82e908")</f>
        <v>https://redcat-toys.ru/api/getInfo/image/db1e258d-0591-11f1-a28e-00155d82e908</v>
      </c>
      <c r="V5452" s="3" t="s">
        <v>17557</v>
      </c>
      <c r="W5452" s="3" t="s">
        <v>32</v>
      </c>
    </row>
    <row r="5453" spans="1:23" ht="21" customHeight="1" outlineLevel="4" x14ac:dyDescent="0.2">
      <c r="A5453" s="36">
        <v>4394</v>
      </c>
      <c r="B5453" s="3" t="s">
        <v>17553</v>
      </c>
      <c r="C5453" s="43" t="s">
        <v>17554</v>
      </c>
      <c r="D5453" s="43"/>
      <c r="E5453" s="43"/>
      <c r="F5453" s="43"/>
      <c r="G5453" s="4" t="s">
        <v>17555</v>
      </c>
      <c r="H5453" s="5" t="s">
        <v>28</v>
      </c>
      <c r="I5453" s="6">
        <v>300</v>
      </c>
      <c r="J5453" s="9" t="s">
        <v>36</v>
      </c>
      <c r="K5453" s="2">
        <v>6</v>
      </c>
      <c r="L5453" s="7">
        <v>115.44</v>
      </c>
      <c r="M5453" s="8"/>
      <c r="N5453" s="9">
        <f t="shared" si="284"/>
        <v>0</v>
      </c>
      <c r="O5453" s="10">
        <f>0.052*M5453</f>
        <v>0</v>
      </c>
      <c r="P5453" s="11">
        <f>0.00098*M5453</f>
        <v>0</v>
      </c>
      <c r="Q5453" s="12"/>
      <c r="R5453" s="13" t="s">
        <v>17556</v>
      </c>
      <c r="S5453" s="13" t="s">
        <v>30</v>
      </c>
      <c r="T5453" s="14"/>
      <c r="U5453" s="3" t="str">
        <f>HYPERLINK("https://redcat-toys.ru/api/getInfo/image/db1e258d-0591-11f1-a28e-00155d82e908")</f>
        <v>https://redcat-toys.ru/api/getInfo/image/db1e258d-0591-11f1-a28e-00155d82e908</v>
      </c>
      <c r="V5453" s="3" t="s">
        <v>17557</v>
      </c>
      <c r="W5453" s="3" t="s">
        <v>32</v>
      </c>
    </row>
    <row r="5454" spans="1:23" ht="21" customHeight="1" outlineLevel="4" x14ac:dyDescent="0.2">
      <c r="A5454" s="36">
        <v>4395</v>
      </c>
      <c r="B5454" s="3" t="s">
        <v>17558</v>
      </c>
      <c r="C5454" s="43" t="s">
        <v>17559</v>
      </c>
      <c r="D5454" s="43"/>
      <c r="E5454" s="43"/>
      <c r="F5454" s="43"/>
      <c r="G5454" s="4" t="s">
        <v>17560</v>
      </c>
      <c r="H5454" s="5" t="s">
        <v>28</v>
      </c>
      <c r="I5454" s="6">
        <v>150</v>
      </c>
      <c r="J5454" s="9" t="s">
        <v>36</v>
      </c>
      <c r="K5454" s="2">
        <v>6</v>
      </c>
      <c r="L5454" s="7">
        <v>115.44</v>
      </c>
      <c r="M5454" s="8"/>
      <c r="N5454" s="9">
        <f t="shared" si="284"/>
        <v>0</v>
      </c>
      <c r="O5454" s="10">
        <f>0.054*M5454</f>
        <v>0</v>
      </c>
      <c r="P5454" s="11">
        <f>0.00056*M5454</f>
        <v>0</v>
      </c>
      <c r="Q5454" s="12"/>
      <c r="R5454" s="13" t="s">
        <v>17561</v>
      </c>
      <c r="S5454" s="13" t="s">
        <v>30</v>
      </c>
      <c r="T5454" s="14"/>
      <c r="U5454" s="3" t="str">
        <f>HYPERLINK("https://redcat-toys.ru/api/getInfo/image/32120dc1-0591-11f1-a28e-00155d82e908")</f>
        <v>https://redcat-toys.ru/api/getInfo/image/32120dc1-0591-11f1-a28e-00155d82e908</v>
      </c>
      <c r="V5454" s="3" t="s">
        <v>17562</v>
      </c>
      <c r="W5454" s="3" t="s">
        <v>32</v>
      </c>
    </row>
    <row r="5455" spans="1:23" ht="21" customHeight="1" outlineLevel="4" x14ac:dyDescent="0.2">
      <c r="A5455" s="36">
        <v>4396</v>
      </c>
      <c r="B5455" s="3" t="s">
        <v>17558</v>
      </c>
      <c r="C5455" s="43" t="s">
        <v>17559</v>
      </c>
      <c r="D5455" s="43"/>
      <c r="E5455" s="43"/>
      <c r="F5455" s="43"/>
      <c r="G5455" s="4" t="s">
        <v>17560</v>
      </c>
      <c r="H5455" s="5" t="s">
        <v>28</v>
      </c>
      <c r="I5455" s="6">
        <v>300</v>
      </c>
      <c r="J5455" s="9" t="s">
        <v>36</v>
      </c>
      <c r="K5455" s="2">
        <v>6</v>
      </c>
      <c r="L5455" s="7">
        <v>115.44</v>
      </c>
      <c r="M5455" s="8"/>
      <c r="N5455" s="9">
        <f t="shared" si="284"/>
        <v>0</v>
      </c>
      <c r="O5455" s="10">
        <f>0.054*M5455</f>
        <v>0</v>
      </c>
      <c r="P5455" s="11">
        <f>0.00056*M5455</f>
        <v>0</v>
      </c>
      <c r="Q5455" s="12"/>
      <c r="R5455" s="13" t="s">
        <v>17561</v>
      </c>
      <c r="S5455" s="13" t="s">
        <v>30</v>
      </c>
      <c r="T5455" s="14"/>
      <c r="U5455" s="3" t="str">
        <f>HYPERLINK("https://redcat-toys.ru/api/getInfo/image/32120dc1-0591-11f1-a28e-00155d82e908")</f>
        <v>https://redcat-toys.ru/api/getInfo/image/32120dc1-0591-11f1-a28e-00155d82e908</v>
      </c>
      <c r="V5455" s="3" t="s">
        <v>17562</v>
      </c>
      <c r="W5455" s="3" t="s">
        <v>32</v>
      </c>
    </row>
    <row r="5456" spans="1:23" ht="21" customHeight="1" outlineLevel="4" x14ac:dyDescent="0.2">
      <c r="A5456" s="36">
        <v>4397</v>
      </c>
      <c r="B5456" s="3" t="s">
        <v>17563</v>
      </c>
      <c r="C5456" s="43" t="s">
        <v>17564</v>
      </c>
      <c r="D5456" s="43"/>
      <c r="E5456" s="43"/>
      <c r="F5456" s="43"/>
      <c r="G5456" s="4" t="s">
        <v>17565</v>
      </c>
      <c r="H5456" s="5" t="s">
        <v>28</v>
      </c>
      <c r="I5456" s="6">
        <v>150</v>
      </c>
      <c r="J5456" s="9" t="s">
        <v>36</v>
      </c>
      <c r="K5456" s="2">
        <v>6</v>
      </c>
      <c r="L5456" s="7">
        <v>115.44</v>
      </c>
      <c r="M5456" s="8"/>
      <c r="N5456" s="9">
        <f t="shared" si="284"/>
        <v>0</v>
      </c>
      <c r="O5456" s="10">
        <f>0.054*M5456</f>
        <v>0</v>
      </c>
      <c r="P5456" s="11">
        <f>0.00091*M5456</f>
        <v>0</v>
      </c>
      <c r="Q5456" s="12"/>
      <c r="R5456" s="13" t="s">
        <v>17566</v>
      </c>
      <c r="S5456" s="13" t="s">
        <v>30</v>
      </c>
      <c r="T5456" s="14"/>
      <c r="U5456" s="3" t="str">
        <f>HYPERLINK("https://redcat-toys.ru/api/getInfo/image/a5009bf5-0592-11f1-a28e-00155d82e908")</f>
        <v>https://redcat-toys.ru/api/getInfo/image/a5009bf5-0592-11f1-a28e-00155d82e908</v>
      </c>
      <c r="V5456" s="3" t="s">
        <v>17567</v>
      </c>
      <c r="W5456" s="3" t="s">
        <v>32</v>
      </c>
    </row>
    <row r="5457" spans="1:23" ht="21" customHeight="1" outlineLevel="4" x14ac:dyDescent="0.2">
      <c r="A5457" s="36">
        <v>4398</v>
      </c>
      <c r="B5457" s="3" t="s">
        <v>17563</v>
      </c>
      <c r="C5457" s="43" t="s">
        <v>17564</v>
      </c>
      <c r="D5457" s="43"/>
      <c r="E5457" s="43"/>
      <c r="F5457" s="43"/>
      <c r="G5457" s="4" t="s">
        <v>17565</v>
      </c>
      <c r="H5457" s="5" t="s">
        <v>28</v>
      </c>
      <c r="I5457" s="6">
        <v>300</v>
      </c>
      <c r="J5457" s="9" t="s">
        <v>36</v>
      </c>
      <c r="K5457" s="2">
        <v>6</v>
      </c>
      <c r="L5457" s="7">
        <v>115.44</v>
      </c>
      <c r="M5457" s="8"/>
      <c r="N5457" s="9">
        <f t="shared" si="284"/>
        <v>0</v>
      </c>
      <c r="O5457" s="10">
        <f>0.054*M5457</f>
        <v>0</v>
      </c>
      <c r="P5457" s="11">
        <f>0.00091*M5457</f>
        <v>0</v>
      </c>
      <c r="Q5457" s="12"/>
      <c r="R5457" s="13" t="s">
        <v>17566</v>
      </c>
      <c r="S5457" s="13" t="s">
        <v>30</v>
      </c>
      <c r="T5457" s="14"/>
      <c r="U5457" s="3" t="str">
        <f>HYPERLINK("https://redcat-toys.ru/api/getInfo/image/a5009bf5-0592-11f1-a28e-00155d82e908")</f>
        <v>https://redcat-toys.ru/api/getInfo/image/a5009bf5-0592-11f1-a28e-00155d82e908</v>
      </c>
      <c r="V5457" s="3" t="s">
        <v>17567</v>
      </c>
      <c r="W5457" s="3" t="s">
        <v>32</v>
      </c>
    </row>
    <row r="5458" spans="1:23" ht="21" customHeight="1" outlineLevel="4" x14ac:dyDescent="0.2">
      <c r="A5458" s="36">
        <v>4399</v>
      </c>
      <c r="B5458" s="3" t="s">
        <v>17568</v>
      </c>
      <c r="C5458" s="43" t="s">
        <v>17569</v>
      </c>
      <c r="D5458" s="43"/>
      <c r="E5458" s="43"/>
      <c r="F5458" s="43"/>
      <c r="G5458" s="4" t="s">
        <v>17570</v>
      </c>
      <c r="H5458" s="5" t="s">
        <v>28</v>
      </c>
      <c r="I5458" s="6">
        <v>240</v>
      </c>
      <c r="J5458" s="9" t="s">
        <v>36</v>
      </c>
      <c r="K5458" s="2">
        <v>5</v>
      </c>
      <c r="L5458" s="7">
        <v>152.41999999999999</v>
      </c>
      <c r="M5458" s="8"/>
      <c r="N5458" s="9">
        <f t="shared" si="284"/>
        <v>0</v>
      </c>
      <c r="O5458" s="10">
        <f>0.068*M5458</f>
        <v>0</v>
      </c>
      <c r="P5458" s="11">
        <f>0.00083*M5458</f>
        <v>0</v>
      </c>
      <c r="Q5458" s="12"/>
      <c r="R5458" s="13" t="s">
        <v>17571</v>
      </c>
      <c r="S5458" s="13" t="s">
        <v>30</v>
      </c>
      <c r="T5458" s="14"/>
      <c r="U5458" s="3" t="str">
        <f>HYPERLINK("https://redcat-toys.ru/api/getInfo/image/d225b33b-0971-11f0-a277-00155d82e908")</f>
        <v>https://redcat-toys.ru/api/getInfo/image/d225b33b-0971-11f0-a277-00155d82e908</v>
      </c>
      <c r="V5458" s="3" t="s">
        <v>17572</v>
      </c>
      <c r="W5458" s="3" t="s">
        <v>32</v>
      </c>
    </row>
    <row r="5459" spans="1:23" ht="21" customHeight="1" outlineLevel="4" x14ac:dyDescent="0.2">
      <c r="A5459" s="36">
        <v>4400</v>
      </c>
      <c r="B5459" s="3" t="s">
        <v>17573</v>
      </c>
      <c r="C5459" s="43" t="s">
        <v>17574</v>
      </c>
      <c r="D5459" s="43"/>
      <c r="E5459" s="43"/>
      <c r="F5459" s="43"/>
      <c r="G5459" s="4" t="s">
        <v>17575</v>
      </c>
      <c r="H5459" s="5" t="s">
        <v>28</v>
      </c>
      <c r="I5459" s="6">
        <v>240</v>
      </c>
      <c r="J5459" s="9" t="s">
        <v>36</v>
      </c>
      <c r="K5459" s="2">
        <v>5</v>
      </c>
      <c r="L5459" s="7">
        <v>152.41999999999999</v>
      </c>
      <c r="M5459" s="8"/>
      <c r="N5459" s="9">
        <f t="shared" si="284"/>
        <v>0</v>
      </c>
      <c r="O5459" s="10">
        <f>0.066*M5459</f>
        <v>0</v>
      </c>
      <c r="P5459" s="11">
        <f>0.00096*M5459</f>
        <v>0</v>
      </c>
      <c r="Q5459" s="12"/>
      <c r="R5459" s="13" t="s">
        <v>17576</v>
      </c>
      <c r="S5459" s="13" t="s">
        <v>30</v>
      </c>
      <c r="T5459" s="14"/>
      <c r="U5459" s="3" t="str">
        <f>HYPERLINK("https://redcat-toys.ru/api/getInfo/image/9333b4af-0971-11f0-a277-00155d82e908")</f>
        <v>https://redcat-toys.ru/api/getInfo/image/9333b4af-0971-11f0-a277-00155d82e908</v>
      </c>
      <c r="V5459" s="3" t="s">
        <v>17572</v>
      </c>
      <c r="W5459" s="3" t="s">
        <v>32</v>
      </c>
    </row>
    <row r="5460" spans="1:23" ht="21" customHeight="1" outlineLevel="4" x14ac:dyDescent="0.2">
      <c r="A5460" s="36">
        <v>4401</v>
      </c>
      <c r="B5460" s="3" t="s">
        <v>17577</v>
      </c>
      <c r="C5460" s="43" t="s">
        <v>17578</v>
      </c>
      <c r="D5460" s="43"/>
      <c r="E5460" s="43"/>
      <c r="F5460" s="43"/>
      <c r="G5460" s="4" t="s">
        <v>17579</v>
      </c>
      <c r="H5460" s="5" t="s">
        <v>28</v>
      </c>
      <c r="I5460" s="6">
        <v>60</v>
      </c>
      <c r="J5460" s="6">
        <v>248</v>
      </c>
      <c r="K5460" s="2">
        <v>1</v>
      </c>
      <c r="L5460" s="7">
        <v>470.35</v>
      </c>
      <c r="M5460" s="8"/>
      <c r="N5460" s="9">
        <f t="shared" si="284"/>
        <v>0</v>
      </c>
      <c r="O5460" s="10">
        <f>0.162*M5460</f>
        <v>0</v>
      </c>
      <c r="P5460" s="11">
        <f>0.00101*M5460</f>
        <v>0</v>
      </c>
      <c r="Q5460" s="12"/>
      <c r="R5460" s="13" t="s">
        <v>17580</v>
      </c>
      <c r="S5460" s="13" t="s">
        <v>30</v>
      </c>
      <c r="T5460" s="14" t="s">
        <v>152</v>
      </c>
      <c r="U5460" s="3" t="str">
        <f>HYPERLINK("https://redcat-toys.ru/api/getInfo/image/6ff91fc8-096c-11f0-a277-00155d82e908")</f>
        <v>https://redcat-toys.ru/api/getInfo/image/6ff91fc8-096c-11f0-a277-00155d82e908</v>
      </c>
      <c r="V5460" s="3" t="s">
        <v>17581</v>
      </c>
      <c r="W5460" s="3" t="s">
        <v>32</v>
      </c>
    </row>
    <row r="5461" spans="1:23" ht="21" customHeight="1" outlineLevel="4" x14ac:dyDescent="0.2">
      <c r="A5461" s="36">
        <v>4402</v>
      </c>
      <c r="B5461" s="3" t="s">
        <v>17577</v>
      </c>
      <c r="C5461" s="43" t="s">
        <v>17578</v>
      </c>
      <c r="D5461" s="43"/>
      <c r="E5461" s="43"/>
      <c r="F5461" s="43"/>
      <c r="G5461" s="4" t="s">
        <v>17579</v>
      </c>
      <c r="H5461" s="5" t="s">
        <v>28</v>
      </c>
      <c r="I5461" s="6">
        <v>120</v>
      </c>
      <c r="J5461" s="6">
        <v>248</v>
      </c>
      <c r="K5461" s="2">
        <v>1</v>
      </c>
      <c r="L5461" s="7">
        <v>470.35</v>
      </c>
      <c r="M5461" s="8"/>
      <c r="N5461" s="9">
        <f t="shared" si="284"/>
        <v>0</v>
      </c>
      <c r="O5461" s="10">
        <f>0.162*M5461</f>
        <v>0</v>
      </c>
      <c r="P5461" s="11">
        <f>0.00101*M5461</f>
        <v>0</v>
      </c>
      <c r="Q5461" s="12"/>
      <c r="R5461" s="13" t="s">
        <v>17580</v>
      </c>
      <c r="S5461" s="13" t="s">
        <v>30</v>
      </c>
      <c r="T5461" s="14" t="s">
        <v>152</v>
      </c>
      <c r="U5461" s="3" t="str">
        <f>HYPERLINK("https://redcat-toys.ru/api/getInfo/image/6ff91fc8-096c-11f0-a277-00155d82e908")</f>
        <v>https://redcat-toys.ru/api/getInfo/image/6ff91fc8-096c-11f0-a277-00155d82e908</v>
      </c>
      <c r="V5461" s="3" t="s">
        <v>17581</v>
      </c>
      <c r="W5461" s="3" t="s">
        <v>32</v>
      </c>
    </row>
    <row r="5462" spans="1:23" ht="21" customHeight="1" outlineLevel="4" x14ac:dyDescent="0.2">
      <c r="A5462" s="36">
        <v>4403</v>
      </c>
      <c r="B5462" s="3" t="s">
        <v>17582</v>
      </c>
      <c r="C5462" s="43" t="s">
        <v>17583</v>
      </c>
      <c r="D5462" s="43"/>
      <c r="E5462" s="43"/>
      <c r="F5462" s="43"/>
      <c r="G5462" s="4" t="s">
        <v>17584</v>
      </c>
      <c r="H5462" s="5" t="s">
        <v>28</v>
      </c>
      <c r="I5462" s="6">
        <v>240</v>
      </c>
      <c r="J5462" s="9" t="s">
        <v>36</v>
      </c>
      <c r="K5462" s="2">
        <v>4</v>
      </c>
      <c r="L5462" s="7">
        <v>172.29</v>
      </c>
      <c r="M5462" s="8"/>
      <c r="N5462" s="9">
        <f t="shared" si="284"/>
        <v>0</v>
      </c>
      <c r="O5462" s="10">
        <f>0.085*M5462</f>
        <v>0</v>
      </c>
      <c r="P5462" s="11">
        <f>0.00181*M5462</f>
        <v>0</v>
      </c>
      <c r="Q5462" s="12"/>
      <c r="R5462" s="13" t="s">
        <v>17585</v>
      </c>
      <c r="S5462" s="13" t="s">
        <v>30</v>
      </c>
      <c r="T5462" s="14"/>
      <c r="U5462" s="3" t="str">
        <f>HYPERLINK("https://redcat-toys.ru/api/getInfo/image/5b2a83c3-0593-11f1-a28e-00155d82e908")</f>
        <v>https://redcat-toys.ru/api/getInfo/image/5b2a83c3-0593-11f1-a28e-00155d82e908</v>
      </c>
      <c r="V5462" s="3" t="s">
        <v>17586</v>
      </c>
      <c r="W5462" s="3" t="s">
        <v>32</v>
      </c>
    </row>
    <row r="5463" spans="1:23" ht="21" customHeight="1" outlineLevel="4" x14ac:dyDescent="0.2">
      <c r="A5463" s="36">
        <v>4404</v>
      </c>
      <c r="B5463" s="3" t="s">
        <v>17582</v>
      </c>
      <c r="C5463" s="43" t="s">
        <v>17583</v>
      </c>
      <c r="D5463" s="43"/>
      <c r="E5463" s="43"/>
      <c r="F5463" s="43"/>
      <c r="G5463" s="4" t="s">
        <v>17584</v>
      </c>
      <c r="H5463" s="5" t="s">
        <v>28</v>
      </c>
      <c r="I5463" s="6">
        <v>120</v>
      </c>
      <c r="J5463" s="9" t="s">
        <v>36</v>
      </c>
      <c r="K5463" s="2">
        <v>4</v>
      </c>
      <c r="L5463" s="7">
        <v>172.29</v>
      </c>
      <c r="M5463" s="8"/>
      <c r="N5463" s="9">
        <f t="shared" si="284"/>
        <v>0</v>
      </c>
      <c r="O5463" s="10">
        <f>0.085*M5463</f>
        <v>0</v>
      </c>
      <c r="P5463" s="11">
        <f>0.00181*M5463</f>
        <v>0</v>
      </c>
      <c r="Q5463" s="12"/>
      <c r="R5463" s="13" t="s">
        <v>17585</v>
      </c>
      <c r="S5463" s="13" t="s">
        <v>30</v>
      </c>
      <c r="T5463" s="14"/>
      <c r="U5463" s="3" t="str">
        <f>HYPERLINK("https://redcat-toys.ru/api/getInfo/image/5b2a83c3-0593-11f1-a28e-00155d82e908")</f>
        <v>https://redcat-toys.ru/api/getInfo/image/5b2a83c3-0593-11f1-a28e-00155d82e908</v>
      </c>
      <c r="V5463" s="3" t="s">
        <v>17586</v>
      </c>
      <c r="W5463" s="3" t="s">
        <v>32</v>
      </c>
    </row>
    <row r="5464" spans="1:23" ht="21" customHeight="1" outlineLevel="4" x14ac:dyDescent="0.2">
      <c r="A5464" s="36">
        <v>4405</v>
      </c>
      <c r="B5464" s="3" t="s">
        <v>17587</v>
      </c>
      <c r="C5464" s="43" t="s">
        <v>17588</v>
      </c>
      <c r="D5464" s="43"/>
      <c r="E5464" s="43"/>
      <c r="F5464" s="43"/>
      <c r="G5464" s="4" t="s">
        <v>17589</v>
      </c>
      <c r="H5464" s="5" t="s">
        <v>28</v>
      </c>
      <c r="I5464" s="6">
        <v>288</v>
      </c>
      <c r="J5464" s="9" t="s">
        <v>36</v>
      </c>
      <c r="K5464" s="2">
        <v>4</v>
      </c>
      <c r="L5464" s="7">
        <v>166.57</v>
      </c>
      <c r="M5464" s="8"/>
      <c r="N5464" s="9">
        <f t="shared" si="284"/>
        <v>0</v>
      </c>
      <c r="O5464" s="10">
        <f>0.064*M5464</f>
        <v>0</v>
      </c>
      <c r="P5464" s="11">
        <f>0.00069*M5464</f>
        <v>0</v>
      </c>
      <c r="Q5464" s="12"/>
      <c r="R5464" s="13" t="s">
        <v>17590</v>
      </c>
      <c r="S5464" s="13" t="s">
        <v>30</v>
      </c>
      <c r="T5464" s="14" t="s">
        <v>152</v>
      </c>
      <c r="U5464" s="3" t="str">
        <f>HYPERLINK("https://redcat-toys.ru/api/getInfo/image/f18f7d77-72a8-11f0-a284-00155d82e908")</f>
        <v>https://redcat-toys.ru/api/getInfo/image/f18f7d77-72a8-11f0-a284-00155d82e908</v>
      </c>
      <c r="V5464" s="3" t="s">
        <v>17591</v>
      </c>
      <c r="W5464" s="3" t="s">
        <v>32</v>
      </c>
    </row>
    <row r="5465" spans="1:23" ht="21" customHeight="1" outlineLevel="4" x14ac:dyDescent="0.2">
      <c r="A5465" s="36">
        <v>4406</v>
      </c>
      <c r="B5465" s="3" t="s">
        <v>17587</v>
      </c>
      <c r="C5465" s="43" t="s">
        <v>17588</v>
      </c>
      <c r="D5465" s="43"/>
      <c r="E5465" s="43"/>
      <c r="F5465" s="43"/>
      <c r="G5465" s="4" t="s">
        <v>17589</v>
      </c>
      <c r="H5465" s="5" t="s">
        <v>28</v>
      </c>
      <c r="I5465" s="6">
        <v>576</v>
      </c>
      <c r="J5465" s="9" t="s">
        <v>36</v>
      </c>
      <c r="K5465" s="2">
        <v>4</v>
      </c>
      <c r="L5465" s="7">
        <v>166.57</v>
      </c>
      <c r="M5465" s="8"/>
      <c r="N5465" s="9">
        <f t="shared" si="284"/>
        <v>0</v>
      </c>
      <c r="O5465" s="10">
        <f>0.064*M5465</f>
        <v>0</v>
      </c>
      <c r="P5465" s="11">
        <f>0.00069*M5465</f>
        <v>0</v>
      </c>
      <c r="Q5465" s="12"/>
      <c r="R5465" s="13" t="s">
        <v>17590</v>
      </c>
      <c r="S5465" s="13" t="s">
        <v>30</v>
      </c>
      <c r="T5465" s="14" t="s">
        <v>152</v>
      </c>
      <c r="U5465" s="3" t="str">
        <f>HYPERLINK("https://redcat-toys.ru/api/getInfo/image/f18f7d77-72a8-11f0-a284-00155d82e908")</f>
        <v>https://redcat-toys.ru/api/getInfo/image/f18f7d77-72a8-11f0-a284-00155d82e908</v>
      </c>
      <c r="V5465" s="3" t="s">
        <v>17591</v>
      </c>
      <c r="W5465" s="3" t="s">
        <v>32</v>
      </c>
    </row>
    <row r="5466" spans="1:23" ht="21" customHeight="1" outlineLevel="4" x14ac:dyDescent="0.2">
      <c r="A5466" s="36">
        <v>4407</v>
      </c>
      <c r="B5466" s="3" t="s">
        <v>17592</v>
      </c>
      <c r="C5466" s="43" t="s">
        <v>17593</v>
      </c>
      <c r="D5466" s="43"/>
      <c r="E5466" s="43"/>
      <c r="F5466" s="43"/>
      <c r="G5466" s="4" t="s">
        <v>17594</v>
      </c>
      <c r="H5466" s="5" t="s">
        <v>28</v>
      </c>
      <c r="I5466" s="6">
        <v>288</v>
      </c>
      <c r="J5466" s="9" t="s">
        <v>36</v>
      </c>
      <c r="K5466" s="2">
        <v>4</v>
      </c>
      <c r="L5466" s="7">
        <v>181.04</v>
      </c>
      <c r="M5466" s="8"/>
      <c r="N5466" s="9">
        <f t="shared" si="284"/>
        <v>0</v>
      </c>
      <c r="O5466" s="10">
        <f>0.062*M5466</f>
        <v>0</v>
      </c>
      <c r="P5466" s="11">
        <f>0.00005*M5466</f>
        <v>0</v>
      </c>
      <c r="Q5466" s="12"/>
      <c r="R5466" s="13" t="s">
        <v>17595</v>
      </c>
      <c r="S5466" s="13" t="s">
        <v>30</v>
      </c>
      <c r="T5466" s="14" t="s">
        <v>152</v>
      </c>
      <c r="U5466" s="3" t="str">
        <f>HYPERLINK("https://redcat-toys.ru/api/getInfo/image/17178dca-72a9-11f0-a284-00155d82e908")</f>
        <v>https://redcat-toys.ru/api/getInfo/image/17178dca-72a9-11f0-a284-00155d82e908</v>
      </c>
      <c r="V5466" s="3" t="s">
        <v>17591</v>
      </c>
      <c r="W5466" s="3" t="s">
        <v>32</v>
      </c>
    </row>
    <row r="5467" spans="1:23" ht="21" customHeight="1" outlineLevel="4" x14ac:dyDescent="0.2">
      <c r="A5467" s="36">
        <v>4408</v>
      </c>
      <c r="B5467" s="3" t="s">
        <v>17592</v>
      </c>
      <c r="C5467" s="43" t="s">
        <v>17593</v>
      </c>
      <c r="D5467" s="43"/>
      <c r="E5467" s="43"/>
      <c r="F5467" s="43"/>
      <c r="G5467" s="4" t="s">
        <v>17594</v>
      </c>
      <c r="H5467" s="5" t="s">
        <v>28</v>
      </c>
      <c r="I5467" s="6">
        <v>576</v>
      </c>
      <c r="J5467" s="9" t="s">
        <v>36</v>
      </c>
      <c r="K5467" s="2">
        <v>4</v>
      </c>
      <c r="L5467" s="7">
        <v>181.04</v>
      </c>
      <c r="M5467" s="8"/>
      <c r="N5467" s="9">
        <f t="shared" si="284"/>
        <v>0</v>
      </c>
      <c r="O5467" s="10">
        <f>0.062*M5467</f>
        <v>0</v>
      </c>
      <c r="P5467" s="11">
        <f>0.00005*M5467</f>
        <v>0</v>
      </c>
      <c r="Q5467" s="12"/>
      <c r="R5467" s="13" t="s">
        <v>17595</v>
      </c>
      <c r="S5467" s="13" t="s">
        <v>30</v>
      </c>
      <c r="T5467" s="14" t="s">
        <v>152</v>
      </c>
      <c r="U5467" s="3" t="str">
        <f>HYPERLINK("https://redcat-toys.ru/api/getInfo/image/17178dca-72a9-11f0-a284-00155d82e908")</f>
        <v>https://redcat-toys.ru/api/getInfo/image/17178dca-72a9-11f0-a284-00155d82e908</v>
      </c>
      <c r="V5467" s="3" t="s">
        <v>17591</v>
      </c>
      <c r="W5467" s="3" t="s">
        <v>32</v>
      </c>
    </row>
    <row r="5468" spans="1:23" ht="21" customHeight="1" outlineLevel="4" x14ac:dyDescent="0.2">
      <c r="A5468" s="36">
        <v>4409</v>
      </c>
      <c r="B5468" s="3" t="s">
        <v>17596</v>
      </c>
      <c r="C5468" s="43" t="s">
        <v>17597</v>
      </c>
      <c r="D5468" s="43"/>
      <c r="E5468" s="43"/>
      <c r="F5468" s="43"/>
      <c r="G5468" s="4" t="s">
        <v>17598</v>
      </c>
      <c r="H5468" s="5" t="s">
        <v>28</v>
      </c>
      <c r="I5468" s="6">
        <v>288</v>
      </c>
      <c r="J5468" s="6">
        <v>11</v>
      </c>
      <c r="K5468" s="2">
        <v>6</v>
      </c>
      <c r="L5468" s="7">
        <v>106.02</v>
      </c>
      <c r="M5468" s="8"/>
      <c r="N5468" s="9">
        <f t="shared" si="284"/>
        <v>0</v>
      </c>
      <c r="O5468" s="10">
        <f>0.057*M5468</f>
        <v>0</v>
      </c>
      <c r="P5468" s="11">
        <f>0.00047*M5468</f>
        <v>0</v>
      </c>
      <c r="Q5468" s="12"/>
      <c r="R5468" s="13" t="s">
        <v>17599</v>
      </c>
      <c r="S5468" s="13" t="s">
        <v>30</v>
      </c>
      <c r="T5468" s="14" t="s">
        <v>152</v>
      </c>
      <c r="U5468" s="3" t="str">
        <f>HYPERLINK("https://redcat-toys.ru/api/getInfo/image/121b4b8f-9a89-11ee-a256-00155d82e908")</f>
        <v>https://redcat-toys.ru/api/getInfo/image/121b4b8f-9a89-11ee-a256-00155d82e908</v>
      </c>
      <c r="V5468" s="3" t="s">
        <v>17600</v>
      </c>
      <c r="W5468" s="3" t="s">
        <v>32</v>
      </c>
    </row>
    <row r="5469" spans="1:23" ht="21" customHeight="1" outlineLevel="4" x14ac:dyDescent="0.2">
      <c r="A5469" s="36">
        <v>4410</v>
      </c>
      <c r="B5469" s="3" t="s">
        <v>17596</v>
      </c>
      <c r="C5469" s="43" t="s">
        <v>17597</v>
      </c>
      <c r="D5469" s="43"/>
      <c r="E5469" s="43"/>
      <c r="F5469" s="43"/>
      <c r="G5469" s="4" t="s">
        <v>17598</v>
      </c>
      <c r="H5469" s="5" t="s">
        <v>28</v>
      </c>
      <c r="I5469" s="6">
        <v>576</v>
      </c>
      <c r="J5469" s="6">
        <v>11</v>
      </c>
      <c r="K5469" s="2">
        <v>6</v>
      </c>
      <c r="L5469" s="7">
        <v>106.02</v>
      </c>
      <c r="M5469" s="8"/>
      <c r="N5469" s="9">
        <f t="shared" si="284"/>
        <v>0</v>
      </c>
      <c r="O5469" s="10">
        <f>0.057*M5469</f>
        <v>0</v>
      </c>
      <c r="P5469" s="11">
        <f>0.00047*M5469</f>
        <v>0</v>
      </c>
      <c r="Q5469" s="12"/>
      <c r="R5469" s="13" t="s">
        <v>17599</v>
      </c>
      <c r="S5469" s="13" t="s">
        <v>30</v>
      </c>
      <c r="T5469" s="14" t="s">
        <v>152</v>
      </c>
      <c r="U5469" s="3" t="str">
        <f>HYPERLINK("https://redcat-toys.ru/api/getInfo/image/121b4b8f-9a89-11ee-a256-00155d82e908")</f>
        <v>https://redcat-toys.ru/api/getInfo/image/121b4b8f-9a89-11ee-a256-00155d82e908</v>
      </c>
      <c r="V5469" s="3" t="s">
        <v>17600</v>
      </c>
      <c r="W5469" s="3" t="s">
        <v>32</v>
      </c>
    </row>
    <row r="5470" spans="1:23" ht="21" customHeight="1" outlineLevel="4" x14ac:dyDescent="0.2">
      <c r="A5470" s="36">
        <v>4411</v>
      </c>
      <c r="B5470" s="3" t="s">
        <v>17601</v>
      </c>
      <c r="C5470" s="43" t="s">
        <v>17602</v>
      </c>
      <c r="D5470" s="43"/>
      <c r="E5470" s="43"/>
      <c r="F5470" s="43"/>
      <c r="G5470" s="4" t="s">
        <v>17603</v>
      </c>
      <c r="H5470" s="5" t="s">
        <v>28</v>
      </c>
      <c r="I5470" s="6">
        <v>120</v>
      </c>
      <c r="J5470" s="9" t="s">
        <v>36</v>
      </c>
      <c r="K5470" s="2">
        <v>4</v>
      </c>
      <c r="L5470" s="7">
        <v>172.29</v>
      </c>
      <c r="M5470" s="8"/>
      <c r="N5470" s="9">
        <f t="shared" si="284"/>
        <v>0</v>
      </c>
      <c r="O5470" s="10">
        <f>0.084*M5470</f>
        <v>0</v>
      </c>
      <c r="P5470" s="11">
        <f>0.00114*M5470</f>
        <v>0</v>
      </c>
      <c r="Q5470" s="12"/>
      <c r="R5470" s="13" t="s">
        <v>17604</v>
      </c>
      <c r="S5470" s="13" t="s">
        <v>30</v>
      </c>
      <c r="T5470" s="14"/>
      <c r="U5470" s="3" t="str">
        <f>HYPERLINK("https://redcat-toys.ru/api/getInfo/image/fdc00559-0592-11f1-a28e-00155d82e908")</f>
        <v>https://redcat-toys.ru/api/getInfo/image/fdc00559-0592-11f1-a28e-00155d82e908</v>
      </c>
      <c r="V5470" s="3" t="s">
        <v>17605</v>
      </c>
      <c r="W5470" s="3" t="s">
        <v>32</v>
      </c>
    </row>
    <row r="5471" spans="1:23" ht="21" customHeight="1" outlineLevel="4" x14ac:dyDescent="0.2">
      <c r="A5471" s="36">
        <v>4412</v>
      </c>
      <c r="B5471" s="3" t="s">
        <v>17601</v>
      </c>
      <c r="C5471" s="43" t="s">
        <v>17602</v>
      </c>
      <c r="D5471" s="43"/>
      <c r="E5471" s="43"/>
      <c r="F5471" s="43"/>
      <c r="G5471" s="4" t="s">
        <v>17603</v>
      </c>
      <c r="H5471" s="5" t="s">
        <v>28</v>
      </c>
      <c r="I5471" s="6">
        <v>240</v>
      </c>
      <c r="J5471" s="9" t="s">
        <v>36</v>
      </c>
      <c r="K5471" s="2">
        <v>4</v>
      </c>
      <c r="L5471" s="7">
        <v>172.29</v>
      </c>
      <c r="M5471" s="8"/>
      <c r="N5471" s="9">
        <f t="shared" si="284"/>
        <v>0</v>
      </c>
      <c r="O5471" s="10">
        <f>0.084*M5471</f>
        <v>0</v>
      </c>
      <c r="P5471" s="11">
        <f>0.00114*M5471</f>
        <v>0</v>
      </c>
      <c r="Q5471" s="12"/>
      <c r="R5471" s="13" t="s">
        <v>17604</v>
      </c>
      <c r="S5471" s="13" t="s">
        <v>30</v>
      </c>
      <c r="T5471" s="14"/>
      <c r="U5471" s="3" t="str">
        <f>HYPERLINK("https://redcat-toys.ru/api/getInfo/image/fdc00559-0592-11f1-a28e-00155d82e908")</f>
        <v>https://redcat-toys.ru/api/getInfo/image/fdc00559-0592-11f1-a28e-00155d82e908</v>
      </c>
      <c r="V5471" s="3" t="s">
        <v>17605</v>
      </c>
      <c r="W5471" s="3" t="s">
        <v>32</v>
      </c>
    </row>
    <row r="5472" spans="1:23" ht="21" customHeight="1" outlineLevel="4" x14ac:dyDescent="0.2">
      <c r="A5472" s="36">
        <v>4413</v>
      </c>
      <c r="B5472" s="3" t="s">
        <v>17606</v>
      </c>
      <c r="C5472" s="43" t="s">
        <v>17607</v>
      </c>
      <c r="D5472" s="43"/>
      <c r="E5472" s="43"/>
      <c r="F5472" s="43"/>
      <c r="G5472" s="4" t="s">
        <v>17608</v>
      </c>
      <c r="H5472" s="5" t="s">
        <v>28</v>
      </c>
      <c r="I5472" s="6">
        <v>96</v>
      </c>
      <c r="J5472" s="9" t="s">
        <v>36</v>
      </c>
      <c r="K5472" s="2">
        <v>1</v>
      </c>
      <c r="L5472" s="7">
        <v>401.2</v>
      </c>
      <c r="M5472" s="8"/>
      <c r="N5472" s="9">
        <f t="shared" si="284"/>
        <v>0</v>
      </c>
      <c r="O5472" s="10">
        <f>0.152*M5472</f>
        <v>0</v>
      </c>
      <c r="P5472" s="11">
        <f>0.00147*M5472</f>
        <v>0</v>
      </c>
      <c r="Q5472" s="12"/>
      <c r="R5472" s="13" t="s">
        <v>17609</v>
      </c>
      <c r="S5472" s="13" t="s">
        <v>30</v>
      </c>
      <c r="T5472" s="14"/>
      <c r="U5472" s="3" t="str">
        <f>HYPERLINK("https://redcat-toys.ru/api/getInfo/image/a056d006-f82d-11f0-a28e-00155d82e908")</f>
        <v>https://redcat-toys.ru/api/getInfo/image/a056d006-f82d-11f0-a28e-00155d82e908</v>
      </c>
      <c r="V5472" s="3" t="s">
        <v>17610</v>
      </c>
      <c r="W5472" s="3" t="s">
        <v>32</v>
      </c>
    </row>
    <row r="5473" spans="1:23" ht="21" customHeight="1" outlineLevel="4" x14ac:dyDescent="0.2">
      <c r="A5473" s="36">
        <v>4414</v>
      </c>
      <c r="B5473" s="3" t="s">
        <v>17606</v>
      </c>
      <c r="C5473" s="43" t="s">
        <v>17607</v>
      </c>
      <c r="D5473" s="43"/>
      <c r="E5473" s="43"/>
      <c r="F5473" s="43"/>
      <c r="G5473" s="4" t="s">
        <v>17608</v>
      </c>
      <c r="H5473" s="5" t="s">
        <v>28</v>
      </c>
      <c r="I5473" s="6">
        <v>192</v>
      </c>
      <c r="J5473" s="9" t="s">
        <v>36</v>
      </c>
      <c r="K5473" s="2">
        <v>1</v>
      </c>
      <c r="L5473" s="7">
        <v>401.2</v>
      </c>
      <c r="M5473" s="8"/>
      <c r="N5473" s="9">
        <f t="shared" si="284"/>
        <v>0</v>
      </c>
      <c r="O5473" s="10">
        <f>0.152*M5473</f>
        <v>0</v>
      </c>
      <c r="P5473" s="11">
        <f>0.00147*M5473</f>
        <v>0</v>
      </c>
      <c r="Q5473" s="12"/>
      <c r="R5473" s="13" t="s">
        <v>17609</v>
      </c>
      <c r="S5473" s="13" t="s">
        <v>30</v>
      </c>
      <c r="T5473" s="14"/>
      <c r="U5473" s="3" t="str">
        <f>HYPERLINK("https://redcat-toys.ru/api/getInfo/image/a056d006-f82d-11f0-a28e-00155d82e908")</f>
        <v>https://redcat-toys.ru/api/getInfo/image/a056d006-f82d-11f0-a28e-00155d82e908</v>
      </c>
      <c r="V5473" s="3" t="s">
        <v>17610</v>
      </c>
      <c r="W5473" s="3" t="s">
        <v>32</v>
      </c>
    </row>
    <row r="5474" spans="1:23" ht="21" customHeight="1" outlineLevel="4" x14ac:dyDescent="0.2">
      <c r="A5474" s="36">
        <v>4415</v>
      </c>
      <c r="B5474" s="3" t="s">
        <v>17611</v>
      </c>
      <c r="C5474" s="43" t="s">
        <v>17612</v>
      </c>
      <c r="D5474" s="43"/>
      <c r="E5474" s="43"/>
      <c r="F5474" s="43"/>
      <c r="G5474" s="4" t="s">
        <v>17613</v>
      </c>
      <c r="H5474" s="5" t="s">
        <v>28</v>
      </c>
      <c r="I5474" s="6">
        <v>96</v>
      </c>
      <c r="J5474" s="9" t="s">
        <v>36</v>
      </c>
      <c r="K5474" s="2">
        <v>2</v>
      </c>
      <c r="L5474" s="7">
        <v>378.92</v>
      </c>
      <c r="M5474" s="8"/>
      <c r="N5474" s="9">
        <f t="shared" si="284"/>
        <v>0</v>
      </c>
      <c r="O5474" s="10">
        <f>0.159*M5474</f>
        <v>0</v>
      </c>
      <c r="P5474" s="11">
        <f>0.00184*M5474</f>
        <v>0</v>
      </c>
      <c r="Q5474" s="12"/>
      <c r="R5474" s="13" t="s">
        <v>17614</v>
      </c>
      <c r="S5474" s="13" t="s">
        <v>30</v>
      </c>
      <c r="T5474" s="14"/>
      <c r="U5474" s="3" t="str">
        <f>HYPERLINK("https://redcat-toys.ru/api/getInfo/image/03fa7b73-f82e-11f0-a28e-00155d82e908")</f>
        <v>https://redcat-toys.ru/api/getInfo/image/03fa7b73-f82e-11f0-a28e-00155d82e908</v>
      </c>
      <c r="V5474" s="3" t="s">
        <v>17615</v>
      </c>
      <c r="W5474" s="3" t="s">
        <v>32</v>
      </c>
    </row>
    <row r="5475" spans="1:23" ht="21" customHeight="1" outlineLevel="4" x14ac:dyDescent="0.2">
      <c r="A5475" s="36">
        <v>4416</v>
      </c>
      <c r="B5475" s="3" t="s">
        <v>17611</v>
      </c>
      <c r="C5475" s="43" t="s">
        <v>17612</v>
      </c>
      <c r="D5475" s="43"/>
      <c r="E5475" s="43"/>
      <c r="F5475" s="43"/>
      <c r="G5475" s="4" t="s">
        <v>17613</v>
      </c>
      <c r="H5475" s="5" t="s">
        <v>28</v>
      </c>
      <c r="I5475" s="6">
        <v>192</v>
      </c>
      <c r="J5475" s="9" t="s">
        <v>36</v>
      </c>
      <c r="K5475" s="2">
        <v>2</v>
      </c>
      <c r="L5475" s="7">
        <v>378.92</v>
      </c>
      <c r="M5475" s="8"/>
      <c r="N5475" s="9">
        <f t="shared" si="284"/>
        <v>0</v>
      </c>
      <c r="O5475" s="10">
        <f>0.159*M5475</f>
        <v>0</v>
      </c>
      <c r="P5475" s="11">
        <f>0.00184*M5475</f>
        <v>0</v>
      </c>
      <c r="Q5475" s="12"/>
      <c r="R5475" s="13" t="s">
        <v>17614</v>
      </c>
      <c r="S5475" s="13" t="s">
        <v>30</v>
      </c>
      <c r="T5475" s="14"/>
      <c r="U5475" s="3" t="str">
        <f>HYPERLINK("https://redcat-toys.ru/api/getInfo/image/03fa7b73-f82e-11f0-a28e-00155d82e908")</f>
        <v>https://redcat-toys.ru/api/getInfo/image/03fa7b73-f82e-11f0-a28e-00155d82e908</v>
      </c>
      <c r="V5475" s="3" t="s">
        <v>17615</v>
      </c>
      <c r="W5475" s="3" t="s">
        <v>32</v>
      </c>
    </row>
    <row r="5476" spans="1:23" ht="21" customHeight="1" outlineLevel="4" x14ac:dyDescent="0.2">
      <c r="A5476" s="36">
        <v>4417</v>
      </c>
      <c r="B5476" s="3" t="s">
        <v>17616</v>
      </c>
      <c r="C5476" s="43" t="s">
        <v>17617</v>
      </c>
      <c r="D5476" s="43"/>
      <c r="E5476" s="43"/>
      <c r="F5476" s="43"/>
      <c r="G5476" s="4" t="s">
        <v>17618</v>
      </c>
      <c r="H5476" s="5" t="s">
        <v>28</v>
      </c>
      <c r="I5476" s="6">
        <v>96</v>
      </c>
      <c r="J5476" s="9" t="s">
        <v>36</v>
      </c>
      <c r="K5476" s="2">
        <v>2</v>
      </c>
      <c r="L5476" s="7">
        <v>378.92</v>
      </c>
      <c r="M5476" s="8"/>
      <c r="N5476" s="9">
        <f t="shared" si="284"/>
        <v>0</v>
      </c>
      <c r="O5476" s="10">
        <f>0.163*M5476</f>
        <v>0</v>
      </c>
      <c r="P5476" s="11">
        <f>0.00175*M5476</f>
        <v>0</v>
      </c>
      <c r="Q5476" s="12"/>
      <c r="R5476" s="13" t="s">
        <v>17619</v>
      </c>
      <c r="S5476" s="13" t="s">
        <v>30</v>
      </c>
      <c r="T5476" s="14"/>
      <c r="U5476" s="3" t="str">
        <f>HYPERLINK("https://redcat-toys.ru/api/getInfo/image/8db0247c-f82c-11f0-a28e-00155d82e908")</f>
        <v>https://redcat-toys.ru/api/getInfo/image/8db0247c-f82c-11f0-a28e-00155d82e908</v>
      </c>
      <c r="V5476" s="3" t="s">
        <v>17620</v>
      </c>
      <c r="W5476" s="3" t="s">
        <v>32</v>
      </c>
    </row>
    <row r="5477" spans="1:23" ht="21" customHeight="1" outlineLevel="4" x14ac:dyDescent="0.2">
      <c r="A5477" s="36">
        <v>4418</v>
      </c>
      <c r="B5477" s="3" t="s">
        <v>17616</v>
      </c>
      <c r="C5477" s="43" t="s">
        <v>17617</v>
      </c>
      <c r="D5477" s="43"/>
      <c r="E5477" s="43"/>
      <c r="F5477" s="43"/>
      <c r="G5477" s="4" t="s">
        <v>17618</v>
      </c>
      <c r="H5477" s="5" t="s">
        <v>28</v>
      </c>
      <c r="I5477" s="6">
        <v>192</v>
      </c>
      <c r="J5477" s="9" t="s">
        <v>36</v>
      </c>
      <c r="K5477" s="2">
        <v>2</v>
      </c>
      <c r="L5477" s="7">
        <v>378.92</v>
      </c>
      <c r="M5477" s="8"/>
      <c r="N5477" s="9">
        <f t="shared" si="284"/>
        <v>0</v>
      </c>
      <c r="O5477" s="10">
        <f>0.163*M5477</f>
        <v>0</v>
      </c>
      <c r="P5477" s="11">
        <f>0.00175*M5477</f>
        <v>0</v>
      </c>
      <c r="Q5477" s="12"/>
      <c r="R5477" s="13" t="s">
        <v>17619</v>
      </c>
      <c r="S5477" s="13" t="s">
        <v>30</v>
      </c>
      <c r="T5477" s="14"/>
      <c r="U5477" s="3" t="str">
        <f>HYPERLINK("https://redcat-toys.ru/api/getInfo/image/8db0247c-f82c-11f0-a28e-00155d82e908")</f>
        <v>https://redcat-toys.ru/api/getInfo/image/8db0247c-f82c-11f0-a28e-00155d82e908</v>
      </c>
      <c r="V5477" s="3" t="s">
        <v>17620</v>
      </c>
      <c r="W5477" s="3" t="s">
        <v>32</v>
      </c>
    </row>
    <row r="5478" spans="1:23" ht="23.1" customHeight="1" outlineLevel="3" x14ac:dyDescent="0.2">
      <c r="A5478" s="44" t="s">
        <v>1233</v>
      </c>
      <c r="B5478" s="44"/>
      <c r="C5478" s="44"/>
      <c r="D5478" s="44"/>
      <c r="E5478" s="44"/>
      <c r="F5478" s="44"/>
    </row>
    <row r="5479" spans="1:23" ht="21" customHeight="1" outlineLevel="4" x14ac:dyDescent="0.2">
      <c r="A5479" s="36">
        <v>4419</v>
      </c>
      <c r="B5479" s="3" t="s">
        <v>17621</v>
      </c>
      <c r="C5479" s="43" t="s">
        <v>17622</v>
      </c>
      <c r="D5479" s="43"/>
      <c r="E5479" s="43"/>
      <c r="F5479" s="43"/>
      <c r="G5479" s="4" t="s">
        <v>17623</v>
      </c>
      <c r="H5479" s="5" t="s">
        <v>28</v>
      </c>
      <c r="I5479" s="6">
        <v>120</v>
      </c>
      <c r="J5479" s="6">
        <v>335</v>
      </c>
      <c r="K5479" s="2">
        <v>2</v>
      </c>
      <c r="L5479" s="7">
        <v>287.83999999999997</v>
      </c>
      <c r="M5479" s="8"/>
      <c r="N5479" s="9">
        <f t="shared" ref="N5479:N5484" si="285">L5479*M5479</f>
        <v>0</v>
      </c>
      <c r="O5479" s="10">
        <f>0.106*M5479</f>
        <v>0</v>
      </c>
      <c r="P5479" s="11">
        <f>0.00161*M5479</f>
        <v>0</v>
      </c>
      <c r="Q5479" s="12"/>
      <c r="R5479" s="13" t="s">
        <v>17624</v>
      </c>
      <c r="S5479" s="13" t="s">
        <v>30</v>
      </c>
      <c r="T5479" s="14"/>
      <c r="U5479" s="3" t="str">
        <f>HYPERLINK("https://redcat-toys.ru/api/getInfo/image/956c20d0-fd7b-11ef-a274-00155d82e908")</f>
        <v>https://redcat-toys.ru/api/getInfo/image/956c20d0-fd7b-11ef-a274-00155d82e908</v>
      </c>
      <c r="V5479" s="3" t="s">
        <v>17625</v>
      </c>
      <c r="W5479" s="3" t="s">
        <v>32</v>
      </c>
    </row>
    <row r="5480" spans="1:23" ht="21" customHeight="1" outlineLevel="4" x14ac:dyDescent="0.2">
      <c r="A5480" s="36">
        <v>4420</v>
      </c>
      <c r="B5480" s="3" t="s">
        <v>17621</v>
      </c>
      <c r="C5480" s="43" t="s">
        <v>17622</v>
      </c>
      <c r="D5480" s="43"/>
      <c r="E5480" s="43"/>
      <c r="F5480" s="43"/>
      <c r="G5480" s="4" t="s">
        <v>17623</v>
      </c>
      <c r="H5480" s="5" t="s">
        <v>28</v>
      </c>
      <c r="I5480" s="6">
        <v>240</v>
      </c>
      <c r="J5480" s="6">
        <v>335</v>
      </c>
      <c r="K5480" s="2">
        <v>2</v>
      </c>
      <c r="L5480" s="7">
        <v>287.83999999999997</v>
      </c>
      <c r="M5480" s="8"/>
      <c r="N5480" s="9">
        <f t="shared" si="285"/>
        <v>0</v>
      </c>
      <c r="O5480" s="10">
        <f>0.106*M5480</f>
        <v>0</v>
      </c>
      <c r="P5480" s="11">
        <f>0.00161*M5480</f>
        <v>0</v>
      </c>
      <c r="Q5480" s="12"/>
      <c r="R5480" s="13" t="s">
        <v>17624</v>
      </c>
      <c r="S5480" s="13" t="s">
        <v>30</v>
      </c>
      <c r="T5480" s="14"/>
      <c r="U5480" s="3" t="str">
        <f>HYPERLINK("https://redcat-toys.ru/api/getInfo/image/956c20d0-fd7b-11ef-a274-00155d82e908")</f>
        <v>https://redcat-toys.ru/api/getInfo/image/956c20d0-fd7b-11ef-a274-00155d82e908</v>
      </c>
      <c r="V5480" s="3" t="s">
        <v>17625</v>
      </c>
      <c r="W5480" s="3" t="s">
        <v>32</v>
      </c>
    </row>
    <row r="5481" spans="1:23" ht="21" customHeight="1" outlineLevel="4" x14ac:dyDescent="0.2">
      <c r="A5481" s="36">
        <v>4421</v>
      </c>
      <c r="B5481" s="3" t="s">
        <v>17626</v>
      </c>
      <c r="C5481" s="43" t="s">
        <v>17627</v>
      </c>
      <c r="D5481" s="43"/>
      <c r="E5481" s="43"/>
      <c r="F5481" s="43"/>
      <c r="G5481" s="4" t="s">
        <v>17628</v>
      </c>
      <c r="H5481" s="5" t="s">
        <v>28</v>
      </c>
      <c r="I5481" s="6">
        <v>120</v>
      </c>
      <c r="J5481" s="6">
        <v>2</v>
      </c>
      <c r="K5481" s="2">
        <v>2</v>
      </c>
      <c r="L5481" s="7">
        <v>307.83</v>
      </c>
      <c r="M5481" s="8"/>
      <c r="N5481" s="9">
        <f t="shared" si="285"/>
        <v>0</v>
      </c>
      <c r="O5481" s="10">
        <f>0.101*M5481</f>
        <v>0</v>
      </c>
      <c r="P5481" s="11">
        <f>0.00086*M5481</f>
        <v>0</v>
      </c>
      <c r="Q5481" s="12"/>
      <c r="R5481" s="13" t="s">
        <v>17629</v>
      </c>
      <c r="S5481" s="13" t="s">
        <v>30</v>
      </c>
      <c r="T5481" s="14"/>
      <c r="U5481" s="3" t="str">
        <f>HYPERLINK("https://redcat-toys.ru/api/getInfo/image/c498f5b9-18c8-11ef-a25d-00155d82e908")</f>
        <v>https://redcat-toys.ru/api/getInfo/image/c498f5b9-18c8-11ef-a25d-00155d82e908</v>
      </c>
      <c r="V5481" s="3" t="s">
        <v>17630</v>
      </c>
      <c r="W5481" s="3" t="s">
        <v>32</v>
      </c>
    </row>
    <row r="5482" spans="1:23" ht="21" customHeight="1" outlineLevel="4" x14ac:dyDescent="0.2">
      <c r="A5482" s="36">
        <v>4422</v>
      </c>
      <c r="B5482" s="3" t="s">
        <v>17626</v>
      </c>
      <c r="C5482" s="43" t="s">
        <v>17627</v>
      </c>
      <c r="D5482" s="43"/>
      <c r="E5482" s="43"/>
      <c r="F5482" s="43"/>
      <c r="G5482" s="4" t="s">
        <v>17628</v>
      </c>
      <c r="H5482" s="5" t="s">
        <v>28</v>
      </c>
      <c r="I5482" s="6">
        <v>240</v>
      </c>
      <c r="J5482" s="6">
        <v>2</v>
      </c>
      <c r="K5482" s="2">
        <v>2</v>
      </c>
      <c r="L5482" s="7">
        <v>307.83</v>
      </c>
      <c r="M5482" s="8"/>
      <c r="N5482" s="9">
        <f t="shared" si="285"/>
        <v>0</v>
      </c>
      <c r="O5482" s="10">
        <f>0.101*M5482</f>
        <v>0</v>
      </c>
      <c r="P5482" s="11">
        <f>0.00086*M5482</f>
        <v>0</v>
      </c>
      <c r="Q5482" s="12"/>
      <c r="R5482" s="13" t="s">
        <v>17629</v>
      </c>
      <c r="S5482" s="13" t="s">
        <v>30</v>
      </c>
      <c r="T5482" s="14"/>
      <c r="U5482" s="3" t="str">
        <f>HYPERLINK("https://redcat-toys.ru/api/getInfo/image/c498f5b9-18c8-11ef-a25d-00155d82e908")</f>
        <v>https://redcat-toys.ru/api/getInfo/image/c498f5b9-18c8-11ef-a25d-00155d82e908</v>
      </c>
      <c r="V5482" s="3" t="s">
        <v>17630</v>
      </c>
      <c r="W5482" s="3" t="s">
        <v>32</v>
      </c>
    </row>
    <row r="5483" spans="1:23" ht="21" customHeight="1" outlineLevel="4" x14ac:dyDescent="0.2">
      <c r="A5483" s="36">
        <v>4423</v>
      </c>
      <c r="B5483" s="3" t="s">
        <v>17631</v>
      </c>
      <c r="C5483" s="43" t="s">
        <v>17632</v>
      </c>
      <c r="D5483" s="43"/>
      <c r="E5483" s="43"/>
      <c r="F5483" s="43"/>
      <c r="G5483" s="4" t="s">
        <v>17633</v>
      </c>
      <c r="H5483" s="5" t="s">
        <v>28</v>
      </c>
      <c r="I5483" s="6">
        <v>96</v>
      </c>
      <c r="J5483" s="6">
        <v>3</v>
      </c>
      <c r="K5483" s="2">
        <v>2</v>
      </c>
      <c r="L5483" s="7">
        <v>307.83</v>
      </c>
      <c r="M5483" s="8"/>
      <c r="N5483" s="9">
        <f t="shared" si="285"/>
        <v>0</v>
      </c>
      <c r="O5483" s="10">
        <f>0.106*M5483</f>
        <v>0</v>
      </c>
      <c r="P5483" s="11">
        <f>0.00109*M5483</f>
        <v>0</v>
      </c>
      <c r="Q5483" s="12"/>
      <c r="R5483" s="13" t="s">
        <v>17634</v>
      </c>
      <c r="S5483" s="13" t="s">
        <v>30</v>
      </c>
      <c r="T5483" s="14"/>
      <c r="U5483" s="3" t="str">
        <f>HYPERLINK("https://redcat-toys.ru/api/getInfo/image/3b292b9c-f654-11ed-a238-00155d82e902")</f>
        <v>https://redcat-toys.ru/api/getInfo/image/3b292b9c-f654-11ed-a238-00155d82e902</v>
      </c>
      <c r="V5483" s="3" t="s">
        <v>17635</v>
      </c>
      <c r="W5483" s="3" t="s">
        <v>32</v>
      </c>
    </row>
    <row r="5484" spans="1:23" ht="21" customHeight="1" outlineLevel="4" x14ac:dyDescent="0.2">
      <c r="A5484" s="36">
        <v>4424</v>
      </c>
      <c r="B5484" s="3" t="s">
        <v>17631</v>
      </c>
      <c r="C5484" s="43" t="s">
        <v>17632</v>
      </c>
      <c r="D5484" s="43"/>
      <c r="E5484" s="43"/>
      <c r="F5484" s="43"/>
      <c r="G5484" s="4" t="s">
        <v>17633</v>
      </c>
      <c r="H5484" s="5" t="s">
        <v>28</v>
      </c>
      <c r="I5484" s="6">
        <v>192</v>
      </c>
      <c r="J5484" s="6">
        <v>3</v>
      </c>
      <c r="K5484" s="2">
        <v>2</v>
      </c>
      <c r="L5484" s="7">
        <v>307.83</v>
      </c>
      <c r="M5484" s="8"/>
      <c r="N5484" s="9">
        <f t="shared" si="285"/>
        <v>0</v>
      </c>
      <c r="O5484" s="10">
        <f>0.106*M5484</f>
        <v>0</v>
      </c>
      <c r="P5484" s="11">
        <f>0.00109*M5484</f>
        <v>0</v>
      </c>
      <c r="Q5484" s="12"/>
      <c r="R5484" s="13" t="s">
        <v>17634</v>
      </c>
      <c r="S5484" s="13" t="s">
        <v>30</v>
      </c>
      <c r="T5484" s="14"/>
      <c r="U5484" s="3" t="str">
        <f>HYPERLINK("https://redcat-toys.ru/api/getInfo/image/3b292b9c-f654-11ed-a238-00155d82e902")</f>
        <v>https://redcat-toys.ru/api/getInfo/image/3b292b9c-f654-11ed-a238-00155d82e902</v>
      </c>
      <c r="V5484" s="3" t="s">
        <v>17635</v>
      </c>
      <c r="W5484" s="3" t="s">
        <v>32</v>
      </c>
    </row>
    <row r="5485" spans="1:23" ht="23.1" customHeight="1" outlineLevel="3" x14ac:dyDescent="0.2">
      <c r="A5485" s="44" t="s">
        <v>17636</v>
      </c>
      <c r="B5485" s="44"/>
      <c r="C5485" s="44"/>
      <c r="D5485" s="44"/>
      <c r="E5485" s="44"/>
      <c r="F5485" s="44"/>
    </row>
    <row r="5486" spans="1:23" ht="21" customHeight="1" outlineLevel="4" x14ac:dyDescent="0.2">
      <c r="A5486" s="36">
        <v>4425</v>
      </c>
      <c r="B5486" s="3" t="s">
        <v>17637</v>
      </c>
      <c r="C5486" s="43" t="s">
        <v>17638</v>
      </c>
      <c r="D5486" s="43"/>
      <c r="E5486" s="43"/>
      <c r="F5486" s="43"/>
      <c r="G5486" s="4" t="s">
        <v>17639</v>
      </c>
      <c r="H5486" s="5" t="s">
        <v>28</v>
      </c>
      <c r="I5486" s="6">
        <v>96</v>
      </c>
      <c r="J5486" s="6">
        <v>145</v>
      </c>
      <c r="K5486" s="2">
        <v>2</v>
      </c>
      <c r="L5486" s="7">
        <v>313.39</v>
      </c>
      <c r="M5486" s="8"/>
      <c r="N5486" s="9">
        <f t="shared" ref="N5486:N5503" si="286">L5486*M5486</f>
        <v>0</v>
      </c>
      <c r="O5486" s="10">
        <f>0.124*M5486</f>
        <v>0</v>
      </c>
      <c r="P5486" s="11">
        <f>0.00183*M5486</f>
        <v>0</v>
      </c>
      <c r="Q5486" s="12"/>
      <c r="R5486" s="13" t="s">
        <v>17640</v>
      </c>
      <c r="S5486" s="13" t="s">
        <v>30</v>
      </c>
      <c r="T5486" s="14"/>
      <c r="U5486" s="3" t="str">
        <f>HYPERLINK("https://redcat-toys.ru/api/getInfo/image/1f5c7384-0b07-11f0-a279-00155d82e908")</f>
        <v>https://redcat-toys.ru/api/getInfo/image/1f5c7384-0b07-11f0-a279-00155d82e908</v>
      </c>
      <c r="V5486" s="3" t="s">
        <v>17641</v>
      </c>
      <c r="W5486" s="3" t="s">
        <v>32</v>
      </c>
    </row>
    <row r="5487" spans="1:23" ht="21" customHeight="1" outlineLevel="4" x14ac:dyDescent="0.2">
      <c r="A5487" s="36">
        <v>4426</v>
      </c>
      <c r="B5487" s="3" t="s">
        <v>17637</v>
      </c>
      <c r="C5487" s="43" t="s">
        <v>17638</v>
      </c>
      <c r="D5487" s="43"/>
      <c r="E5487" s="43"/>
      <c r="F5487" s="43"/>
      <c r="G5487" s="4" t="s">
        <v>17639</v>
      </c>
      <c r="H5487" s="5" t="s">
        <v>28</v>
      </c>
      <c r="I5487" s="6">
        <v>192</v>
      </c>
      <c r="J5487" s="6">
        <v>145</v>
      </c>
      <c r="K5487" s="2">
        <v>2</v>
      </c>
      <c r="L5487" s="7">
        <v>313.39</v>
      </c>
      <c r="M5487" s="8"/>
      <c r="N5487" s="9">
        <f t="shared" si="286"/>
        <v>0</v>
      </c>
      <c r="O5487" s="10">
        <f>0.124*M5487</f>
        <v>0</v>
      </c>
      <c r="P5487" s="11">
        <f>0.00183*M5487</f>
        <v>0</v>
      </c>
      <c r="Q5487" s="12"/>
      <c r="R5487" s="13" t="s">
        <v>17640</v>
      </c>
      <c r="S5487" s="13" t="s">
        <v>30</v>
      </c>
      <c r="T5487" s="14"/>
      <c r="U5487" s="3" t="str">
        <f>HYPERLINK("https://redcat-toys.ru/api/getInfo/image/1f5c7384-0b07-11f0-a279-00155d82e908")</f>
        <v>https://redcat-toys.ru/api/getInfo/image/1f5c7384-0b07-11f0-a279-00155d82e908</v>
      </c>
      <c r="V5487" s="3" t="s">
        <v>17641</v>
      </c>
      <c r="W5487" s="3" t="s">
        <v>32</v>
      </c>
    </row>
    <row r="5488" spans="1:23" ht="21" customHeight="1" outlineLevel="4" x14ac:dyDescent="0.2">
      <c r="A5488" s="36">
        <v>4427</v>
      </c>
      <c r="B5488" s="3" t="s">
        <v>17642</v>
      </c>
      <c r="C5488" s="43" t="s">
        <v>17643</v>
      </c>
      <c r="D5488" s="43"/>
      <c r="E5488" s="43"/>
      <c r="F5488" s="43"/>
      <c r="G5488" s="4" t="s">
        <v>17644</v>
      </c>
      <c r="H5488" s="5" t="s">
        <v>28</v>
      </c>
      <c r="I5488" s="6">
        <v>96</v>
      </c>
      <c r="J5488" s="6">
        <v>279</v>
      </c>
      <c r="K5488" s="2">
        <v>2</v>
      </c>
      <c r="L5488" s="7">
        <v>330.79</v>
      </c>
      <c r="M5488" s="8"/>
      <c r="N5488" s="9">
        <f t="shared" si="286"/>
        <v>0</v>
      </c>
      <c r="O5488" s="10">
        <f>0.129*M5488</f>
        <v>0</v>
      </c>
      <c r="P5488" s="11">
        <f>0.00164*M5488</f>
        <v>0</v>
      </c>
      <c r="Q5488" s="12"/>
      <c r="R5488" s="13" t="s">
        <v>17645</v>
      </c>
      <c r="S5488" s="13" t="s">
        <v>30</v>
      </c>
      <c r="T5488" s="14"/>
      <c r="U5488" s="3" t="str">
        <f>HYPERLINK("https://redcat-toys.ru/api/getInfo/image/5a6218b9-0b08-11f0-a279-00155d82e908")</f>
        <v>https://redcat-toys.ru/api/getInfo/image/5a6218b9-0b08-11f0-a279-00155d82e908</v>
      </c>
      <c r="V5488" s="3" t="s">
        <v>17646</v>
      </c>
      <c r="W5488" s="3" t="s">
        <v>32</v>
      </c>
    </row>
    <row r="5489" spans="1:23" ht="21" customHeight="1" outlineLevel="4" x14ac:dyDescent="0.2">
      <c r="A5489" s="36">
        <v>4428</v>
      </c>
      <c r="B5489" s="3" t="s">
        <v>17642</v>
      </c>
      <c r="C5489" s="43" t="s">
        <v>17643</v>
      </c>
      <c r="D5489" s="43"/>
      <c r="E5489" s="43"/>
      <c r="F5489" s="43"/>
      <c r="G5489" s="4" t="s">
        <v>17644</v>
      </c>
      <c r="H5489" s="5" t="s">
        <v>28</v>
      </c>
      <c r="I5489" s="6">
        <v>192</v>
      </c>
      <c r="J5489" s="6">
        <v>279</v>
      </c>
      <c r="K5489" s="2">
        <v>2</v>
      </c>
      <c r="L5489" s="7">
        <v>330.79</v>
      </c>
      <c r="M5489" s="8"/>
      <c r="N5489" s="9">
        <f t="shared" si="286"/>
        <v>0</v>
      </c>
      <c r="O5489" s="10">
        <f>0.129*M5489</f>
        <v>0</v>
      </c>
      <c r="P5489" s="11">
        <f>0.00164*M5489</f>
        <v>0</v>
      </c>
      <c r="Q5489" s="12"/>
      <c r="R5489" s="13" t="s">
        <v>17645</v>
      </c>
      <c r="S5489" s="13" t="s">
        <v>30</v>
      </c>
      <c r="T5489" s="14"/>
      <c r="U5489" s="3" t="str">
        <f>HYPERLINK("https://redcat-toys.ru/api/getInfo/image/5a6218b9-0b08-11f0-a279-00155d82e908")</f>
        <v>https://redcat-toys.ru/api/getInfo/image/5a6218b9-0b08-11f0-a279-00155d82e908</v>
      </c>
      <c r="V5489" s="3" t="s">
        <v>17646</v>
      </c>
      <c r="W5489" s="3" t="s">
        <v>32</v>
      </c>
    </row>
    <row r="5490" spans="1:23" ht="21" customHeight="1" outlineLevel="4" x14ac:dyDescent="0.2">
      <c r="A5490" s="36">
        <v>4429</v>
      </c>
      <c r="B5490" s="3" t="s">
        <v>17647</v>
      </c>
      <c r="C5490" s="43" t="s">
        <v>17648</v>
      </c>
      <c r="D5490" s="43"/>
      <c r="E5490" s="43"/>
      <c r="F5490" s="43"/>
      <c r="G5490" s="4" t="s">
        <v>17649</v>
      </c>
      <c r="H5490" s="5" t="s">
        <v>28</v>
      </c>
      <c r="I5490" s="6">
        <v>96</v>
      </c>
      <c r="J5490" s="6">
        <v>60</v>
      </c>
      <c r="K5490" s="2">
        <v>2</v>
      </c>
      <c r="L5490" s="7">
        <v>322.17</v>
      </c>
      <c r="M5490" s="8"/>
      <c r="N5490" s="9">
        <f t="shared" si="286"/>
        <v>0</v>
      </c>
      <c r="O5490" s="10">
        <f>0.121*M5490</f>
        <v>0</v>
      </c>
      <c r="P5490" s="11">
        <f>0.00168*M5490</f>
        <v>0</v>
      </c>
      <c r="Q5490" s="12"/>
      <c r="R5490" s="13" t="s">
        <v>17650</v>
      </c>
      <c r="S5490" s="13" t="s">
        <v>30</v>
      </c>
      <c r="T5490" s="14"/>
      <c r="U5490" s="3" t="str">
        <f>HYPERLINK("https://redcat-toys.ru/api/getInfo/image/df8bf8e0-0b07-11f0-a279-00155d82e908")</f>
        <v>https://redcat-toys.ru/api/getInfo/image/df8bf8e0-0b07-11f0-a279-00155d82e908</v>
      </c>
      <c r="V5490" s="3" t="s">
        <v>17651</v>
      </c>
      <c r="W5490" s="3" t="s">
        <v>32</v>
      </c>
    </row>
    <row r="5491" spans="1:23" ht="21" customHeight="1" outlineLevel="4" x14ac:dyDescent="0.2">
      <c r="A5491" s="36">
        <v>4430</v>
      </c>
      <c r="B5491" s="3" t="s">
        <v>17647</v>
      </c>
      <c r="C5491" s="43" t="s">
        <v>17648</v>
      </c>
      <c r="D5491" s="43"/>
      <c r="E5491" s="43"/>
      <c r="F5491" s="43"/>
      <c r="G5491" s="4" t="s">
        <v>17649</v>
      </c>
      <c r="H5491" s="5" t="s">
        <v>28</v>
      </c>
      <c r="I5491" s="6">
        <v>192</v>
      </c>
      <c r="J5491" s="6">
        <v>60</v>
      </c>
      <c r="K5491" s="2">
        <v>2</v>
      </c>
      <c r="L5491" s="7">
        <v>322.17</v>
      </c>
      <c r="M5491" s="8"/>
      <c r="N5491" s="9">
        <f t="shared" si="286"/>
        <v>0</v>
      </c>
      <c r="O5491" s="10">
        <f>0.121*M5491</f>
        <v>0</v>
      </c>
      <c r="P5491" s="11">
        <f>0.00168*M5491</f>
        <v>0</v>
      </c>
      <c r="Q5491" s="12"/>
      <c r="R5491" s="13" t="s">
        <v>17650</v>
      </c>
      <c r="S5491" s="13" t="s">
        <v>30</v>
      </c>
      <c r="T5491" s="14"/>
      <c r="U5491" s="3" t="str">
        <f>HYPERLINK("https://redcat-toys.ru/api/getInfo/image/df8bf8e0-0b07-11f0-a279-00155d82e908")</f>
        <v>https://redcat-toys.ru/api/getInfo/image/df8bf8e0-0b07-11f0-a279-00155d82e908</v>
      </c>
      <c r="V5491" s="3" t="s">
        <v>17651</v>
      </c>
      <c r="W5491" s="3" t="s">
        <v>32</v>
      </c>
    </row>
    <row r="5492" spans="1:23" ht="21" customHeight="1" outlineLevel="4" x14ac:dyDescent="0.2">
      <c r="A5492" s="36">
        <v>4431</v>
      </c>
      <c r="B5492" s="3" t="s">
        <v>17652</v>
      </c>
      <c r="C5492" s="43" t="s">
        <v>17653</v>
      </c>
      <c r="D5492" s="43"/>
      <c r="E5492" s="43"/>
      <c r="F5492" s="43"/>
      <c r="G5492" s="4" t="s">
        <v>17654</v>
      </c>
      <c r="H5492" s="5" t="s">
        <v>28</v>
      </c>
      <c r="I5492" s="6">
        <v>96</v>
      </c>
      <c r="J5492" s="6">
        <v>195</v>
      </c>
      <c r="K5492" s="2">
        <v>2</v>
      </c>
      <c r="L5492" s="7">
        <v>330.79</v>
      </c>
      <c r="M5492" s="8"/>
      <c r="N5492" s="9">
        <f t="shared" si="286"/>
        <v>0</v>
      </c>
      <c r="O5492" s="10">
        <f>0.132*M5492</f>
        <v>0</v>
      </c>
      <c r="P5492" s="11">
        <f>0.00234*M5492</f>
        <v>0</v>
      </c>
      <c r="Q5492" s="12"/>
      <c r="R5492" s="13" t="s">
        <v>17655</v>
      </c>
      <c r="S5492" s="13" t="s">
        <v>30</v>
      </c>
      <c r="T5492" s="14"/>
      <c r="U5492" s="3" t="str">
        <f>HYPERLINK("https://redcat-toys.ru/api/getInfo/image/ea3b6595-0b08-11f0-a279-00155d82e908")</f>
        <v>https://redcat-toys.ru/api/getInfo/image/ea3b6595-0b08-11f0-a279-00155d82e908</v>
      </c>
      <c r="V5492" s="3" t="s">
        <v>17656</v>
      </c>
      <c r="W5492" s="3" t="s">
        <v>32</v>
      </c>
    </row>
    <row r="5493" spans="1:23" ht="21" customHeight="1" outlineLevel="4" x14ac:dyDescent="0.2">
      <c r="A5493" s="36">
        <v>4432</v>
      </c>
      <c r="B5493" s="3" t="s">
        <v>17652</v>
      </c>
      <c r="C5493" s="43" t="s">
        <v>17653</v>
      </c>
      <c r="D5493" s="43"/>
      <c r="E5493" s="43"/>
      <c r="F5493" s="43"/>
      <c r="G5493" s="4" t="s">
        <v>17654</v>
      </c>
      <c r="H5493" s="5" t="s">
        <v>28</v>
      </c>
      <c r="I5493" s="6">
        <v>192</v>
      </c>
      <c r="J5493" s="6">
        <v>195</v>
      </c>
      <c r="K5493" s="2">
        <v>2</v>
      </c>
      <c r="L5493" s="7">
        <v>330.79</v>
      </c>
      <c r="M5493" s="8"/>
      <c r="N5493" s="9">
        <f t="shared" si="286"/>
        <v>0</v>
      </c>
      <c r="O5493" s="10">
        <f>0.132*M5493</f>
        <v>0</v>
      </c>
      <c r="P5493" s="11">
        <f>0.00234*M5493</f>
        <v>0</v>
      </c>
      <c r="Q5493" s="12"/>
      <c r="R5493" s="13" t="s">
        <v>17655</v>
      </c>
      <c r="S5493" s="13" t="s">
        <v>30</v>
      </c>
      <c r="T5493" s="14"/>
      <c r="U5493" s="3" t="str">
        <f>HYPERLINK("https://redcat-toys.ru/api/getInfo/image/ea3b6595-0b08-11f0-a279-00155d82e908")</f>
        <v>https://redcat-toys.ru/api/getInfo/image/ea3b6595-0b08-11f0-a279-00155d82e908</v>
      </c>
      <c r="V5493" s="3" t="s">
        <v>17656</v>
      </c>
      <c r="W5493" s="3" t="s">
        <v>32</v>
      </c>
    </row>
    <row r="5494" spans="1:23" ht="21" customHeight="1" outlineLevel="4" x14ac:dyDescent="0.2">
      <c r="A5494" s="36">
        <v>4433</v>
      </c>
      <c r="B5494" s="3" t="s">
        <v>17657</v>
      </c>
      <c r="C5494" s="43" t="s">
        <v>17658</v>
      </c>
      <c r="D5494" s="43"/>
      <c r="E5494" s="43"/>
      <c r="F5494" s="43"/>
      <c r="G5494" s="4" t="s">
        <v>17659</v>
      </c>
      <c r="H5494" s="5" t="s">
        <v>28</v>
      </c>
      <c r="I5494" s="6">
        <v>60</v>
      </c>
      <c r="J5494" s="6">
        <v>1</v>
      </c>
      <c r="K5494" s="2">
        <v>1</v>
      </c>
      <c r="L5494" s="7">
        <v>472.28</v>
      </c>
      <c r="M5494" s="8"/>
      <c r="N5494" s="9">
        <f t="shared" si="286"/>
        <v>0</v>
      </c>
      <c r="O5494" s="10">
        <f>0.189*M5494</f>
        <v>0</v>
      </c>
      <c r="P5494" s="11">
        <f>0.00057*M5494</f>
        <v>0</v>
      </c>
      <c r="Q5494" s="12"/>
      <c r="R5494" s="13" t="s">
        <v>17660</v>
      </c>
      <c r="S5494" s="13" t="s">
        <v>30</v>
      </c>
      <c r="T5494" s="14"/>
      <c r="U5494" s="3" t="str">
        <f>HYPERLINK("https://redcat-toys.ru/api/getInfo/image/4e539bc4-0b0d-11f0-a279-00155d82e908")</f>
        <v>https://redcat-toys.ru/api/getInfo/image/4e539bc4-0b0d-11f0-a279-00155d82e908</v>
      </c>
      <c r="V5494" s="3" t="s">
        <v>17661</v>
      </c>
      <c r="W5494" s="3" t="s">
        <v>32</v>
      </c>
    </row>
    <row r="5495" spans="1:23" ht="21" customHeight="1" outlineLevel="4" x14ac:dyDescent="0.2">
      <c r="A5495" s="36">
        <v>4434</v>
      </c>
      <c r="B5495" s="3" t="s">
        <v>17657</v>
      </c>
      <c r="C5495" s="43" t="s">
        <v>17658</v>
      </c>
      <c r="D5495" s="43"/>
      <c r="E5495" s="43"/>
      <c r="F5495" s="43"/>
      <c r="G5495" s="4" t="s">
        <v>17659</v>
      </c>
      <c r="H5495" s="5" t="s">
        <v>28</v>
      </c>
      <c r="I5495" s="6">
        <v>120</v>
      </c>
      <c r="J5495" s="6">
        <v>1</v>
      </c>
      <c r="K5495" s="2">
        <v>1</v>
      </c>
      <c r="L5495" s="7">
        <v>472.28</v>
      </c>
      <c r="M5495" s="8"/>
      <c r="N5495" s="9">
        <f t="shared" si="286"/>
        <v>0</v>
      </c>
      <c r="O5495" s="10">
        <f>0.189*M5495</f>
        <v>0</v>
      </c>
      <c r="P5495" s="11">
        <f>0.00057*M5495</f>
        <v>0</v>
      </c>
      <c r="Q5495" s="12"/>
      <c r="R5495" s="13" t="s">
        <v>17660</v>
      </c>
      <c r="S5495" s="13" t="s">
        <v>30</v>
      </c>
      <c r="T5495" s="14"/>
      <c r="U5495" s="3" t="str">
        <f>HYPERLINK("https://redcat-toys.ru/api/getInfo/image/4e539bc4-0b0d-11f0-a279-00155d82e908")</f>
        <v>https://redcat-toys.ru/api/getInfo/image/4e539bc4-0b0d-11f0-a279-00155d82e908</v>
      </c>
      <c r="V5495" s="3" t="s">
        <v>17661</v>
      </c>
      <c r="W5495" s="3" t="s">
        <v>32</v>
      </c>
    </row>
    <row r="5496" spans="1:23" ht="21" customHeight="1" outlineLevel="4" x14ac:dyDescent="0.2">
      <c r="A5496" s="36">
        <v>4435</v>
      </c>
      <c r="B5496" s="3" t="s">
        <v>17662</v>
      </c>
      <c r="C5496" s="43" t="s">
        <v>17663</v>
      </c>
      <c r="D5496" s="43"/>
      <c r="E5496" s="43"/>
      <c r="F5496" s="43"/>
      <c r="G5496" s="4" t="s">
        <v>17664</v>
      </c>
      <c r="H5496" s="5" t="s">
        <v>28</v>
      </c>
      <c r="I5496" s="6">
        <v>60</v>
      </c>
      <c r="J5496" s="6">
        <v>28</v>
      </c>
      <c r="K5496" s="2">
        <v>1</v>
      </c>
      <c r="L5496" s="7">
        <v>472.28</v>
      </c>
      <c r="M5496" s="8"/>
      <c r="N5496" s="9">
        <f t="shared" si="286"/>
        <v>0</v>
      </c>
      <c r="O5496" s="10">
        <f>0.129*M5496</f>
        <v>0</v>
      </c>
      <c r="P5496" s="11">
        <f>0.00279*M5496</f>
        <v>0</v>
      </c>
      <c r="Q5496" s="12"/>
      <c r="R5496" s="13" t="s">
        <v>17665</v>
      </c>
      <c r="S5496" s="13" t="s">
        <v>30</v>
      </c>
      <c r="T5496" s="14" t="s">
        <v>152</v>
      </c>
      <c r="U5496" s="3" t="str">
        <f>HYPERLINK("https://redcat-toys.ru/api/getInfo/image/a8510497-0b0d-11f0-a279-00155d82e908")</f>
        <v>https://redcat-toys.ru/api/getInfo/image/a8510497-0b0d-11f0-a279-00155d82e908</v>
      </c>
      <c r="V5496" s="3" t="s">
        <v>17666</v>
      </c>
      <c r="W5496" s="3" t="s">
        <v>32</v>
      </c>
    </row>
    <row r="5497" spans="1:23" ht="21" customHeight="1" outlineLevel="4" x14ac:dyDescent="0.2">
      <c r="A5497" s="36">
        <v>4436</v>
      </c>
      <c r="B5497" s="3" t="s">
        <v>17662</v>
      </c>
      <c r="C5497" s="43" t="s">
        <v>17663</v>
      </c>
      <c r="D5497" s="43"/>
      <c r="E5497" s="43"/>
      <c r="F5497" s="43"/>
      <c r="G5497" s="4" t="s">
        <v>17664</v>
      </c>
      <c r="H5497" s="5" t="s">
        <v>28</v>
      </c>
      <c r="I5497" s="6">
        <v>120</v>
      </c>
      <c r="J5497" s="6">
        <v>28</v>
      </c>
      <c r="K5497" s="2">
        <v>1</v>
      </c>
      <c r="L5497" s="7">
        <v>472.28</v>
      </c>
      <c r="M5497" s="8"/>
      <c r="N5497" s="9">
        <f t="shared" si="286"/>
        <v>0</v>
      </c>
      <c r="O5497" s="10">
        <f>0.129*M5497</f>
        <v>0</v>
      </c>
      <c r="P5497" s="11">
        <f>0.00279*M5497</f>
        <v>0</v>
      </c>
      <c r="Q5497" s="12"/>
      <c r="R5497" s="13" t="s">
        <v>17665</v>
      </c>
      <c r="S5497" s="13" t="s">
        <v>30</v>
      </c>
      <c r="T5497" s="14" t="s">
        <v>152</v>
      </c>
      <c r="U5497" s="3" t="str">
        <f>HYPERLINK("https://redcat-toys.ru/api/getInfo/image/a8510497-0b0d-11f0-a279-00155d82e908")</f>
        <v>https://redcat-toys.ru/api/getInfo/image/a8510497-0b0d-11f0-a279-00155d82e908</v>
      </c>
      <c r="V5497" s="3" t="s">
        <v>17666</v>
      </c>
      <c r="W5497" s="3" t="s">
        <v>32</v>
      </c>
    </row>
    <row r="5498" spans="1:23" ht="21" customHeight="1" outlineLevel="4" x14ac:dyDescent="0.2">
      <c r="A5498" s="36">
        <v>4437</v>
      </c>
      <c r="B5498" s="3" t="s">
        <v>17667</v>
      </c>
      <c r="C5498" s="43" t="s">
        <v>17668</v>
      </c>
      <c r="D5498" s="43"/>
      <c r="E5498" s="43"/>
      <c r="F5498" s="43"/>
      <c r="G5498" s="4" t="s">
        <v>17669</v>
      </c>
      <c r="H5498" s="5" t="s">
        <v>28</v>
      </c>
      <c r="I5498" s="6">
        <v>60</v>
      </c>
      <c r="J5498" s="6">
        <v>125</v>
      </c>
      <c r="K5498" s="2">
        <v>1</v>
      </c>
      <c r="L5498" s="7">
        <v>576</v>
      </c>
      <c r="M5498" s="8"/>
      <c r="N5498" s="9">
        <f t="shared" si="286"/>
        <v>0</v>
      </c>
      <c r="O5498" s="10">
        <f>0.235*M5498</f>
        <v>0</v>
      </c>
      <c r="P5498" s="11">
        <f>0.00361*M5498</f>
        <v>0</v>
      </c>
      <c r="Q5498" s="12"/>
      <c r="R5498" s="13" t="s">
        <v>17670</v>
      </c>
      <c r="S5498" s="13" t="s">
        <v>30</v>
      </c>
      <c r="T5498" s="14"/>
      <c r="U5498" s="3" t="str">
        <f>HYPERLINK("https://redcat-toys.ru/api/getInfo/image/5c0ad5be-0b0e-11f0-a279-00155d82e908")</f>
        <v>https://redcat-toys.ru/api/getInfo/image/5c0ad5be-0b0e-11f0-a279-00155d82e908</v>
      </c>
      <c r="V5498" s="3" t="s">
        <v>17671</v>
      </c>
      <c r="W5498" s="3" t="s">
        <v>32</v>
      </c>
    </row>
    <row r="5499" spans="1:23" ht="21" customHeight="1" outlineLevel="4" x14ac:dyDescent="0.2">
      <c r="A5499" s="36">
        <v>4438</v>
      </c>
      <c r="B5499" s="3" t="s">
        <v>17667</v>
      </c>
      <c r="C5499" s="43" t="s">
        <v>17668</v>
      </c>
      <c r="D5499" s="43"/>
      <c r="E5499" s="43"/>
      <c r="F5499" s="43"/>
      <c r="G5499" s="4" t="s">
        <v>17669</v>
      </c>
      <c r="H5499" s="5" t="s">
        <v>28</v>
      </c>
      <c r="I5499" s="6">
        <v>120</v>
      </c>
      <c r="J5499" s="6">
        <v>125</v>
      </c>
      <c r="K5499" s="2">
        <v>1</v>
      </c>
      <c r="L5499" s="7">
        <v>576</v>
      </c>
      <c r="M5499" s="8"/>
      <c r="N5499" s="9">
        <f t="shared" si="286"/>
        <v>0</v>
      </c>
      <c r="O5499" s="10">
        <f>0.235*M5499</f>
        <v>0</v>
      </c>
      <c r="P5499" s="11">
        <f>0.00361*M5499</f>
        <v>0</v>
      </c>
      <c r="Q5499" s="12"/>
      <c r="R5499" s="13" t="s">
        <v>17670</v>
      </c>
      <c r="S5499" s="13" t="s">
        <v>30</v>
      </c>
      <c r="T5499" s="14"/>
      <c r="U5499" s="3" t="str">
        <f>HYPERLINK("https://redcat-toys.ru/api/getInfo/image/5c0ad5be-0b0e-11f0-a279-00155d82e908")</f>
        <v>https://redcat-toys.ru/api/getInfo/image/5c0ad5be-0b0e-11f0-a279-00155d82e908</v>
      </c>
      <c r="V5499" s="3" t="s">
        <v>17671</v>
      </c>
      <c r="W5499" s="3" t="s">
        <v>32</v>
      </c>
    </row>
    <row r="5500" spans="1:23" ht="21" customHeight="1" outlineLevel="4" x14ac:dyDescent="0.2">
      <c r="A5500" s="36">
        <v>4439</v>
      </c>
      <c r="B5500" s="3" t="s">
        <v>17672</v>
      </c>
      <c r="C5500" s="43" t="s">
        <v>17673</v>
      </c>
      <c r="D5500" s="43"/>
      <c r="E5500" s="43"/>
      <c r="F5500" s="43"/>
      <c r="G5500" s="4" t="s">
        <v>17674</v>
      </c>
      <c r="H5500" s="5" t="s">
        <v>28</v>
      </c>
      <c r="I5500" s="6">
        <v>60</v>
      </c>
      <c r="J5500" s="6">
        <v>160</v>
      </c>
      <c r="K5500" s="2">
        <v>1</v>
      </c>
      <c r="L5500" s="7">
        <v>576</v>
      </c>
      <c r="M5500" s="8"/>
      <c r="N5500" s="9">
        <f t="shared" si="286"/>
        <v>0</v>
      </c>
      <c r="O5500" s="10">
        <f>0.225*M5500</f>
        <v>0</v>
      </c>
      <c r="P5500" s="16">
        <f>0.0032*M5500</f>
        <v>0</v>
      </c>
      <c r="Q5500" s="12"/>
      <c r="R5500" s="13" t="s">
        <v>17675</v>
      </c>
      <c r="S5500" s="13" t="s">
        <v>30</v>
      </c>
      <c r="T5500" s="14"/>
      <c r="U5500" s="3" t="str">
        <f>HYPERLINK("https://redcat-toys.ru/api/getInfo/image/0aeab9de-0b0e-11f0-a279-00155d82e908")</f>
        <v>https://redcat-toys.ru/api/getInfo/image/0aeab9de-0b0e-11f0-a279-00155d82e908</v>
      </c>
      <c r="V5500" s="3" t="s">
        <v>17676</v>
      </c>
      <c r="W5500" s="3" t="s">
        <v>32</v>
      </c>
    </row>
    <row r="5501" spans="1:23" ht="21" customHeight="1" outlineLevel="4" x14ac:dyDescent="0.2">
      <c r="A5501" s="36">
        <v>4440</v>
      </c>
      <c r="B5501" s="3" t="s">
        <v>17672</v>
      </c>
      <c r="C5501" s="43" t="s">
        <v>17673</v>
      </c>
      <c r="D5501" s="43"/>
      <c r="E5501" s="43"/>
      <c r="F5501" s="43"/>
      <c r="G5501" s="4" t="s">
        <v>17674</v>
      </c>
      <c r="H5501" s="5" t="s">
        <v>28</v>
      </c>
      <c r="I5501" s="6">
        <v>120</v>
      </c>
      <c r="J5501" s="6">
        <v>160</v>
      </c>
      <c r="K5501" s="2">
        <v>1</v>
      </c>
      <c r="L5501" s="7">
        <v>576</v>
      </c>
      <c r="M5501" s="8"/>
      <c r="N5501" s="9">
        <f t="shared" si="286"/>
        <v>0</v>
      </c>
      <c r="O5501" s="10">
        <f>0.225*M5501</f>
        <v>0</v>
      </c>
      <c r="P5501" s="16">
        <f>0.0032*M5501</f>
        <v>0</v>
      </c>
      <c r="Q5501" s="12"/>
      <c r="R5501" s="13" t="s">
        <v>17675</v>
      </c>
      <c r="S5501" s="13" t="s">
        <v>30</v>
      </c>
      <c r="T5501" s="14"/>
      <c r="U5501" s="3" t="str">
        <f>HYPERLINK("https://redcat-toys.ru/api/getInfo/image/0aeab9de-0b0e-11f0-a279-00155d82e908")</f>
        <v>https://redcat-toys.ru/api/getInfo/image/0aeab9de-0b0e-11f0-a279-00155d82e908</v>
      </c>
      <c r="V5501" s="3" t="s">
        <v>17676</v>
      </c>
      <c r="W5501" s="3" t="s">
        <v>32</v>
      </c>
    </row>
    <row r="5502" spans="1:23" ht="21" customHeight="1" outlineLevel="4" x14ac:dyDescent="0.2">
      <c r="A5502" s="36">
        <v>4441</v>
      </c>
      <c r="B5502" s="3" t="s">
        <v>17677</v>
      </c>
      <c r="C5502" s="43" t="s">
        <v>17678</v>
      </c>
      <c r="D5502" s="43"/>
      <c r="E5502" s="43"/>
      <c r="F5502" s="43"/>
      <c r="G5502" s="4" t="s">
        <v>17679</v>
      </c>
      <c r="H5502" s="5" t="s">
        <v>28</v>
      </c>
      <c r="I5502" s="6">
        <v>96</v>
      </c>
      <c r="J5502" s="6">
        <v>378</v>
      </c>
      <c r="K5502" s="2">
        <v>2</v>
      </c>
      <c r="L5502" s="7">
        <v>313.39</v>
      </c>
      <c r="M5502" s="8"/>
      <c r="N5502" s="9">
        <f t="shared" si="286"/>
        <v>0</v>
      </c>
      <c r="O5502" s="10">
        <f>0.128*M5502</f>
        <v>0</v>
      </c>
      <c r="P5502" s="11">
        <f>0.00152*M5502</f>
        <v>0</v>
      </c>
      <c r="Q5502" s="12"/>
      <c r="R5502" s="13" t="s">
        <v>17680</v>
      </c>
      <c r="S5502" s="13" t="s">
        <v>30</v>
      </c>
      <c r="T5502" s="14"/>
      <c r="U5502" s="3" t="str">
        <f>HYPERLINK("https://redcat-toys.ru/api/getInfo/image/5397bcda-00fd-11f1-a28e-00155d82e908")</f>
        <v>https://redcat-toys.ru/api/getInfo/image/5397bcda-00fd-11f1-a28e-00155d82e908</v>
      </c>
      <c r="V5502" s="3" t="s">
        <v>17681</v>
      </c>
      <c r="W5502" s="3" t="s">
        <v>32</v>
      </c>
    </row>
    <row r="5503" spans="1:23" ht="21" customHeight="1" outlineLevel="4" x14ac:dyDescent="0.2">
      <c r="A5503" s="36">
        <v>4442</v>
      </c>
      <c r="B5503" s="3" t="s">
        <v>17677</v>
      </c>
      <c r="C5503" s="43" t="s">
        <v>17678</v>
      </c>
      <c r="D5503" s="43"/>
      <c r="E5503" s="43"/>
      <c r="F5503" s="43"/>
      <c r="G5503" s="4" t="s">
        <v>17679</v>
      </c>
      <c r="H5503" s="5" t="s">
        <v>28</v>
      </c>
      <c r="I5503" s="6">
        <v>192</v>
      </c>
      <c r="J5503" s="6">
        <v>378</v>
      </c>
      <c r="K5503" s="2">
        <v>2</v>
      </c>
      <c r="L5503" s="7">
        <v>313.39</v>
      </c>
      <c r="M5503" s="8"/>
      <c r="N5503" s="9">
        <f t="shared" si="286"/>
        <v>0</v>
      </c>
      <c r="O5503" s="10">
        <f>0.128*M5503</f>
        <v>0</v>
      </c>
      <c r="P5503" s="11">
        <f>0.00152*M5503</f>
        <v>0</v>
      </c>
      <c r="Q5503" s="12"/>
      <c r="R5503" s="13" t="s">
        <v>17680</v>
      </c>
      <c r="S5503" s="13" t="s">
        <v>30</v>
      </c>
      <c r="T5503" s="14"/>
      <c r="U5503" s="3" t="str">
        <f>HYPERLINK("https://redcat-toys.ru/api/getInfo/image/5397bcda-00fd-11f1-a28e-00155d82e908")</f>
        <v>https://redcat-toys.ru/api/getInfo/image/5397bcda-00fd-11f1-a28e-00155d82e908</v>
      </c>
      <c r="V5503" s="3" t="s">
        <v>17681</v>
      </c>
      <c r="W5503" s="3" t="s">
        <v>32</v>
      </c>
    </row>
    <row r="5504" spans="1:23" ht="23.1" customHeight="1" outlineLevel="3" x14ac:dyDescent="0.2">
      <c r="A5504" s="44" t="s">
        <v>17682</v>
      </c>
      <c r="B5504" s="44"/>
      <c r="C5504" s="44"/>
      <c r="D5504" s="44"/>
      <c r="E5504" s="44"/>
      <c r="F5504" s="44"/>
    </row>
    <row r="5505" spans="1:23" ht="23.1" customHeight="1" outlineLevel="4" x14ac:dyDescent="0.2">
      <c r="A5505" s="45" t="s">
        <v>17682</v>
      </c>
      <c r="B5505" s="45"/>
      <c r="C5505" s="45"/>
      <c r="D5505" s="45"/>
      <c r="E5505" s="45"/>
      <c r="F5505" s="45"/>
    </row>
    <row r="5506" spans="1:23" ht="21" customHeight="1" outlineLevel="5" x14ac:dyDescent="0.2">
      <c r="A5506" s="36">
        <v>4443</v>
      </c>
      <c r="B5506" s="3" t="s">
        <v>17683</v>
      </c>
      <c r="C5506" s="43" t="s">
        <v>17684</v>
      </c>
      <c r="D5506" s="43"/>
      <c r="E5506" s="43"/>
      <c r="F5506" s="43"/>
      <c r="G5506" s="4" t="s">
        <v>17685</v>
      </c>
      <c r="H5506" s="5" t="s">
        <v>28</v>
      </c>
      <c r="I5506" s="6">
        <v>144</v>
      </c>
      <c r="J5506" s="9" t="s">
        <v>36</v>
      </c>
      <c r="K5506" s="2">
        <v>4</v>
      </c>
      <c r="L5506" s="7">
        <v>163.78</v>
      </c>
      <c r="M5506" s="8"/>
      <c r="N5506" s="9">
        <f t="shared" ref="N5506:N5513" si="287">L5506*M5506</f>
        <v>0</v>
      </c>
      <c r="O5506" s="15">
        <f>0.07*M5506</f>
        <v>0</v>
      </c>
      <c r="P5506" s="11">
        <f>0.00106*M5506</f>
        <v>0</v>
      </c>
      <c r="Q5506" s="12"/>
      <c r="R5506" s="13" t="s">
        <v>17686</v>
      </c>
      <c r="S5506" s="13" t="s">
        <v>30</v>
      </c>
      <c r="T5506" s="14"/>
      <c r="U5506" s="3" t="str">
        <f>HYPERLINK("https://redcat-toys.ru/api/getInfo/image/d02981bd-f5e0-11f0-a28d-00155d82e908")</f>
        <v>https://redcat-toys.ru/api/getInfo/image/d02981bd-f5e0-11f0-a28d-00155d82e908</v>
      </c>
      <c r="V5506" s="3" t="s">
        <v>17529</v>
      </c>
      <c r="W5506" s="3" t="s">
        <v>32</v>
      </c>
    </row>
    <row r="5507" spans="1:23" ht="21" customHeight="1" outlineLevel="5" x14ac:dyDescent="0.2">
      <c r="A5507" s="36">
        <v>4444</v>
      </c>
      <c r="B5507" s="3" t="s">
        <v>17683</v>
      </c>
      <c r="C5507" s="43" t="s">
        <v>17684</v>
      </c>
      <c r="D5507" s="43"/>
      <c r="E5507" s="43"/>
      <c r="F5507" s="43"/>
      <c r="G5507" s="4" t="s">
        <v>17685</v>
      </c>
      <c r="H5507" s="5" t="s">
        <v>28</v>
      </c>
      <c r="I5507" s="6">
        <v>288</v>
      </c>
      <c r="J5507" s="9" t="s">
        <v>36</v>
      </c>
      <c r="K5507" s="2">
        <v>4</v>
      </c>
      <c r="L5507" s="7">
        <v>163.78</v>
      </c>
      <c r="M5507" s="8"/>
      <c r="N5507" s="9">
        <f t="shared" si="287"/>
        <v>0</v>
      </c>
      <c r="O5507" s="15">
        <f>0.07*M5507</f>
        <v>0</v>
      </c>
      <c r="P5507" s="11">
        <f>0.00106*M5507</f>
        <v>0</v>
      </c>
      <c r="Q5507" s="12"/>
      <c r="R5507" s="13" t="s">
        <v>17686</v>
      </c>
      <c r="S5507" s="13" t="s">
        <v>30</v>
      </c>
      <c r="T5507" s="14"/>
      <c r="U5507" s="3" t="str">
        <f>HYPERLINK("https://redcat-toys.ru/api/getInfo/image/d02981bd-f5e0-11f0-a28d-00155d82e908")</f>
        <v>https://redcat-toys.ru/api/getInfo/image/d02981bd-f5e0-11f0-a28d-00155d82e908</v>
      </c>
      <c r="V5507" s="3" t="s">
        <v>17529</v>
      </c>
      <c r="W5507" s="3" t="s">
        <v>32</v>
      </c>
    </row>
    <row r="5508" spans="1:23" ht="21" customHeight="1" outlineLevel="5" x14ac:dyDescent="0.2">
      <c r="A5508" s="36">
        <v>4445</v>
      </c>
      <c r="B5508" s="3" t="s">
        <v>17687</v>
      </c>
      <c r="C5508" s="43" t="s">
        <v>17688</v>
      </c>
      <c r="D5508" s="43"/>
      <c r="E5508" s="43"/>
      <c r="F5508" s="43"/>
      <c r="G5508" s="4" t="s">
        <v>17689</v>
      </c>
      <c r="H5508" s="5" t="s">
        <v>28</v>
      </c>
      <c r="I5508" s="6">
        <v>144</v>
      </c>
      <c r="J5508" s="9" t="s">
        <v>36</v>
      </c>
      <c r="K5508" s="2">
        <v>4</v>
      </c>
      <c r="L5508" s="7">
        <v>163.78</v>
      </c>
      <c r="M5508" s="8"/>
      <c r="N5508" s="9">
        <f t="shared" si="287"/>
        <v>0</v>
      </c>
      <c r="O5508" s="10">
        <f>0.079*M5508</f>
        <v>0</v>
      </c>
      <c r="P5508" s="11">
        <f>0.00117*M5508</f>
        <v>0</v>
      </c>
      <c r="Q5508" s="12"/>
      <c r="R5508" s="13" t="s">
        <v>17690</v>
      </c>
      <c r="S5508" s="13" t="s">
        <v>30</v>
      </c>
      <c r="T5508" s="14"/>
      <c r="U5508" s="3" t="str">
        <f>HYPERLINK("https://redcat-toys.ru/api/getInfo/image/56c98760-f5e0-11f0-a28d-00155d82e908")</f>
        <v>https://redcat-toys.ru/api/getInfo/image/56c98760-f5e0-11f0-a28d-00155d82e908</v>
      </c>
      <c r="V5508" s="3" t="s">
        <v>17529</v>
      </c>
      <c r="W5508" s="3" t="s">
        <v>32</v>
      </c>
    </row>
    <row r="5509" spans="1:23" ht="21" customHeight="1" outlineLevel="5" x14ac:dyDescent="0.2">
      <c r="A5509" s="36">
        <v>4446</v>
      </c>
      <c r="B5509" s="3" t="s">
        <v>17687</v>
      </c>
      <c r="C5509" s="43" t="s">
        <v>17688</v>
      </c>
      <c r="D5509" s="43"/>
      <c r="E5509" s="43"/>
      <c r="F5509" s="43"/>
      <c r="G5509" s="4" t="s">
        <v>17689</v>
      </c>
      <c r="H5509" s="5" t="s">
        <v>28</v>
      </c>
      <c r="I5509" s="6">
        <v>288</v>
      </c>
      <c r="J5509" s="9" t="s">
        <v>36</v>
      </c>
      <c r="K5509" s="2">
        <v>4</v>
      </c>
      <c r="L5509" s="7">
        <v>163.78</v>
      </c>
      <c r="M5509" s="8"/>
      <c r="N5509" s="9">
        <f t="shared" si="287"/>
        <v>0</v>
      </c>
      <c r="O5509" s="10">
        <f>0.079*M5509</f>
        <v>0</v>
      </c>
      <c r="P5509" s="11">
        <f>0.00117*M5509</f>
        <v>0</v>
      </c>
      <c r="Q5509" s="12"/>
      <c r="R5509" s="13" t="s">
        <v>17690</v>
      </c>
      <c r="S5509" s="13" t="s">
        <v>30</v>
      </c>
      <c r="T5509" s="14"/>
      <c r="U5509" s="3" t="str">
        <f>HYPERLINK("https://redcat-toys.ru/api/getInfo/image/56c98760-f5e0-11f0-a28d-00155d82e908")</f>
        <v>https://redcat-toys.ru/api/getInfo/image/56c98760-f5e0-11f0-a28d-00155d82e908</v>
      </c>
      <c r="V5509" s="3" t="s">
        <v>17529</v>
      </c>
      <c r="W5509" s="3" t="s">
        <v>32</v>
      </c>
    </row>
    <row r="5510" spans="1:23" ht="21" customHeight="1" outlineLevel="5" x14ac:dyDescent="0.2">
      <c r="A5510" s="36">
        <v>4447</v>
      </c>
      <c r="B5510" s="3" t="s">
        <v>17691</v>
      </c>
      <c r="C5510" s="43" t="s">
        <v>17692</v>
      </c>
      <c r="D5510" s="43"/>
      <c r="E5510" s="43"/>
      <c r="F5510" s="43"/>
      <c r="G5510" s="4" t="s">
        <v>17693</v>
      </c>
      <c r="H5510" s="5" t="s">
        <v>28</v>
      </c>
      <c r="I5510" s="6">
        <v>180</v>
      </c>
      <c r="J5510" s="6">
        <v>303</v>
      </c>
      <c r="K5510" s="2">
        <v>3</v>
      </c>
      <c r="L5510" s="7">
        <v>254.99</v>
      </c>
      <c r="M5510" s="8"/>
      <c r="N5510" s="9">
        <f t="shared" si="287"/>
        <v>0</v>
      </c>
      <c r="O5510" s="10">
        <f>0.079*M5510</f>
        <v>0</v>
      </c>
      <c r="P5510" s="11">
        <f>0.00081*M5510</f>
        <v>0</v>
      </c>
      <c r="Q5510" s="12"/>
      <c r="R5510" s="13" t="s">
        <v>17694</v>
      </c>
      <c r="S5510" s="13" t="s">
        <v>30</v>
      </c>
      <c r="T5510" s="14" t="s">
        <v>152</v>
      </c>
      <c r="U5510" s="3" t="str">
        <f>HYPERLINK("https://redcat-toys.ru/api/getInfo/image/bd83aed3-dcfe-11ed-a233-00155d82e902")</f>
        <v>https://redcat-toys.ru/api/getInfo/image/bd83aed3-dcfe-11ed-a233-00155d82e902</v>
      </c>
      <c r="V5510" s="3" t="s">
        <v>17695</v>
      </c>
      <c r="W5510" s="3" t="s">
        <v>32</v>
      </c>
    </row>
    <row r="5511" spans="1:23" ht="21" customHeight="1" outlineLevel="5" x14ac:dyDescent="0.2">
      <c r="A5511" s="36">
        <v>4448</v>
      </c>
      <c r="B5511" s="3" t="s">
        <v>17691</v>
      </c>
      <c r="C5511" s="43" t="s">
        <v>17692</v>
      </c>
      <c r="D5511" s="43"/>
      <c r="E5511" s="43"/>
      <c r="F5511" s="43"/>
      <c r="G5511" s="4" t="s">
        <v>17693</v>
      </c>
      <c r="H5511" s="5" t="s">
        <v>28</v>
      </c>
      <c r="I5511" s="6">
        <v>360</v>
      </c>
      <c r="J5511" s="6">
        <v>303</v>
      </c>
      <c r="K5511" s="2">
        <v>3</v>
      </c>
      <c r="L5511" s="7">
        <v>254.99</v>
      </c>
      <c r="M5511" s="8"/>
      <c r="N5511" s="9">
        <f t="shared" si="287"/>
        <v>0</v>
      </c>
      <c r="O5511" s="10">
        <f>0.079*M5511</f>
        <v>0</v>
      </c>
      <c r="P5511" s="11">
        <f>0.00081*M5511</f>
        <v>0</v>
      </c>
      <c r="Q5511" s="12"/>
      <c r="R5511" s="13" t="s">
        <v>17694</v>
      </c>
      <c r="S5511" s="13" t="s">
        <v>30</v>
      </c>
      <c r="T5511" s="14" t="s">
        <v>152</v>
      </c>
      <c r="U5511" s="3" t="str">
        <f>HYPERLINK("https://redcat-toys.ru/api/getInfo/image/bd83aed3-dcfe-11ed-a233-00155d82e902")</f>
        <v>https://redcat-toys.ru/api/getInfo/image/bd83aed3-dcfe-11ed-a233-00155d82e902</v>
      </c>
      <c r="V5511" s="3" t="s">
        <v>17695</v>
      </c>
      <c r="W5511" s="3" t="s">
        <v>32</v>
      </c>
    </row>
    <row r="5512" spans="1:23" ht="21" customHeight="1" outlineLevel="5" x14ac:dyDescent="0.2">
      <c r="A5512" s="36">
        <v>4449</v>
      </c>
      <c r="B5512" s="3" t="s">
        <v>17696</v>
      </c>
      <c r="C5512" s="43" t="s">
        <v>17697</v>
      </c>
      <c r="D5512" s="43"/>
      <c r="E5512" s="43"/>
      <c r="F5512" s="43"/>
      <c r="G5512" s="4" t="s">
        <v>17698</v>
      </c>
      <c r="H5512" s="5" t="s">
        <v>28</v>
      </c>
      <c r="I5512" s="6">
        <v>180</v>
      </c>
      <c r="J5512" s="6">
        <v>218</v>
      </c>
      <c r="K5512" s="2">
        <v>4</v>
      </c>
      <c r="L5512" s="7">
        <v>169.31</v>
      </c>
      <c r="M5512" s="8"/>
      <c r="N5512" s="9">
        <f t="shared" si="287"/>
        <v>0</v>
      </c>
      <c r="O5512" s="15">
        <f>0.08*M5512</f>
        <v>0</v>
      </c>
      <c r="P5512" s="11">
        <f>0.00099*M5512</f>
        <v>0</v>
      </c>
      <c r="Q5512" s="12"/>
      <c r="R5512" s="13" t="s">
        <v>17699</v>
      </c>
      <c r="S5512" s="13" t="s">
        <v>30</v>
      </c>
      <c r="T5512" s="14"/>
      <c r="U5512" s="3" t="str">
        <f>HYPERLINK("https://redcat-toys.ru/api/getInfo/image/253c0773-dd00-11ed-a233-00155d82e902")</f>
        <v>https://redcat-toys.ru/api/getInfo/image/253c0773-dd00-11ed-a233-00155d82e902</v>
      </c>
      <c r="V5512" s="3" t="s">
        <v>17700</v>
      </c>
      <c r="W5512" s="3" t="s">
        <v>32</v>
      </c>
    </row>
    <row r="5513" spans="1:23" ht="21" customHeight="1" outlineLevel="5" x14ac:dyDescent="0.2">
      <c r="A5513" s="36">
        <v>4450</v>
      </c>
      <c r="B5513" s="3" t="s">
        <v>17696</v>
      </c>
      <c r="C5513" s="43" t="s">
        <v>17697</v>
      </c>
      <c r="D5513" s="43"/>
      <c r="E5513" s="43"/>
      <c r="F5513" s="43"/>
      <c r="G5513" s="4" t="s">
        <v>17698</v>
      </c>
      <c r="H5513" s="5" t="s">
        <v>28</v>
      </c>
      <c r="I5513" s="6">
        <v>360</v>
      </c>
      <c r="J5513" s="6">
        <v>218</v>
      </c>
      <c r="K5513" s="2">
        <v>4</v>
      </c>
      <c r="L5513" s="7">
        <v>169.31</v>
      </c>
      <c r="M5513" s="8"/>
      <c r="N5513" s="9">
        <f t="shared" si="287"/>
        <v>0</v>
      </c>
      <c r="O5513" s="15">
        <f>0.08*M5513</f>
        <v>0</v>
      </c>
      <c r="P5513" s="11">
        <f>0.00099*M5513</f>
        <v>0</v>
      </c>
      <c r="Q5513" s="12"/>
      <c r="R5513" s="13" t="s">
        <v>17699</v>
      </c>
      <c r="S5513" s="13" t="s">
        <v>30</v>
      </c>
      <c r="T5513" s="14"/>
      <c r="U5513" s="3" t="str">
        <f>HYPERLINK("https://redcat-toys.ru/api/getInfo/image/253c0773-dd00-11ed-a233-00155d82e902")</f>
        <v>https://redcat-toys.ru/api/getInfo/image/253c0773-dd00-11ed-a233-00155d82e902</v>
      </c>
      <c r="V5513" s="3" t="s">
        <v>17700</v>
      </c>
      <c r="W5513" s="3" t="s">
        <v>32</v>
      </c>
    </row>
    <row r="5514" spans="1:23" ht="23.1" customHeight="1" outlineLevel="4" x14ac:dyDescent="0.2">
      <c r="A5514" s="45" t="s">
        <v>17701</v>
      </c>
      <c r="B5514" s="45"/>
      <c r="C5514" s="45"/>
      <c r="D5514" s="45"/>
      <c r="E5514" s="45"/>
      <c r="F5514" s="45"/>
    </row>
    <row r="5515" spans="1:23" ht="21" customHeight="1" outlineLevel="5" x14ac:dyDescent="0.2">
      <c r="A5515" s="36">
        <v>4451</v>
      </c>
      <c r="B5515" s="3" t="s">
        <v>17702</v>
      </c>
      <c r="C5515" s="43" t="s">
        <v>17703</v>
      </c>
      <c r="D5515" s="43"/>
      <c r="E5515" s="43"/>
      <c r="F5515" s="43"/>
      <c r="G5515" s="4" t="s">
        <v>17704</v>
      </c>
      <c r="H5515" s="5" t="s">
        <v>28</v>
      </c>
      <c r="I5515" s="6">
        <v>48</v>
      </c>
      <c r="J5515" s="9" t="s">
        <v>36</v>
      </c>
      <c r="K5515" s="2">
        <v>2</v>
      </c>
      <c r="L5515" s="7">
        <v>279.20999999999998</v>
      </c>
      <c r="M5515" s="8"/>
      <c r="N5515" s="9">
        <f t="shared" ref="N5515:N5526" si="288">L5515*M5515</f>
        <v>0</v>
      </c>
      <c r="O5515" s="34">
        <f>0.2*M5515</f>
        <v>0</v>
      </c>
      <c r="P5515" s="11">
        <f>0.00234*M5515</f>
        <v>0</v>
      </c>
      <c r="Q5515" s="12"/>
      <c r="R5515" s="13" t="s">
        <v>17705</v>
      </c>
      <c r="S5515" s="13" t="s">
        <v>30</v>
      </c>
      <c r="T5515" s="14"/>
      <c r="U5515" s="3" t="str">
        <f>HYPERLINK("https://redcat-toys.ru/api/getInfo/image/5e879b99-0354-11f1-a28e-00155d82e908")</f>
        <v>https://redcat-toys.ru/api/getInfo/image/5e879b99-0354-11f1-a28e-00155d82e908</v>
      </c>
      <c r="V5515" s="3" t="s">
        <v>17706</v>
      </c>
      <c r="W5515" s="3" t="s">
        <v>32</v>
      </c>
    </row>
    <row r="5516" spans="1:23" ht="21" customHeight="1" outlineLevel="5" x14ac:dyDescent="0.2">
      <c r="A5516" s="36">
        <v>4452</v>
      </c>
      <c r="B5516" s="3" t="s">
        <v>17702</v>
      </c>
      <c r="C5516" s="43" t="s">
        <v>17703</v>
      </c>
      <c r="D5516" s="43"/>
      <c r="E5516" s="43"/>
      <c r="F5516" s="43"/>
      <c r="G5516" s="4" t="s">
        <v>17704</v>
      </c>
      <c r="H5516" s="5" t="s">
        <v>28</v>
      </c>
      <c r="I5516" s="6">
        <v>96</v>
      </c>
      <c r="J5516" s="9" t="s">
        <v>36</v>
      </c>
      <c r="K5516" s="2">
        <v>2</v>
      </c>
      <c r="L5516" s="7">
        <v>279.20999999999998</v>
      </c>
      <c r="M5516" s="8"/>
      <c r="N5516" s="9">
        <f t="shared" si="288"/>
        <v>0</v>
      </c>
      <c r="O5516" s="34">
        <f>0.2*M5516</f>
        <v>0</v>
      </c>
      <c r="P5516" s="11">
        <f>0.00234*M5516</f>
        <v>0</v>
      </c>
      <c r="Q5516" s="12"/>
      <c r="R5516" s="13" t="s">
        <v>17705</v>
      </c>
      <c r="S5516" s="13" t="s">
        <v>30</v>
      </c>
      <c r="T5516" s="14"/>
      <c r="U5516" s="3" t="str">
        <f>HYPERLINK("https://redcat-toys.ru/api/getInfo/image/5e879b99-0354-11f1-a28e-00155d82e908")</f>
        <v>https://redcat-toys.ru/api/getInfo/image/5e879b99-0354-11f1-a28e-00155d82e908</v>
      </c>
      <c r="V5516" s="3" t="s">
        <v>17706</v>
      </c>
      <c r="W5516" s="3" t="s">
        <v>32</v>
      </c>
    </row>
    <row r="5517" spans="1:23" ht="21" customHeight="1" outlineLevel="5" x14ac:dyDescent="0.2">
      <c r="A5517" s="36">
        <v>4453</v>
      </c>
      <c r="B5517" s="3" t="s">
        <v>17707</v>
      </c>
      <c r="C5517" s="43" t="s">
        <v>17708</v>
      </c>
      <c r="D5517" s="43"/>
      <c r="E5517" s="43"/>
      <c r="F5517" s="43"/>
      <c r="G5517" s="4" t="s">
        <v>17709</v>
      </c>
      <c r="H5517" s="5" t="s">
        <v>28</v>
      </c>
      <c r="I5517" s="6">
        <v>48</v>
      </c>
      <c r="J5517" s="9" t="s">
        <v>36</v>
      </c>
      <c r="K5517" s="2">
        <v>2</v>
      </c>
      <c r="L5517" s="7">
        <v>279.20999999999998</v>
      </c>
      <c r="M5517" s="8"/>
      <c r="N5517" s="9">
        <f t="shared" si="288"/>
        <v>0</v>
      </c>
      <c r="O5517" s="10">
        <f>0.223*M5517</f>
        <v>0</v>
      </c>
      <c r="P5517" s="11">
        <f>0.00247*M5517</f>
        <v>0</v>
      </c>
      <c r="Q5517" s="12"/>
      <c r="R5517" s="13" t="s">
        <v>17710</v>
      </c>
      <c r="S5517" s="13" t="s">
        <v>30</v>
      </c>
      <c r="T5517" s="14"/>
      <c r="U5517" s="3" t="str">
        <f>HYPERLINK("https://redcat-toys.ru/api/getInfo/image/df3cabfe-0353-11f1-a28e-00155d82e908")</f>
        <v>https://redcat-toys.ru/api/getInfo/image/df3cabfe-0353-11f1-a28e-00155d82e908</v>
      </c>
      <c r="V5517" s="3" t="s">
        <v>17711</v>
      </c>
      <c r="W5517" s="3" t="s">
        <v>32</v>
      </c>
    </row>
    <row r="5518" spans="1:23" ht="21" customHeight="1" outlineLevel="5" x14ac:dyDescent="0.2">
      <c r="A5518" s="36">
        <v>4454</v>
      </c>
      <c r="B5518" s="3" t="s">
        <v>17707</v>
      </c>
      <c r="C5518" s="43" t="s">
        <v>17708</v>
      </c>
      <c r="D5518" s="43"/>
      <c r="E5518" s="43"/>
      <c r="F5518" s="43"/>
      <c r="G5518" s="4" t="s">
        <v>17709</v>
      </c>
      <c r="H5518" s="5" t="s">
        <v>28</v>
      </c>
      <c r="I5518" s="6">
        <v>96</v>
      </c>
      <c r="J5518" s="9" t="s">
        <v>36</v>
      </c>
      <c r="K5518" s="2">
        <v>2</v>
      </c>
      <c r="L5518" s="7">
        <v>279.20999999999998</v>
      </c>
      <c r="M5518" s="8"/>
      <c r="N5518" s="9">
        <f t="shared" si="288"/>
        <v>0</v>
      </c>
      <c r="O5518" s="10">
        <f>0.223*M5518</f>
        <v>0</v>
      </c>
      <c r="P5518" s="11">
        <f>0.00247*M5518</f>
        <v>0</v>
      </c>
      <c r="Q5518" s="12"/>
      <c r="R5518" s="13" t="s">
        <v>17710</v>
      </c>
      <c r="S5518" s="13" t="s">
        <v>30</v>
      </c>
      <c r="T5518" s="14"/>
      <c r="U5518" s="3" t="str">
        <f>HYPERLINK("https://redcat-toys.ru/api/getInfo/image/df3cabfe-0353-11f1-a28e-00155d82e908")</f>
        <v>https://redcat-toys.ru/api/getInfo/image/df3cabfe-0353-11f1-a28e-00155d82e908</v>
      </c>
      <c r="V5518" s="3" t="s">
        <v>17711</v>
      </c>
      <c r="W5518" s="3" t="s">
        <v>32</v>
      </c>
    </row>
    <row r="5519" spans="1:23" ht="21" customHeight="1" outlineLevel="5" x14ac:dyDescent="0.2">
      <c r="A5519" s="36">
        <v>4455</v>
      </c>
      <c r="B5519" s="3" t="s">
        <v>17712</v>
      </c>
      <c r="C5519" s="43" t="s">
        <v>17713</v>
      </c>
      <c r="D5519" s="43"/>
      <c r="E5519" s="43"/>
      <c r="F5519" s="43"/>
      <c r="G5519" s="4" t="s">
        <v>17714</v>
      </c>
      <c r="H5519" s="5" t="s">
        <v>28</v>
      </c>
      <c r="I5519" s="6">
        <v>48</v>
      </c>
      <c r="J5519" s="6">
        <v>252</v>
      </c>
      <c r="K5519" s="2">
        <v>2</v>
      </c>
      <c r="L5519" s="7">
        <v>279.20999999999998</v>
      </c>
      <c r="M5519" s="8"/>
      <c r="N5519" s="9">
        <f t="shared" si="288"/>
        <v>0</v>
      </c>
      <c r="O5519" s="10">
        <f>0.234*M5519</f>
        <v>0</v>
      </c>
      <c r="P5519" s="11">
        <f>0.00269*M5519</f>
        <v>0</v>
      </c>
      <c r="Q5519" s="12"/>
      <c r="R5519" s="13" t="s">
        <v>17715</v>
      </c>
      <c r="S5519" s="13" t="s">
        <v>30</v>
      </c>
      <c r="T5519" s="14"/>
      <c r="U5519" s="3" t="str">
        <f>HYPERLINK("https://redcat-toys.ru/api/getInfo/image/b3e455e9-0353-11f1-a28e-00155d82e908")</f>
        <v>https://redcat-toys.ru/api/getInfo/image/b3e455e9-0353-11f1-a28e-00155d82e908</v>
      </c>
      <c r="V5519" s="3" t="s">
        <v>17716</v>
      </c>
      <c r="W5519" s="3" t="s">
        <v>32</v>
      </c>
    </row>
    <row r="5520" spans="1:23" ht="21" customHeight="1" outlineLevel="5" x14ac:dyDescent="0.2">
      <c r="A5520" s="36">
        <v>4456</v>
      </c>
      <c r="B5520" s="3" t="s">
        <v>17712</v>
      </c>
      <c r="C5520" s="43" t="s">
        <v>17713</v>
      </c>
      <c r="D5520" s="43"/>
      <c r="E5520" s="43"/>
      <c r="F5520" s="43"/>
      <c r="G5520" s="4" t="s">
        <v>17714</v>
      </c>
      <c r="H5520" s="5" t="s">
        <v>28</v>
      </c>
      <c r="I5520" s="6">
        <v>96</v>
      </c>
      <c r="J5520" s="6">
        <v>252</v>
      </c>
      <c r="K5520" s="2">
        <v>2</v>
      </c>
      <c r="L5520" s="7">
        <v>279.20999999999998</v>
      </c>
      <c r="M5520" s="8"/>
      <c r="N5520" s="9">
        <f t="shared" si="288"/>
        <v>0</v>
      </c>
      <c r="O5520" s="10">
        <f>0.234*M5520</f>
        <v>0</v>
      </c>
      <c r="P5520" s="11">
        <f>0.00269*M5520</f>
        <v>0</v>
      </c>
      <c r="Q5520" s="12"/>
      <c r="R5520" s="13" t="s">
        <v>17715</v>
      </c>
      <c r="S5520" s="13" t="s">
        <v>30</v>
      </c>
      <c r="T5520" s="14"/>
      <c r="U5520" s="3" t="str">
        <f>HYPERLINK("https://redcat-toys.ru/api/getInfo/image/b3e455e9-0353-11f1-a28e-00155d82e908")</f>
        <v>https://redcat-toys.ru/api/getInfo/image/b3e455e9-0353-11f1-a28e-00155d82e908</v>
      </c>
      <c r="V5520" s="3" t="s">
        <v>17716</v>
      </c>
      <c r="W5520" s="3" t="s">
        <v>32</v>
      </c>
    </row>
    <row r="5521" spans="1:23" ht="21" customHeight="1" outlineLevel="5" x14ac:dyDescent="0.2">
      <c r="A5521" s="36">
        <v>4457</v>
      </c>
      <c r="B5521" s="3" t="s">
        <v>17717</v>
      </c>
      <c r="C5521" s="43" t="s">
        <v>17718</v>
      </c>
      <c r="D5521" s="43"/>
      <c r="E5521" s="43"/>
      <c r="F5521" s="43"/>
      <c r="G5521" s="4" t="s">
        <v>17719</v>
      </c>
      <c r="H5521" s="5" t="s">
        <v>28</v>
      </c>
      <c r="I5521" s="6">
        <v>48</v>
      </c>
      <c r="J5521" s="9" t="s">
        <v>36</v>
      </c>
      <c r="K5521" s="2">
        <v>2</v>
      </c>
      <c r="L5521" s="7">
        <v>279.20999999999998</v>
      </c>
      <c r="M5521" s="8"/>
      <c r="N5521" s="9">
        <f t="shared" si="288"/>
        <v>0</v>
      </c>
      <c r="O5521" s="10">
        <f>0.213*M5521</f>
        <v>0</v>
      </c>
      <c r="P5521" s="11">
        <f>0.00127*M5521</f>
        <v>0</v>
      </c>
      <c r="Q5521" s="12"/>
      <c r="R5521" s="13" t="s">
        <v>17720</v>
      </c>
      <c r="S5521" s="13" t="s">
        <v>30</v>
      </c>
      <c r="T5521" s="14"/>
      <c r="U5521" s="3" t="str">
        <f>HYPERLINK("https://redcat-toys.ru/api/getInfo/image/2c437beb-0354-11f1-a28e-00155d82e908")</f>
        <v>https://redcat-toys.ru/api/getInfo/image/2c437beb-0354-11f1-a28e-00155d82e908</v>
      </c>
      <c r="V5521" s="3" t="s">
        <v>17721</v>
      </c>
      <c r="W5521" s="3" t="s">
        <v>32</v>
      </c>
    </row>
    <row r="5522" spans="1:23" ht="21" customHeight="1" outlineLevel="5" x14ac:dyDescent="0.2">
      <c r="A5522" s="36">
        <v>4458</v>
      </c>
      <c r="B5522" s="3" t="s">
        <v>17717</v>
      </c>
      <c r="C5522" s="43" t="s">
        <v>17718</v>
      </c>
      <c r="D5522" s="43"/>
      <c r="E5522" s="43"/>
      <c r="F5522" s="43"/>
      <c r="G5522" s="4" t="s">
        <v>17719</v>
      </c>
      <c r="H5522" s="5" t="s">
        <v>28</v>
      </c>
      <c r="I5522" s="6">
        <v>96</v>
      </c>
      <c r="J5522" s="9" t="s">
        <v>36</v>
      </c>
      <c r="K5522" s="2">
        <v>2</v>
      </c>
      <c r="L5522" s="7">
        <v>279.20999999999998</v>
      </c>
      <c r="M5522" s="8"/>
      <c r="N5522" s="9">
        <f t="shared" si="288"/>
        <v>0</v>
      </c>
      <c r="O5522" s="10">
        <f>0.213*M5522</f>
        <v>0</v>
      </c>
      <c r="P5522" s="11">
        <f>0.00127*M5522</f>
        <v>0</v>
      </c>
      <c r="Q5522" s="12"/>
      <c r="R5522" s="13" t="s">
        <v>17720</v>
      </c>
      <c r="S5522" s="13" t="s">
        <v>30</v>
      </c>
      <c r="T5522" s="14"/>
      <c r="U5522" s="3" t="str">
        <f>HYPERLINK("https://redcat-toys.ru/api/getInfo/image/2c437beb-0354-11f1-a28e-00155d82e908")</f>
        <v>https://redcat-toys.ru/api/getInfo/image/2c437beb-0354-11f1-a28e-00155d82e908</v>
      </c>
      <c r="V5522" s="3" t="s">
        <v>17721</v>
      </c>
      <c r="W5522" s="3" t="s">
        <v>32</v>
      </c>
    </row>
    <row r="5523" spans="1:23" ht="21" customHeight="1" outlineLevel="5" x14ac:dyDescent="0.2">
      <c r="A5523" s="36">
        <v>4459</v>
      </c>
      <c r="B5523" s="3" t="s">
        <v>17722</v>
      </c>
      <c r="C5523" s="43" t="s">
        <v>17723</v>
      </c>
      <c r="D5523" s="43"/>
      <c r="E5523" s="43"/>
      <c r="F5523" s="43"/>
      <c r="G5523" s="4" t="s">
        <v>17724</v>
      </c>
      <c r="H5523" s="5" t="s">
        <v>28</v>
      </c>
      <c r="I5523" s="6">
        <v>48</v>
      </c>
      <c r="J5523" s="6">
        <v>484</v>
      </c>
      <c r="K5523" s="2">
        <v>2</v>
      </c>
      <c r="L5523" s="7">
        <v>279.20999999999998</v>
      </c>
      <c r="M5523" s="8"/>
      <c r="N5523" s="9">
        <f t="shared" si="288"/>
        <v>0</v>
      </c>
      <c r="O5523" s="10">
        <f>0.225*M5523</f>
        <v>0</v>
      </c>
      <c r="P5523" s="11">
        <f>0.00269*M5523</f>
        <v>0</v>
      </c>
      <c r="Q5523" s="12"/>
      <c r="R5523" s="13" t="s">
        <v>17725</v>
      </c>
      <c r="S5523" s="13" t="s">
        <v>30</v>
      </c>
      <c r="T5523" s="14"/>
      <c r="U5523" s="3" t="str">
        <f>HYPERLINK("https://redcat-toys.ru/api/getInfo/image/782f881e-0352-11f1-a28e-00155d82e908")</f>
        <v>https://redcat-toys.ru/api/getInfo/image/782f881e-0352-11f1-a28e-00155d82e908</v>
      </c>
      <c r="V5523" s="3" t="s">
        <v>17726</v>
      </c>
      <c r="W5523" s="3" t="s">
        <v>32</v>
      </c>
    </row>
    <row r="5524" spans="1:23" ht="21" customHeight="1" outlineLevel="5" x14ac:dyDescent="0.2">
      <c r="A5524" s="36">
        <v>4460</v>
      </c>
      <c r="B5524" s="3" t="s">
        <v>17722</v>
      </c>
      <c r="C5524" s="43" t="s">
        <v>17723</v>
      </c>
      <c r="D5524" s="43"/>
      <c r="E5524" s="43"/>
      <c r="F5524" s="43"/>
      <c r="G5524" s="4" t="s">
        <v>17724</v>
      </c>
      <c r="H5524" s="5" t="s">
        <v>28</v>
      </c>
      <c r="I5524" s="6">
        <v>96</v>
      </c>
      <c r="J5524" s="6">
        <v>484</v>
      </c>
      <c r="K5524" s="2">
        <v>2</v>
      </c>
      <c r="L5524" s="7">
        <v>279.20999999999998</v>
      </c>
      <c r="M5524" s="8"/>
      <c r="N5524" s="9">
        <f t="shared" si="288"/>
        <v>0</v>
      </c>
      <c r="O5524" s="10">
        <f>0.225*M5524</f>
        <v>0</v>
      </c>
      <c r="P5524" s="11">
        <f>0.00269*M5524</f>
        <v>0</v>
      </c>
      <c r="Q5524" s="12"/>
      <c r="R5524" s="13" t="s">
        <v>17725</v>
      </c>
      <c r="S5524" s="13" t="s">
        <v>30</v>
      </c>
      <c r="T5524" s="14"/>
      <c r="U5524" s="3" t="str">
        <f>HYPERLINK("https://redcat-toys.ru/api/getInfo/image/782f881e-0352-11f1-a28e-00155d82e908")</f>
        <v>https://redcat-toys.ru/api/getInfo/image/782f881e-0352-11f1-a28e-00155d82e908</v>
      </c>
      <c r="V5524" s="3" t="s">
        <v>17726</v>
      </c>
      <c r="W5524" s="3" t="s">
        <v>32</v>
      </c>
    </row>
    <row r="5525" spans="1:23" ht="21" customHeight="1" outlineLevel="5" x14ac:dyDescent="0.2">
      <c r="A5525" s="36">
        <v>4461</v>
      </c>
      <c r="B5525" s="3" t="s">
        <v>17727</v>
      </c>
      <c r="C5525" s="43" t="s">
        <v>17728</v>
      </c>
      <c r="D5525" s="43"/>
      <c r="E5525" s="43"/>
      <c r="F5525" s="43"/>
      <c r="G5525" s="4" t="s">
        <v>17729</v>
      </c>
      <c r="H5525" s="5" t="s">
        <v>28</v>
      </c>
      <c r="I5525" s="6">
        <v>48</v>
      </c>
      <c r="J5525" s="9" t="s">
        <v>36</v>
      </c>
      <c r="K5525" s="2">
        <v>2</v>
      </c>
      <c r="L5525" s="7">
        <v>279.20999999999998</v>
      </c>
      <c r="M5525" s="8"/>
      <c r="N5525" s="9">
        <f t="shared" si="288"/>
        <v>0</v>
      </c>
      <c r="O5525" s="10">
        <f>0.211*M5525</f>
        <v>0</v>
      </c>
      <c r="P5525" s="11">
        <f>0.00197*M5525</f>
        <v>0</v>
      </c>
      <c r="Q5525" s="12"/>
      <c r="R5525" s="13" t="s">
        <v>17730</v>
      </c>
      <c r="S5525" s="13" t="s">
        <v>30</v>
      </c>
      <c r="T5525" s="14"/>
      <c r="U5525" s="3" t="str">
        <f>HYPERLINK("https://redcat-toys.ru/api/getInfo/image/06bad285-0353-11f1-a28e-00155d82e908")</f>
        <v>https://redcat-toys.ru/api/getInfo/image/06bad285-0353-11f1-a28e-00155d82e908</v>
      </c>
      <c r="V5525" s="3" t="s">
        <v>17731</v>
      </c>
      <c r="W5525" s="3" t="s">
        <v>32</v>
      </c>
    </row>
    <row r="5526" spans="1:23" ht="21" customHeight="1" outlineLevel="5" x14ac:dyDescent="0.2">
      <c r="A5526" s="36">
        <v>4462</v>
      </c>
      <c r="B5526" s="3" t="s">
        <v>17727</v>
      </c>
      <c r="C5526" s="43" t="s">
        <v>17728</v>
      </c>
      <c r="D5526" s="43"/>
      <c r="E5526" s="43"/>
      <c r="F5526" s="43"/>
      <c r="G5526" s="4" t="s">
        <v>17729</v>
      </c>
      <c r="H5526" s="5" t="s">
        <v>28</v>
      </c>
      <c r="I5526" s="6">
        <v>96</v>
      </c>
      <c r="J5526" s="9" t="s">
        <v>36</v>
      </c>
      <c r="K5526" s="2">
        <v>2</v>
      </c>
      <c r="L5526" s="7">
        <v>279.20999999999998</v>
      </c>
      <c r="M5526" s="8"/>
      <c r="N5526" s="9">
        <f t="shared" si="288"/>
        <v>0</v>
      </c>
      <c r="O5526" s="10">
        <f>0.211*M5526</f>
        <v>0</v>
      </c>
      <c r="P5526" s="11">
        <f>0.00197*M5526</f>
        <v>0</v>
      </c>
      <c r="Q5526" s="12"/>
      <c r="R5526" s="13" t="s">
        <v>17730</v>
      </c>
      <c r="S5526" s="13" t="s">
        <v>30</v>
      </c>
      <c r="T5526" s="14"/>
      <c r="U5526" s="3" t="str">
        <f>HYPERLINK("https://redcat-toys.ru/api/getInfo/image/06bad285-0353-11f1-a28e-00155d82e908")</f>
        <v>https://redcat-toys.ru/api/getInfo/image/06bad285-0353-11f1-a28e-00155d82e908</v>
      </c>
      <c r="V5526" s="3" t="s">
        <v>17731</v>
      </c>
      <c r="W5526" s="3" t="s">
        <v>32</v>
      </c>
    </row>
    <row r="5527" spans="1:23" ht="23.1" customHeight="1" outlineLevel="3" x14ac:dyDescent="0.2">
      <c r="A5527" s="44" t="s">
        <v>17732</v>
      </c>
      <c r="B5527" s="44"/>
      <c r="C5527" s="44"/>
      <c r="D5527" s="44"/>
      <c r="E5527" s="44"/>
      <c r="F5527" s="44"/>
    </row>
    <row r="5528" spans="1:23" ht="21" customHeight="1" outlineLevel="4" x14ac:dyDescent="0.2">
      <c r="A5528" s="36">
        <v>4463</v>
      </c>
      <c r="B5528" s="3" t="s">
        <v>17733</v>
      </c>
      <c r="C5528" s="43" t="s">
        <v>17734</v>
      </c>
      <c r="D5528" s="43"/>
      <c r="E5528" s="43"/>
      <c r="F5528" s="43"/>
      <c r="G5528" s="4" t="s">
        <v>17735</v>
      </c>
      <c r="H5528" s="5" t="s">
        <v>28</v>
      </c>
      <c r="I5528" s="6">
        <v>120</v>
      </c>
      <c r="J5528" s="9" t="s">
        <v>36</v>
      </c>
      <c r="K5528" s="2">
        <v>3</v>
      </c>
      <c r="L5528" s="7">
        <v>254.17</v>
      </c>
      <c r="M5528" s="8"/>
      <c r="N5528" s="9">
        <f t="shared" ref="N5528:N5547" si="289">L5528*M5528</f>
        <v>0</v>
      </c>
      <c r="O5528" s="10">
        <f>0.094*M5528</f>
        <v>0</v>
      </c>
      <c r="P5528" s="11">
        <f>0.00071*M5528</f>
        <v>0</v>
      </c>
      <c r="Q5528" s="12"/>
      <c r="R5528" s="13" t="s">
        <v>17736</v>
      </c>
      <c r="S5528" s="13" t="s">
        <v>30</v>
      </c>
      <c r="T5528" s="14" t="s">
        <v>152</v>
      </c>
      <c r="U5528" s="3" t="str">
        <f>HYPERLINK("https://redcat-toys.ru/api/getInfo/image/31e1a898-1028-11ee-a23b-00155d82e902")</f>
        <v>https://redcat-toys.ru/api/getInfo/image/31e1a898-1028-11ee-a23b-00155d82e902</v>
      </c>
      <c r="V5528" s="3" t="s">
        <v>17737</v>
      </c>
      <c r="W5528" s="3" t="s">
        <v>32</v>
      </c>
    </row>
    <row r="5529" spans="1:23" ht="21" customHeight="1" outlineLevel="4" x14ac:dyDescent="0.2">
      <c r="A5529" s="36">
        <v>4464</v>
      </c>
      <c r="B5529" s="3" t="s">
        <v>17733</v>
      </c>
      <c r="C5529" s="43" t="s">
        <v>17734</v>
      </c>
      <c r="D5529" s="43"/>
      <c r="E5529" s="43"/>
      <c r="F5529" s="43"/>
      <c r="G5529" s="4" t="s">
        <v>17735</v>
      </c>
      <c r="H5529" s="5" t="s">
        <v>28</v>
      </c>
      <c r="I5529" s="6">
        <v>240</v>
      </c>
      <c r="J5529" s="9" t="s">
        <v>36</v>
      </c>
      <c r="K5529" s="2">
        <v>3</v>
      </c>
      <c r="L5529" s="7">
        <v>254.17</v>
      </c>
      <c r="M5529" s="8"/>
      <c r="N5529" s="9">
        <f t="shared" si="289"/>
        <v>0</v>
      </c>
      <c r="O5529" s="10">
        <f>0.094*M5529</f>
        <v>0</v>
      </c>
      <c r="P5529" s="11">
        <f>0.00071*M5529</f>
        <v>0</v>
      </c>
      <c r="Q5529" s="12"/>
      <c r="R5529" s="13" t="s">
        <v>17736</v>
      </c>
      <c r="S5529" s="13" t="s">
        <v>30</v>
      </c>
      <c r="T5529" s="14" t="s">
        <v>152</v>
      </c>
      <c r="U5529" s="3" t="str">
        <f>HYPERLINK("https://redcat-toys.ru/api/getInfo/image/31e1a898-1028-11ee-a23b-00155d82e902")</f>
        <v>https://redcat-toys.ru/api/getInfo/image/31e1a898-1028-11ee-a23b-00155d82e902</v>
      </c>
      <c r="V5529" s="3" t="s">
        <v>17737</v>
      </c>
      <c r="W5529" s="3" t="s">
        <v>32</v>
      </c>
    </row>
    <row r="5530" spans="1:23" ht="21" customHeight="1" outlineLevel="4" x14ac:dyDescent="0.2">
      <c r="A5530" s="36">
        <v>4465</v>
      </c>
      <c r="B5530" s="3" t="s">
        <v>17738</v>
      </c>
      <c r="C5530" s="43" t="s">
        <v>17739</v>
      </c>
      <c r="D5530" s="43"/>
      <c r="E5530" s="43"/>
      <c r="F5530" s="43"/>
      <c r="G5530" s="4" t="s">
        <v>17740</v>
      </c>
      <c r="H5530" s="5" t="s">
        <v>28</v>
      </c>
      <c r="I5530" s="6">
        <v>96</v>
      </c>
      <c r="J5530" s="9" t="s">
        <v>36</v>
      </c>
      <c r="K5530" s="2">
        <v>5</v>
      </c>
      <c r="L5530" s="7">
        <v>159.69999999999999</v>
      </c>
      <c r="M5530" s="8"/>
      <c r="N5530" s="9">
        <f t="shared" si="289"/>
        <v>0</v>
      </c>
      <c r="O5530" s="10">
        <f>0.091*M5530</f>
        <v>0</v>
      </c>
      <c r="P5530" s="11">
        <f>0.00133*M5530</f>
        <v>0</v>
      </c>
      <c r="Q5530" s="12"/>
      <c r="R5530" s="13" t="s">
        <v>17741</v>
      </c>
      <c r="S5530" s="13" t="s">
        <v>30</v>
      </c>
      <c r="T5530" s="14"/>
      <c r="U5530" s="3" t="str">
        <f>HYPERLINK("https://redcat-toys.ru/api/getInfo/image/9c051a45-f5f1-11f0-a28d-00155d82e908")</f>
        <v>https://redcat-toys.ru/api/getInfo/image/9c051a45-f5f1-11f0-a28d-00155d82e908</v>
      </c>
      <c r="V5530" s="3" t="s">
        <v>17742</v>
      </c>
      <c r="W5530" s="3" t="s">
        <v>32</v>
      </c>
    </row>
    <row r="5531" spans="1:23" ht="21" customHeight="1" outlineLevel="4" x14ac:dyDescent="0.2">
      <c r="A5531" s="36">
        <v>4466</v>
      </c>
      <c r="B5531" s="3" t="s">
        <v>17738</v>
      </c>
      <c r="C5531" s="43" t="s">
        <v>17739</v>
      </c>
      <c r="D5531" s="43"/>
      <c r="E5531" s="43"/>
      <c r="F5531" s="43"/>
      <c r="G5531" s="4" t="s">
        <v>17740</v>
      </c>
      <c r="H5531" s="5" t="s">
        <v>28</v>
      </c>
      <c r="I5531" s="6">
        <v>192</v>
      </c>
      <c r="J5531" s="9" t="s">
        <v>36</v>
      </c>
      <c r="K5531" s="2">
        <v>5</v>
      </c>
      <c r="L5531" s="7">
        <v>159.69999999999999</v>
      </c>
      <c r="M5531" s="8"/>
      <c r="N5531" s="9">
        <f t="shared" si="289"/>
        <v>0</v>
      </c>
      <c r="O5531" s="10">
        <f>0.091*M5531</f>
        <v>0</v>
      </c>
      <c r="P5531" s="11">
        <f>0.00133*M5531</f>
        <v>0</v>
      </c>
      <c r="Q5531" s="12"/>
      <c r="R5531" s="13" t="s">
        <v>17741</v>
      </c>
      <c r="S5531" s="13" t="s">
        <v>30</v>
      </c>
      <c r="T5531" s="14"/>
      <c r="U5531" s="3" t="str">
        <f>HYPERLINK("https://redcat-toys.ru/api/getInfo/image/9c051a45-f5f1-11f0-a28d-00155d82e908")</f>
        <v>https://redcat-toys.ru/api/getInfo/image/9c051a45-f5f1-11f0-a28d-00155d82e908</v>
      </c>
      <c r="V5531" s="3" t="s">
        <v>17742</v>
      </c>
      <c r="W5531" s="3" t="s">
        <v>32</v>
      </c>
    </row>
    <row r="5532" spans="1:23" ht="21" customHeight="1" outlineLevel="4" x14ac:dyDescent="0.2">
      <c r="A5532" s="36">
        <v>4467</v>
      </c>
      <c r="B5532" s="3" t="s">
        <v>17743</v>
      </c>
      <c r="C5532" s="43" t="s">
        <v>17744</v>
      </c>
      <c r="D5532" s="43"/>
      <c r="E5532" s="43"/>
      <c r="F5532" s="43"/>
      <c r="G5532" s="4" t="s">
        <v>17745</v>
      </c>
      <c r="H5532" s="5" t="s">
        <v>28</v>
      </c>
      <c r="I5532" s="6">
        <v>96</v>
      </c>
      <c r="J5532" s="9" t="s">
        <v>36</v>
      </c>
      <c r="K5532" s="2">
        <v>5</v>
      </c>
      <c r="L5532" s="7">
        <v>152.59</v>
      </c>
      <c r="M5532" s="8"/>
      <c r="N5532" s="9">
        <f t="shared" si="289"/>
        <v>0</v>
      </c>
      <c r="O5532" s="10">
        <f>0.083*M5532</f>
        <v>0</v>
      </c>
      <c r="P5532" s="11">
        <f>0.00123*M5532</f>
        <v>0</v>
      </c>
      <c r="Q5532" s="12"/>
      <c r="R5532" s="13" t="s">
        <v>17746</v>
      </c>
      <c r="S5532" s="13" t="s">
        <v>30</v>
      </c>
      <c r="T5532" s="14"/>
      <c r="U5532" s="3" t="str">
        <f>HYPERLINK("https://redcat-toys.ru/api/getInfo/image/3c330ef6-f5f0-11f0-a28d-00155d82e908")</f>
        <v>https://redcat-toys.ru/api/getInfo/image/3c330ef6-f5f0-11f0-a28d-00155d82e908</v>
      </c>
      <c r="V5532" s="3" t="s">
        <v>17742</v>
      </c>
      <c r="W5532" s="3" t="s">
        <v>32</v>
      </c>
    </row>
    <row r="5533" spans="1:23" ht="21" customHeight="1" outlineLevel="4" x14ac:dyDescent="0.2">
      <c r="A5533" s="36">
        <v>4468</v>
      </c>
      <c r="B5533" s="3" t="s">
        <v>17743</v>
      </c>
      <c r="C5533" s="43" t="s">
        <v>17744</v>
      </c>
      <c r="D5533" s="43"/>
      <c r="E5533" s="43"/>
      <c r="F5533" s="43"/>
      <c r="G5533" s="4" t="s">
        <v>17745</v>
      </c>
      <c r="H5533" s="5" t="s">
        <v>28</v>
      </c>
      <c r="I5533" s="6">
        <v>192</v>
      </c>
      <c r="J5533" s="9" t="s">
        <v>36</v>
      </c>
      <c r="K5533" s="2">
        <v>5</v>
      </c>
      <c r="L5533" s="7">
        <v>152.59</v>
      </c>
      <c r="M5533" s="8"/>
      <c r="N5533" s="9">
        <f t="shared" si="289"/>
        <v>0</v>
      </c>
      <c r="O5533" s="10">
        <f>0.083*M5533</f>
        <v>0</v>
      </c>
      <c r="P5533" s="11">
        <f>0.00123*M5533</f>
        <v>0</v>
      </c>
      <c r="Q5533" s="12"/>
      <c r="R5533" s="13" t="s">
        <v>17746</v>
      </c>
      <c r="S5533" s="13" t="s">
        <v>30</v>
      </c>
      <c r="T5533" s="14"/>
      <c r="U5533" s="3" t="str">
        <f>HYPERLINK("https://redcat-toys.ru/api/getInfo/image/3c330ef6-f5f0-11f0-a28d-00155d82e908")</f>
        <v>https://redcat-toys.ru/api/getInfo/image/3c330ef6-f5f0-11f0-a28d-00155d82e908</v>
      </c>
      <c r="V5533" s="3" t="s">
        <v>17742</v>
      </c>
      <c r="W5533" s="3" t="s">
        <v>32</v>
      </c>
    </row>
    <row r="5534" spans="1:23" ht="21" customHeight="1" outlineLevel="4" x14ac:dyDescent="0.2">
      <c r="A5534" s="36">
        <v>4469</v>
      </c>
      <c r="B5534" s="3" t="s">
        <v>17747</v>
      </c>
      <c r="C5534" s="43" t="s">
        <v>17748</v>
      </c>
      <c r="D5534" s="43"/>
      <c r="E5534" s="43"/>
      <c r="F5534" s="43"/>
      <c r="G5534" s="4" t="s">
        <v>17749</v>
      </c>
      <c r="H5534" s="5" t="s">
        <v>28</v>
      </c>
      <c r="I5534" s="6">
        <v>96</v>
      </c>
      <c r="J5534" s="6">
        <v>304</v>
      </c>
      <c r="K5534" s="2">
        <v>3</v>
      </c>
      <c r="L5534" s="7">
        <v>255.54</v>
      </c>
      <c r="M5534" s="8"/>
      <c r="N5534" s="9">
        <f t="shared" si="289"/>
        <v>0</v>
      </c>
      <c r="O5534" s="10">
        <f>0.114*M5534</f>
        <v>0</v>
      </c>
      <c r="P5534" s="16">
        <f>0.0016*M5534</f>
        <v>0</v>
      </c>
      <c r="Q5534" s="12"/>
      <c r="R5534" s="13" t="s">
        <v>17750</v>
      </c>
      <c r="S5534" s="13" t="s">
        <v>30</v>
      </c>
      <c r="T5534" s="14"/>
      <c r="U5534" s="3" t="str">
        <f>HYPERLINK("https://redcat-toys.ru/api/getInfo/image/b11cbfd0-f5ef-11f0-a28d-00155d82e908")</f>
        <v>https://redcat-toys.ru/api/getInfo/image/b11cbfd0-f5ef-11f0-a28d-00155d82e908</v>
      </c>
      <c r="V5534" s="3" t="s">
        <v>17742</v>
      </c>
      <c r="W5534" s="3" t="s">
        <v>32</v>
      </c>
    </row>
    <row r="5535" spans="1:23" ht="21" customHeight="1" outlineLevel="4" x14ac:dyDescent="0.2">
      <c r="A5535" s="36">
        <v>4470</v>
      </c>
      <c r="B5535" s="3" t="s">
        <v>17747</v>
      </c>
      <c r="C5535" s="43" t="s">
        <v>17748</v>
      </c>
      <c r="D5535" s="43"/>
      <c r="E5535" s="43"/>
      <c r="F5535" s="43"/>
      <c r="G5535" s="4" t="s">
        <v>17749</v>
      </c>
      <c r="H5535" s="5" t="s">
        <v>28</v>
      </c>
      <c r="I5535" s="6">
        <v>192</v>
      </c>
      <c r="J5535" s="6">
        <v>304</v>
      </c>
      <c r="K5535" s="2">
        <v>3</v>
      </c>
      <c r="L5535" s="7">
        <v>255.54</v>
      </c>
      <c r="M5535" s="8"/>
      <c r="N5535" s="9">
        <f t="shared" si="289"/>
        <v>0</v>
      </c>
      <c r="O5535" s="10">
        <f>0.114*M5535</f>
        <v>0</v>
      </c>
      <c r="P5535" s="16">
        <f>0.0016*M5535</f>
        <v>0</v>
      </c>
      <c r="Q5535" s="12"/>
      <c r="R5535" s="13" t="s">
        <v>17750</v>
      </c>
      <c r="S5535" s="13" t="s">
        <v>30</v>
      </c>
      <c r="T5535" s="14"/>
      <c r="U5535" s="3" t="str">
        <f>HYPERLINK("https://redcat-toys.ru/api/getInfo/image/b11cbfd0-f5ef-11f0-a28d-00155d82e908")</f>
        <v>https://redcat-toys.ru/api/getInfo/image/b11cbfd0-f5ef-11f0-a28d-00155d82e908</v>
      </c>
      <c r="V5535" s="3" t="s">
        <v>17742</v>
      </c>
      <c r="W5535" s="3" t="s">
        <v>32</v>
      </c>
    </row>
    <row r="5536" spans="1:23" ht="21" customHeight="1" outlineLevel="4" x14ac:dyDescent="0.2">
      <c r="A5536" s="36">
        <v>4471</v>
      </c>
      <c r="B5536" s="3" t="s">
        <v>17751</v>
      </c>
      <c r="C5536" s="43" t="s">
        <v>17752</v>
      </c>
      <c r="D5536" s="43"/>
      <c r="E5536" s="43"/>
      <c r="F5536" s="43"/>
      <c r="G5536" s="4" t="s">
        <v>17753</v>
      </c>
      <c r="H5536" s="5" t="s">
        <v>28</v>
      </c>
      <c r="I5536" s="6">
        <v>360</v>
      </c>
      <c r="J5536" s="6">
        <v>1</v>
      </c>
      <c r="K5536" s="2">
        <v>1</v>
      </c>
      <c r="L5536" s="7">
        <v>92.2</v>
      </c>
      <c r="M5536" s="8"/>
      <c r="N5536" s="9">
        <f t="shared" si="289"/>
        <v>0</v>
      </c>
      <c r="O5536" s="10">
        <f>0.044*M5536</f>
        <v>0</v>
      </c>
      <c r="P5536" s="11">
        <f>0.00055*M5536</f>
        <v>0</v>
      </c>
      <c r="Q5536" s="12"/>
      <c r="R5536" s="13" t="s">
        <v>17754</v>
      </c>
      <c r="S5536" s="13" t="s">
        <v>30</v>
      </c>
      <c r="T5536" s="14"/>
      <c r="U5536" s="3" t="str">
        <f>HYPERLINK("https://redcat-toys.ru/api/getInfo/image/04a88dae-f5ef-11f0-a28d-00155d82e908")</f>
        <v>https://redcat-toys.ru/api/getInfo/image/04a88dae-f5ef-11f0-a28d-00155d82e908</v>
      </c>
      <c r="V5536" s="3" t="s">
        <v>17755</v>
      </c>
      <c r="W5536" s="3" t="s">
        <v>32</v>
      </c>
    </row>
    <row r="5537" spans="1:23" ht="21" customHeight="1" outlineLevel="4" x14ac:dyDescent="0.2">
      <c r="A5537" s="36">
        <v>4472</v>
      </c>
      <c r="B5537" s="3" t="s">
        <v>17756</v>
      </c>
      <c r="C5537" s="43" t="s">
        <v>17757</v>
      </c>
      <c r="D5537" s="43"/>
      <c r="E5537" s="43"/>
      <c r="F5537" s="43"/>
      <c r="G5537" s="4" t="s">
        <v>17758</v>
      </c>
      <c r="H5537" s="5" t="s">
        <v>28</v>
      </c>
      <c r="I5537" s="6">
        <v>360</v>
      </c>
      <c r="J5537" s="9" t="s">
        <v>36</v>
      </c>
      <c r="K5537" s="2">
        <v>7</v>
      </c>
      <c r="L5537" s="7">
        <v>92.2</v>
      </c>
      <c r="M5537" s="8"/>
      <c r="N5537" s="9">
        <f t="shared" si="289"/>
        <v>0</v>
      </c>
      <c r="O5537" s="10">
        <f>0.024*M5537</f>
        <v>0</v>
      </c>
      <c r="P5537" s="11">
        <f>0.00072*M5537</f>
        <v>0</v>
      </c>
      <c r="Q5537" s="12"/>
      <c r="R5537" s="13" t="s">
        <v>17759</v>
      </c>
      <c r="S5537" s="13" t="s">
        <v>30</v>
      </c>
      <c r="T5537" s="14"/>
      <c r="U5537" s="3" t="str">
        <f>HYPERLINK("https://redcat-toys.ru/api/getInfo/image/6cb71f2e-f5ed-11f0-a28d-00155d82e908")</f>
        <v>https://redcat-toys.ru/api/getInfo/image/6cb71f2e-f5ed-11f0-a28d-00155d82e908</v>
      </c>
      <c r="V5537" s="3" t="s">
        <v>17742</v>
      </c>
      <c r="W5537" s="3" t="s">
        <v>32</v>
      </c>
    </row>
    <row r="5538" spans="1:23" ht="21" customHeight="1" outlineLevel="4" x14ac:dyDescent="0.2">
      <c r="A5538" s="36">
        <v>4473</v>
      </c>
      <c r="B5538" s="3" t="s">
        <v>17760</v>
      </c>
      <c r="C5538" s="43" t="s">
        <v>17761</v>
      </c>
      <c r="D5538" s="43"/>
      <c r="E5538" s="43"/>
      <c r="F5538" s="43"/>
      <c r="G5538" s="4" t="s">
        <v>17762</v>
      </c>
      <c r="H5538" s="5" t="s">
        <v>28</v>
      </c>
      <c r="I5538" s="6">
        <v>96</v>
      </c>
      <c r="J5538" s="9" t="s">
        <v>36</v>
      </c>
      <c r="K5538" s="2">
        <v>5</v>
      </c>
      <c r="L5538" s="7">
        <v>152.59</v>
      </c>
      <c r="M5538" s="8"/>
      <c r="N5538" s="9">
        <f t="shared" si="289"/>
        <v>0</v>
      </c>
      <c r="O5538" s="10">
        <f>0.085*M5538</f>
        <v>0</v>
      </c>
      <c r="P5538" s="11">
        <f>0.00133*M5538</f>
        <v>0</v>
      </c>
      <c r="Q5538" s="12"/>
      <c r="R5538" s="13" t="s">
        <v>17763</v>
      </c>
      <c r="S5538" s="13" t="s">
        <v>30</v>
      </c>
      <c r="T5538" s="14"/>
      <c r="U5538" s="3" t="str">
        <f>HYPERLINK("https://redcat-toys.ru/api/getInfo/image/b71c417d-f5f0-11f0-a28d-00155d82e908")</f>
        <v>https://redcat-toys.ru/api/getInfo/image/b71c417d-f5f0-11f0-a28d-00155d82e908</v>
      </c>
      <c r="V5538" s="3" t="s">
        <v>17742</v>
      </c>
      <c r="W5538" s="3" t="s">
        <v>32</v>
      </c>
    </row>
    <row r="5539" spans="1:23" ht="21" customHeight="1" outlineLevel="4" x14ac:dyDescent="0.2">
      <c r="A5539" s="36">
        <v>4474</v>
      </c>
      <c r="B5539" s="3" t="s">
        <v>17760</v>
      </c>
      <c r="C5539" s="43" t="s">
        <v>17761</v>
      </c>
      <c r="D5539" s="43"/>
      <c r="E5539" s="43"/>
      <c r="F5539" s="43"/>
      <c r="G5539" s="4" t="s">
        <v>17762</v>
      </c>
      <c r="H5539" s="5" t="s">
        <v>28</v>
      </c>
      <c r="I5539" s="6">
        <v>192</v>
      </c>
      <c r="J5539" s="9" t="s">
        <v>36</v>
      </c>
      <c r="K5539" s="2">
        <v>5</v>
      </c>
      <c r="L5539" s="7">
        <v>152.59</v>
      </c>
      <c r="M5539" s="8"/>
      <c r="N5539" s="9">
        <f t="shared" si="289"/>
        <v>0</v>
      </c>
      <c r="O5539" s="10">
        <f>0.085*M5539</f>
        <v>0</v>
      </c>
      <c r="P5539" s="11">
        <f>0.00133*M5539</f>
        <v>0</v>
      </c>
      <c r="Q5539" s="12"/>
      <c r="R5539" s="13" t="s">
        <v>17763</v>
      </c>
      <c r="S5539" s="13" t="s">
        <v>30</v>
      </c>
      <c r="T5539" s="14"/>
      <c r="U5539" s="3" t="str">
        <f>HYPERLINK("https://redcat-toys.ru/api/getInfo/image/b71c417d-f5f0-11f0-a28d-00155d82e908")</f>
        <v>https://redcat-toys.ru/api/getInfo/image/b71c417d-f5f0-11f0-a28d-00155d82e908</v>
      </c>
      <c r="V5539" s="3" t="s">
        <v>17742</v>
      </c>
      <c r="W5539" s="3" t="s">
        <v>32</v>
      </c>
    </row>
    <row r="5540" spans="1:23" ht="21" customHeight="1" outlineLevel="4" x14ac:dyDescent="0.2">
      <c r="A5540" s="36">
        <v>4475</v>
      </c>
      <c r="B5540" s="3" t="s">
        <v>17764</v>
      </c>
      <c r="C5540" s="43" t="s">
        <v>17765</v>
      </c>
      <c r="D5540" s="43"/>
      <c r="E5540" s="43"/>
      <c r="F5540" s="43"/>
      <c r="G5540" s="4" t="s">
        <v>17766</v>
      </c>
      <c r="H5540" s="5" t="s">
        <v>28</v>
      </c>
      <c r="I5540" s="6">
        <v>360</v>
      </c>
      <c r="J5540" s="6">
        <v>280</v>
      </c>
      <c r="K5540" s="2">
        <v>7</v>
      </c>
      <c r="L5540" s="7">
        <v>92.2</v>
      </c>
      <c r="M5540" s="8"/>
      <c r="N5540" s="9">
        <f t="shared" si="289"/>
        <v>0</v>
      </c>
      <c r="O5540" s="10">
        <f>0.041*M5540</f>
        <v>0</v>
      </c>
      <c r="P5540" s="11">
        <f>0.00095*M5540</f>
        <v>0</v>
      </c>
      <c r="Q5540" s="12"/>
      <c r="R5540" s="13" t="s">
        <v>17767</v>
      </c>
      <c r="S5540" s="13" t="s">
        <v>30</v>
      </c>
      <c r="T5540" s="14"/>
      <c r="U5540" s="3" t="str">
        <f>HYPERLINK("https://redcat-toys.ru/api/getInfo/image/30e80d6c-f5ee-11f0-a28d-00155d82e908")</f>
        <v>https://redcat-toys.ru/api/getInfo/image/30e80d6c-f5ee-11f0-a28d-00155d82e908</v>
      </c>
      <c r="V5540" s="3" t="s">
        <v>17742</v>
      </c>
      <c r="W5540" s="3" t="s">
        <v>32</v>
      </c>
    </row>
    <row r="5541" spans="1:23" ht="21" customHeight="1" outlineLevel="4" x14ac:dyDescent="0.2">
      <c r="A5541" s="36">
        <v>4476</v>
      </c>
      <c r="B5541" s="3" t="s">
        <v>17768</v>
      </c>
      <c r="C5541" s="43" t="s">
        <v>17769</v>
      </c>
      <c r="D5541" s="43"/>
      <c r="E5541" s="43"/>
      <c r="F5541" s="43"/>
      <c r="G5541" s="4" t="s">
        <v>17770</v>
      </c>
      <c r="H5541" s="5" t="s">
        <v>28</v>
      </c>
      <c r="I5541" s="6">
        <v>96</v>
      </c>
      <c r="J5541" s="9" t="s">
        <v>36</v>
      </c>
      <c r="K5541" s="2">
        <v>5</v>
      </c>
      <c r="L5541" s="7">
        <v>159.69999999999999</v>
      </c>
      <c r="M5541" s="8"/>
      <c r="N5541" s="9">
        <f t="shared" si="289"/>
        <v>0</v>
      </c>
      <c r="O5541" s="10">
        <f>0.078*M5541</f>
        <v>0</v>
      </c>
      <c r="P5541" s="11">
        <f>0.00877*M5541</f>
        <v>0</v>
      </c>
      <c r="Q5541" s="12"/>
      <c r="R5541" s="13" t="s">
        <v>17771</v>
      </c>
      <c r="S5541" s="13" t="s">
        <v>30</v>
      </c>
      <c r="T5541" s="14"/>
      <c r="U5541" s="3" t="str">
        <f>HYPERLINK("https://redcat-toys.ru/api/getInfo/image/2d0a921d-f5f1-11f0-a28d-00155d82e908")</f>
        <v>https://redcat-toys.ru/api/getInfo/image/2d0a921d-f5f1-11f0-a28d-00155d82e908</v>
      </c>
      <c r="V5541" s="3" t="s">
        <v>17742</v>
      </c>
      <c r="W5541" s="3" t="s">
        <v>32</v>
      </c>
    </row>
    <row r="5542" spans="1:23" ht="21" customHeight="1" outlineLevel="4" x14ac:dyDescent="0.2">
      <c r="A5542" s="36">
        <v>4477</v>
      </c>
      <c r="B5542" s="3" t="s">
        <v>17768</v>
      </c>
      <c r="C5542" s="43" t="s">
        <v>17769</v>
      </c>
      <c r="D5542" s="43"/>
      <c r="E5542" s="43"/>
      <c r="F5542" s="43"/>
      <c r="G5542" s="4" t="s">
        <v>17770</v>
      </c>
      <c r="H5542" s="5" t="s">
        <v>28</v>
      </c>
      <c r="I5542" s="6">
        <v>192</v>
      </c>
      <c r="J5542" s="9" t="s">
        <v>36</v>
      </c>
      <c r="K5542" s="2">
        <v>5</v>
      </c>
      <c r="L5542" s="7">
        <v>159.69999999999999</v>
      </c>
      <c r="M5542" s="8"/>
      <c r="N5542" s="9">
        <f t="shared" si="289"/>
        <v>0</v>
      </c>
      <c r="O5542" s="10">
        <f>0.078*M5542</f>
        <v>0</v>
      </c>
      <c r="P5542" s="11">
        <f>0.00877*M5542</f>
        <v>0</v>
      </c>
      <c r="Q5542" s="12"/>
      <c r="R5542" s="13" t="s">
        <v>17771</v>
      </c>
      <c r="S5542" s="13" t="s">
        <v>30</v>
      </c>
      <c r="T5542" s="14"/>
      <c r="U5542" s="3" t="str">
        <f>HYPERLINK("https://redcat-toys.ru/api/getInfo/image/2d0a921d-f5f1-11f0-a28d-00155d82e908")</f>
        <v>https://redcat-toys.ru/api/getInfo/image/2d0a921d-f5f1-11f0-a28d-00155d82e908</v>
      </c>
      <c r="V5542" s="3" t="s">
        <v>17742</v>
      </c>
      <c r="W5542" s="3" t="s">
        <v>32</v>
      </c>
    </row>
    <row r="5543" spans="1:23" ht="21" customHeight="1" outlineLevel="4" x14ac:dyDescent="0.2">
      <c r="A5543" s="36">
        <v>4478</v>
      </c>
      <c r="B5543" s="3" t="s">
        <v>17772</v>
      </c>
      <c r="C5543" s="43" t="s">
        <v>17773</v>
      </c>
      <c r="D5543" s="43"/>
      <c r="E5543" s="43"/>
      <c r="F5543" s="43"/>
      <c r="G5543" s="4" t="s">
        <v>17774</v>
      </c>
      <c r="H5543" s="5" t="s">
        <v>28</v>
      </c>
      <c r="I5543" s="6">
        <v>360</v>
      </c>
      <c r="J5543" s="9" t="s">
        <v>36</v>
      </c>
      <c r="K5543" s="2">
        <v>7</v>
      </c>
      <c r="L5543" s="7">
        <v>92.2</v>
      </c>
      <c r="M5543" s="8"/>
      <c r="N5543" s="9">
        <f t="shared" si="289"/>
        <v>0</v>
      </c>
      <c r="O5543" s="10">
        <f>0.043*M5543</f>
        <v>0</v>
      </c>
      <c r="P5543" s="11">
        <f>0.00055*M5543</f>
        <v>0</v>
      </c>
      <c r="Q5543" s="12"/>
      <c r="R5543" s="13" t="s">
        <v>17775</v>
      </c>
      <c r="S5543" s="13" t="s">
        <v>30</v>
      </c>
      <c r="T5543" s="14"/>
      <c r="U5543" s="3" t="str">
        <f>HYPERLINK("https://redcat-toys.ru/api/getInfo/image/d2492e2f-f5ed-11f0-a28d-00155d82e908")</f>
        <v>https://redcat-toys.ru/api/getInfo/image/d2492e2f-f5ed-11f0-a28d-00155d82e908</v>
      </c>
      <c r="V5543" s="3" t="s">
        <v>17742</v>
      </c>
      <c r="W5543" s="3" t="s">
        <v>32</v>
      </c>
    </row>
    <row r="5544" spans="1:23" ht="21" customHeight="1" outlineLevel="4" x14ac:dyDescent="0.2">
      <c r="A5544" s="36">
        <v>4479</v>
      </c>
      <c r="B5544" s="3" t="s">
        <v>17776</v>
      </c>
      <c r="C5544" s="43" t="s">
        <v>17777</v>
      </c>
      <c r="D5544" s="43"/>
      <c r="E5544" s="43"/>
      <c r="F5544" s="43"/>
      <c r="G5544" s="4" t="s">
        <v>17778</v>
      </c>
      <c r="H5544" s="5" t="s">
        <v>28</v>
      </c>
      <c r="I5544" s="6">
        <v>300</v>
      </c>
      <c r="J5544" s="9" t="s">
        <v>36</v>
      </c>
      <c r="K5544" s="2">
        <v>6</v>
      </c>
      <c r="L5544" s="7">
        <v>103.37</v>
      </c>
      <c r="M5544" s="8"/>
      <c r="N5544" s="9">
        <f t="shared" si="289"/>
        <v>0</v>
      </c>
      <c r="O5544" s="15">
        <f>0.04*M5544</f>
        <v>0</v>
      </c>
      <c r="P5544" s="11">
        <f>0.00068*M5544</f>
        <v>0</v>
      </c>
      <c r="Q5544" s="12"/>
      <c r="R5544" s="13" t="s">
        <v>17779</v>
      </c>
      <c r="S5544" s="13" t="s">
        <v>30</v>
      </c>
      <c r="T5544" s="14"/>
      <c r="U5544" s="3" t="str">
        <f>HYPERLINK("https://redcat-toys.ru/api/getInfo/image/6628562d-f5ec-11f0-a28d-00155d82e908")</f>
        <v>https://redcat-toys.ru/api/getInfo/image/6628562d-f5ec-11f0-a28d-00155d82e908</v>
      </c>
      <c r="V5544" s="3" t="s">
        <v>17780</v>
      </c>
      <c r="W5544" s="3" t="s">
        <v>32</v>
      </c>
    </row>
    <row r="5545" spans="1:23" ht="21" customHeight="1" outlineLevel="4" x14ac:dyDescent="0.2">
      <c r="A5545" s="36">
        <v>4480</v>
      </c>
      <c r="B5545" s="3" t="s">
        <v>17781</v>
      </c>
      <c r="C5545" s="43" t="s">
        <v>17782</v>
      </c>
      <c r="D5545" s="43"/>
      <c r="E5545" s="43"/>
      <c r="F5545" s="43"/>
      <c r="G5545" s="4" t="s">
        <v>17783</v>
      </c>
      <c r="H5545" s="5" t="s">
        <v>28</v>
      </c>
      <c r="I5545" s="6">
        <v>300</v>
      </c>
      <c r="J5545" s="9" t="s">
        <v>36</v>
      </c>
      <c r="K5545" s="2">
        <v>6</v>
      </c>
      <c r="L5545" s="7">
        <v>103.37</v>
      </c>
      <c r="M5545" s="8"/>
      <c r="N5545" s="9">
        <f t="shared" si="289"/>
        <v>0</v>
      </c>
      <c r="O5545" s="10">
        <f>0.042*M5545</f>
        <v>0</v>
      </c>
      <c r="P5545" s="11">
        <f>0.00086*M5545</f>
        <v>0</v>
      </c>
      <c r="Q5545" s="12"/>
      <c r="R5545" s="13" t="s">
        <v>17784</v>
      </c>
      <c r="S5545" s="13" t="s">
        <v>30</v>
      </c>
      <c r="T5545" s="14"/>
      <c r="U5545" s="3" t="str">
        <f>HYPERLINK("https://redcat-toys.ru/api/getInfo/image/02285a34-f5ed-11f0-a28d-00155d82e908")</f>
        <v>https://redcat-toys.ru/api/getInfo/image/02285a34-f5ed-11f0-a28d-00155d82e908</v>
      </c>
      <c r="V5545" s="3" t="s">
        <v>17780</v>
      </c>
      <c r="W5545" s="3" t="s">
        <v>32</v>
      </c>
    </row>
    <row r="5546" spans="1:23" ht="21" customHeight="1" outlineLevel="4" x14ac:dyDescent="0.2">
      <c r="A5546" s="36">
        <v>4481</v>
      </c>
      <c r="B5546" s="3" t="s">
        <v>17785</v>
      </c>
      <c r="C5546" s="43" t="s">
        <v>17786</v>
      </c>
      <c r="D5546" s="43"/>
      <c r="E5546" s="43"/>
      <c r="F5546" s="43"/>
      <c r="G5546" s="4" t="s">
        <v>17787</v>
      </c>
      <c r="H5546" s="5" t="s">
        <v>28</v>
      </c>
      <c r="I5546" s="6">
        <v>72</v>
      </c>
      <c r="J5546" s="6">
        <v>1</v>
      </c>
      <c r="K5546" s="2">
        <v>1</v>
      </c>
      <c r="L5546" s="7">
        <v>254.52</v>
      </c>
      <c r="M5546" s="8"/>
      <c r="N5546" s="9">
        <f t="shared" si="289"/>
        <v>0</v>
      </c>
      <c r="O5546" s="10">
        <f>0.172*M5546</f>
        <v>0</v>
      </c>
      <c r="P5546" s="11">
        <f>0.00264*M5546</f>
        <v>0</v>
      </c>
      <c r="Q5546" s="12"/>
      <c r="R5546" s="13" t="s">
        <v>17788</v>
      </c>
      <c r="S5546" s="13" t="s">
        <v>30</v>
      </c>
      <c r="T5546" s="14" t="s">
        <v>152</v>
      </c>
      <c r="U5546" s="3" t="str">
        <f>HYPERLINK("https://redcat-toys.ru/api/getInfo/image/fd46fbca-100e-11ee-a23b-00155d82e902")</f>
        <v>https://redcat-toys.ru/api/getInfo/image/fd46fbca-100e-11ee-a23b-00155d82e902</v>
      </c>
      <c r="V5546" s="3" t="s">
        <v>17789</v>
      </c>
      <c r="W5546" s="3" t="s">
        <v>32</v>
      </c>
    </row>
    <row r="5547" spans="1:23" ht="21" customHeight="1" outlineLevel="4" x14ac:dyDescent="0.2">
      <c r="A5547" s="36">
        <v>4482</v>
      </c>
      <c r="B5547" s="3" t="s">
        <v>17785</v>
      </c>
      <c r="C5547" s="43" t="s">
        <v>17786</v>
      </c>
      <c r="D5547" s="43"/>
      <c r="E5547" s="43"/>
      <c r="F5547" s="43"/>
      <c r="G5547" s="4" t="s">
        <v>17787</v>
      </c>
      <c r="H5547" s="5" t="s">
        <v>28</v>
      </c>
      <c r="I5547" s="6">
        <v>144</v>
      </c>
      <c r="J5547" s="6">
        <v>1</v>
      </c>
      <c r="K5547" s="2">
        <v>1</v>
      </c>
      <c r="L5547" s="7">
        <v>254.52</v>
      </c>
      <c r="M5547" s="8"/>
      <c r="N5547" s="9">
        <f t="shared" si="289"/>
        <v>0</v>
      </c>
      <c r="O5547" s="10">
        <f>0.172*M5547</f>
        <v>0</v>
      </c>
      <c r="P5547" s="11">
        <f>0.00264*M5547</f>
        <v>0</v>
      </c>
      <c r="Q5547" s="12"/>
      <c r="R5547" s="13" t="s">
        <v>17788</v>
      </c>
      <c r="S5547" s="13" t="s">
        <v>30</v>
      </c>
      <c r="T5547" s="14" t="s">
        <v>152</v>
      </c>
      <c r="U5547" s="3" t="str">
        <f>HYPERLINK("https://redcat-toys.ru/api/getInfo/image/fd46fbca-100e-11ee-a23b-00155d82e902")</f>
        <v>https://redcat-toys.ru/api/getInfo/image/fd46fbca-100e-11ee-a23b-00155d82e902</v>
      </c>
      <c r="V5547" s="3" t="s">
        <v>17789</v>
      </c>
      <c r="W5547" s="3" t="s">
        <v>32</v>
      </c>
    </row>
    <row r="5548" spans="1:23" ht="23.1" customHeight="1" outlineLevel="3" x14ac:dyDescent="0.2">
      <c r="A5548" s="44" t="s">
        <v>8119</v>
      </c>
      <c r="B5548" s="44"/>
      <c r="C5548" s="44"/>
      <c r="D5548" s="44"/>
      <c r="E5548" s="44"/>
      <c r="F5548" s="44"/>
    </row>
    <row r="5549" spans="1:23" ht="21" customHeight="1" outlineLevel="4" x14ac:dyDescent="0.2">
      <c r="A5549" s="36">
        <v>4483</v>
      </c>
      <c r="B5549" s="3" t="s">
        <v>17790</v>
      </c>
      <c r="C5549" s="43" t="s">
        <v>17791</v>
      </c>
      <c r="D5549" s="43"/>
      <c r="E5549" s="43"/>
      <c r="F5549" s="43"/>
      <c r="G5549" s="4" t="s">
        <v>17792</v>
      </c>
      <c r="H5549" s="5" t="s">
        <v>28</v>
      </c>
      <c r="I5549" s="6">
        <v>180</v>
      </c>
      <c r="J5549" s="9" t="s">
        <v>36</v>
      </c>
      <c r="K5549" s="2">
        <v>5</v>
      </c>
      <c r="L5549" s="7">
        <v>158.76</v>
      </c>
      <c r="M5549" s="8"/>
      <c r="N5549" s="9">
        <f>L5549*M5549</f>
        <v>0</v>
      </c>
      <c r="O5549" s="15">
        <f>0.08*M5549</f>
        <v>0</v>
      </c>
      <c r="P5549" s="11">
        <f>0.00118*M5549</f>
        <v>0</v>
      </c>
      <c r="Q5549" s="12"/>
      <c r="R5549" s="13" t="s">
        <v>17793</v>
      </c>
      <c r="S5549" s="13" t="s">
        <v>30</v>
      </c>
      <c r="T5549" s="14"/>
      <c r="U5549" s="3" t="str">
        <f>HYPERLINK("https://redcat-toys.ru/api/getInfo/image/a09af21d-0594-11f1-a28e-00155d82e908")</f>
        <v>https://redcat-toys.ru/api/getInfo/image/a09af21d-0594-11f1-a28e-00155d82e908</v>
      </c>
      <c r="V5549" s="3" t="s">
        <v>17794</v>
      </c>
      <c r="W5549" s="3" t="s">
        <v>32</v>
      </c>
    </row>
    <row r="5550" spans="1:23" ht="21" customHeight="1" outlineLevel="4" x14ac:dyDescent="0.2">
      <c r="A5550" s="36">
        <v>4484</v>
      </c>
      <c r="B5550" s="3" t="s">
        <v>17790</v>
      </c>
      <c r="C5550" s="43" t="s">
        <v>17791</v>
      </c>
      <c r="D5550" s="43"/>
      <c r="E5550" s="43"/>
      <c r="F5550" s="43"/>
      <c r="G5550" s="4" t="s">
        <v>17792</v>
      </c>
      <c r="H5550" s="5" t="s">
        <v>28</v>
      </c>
      <c r="I5550" s="6">
        <v>360</v>
      </c>
      <c r="J5550" s="9" t="s">
        <v>36</v>
      </c>
      <c r="K5550" s="2">
        <v>5</v>
      </c>
      <c r="L5550" s="7">
        <v>158.76</v>
      </c>
      <c r="M5550" s="8"/>
      <c r="N5550" s="9">
        <f>L5550*M5550</f>
        <v>0</v>
      </c>
      <c r="O5550" s="15">
        <f>0.08*M5550</f>
        <v>0</v>
      </c>
      <c r="P5550" s="11">
        <f>0.00118*M5550</f>
        <v>0</v>
      </c>
      <c r="Q5550" s="12"/>
      <c r="R5550" s="13" t="s">
        <v>17793</v>
      </c>
      <c r="S5550" s="13" t="s">
        <v>30</v>
      </c>
      <c r="T5550" s="14"/>
      <c r="U5550" s="3" t="str">
        <f>HYPERLINK("https://redcat-toys.ru/api/getInfo/image/a09af21d-0594-11f1-a28e-00155d82e908")</f>
        <v>https://redcat-toys.ru/api/getInfo/image/a09af21d-0594-11f1-a28e-00155d82e908</v>
      </c>
      <c r="V5550" s="3" t="s">
        <v>17794</v>
      </c>
      <c r="W5550" s="3" t="s">
        <v>32</v>
      </c>
    </row>
    <row r="5551" spans="1:23" ht="23.1" customHeight="1" outlineLevel="3" x14ac:dyDescent="0.2">
      <c r="A5551" s="44" t="s">
        <v>17795</v>
      </c>
      <c r="B5551" s="44"/>
      <c r="C5551" s="44"/>
      <c r="D5551" s="44"/>
      <c r="E5551" s="44"/>
      <c r="F5551" s="44"/>
    </row>
    <row r="5552" spans="1:23" ht="21" customHeight="1" outlineLevel="4" x14ac:dyDescent="0.2">
      <c r="A5552" s="36">
        <v>4485</v>
      </c>
      <c r="B5552" s="3" t="s">
        <v>17796</v>
      </c>
      <c r="C5552" s="43" t="s">
        <v>17797</v>
      </c>
      <c r="D5552" s="43"/>
      <c r="E5552" s="43"/>
      <c r="F5552" s="43"/>
      <c r="G5552" s="4" t="s">
        <v>17798</v>
      </c>
      <c r="H5552" s="5" t="s">
        <v>28</v>
      </c>
      <c r="I5552" s="6">
        <v>90</v>
      </c>
      <c r="J5552" s="6">
        <v>461</v>
      </c>
      <c r="K5552" s="2">
        <v>3</v>
      </c>
      <c r="L5552" s="7">
        <v>199.58</v>
      </c>
      <c r="M5552" s="8"/>
      <c r="N5552" s="9">
        <f t="shared" ref="N5552:N5567" si="290">L5552*M5552</f>
        <v>0</v>
      </c>
      <c r="O5552" s="10">
        <f>0.131*M5552</f>
        <v>0</v>
      </c>
      <c r="P5552" s="11">
        <f>0.00288*M5552</f>
        <v>0</v>
      </c>
      <c r="Q5552" s="12"/>
      <c r="R5552" s="13" t="s">
        <v>17799</v>
      </c>
      <c r="S5552" s="13" t="s">
        <v>30</v>
      </c>
      <c r="T5552" s="14"/>
      <c r="U5552" s="3" t="str">
        <f>HYPERLINK("https://redcat-toys.ru/api/getInfo/image/b608fe3e-f5f2-11f0-a28d-00155d82e908")</f>
        <v>https://redcat-toys.ru/api/getInfo/image/b608fe3e-f5f2-11f0-a28d-00155d82e908</v>
      </c>
      <c r="V5552" s="3" t="s">
        <v>17742</v>
      </c>
      <c r="W5552" s="3" t="s">
        <v>32</v>
      </c>
    </row>
    <row r="5553" spans="1:23" ht="21" customHeight="1" outlineLevel="4" x14ac:dyDescent="0.2">
      <c r="A5553" s="36">
        <v>4486</v>
      </c>
      <c r="B5553" s="3" t="s">
        <v>17796</v>
      </c>
      <c r="C5553" s="43" t="s">
        <v>17797</v>
      </c>
      <c r="D5553" s="43"/>
      <c r="E5553" s="43"/>
      <c r="F5553" s="43"/>
      <c r="G5553" s="4" t="s">
        <v>17798</v>
      </c>
      <c r="H5553" s="5" t="s">
        <v>28</v>
      </c>
      <c r="I5553" s="6">
        <v>180</v>
      </c>
      <c r="J5553" s="6">
        <v>461</v>
      </c>
      <c r="K5553" s="2">
        <v>3</v>
      </c>
      <c r="L5553" s="7">
        <v>199.58</v>
      </c>
      <c r="M5553" s="8"/>
      <c r="N5553" s="9">
        <f t="shared" si="290"/>
        <v>0</v>
      </c>
      <c r="O5553" s="10">
        <f>0.131*M5553</f>
        <v>0</v>
      </c>
      <c r="P5553" s="11">
        <f>0.00288*M5553</f>
        <v>0</v>
      </c>
      <c r="Q5553" s="12"/>
      <c r="R5553" s="13" t="s">
        <v>17799</v>
      </c>
      <c r="S5553" s="13" t="s">
        <v>30</v>
      </c>
      <c r="T5553" s="14"/>
      <c r="U5553" s="3" t="str">
        <f>HYPERLINK("https://redcat-toys.ru/api/getInfo/image/b608fe3e-f5f2-11f0-a28d-00155d82e908")</f>
        <v>https://redcat-toys.ru/api/getInfo/image/b608fe3e-f5f2-11f0-a28d-00155d82e908</v>
      </c>
      <c r="V5553" s="3" t="s">
        <v>17742</v>
      </c>
      <c r="W5553" s="3" t="s">
        <v>32</v>
      </c>
    </row>
    <row r="5554" spans="1:23" ht="21" customHeight="1" outlineLevel="4" x14ac:dyDescent="0.2">
      <c r="A5554" s="36">
        <v>4487</v>
      </c>
      <c r="B5554" s="3" t="s">
        <v>17800</v>
      </c>
      <c r="C5554" s="43" t="s">
        <v>17801</v>
      </c>
      <c r="D5554" s="43"/>
      <c r="E5554" s="43"/>
      <c r="F5554" s="43"/>
      <c r="G5554" s="4" t="s">
        <v>17802</v>
      </c>
      <c r="H5554" s="5" t="s">
        <v>28</v>
      </c>
      <c r="I5554" s="6">
        <v>90</v>
      </c>
      <c r="J5554" s="6">
        <v>258</v>
      </c>
      <c r="K5554" s="2">
        <v>3</v>
      </c>
      <c r="L5554" s="7">
        <v>199.58</v>
      </c>
      <c r="M5554" s="8"/>
      <c r="N5554" s="9">
        <f t="shared" si="290"/>
        <v>0</v>
      </c>
      <c r="O5554" s="10">
        <f>0.125*M5554</f>
        <v>0</v>
      </c>
      <c r="P5554" s="11">
        <f>0.00289*M5554</f>
        <v>0</v>
      </c>
      <c r="Q5554" s="12"/>
      <c r="R5554" s="13" t="s">
        <v>17803</v>
      </c>
      <c r="S5554" s="13" t="s">
        <v>30</v>
      </c>
      <c r="T5554" s="14"/>
      <c r="U5554" s="3" t="str">
        <f>HYPERLINK("https://redcat-toys.ru/api/getInfo/image/13a317fb-f5f3-11f0-a28d-00155d82e908")</f>
        <v>https://redcat-toys.ru/api/getInfo/image/13a317fb-f5f3-11f0-a28d-00155d82e908</v>
      </c>
      <c r="V5554" s="3" t="s">
        <v>17742</v>
      </c>
      <c r="W5554" s="3" t="s">
        <v>32</v>
      </c>
    </row>
    <row r="5555" spans="1:23" ht="21" customHeight="1" outlineLevel="4" x14ac:dyDescent="0.2">
      <c r="A5555" s="36">
        <v>4488</v>
      </c>
      <c r="B5555" s="3" t="s">
        <v>17800</v>
      </c>
      <c r="C5555" s="43" t="s">
        <v>17801</v>
      </c>
      <c r="D5555" s="43"/>
      <c r="E5555" s="43"/>
      <c r="F5555" s="43"/>
      <c r="G5555" s="4" t="s">
        <v>17802</v>
      </c>
      <c r="H5555" s="5" t="s">
        <v>28</v>
      </c>
      <c r="I5555" s="6">
        <v>180</v>
      </c>
      <c r="J5555" s="6">
        <v>258</v>
      </c>
      <c r="K5555" s="2">
        <v>3</v>
      </c>
      <c r="L5555" s="7">
        <v>199.58</v>
      </c>
      <c r="M5555" s="8"/>
      <c r="N5555" s="9">
        <f t="shared" si="290"/>
        <v>0</v>
      </c>
      <c r="O5555" s="10">
        <f>0.125*M5555</f>
        <v>0</v>
      </c>
      <c r="P5555" s="11">
        <f>0.00289*M5555</f>
        <v>0</v>
      </c>
      <c r="Q5555" s="12"/>
      <c r="R5555" s="13" t="s">
        <v>17803</v>
      </c>
      <c r="S5555" s="13" t="s">
        <v>30</v>
      </c>
      <c r="T5555" s="14"/>
      <c r="U5555" s="3" t="str">
        <f>HYPERLINK("https://redcat-toys.ru/api/getInfo/image/13a317fb-f5f3-11f0-a28d-00155d82e908")</f>
        <v>https://redcat-toys.ru/api/getInfo/image/13a317fb-f5f3-11f0-a28d-00155d82e908</v>
      </c>
      <c r="V5555" s="3" t="s">
        <v>17742</v>
      </c>
      <c r="W5555" s="3" t="s">
        <v>32</v>
      </c>
    </row>
    <row r="5556" spans="1:23" ht="21" customHeight="1" outlineLevel="4" x14ac:dyDescent="0.2">
      <c r="A5556" s="36">
        <v>4489</v>
      </c>
      <c r="B5556" s="3" t="s">
        <v>17804</v>
      </c>
      <c r="C5556" s="43" t="s">
        <v>17805</v>
      </c>
      <c r="D5556" s="43"/>
      <c r="E5556" s="43"/>
      <c r="F5556" s="43"/>
      <c r="G5556" s="4" t="s">
        <v>17806</v>
      </c>
      <c r="H5556" s="5" t="s">
        <v>28</v>
      </c>
      <c r="I5556" s="6">
        <v>90</v>
      </c>
      <c r="J5556" s="9" t="s">
        <v>36</v>
      </c>
      <c r="K5556" s="2">
        <v>3</v>
      </c>
      <c r="L5556" s="7">
        <v>199.58</v>
      </c>
      <c r="M5556" s="8"/>
      <c r="N5556" s="9">
        <f t="shared" si="290"/>
        <v>0</v>
      </c>
      <c r="O5556" s="10">
        <f>0.109*M5556</f>
        <v>0</v>
      </c>
      <c r="P5556" s="11">
        <f>0.00325*M5556</f>
        <v>0</v>
      </c>
      <c r="Q5556" s="12"/>
      <c r="R5556" s="13" t="s">
        <v>17807</v>
      </c>
      <c r="S5556" s="13" t="s">
        <v>30</v>
      </c>
      <c r="T5556" s="14"/>
      <c r="U5556" s="3" t="str">
        <f>HYPERLINK("https://redcat-toys.ru/api/getInfo/image/817e498f-f5f3-11f0-a28d-00155d82e908")</f>
        <v>https://redcat-toys.ru/api/getInfo/image/817e498f-f5f3-11f0-a28d-00155d82e908</v>
      </c>
      <c r="V5556" s="3" t="s">
        <v>17742</v>
      </c>
      <c r="W5556" s="3" t="s">
        <v>32</v>
      </c>
    </row>
    <row r="5557" spans="1:23" ht="21" customHeight="1" outlineLevel="4" x14ac:dyDescent="0.2">
      <c r="A5557" s="36">
        <v>4490</v>
      </c>
      <c r="B5557" s="3" t="s">
        <v>17804</v>
      </c>
      <c r="C5557" s="43" t="s">
        <v>17805</v>
      </c>
      <c r="D5557" s="43"/>
      <c r="E5557" s="43"/>
      <c r="F5557" s="43"/>
      <c r="G5557" s="4" t="s">
        <v>17806</v>
      </c>
      <c r="H5557" s="5" t="s">
        <v>28</v>
      </c>
      <c r="I5557" s="6">
        <v>180</v>
      </c>
      <c r="J5557" s="9" t="s">
        <v>36</v>
      </c>
      <c r="K5557" s="2">
        <v>3</v>
      </c>
      <c r="L5557" s="7">
        <v>199.58</v>
      </c>
      <c r="M5557" s="8"/>
      <c r="N5557" s="9">
        <f t="shared" si="290"/>
        <v>0</v>
      </c>
      <c r="O5557" s="10">
        <f>0.109*M5557</f>
        <v>0</v>
      </c>
      <c r="P5557" s="11">
        <f>0.00325*M5557</f>
        <v>0</v>
      </c>
      <c r="Q5557" s="12"/>
      <c r="R5557" s="13" t="s">
        <v>17807</v>
      </c>
      <c r="S5557" s="13" t="s">
        <v>30</v>
      </c>
      <c r="T5557" s="14"/>
      <c r="U5557" s="3" t="str">
        <f>HYPERLINK("https://redcat-toys.ru/api/getInfo/image/817e498f-f5f3-11f0-a28d-00155d82e908")</f>
        <v>https://redcat-toys.ru/api/getInfo/image/817e498f-f5f3-11f0-a28d-00155d82e908</v>
      </c>
      <c r="V5557" s="3" t="s">
        <v>17742</v>
      </c>
      <c r="W5557" s="3" t="s">
        <v>32</v>
      </c>
    </row>
    <row r="5558" spans="1:23" ht="21" customHeight="1" outlineLevel="4" x14ac:dyDescent="0.2">
      <c r="A5558" s="36">
        <v>4491</v>
      </c>
      <c r="B5558" s="3" t="s">
        <v>17808</v>
      </c>
      <c r="C5558" s="43" t="s">
        <v>17809</v>
      </c>
      <c r="D5558" s="43"/>
      <c r="E5558" s="43"/>
      <c r="F5558" s="43"/>
      <c r="G5558" s="4" t="s">
        <v>17810</v>
      </c>
      <c r="H5558" s="5" t="s">
        <v>28</v>
      </c>
      <c r="I5558" s="6">
        <v>180</v>
      </c>
      <c r="J5558" s="9" t="s">
        <v>36</v>
      </c>
      <c r="K5558" s="2">
        <v>6</v>
      </c>
      <c r="L5558" s="7">
        <v>112.32</v>
      </c>
      <c r="M5558" s="8"/>
      <c r="N5558" s="9">
        <f t="shared" si="290"/>
        <v>0</v>
      </c>
      <c r="O5558" s="10">
        <f>0.076*M5558</f>
        <v>0</v>
      </c>
      <c r="P5558" s="11">
        <f>0.00124*M5558</f>
        <v>0</v>
      </c>
      <c r="Q5558" s="12"/>
      <c r="R5558" s="13" t="s">
        <v>17811</v>
      </c>
      <c r="S5558" s="13" t="s">
        <v>30</v>
      </c>
      <c r="T5558" s="14"/>
      <c r="U5558" s="3" t="str">
        <f>HYPERLINK("https://redcat-toys.ru/api/getInfo/image/39b3dfbb-f5f2-11f0-a28d-00155d82e908")</f>
        <v>https://redcat-toys.ru/api/getInfo/image/39b3dfbb-f5f2-11f0-a28d-00155d82e908</v>
      </c>
      <c r="V5558" s="3" t="s">
        <v>17742</v>
      </c>
      <c r="W5558" s="3" t="s">
        <v>32</v>
      </c>
    </row>
    <row r="5559" spans="1:23" ht="21" customHeight="1" outlineLevel="4" x14ac:dyDescent="0.2">
      <c r="A5559" s="36">
        <v>4492</v>
      </c>
      <c r="B5559" s="3" t="s">
        <v>17808</v>
      </c>
      <c r="C5559" s="43" t="s">
        <v>17809</v>
      </c>
      <c r="D5559" s="43"/>
      <c r="E5559" s="43"/>
      <c r="F5559" s="43"/>
      <c r="G5559" s="4" t="s">
        <v>17810</v>
      </c>
      <c r="H5559" s="5" t="s">
        <v>28</v>
      </c>
      <c r="I5559" s="6">
        <v>360</v>
      </c>
      <c r="J5559" s="9" t="s">
        <v>36</v>
      </c>
      <c r="K5559" s="2">
        <v>6</v>
      </c>
      <c r="L5559" s="7">
        <v>112.32</v>
      </c>
      <c r="M5559" s="8"/>
      <c r="N5559" s="9">
        <f t="shared" si="290"/>
        <v>0</v>
      </c>
      <c r="O5559" s="10">
        <f>0.076*M5559</f>
        <v>0</v>
      </c>
      <c r="P5559" s="11">
        <f>0.00124*M5559</f>
        <v>0</v>
      </c>
      <c r="Q5559" s="12"/>
      <c r="R5559" s="13" t="s">
        <v>17811</v>
      </c>
      <c r="S5559" s="13" t="s">
        <v>30</v>
      </c>
      <c r="T5559" s="14"/>
      <c r="U5559" s="3" t="str">
        <f>HYPERLINK("https://redcat-toys.ru/api/getInfo/image/39b3dfbb-f5f2-11f0-a28d-00155d82e908")</f>
        <v>https://redcat-toys.ru/api/getInfo/image/39b3dfbb-f5f2-11f0-a28d-00155d82e908</v>
      </c>
      <c r="V5559" s="3" t="s">
        <v>17742</v>
      </c>
      <c r="W5559" s="3" t="s">
        <v>32</v>
      </c>
    </row>
    <row r="5560" spans="1:23" ht="21" customHeight="1" outlineLevel="4" x14ac:dyDescent="0.2">
      <c r="A5560" s="36">
        <v>4493</v>
      </c>
      <c r="B5560" s="3" t="s">
        <v>17812</v>
      </c>
      <c r="C5560" s="43" t="s">
        <v>17813</v>
      </c>
      <c r="D5560" s="43"/>
      <c r="E5560" s="43"/>
      <c r="F5560" s="43"/>
      <c r="G5560" s="4" t="s">
        <v>17814</v>
      </c>
      <c r="H5560" s="5" t="s">
        <v>28</v>
      </c>
      <c r="I5560" s="6">
        <v>120</v>
      </c>
      <c r="J5560" s="9" t="s">
        <v>36</v>
      </c>
      <c r="K5560" s="2">
        <v>5</v>
      </c>
      <c r="L5560" s="7">
        <v>132.46</v>
      </c>
      <c r="M5560" s="8"/>
      <c r="N5560" s="9">
        <f t="shared" si="290"/>
        <v>0</v>
      </c>
      <c r="O5560" s="10">
        <f>0.056*M5560</f>
        <v>0</v>
      </c>
      <c r="P5560" s="11">
        <f>0.00132*M5560</f>
        <v>0</v>
      </c>
      <c r="Q5560" s="12"/>
      <c r="R5560" s="13" t="s">
        <v>17815</v>
      </c>
      <c r="S5560" s="13" t="s">
        <v>30</v>
      </c>
      <c r="T5560" s="14"/>
      <c r="U5560" s="3" t="str">
        <f>HYPERLINK("https://redcat-toys.ru/api/getInfo/image/6b841f13-f82a-11f0-a28e-00155d82e908")</f>
        <v>https://redcat-toys.ru/api/getInfo/image/6b841f13-f82a-11f0-a28e-00155d82e908</v>
      </c>
      <c r="V5560" s="3" t="s">
        <v>17816</v>
      </c>
      <c r="W5560" s="3" t="s">
        <v>32</v>
      </c>
    </row>
    <row r="5561" spans="1:23" ht="21" customHeight="1" outlineLevel="4" x14ac:dyDescent="0.2">
      <c r="A5561" s="36">
        <v>4494</v>
      </c>
      <c r="B5561" s="3" t="s">
        <v>17812</v>
      </c>
      <c r="C5561" s="43" t="s">
        <v>17813</v>
      </c>
      <c r="D5561" s="43"/>
      <c r="E5561" s="43"/>
      <c r="F5561" s="43"/>
      <c r="G5561" s="4" t="s">
        <v>17814</v>
      </c>
      <c r="H5561" s="5" t="s">
        <v>28</v>
      </c>
      <c r="I5561" s="6">
        <v>240</v>
      </c>
      <c r="J5561" s="9" t="s">
        <v>36</v>
      </c>
      <c r="K5561" s="2">
        <v>5</v>
      </c>
      <c r="L5561" s="7">
        <v>132.46</v>
      </c>
      <c r="M5561" s="8"/>
      <c r="N5561" s="9">
        <f t="shared" si="290"/>
        <v>0</v>
      </c>
      <c r="O5561" s="10">
        <f>0.056*M5561</f>
        <v>0</v>
      </c>
      <c r="P5561" s="11">
        <f>0.00132*M5561</f>
        <v>0</v>
      </c>
      <c r="Q5561" s="12"/>
      <c r="R5561" s="13" t="s">
        <v>17815</v>
      </c>
      <c r="S5561" s="13" t="s">
        <v>30</v>
      </c>
      <c r="T5561" s="14"/>
      <c r="U5561" s="3" t="str">
        <f>HYPERLINK("https://redcat-toys.ru/api/getInfo/image/6b841f13-f82a-11f0-a28e-00155d82e908")</f>
        <v>https://redcat-toys.ru/api/getInfo/image/6b841f13-f82a-11f0-a28e-00155d82e908</v>
      </c>
      <c r="V5561" s="3" t="s">
        <v>17816</v>
      </c>
      <c r="W5561" s="3" t="s">
        <v>32</v>
      </c>
    </row>
    <row r="5562" spans="1:23" ht="21" customHeight="1" outlineLevel="4" x14ac:dyDescent="0.2">
      <c r="A5562" s="36">
        <v>4495</v>
      </c>
      <c r="B5562" s="3" t="s">
        <v>17817</v>
      </c>
      <c r="C5562" s="43" t="s">
        <v>17818</v>
      </c>
      <c r="D5562" s="43"/>
      <c r="E5562" s="43"/>
      <c r="F5562" s="43"/>
      <c r="G5562" s="4" t="s">
        <v>17819</v>
      </c>
      <c r="H5562" s="5" t="s">
        <v>28</v>
      </c>
      <c r="I5562" s="6">
        <v>120</v>
      </c>
      <c r="J5562" s="9" t="s">
        <v>36</v>
      </c>
      <c r="K5562" s="2">
        <v>4</v>
      </c>
      <c r="L5562" s="7">
        <v>172.73</v>
      </c>
      <c r="M5562" s="8"/>
      <c r="N5562" s="9">
        <f t="shared" si="290"/>
        <v>0</v>
      </c>
      <c r="O5562" s="10">
        <f>0.062*M5562</f>
        <v>0</v>
      </c>
      <c r="P5562" s="11">
        <f>0.00109*M5562</f>
        <v>0</v>
      </c>
      <c r="Q5562" s="12"/>
      <c r="R5562" s="13" t="s">
        <v>17820</v>
      </c>
      <c r="S5562" s="13" t="s">
        <v>30</v>
      </c>
      <c r="T5562" s="14"/>
      <c r="U5562" s="3" t="str">
        <f>HYPERLINK("https://redcat-toys.ru/api/getInfo/image/27c92637-f82c-11f0-a28e-00155d82e908")</f>
        <v>https://redcat-toys.ru/api/getInfo/image/27c92637-f82c-11f0-a28e-00155d82e908</v>
      </c>
      <c r="V5562" s="3" t="s">
        <v>17821</v>
      </c>
      <c r="W5562" s="3" t="s">
        <v>32</v>
      </c>
    </row>
    <row r="5563" spans="1:23" ht="21" customHeight="1" outlineLevel="4" x14ac:dyDescent="0.2">
      <c r="A5563" s="36">
        <v>4496</v>
      </c>
      <c r="B5563" s="3" t="s">
        <v>17817</v>
      </c>
      <c r="C5563" s="43" t="s">
        <v>17818</v>
      </c>
      <c r="D5563" s="43"/>
      <c r="E5563" s="43"/>
      <c r="F5563" s="43"/>
      <c r="G5563" s="4" t="s">
        <v>17819</v>
      </c>
      <c r="H5563" s="5" t="s">
        <v>28</v>
      </c>
      <c r="I5563" s="6">
        <v>240</v>
      </c>
      <c r="J5563" s="9" t="s">
        <v>36</v>
      </c>
      <c r="K5563" s="2">
        <v>4</v>
      </c>
      <c r="L5563" s="7">
        <v>172.73</v>
      </c>
      <c r="M5563" s="8"/>
      <c r="N5563" s="9">
        <f t="shared" si="290"/>
        <v>0</v>
      </c>
      <c r="O5563" s="10">
        <f>0.062*M5563</f>
        <v>0</v>
      </c>
      <c r="P5563" s="11">
        <f>0.00109*M5563</f>
        <v>0</v>
      </c>
      <c r="Q5563" s="12"/>
      <c r="R5563" s="13" t="s">
        <v>17820</v>
      </c>
      <c r="S5563" s="13" t="s">
        <v>30</v>
      </c>
      <c r="T5563" s="14"/>
      <c r="U5563" s="3" t="str">
        <f>HYPERLINK("https://redcat-toys.ru/api/getInfo/image/27c92637-f82c-11f0-a28e-00155d82e908")</f>
        <v>https://redcat-toys.ru/api/getInfo/image/27c92637-f82c-11f0-a28e-00155d82e908</v>
      </c>
      <c r="V5563" s="3" t="s">
        <v>17821</v>
      </c>
      <c r="W5563" s="3" t="s">
        <v>32</v>
      </c>
    </row>
    <row r="5564" spans="1:23" ht="21" customHeight="1" outlineLevel="4" x14ac:dyDescent="0.2">
      <c r="A5564" s="36">
        <v>4497</v>
      </c>
      <c r="B5564" s="3" t="s">
        <v>17822</v>
      </c>
      <c r="C5564" s="43" t="s">
        <v>17823</v>
      </c>
      <c r="D5564" s="43"/>
      <c r="E5564" s="43"/>
      <c r="F5564" s="43"/>
      <c r="G5564" s="4" t="s">
        <v>17824</v>
      </c>
      <c r="H5564" s="5" t="s">
        <v>28</v>
      </c>
      <c r="I5564" s="6">
        <v>240</v>
      </c>
      <c r="J5564" s="9" t="s">
        <v>36</v>
      </c>
      <c r="K5564" s="2">
        <v>3</v>
      </c>
      <c r="L5564" s="7">
        <v>190.63</v>
      </c>
      <c r="M5564" s="8"/>
      <c r="N5564" s="9">
        <f t="shared" si="290"/>
        <v>0</v>
      </c>
      <c r="O5564" s="15">
        <f>0.08*M5564</f>
        <v>0</v>
      </c>
      <c r="P5564" s="11">
        <f>0.00117*M5564</f>
        <v>0</v>
      </c>
      <c r="Q5564" s="12"/>
      <c r="R5564" s="13" t="s">
        <v>17825</v>
      </c>
      <c r="S5564" s="13" t="s">
        <v>30</v>
      </c>
      <c r="T5564" s="14"/>
      <c r="U5564" s="3" t="str">
        <f>HYPERLINK("https://redcat-toys.ru/api/getInfo/image/bf2030db-f825-11f0-a28e-00155d82e908")</f>
        <v>https://redcat-toys.ru/api/getInfo/image/bf2030db-f825-11f0-a28e-00155d82e908</v>
      </c>
      <c r="V5564" s="3" t="s">
        <v>17826</v>
      </c>
      <c r="W5564" s="3" t="s">
        <v>32</v>
      </c>
    </row>
    <row r="5565" spans="1:23" ht="21" customHeight="1" outlineLevel="4" x14ac:dyDescent="0.2">
      <c r="A5565" s="36">
        <v>4498</v>
      </c>
      <c r="B5565" s="3" t="s">
        <v>17822</v>
      </c>
      <c r="C5565" s="43" t="s">
        <v>17823</v>
      </c>
      <c r="D5565" s="43"/>
      <c r="E5565" s="43"/>
      <c r="F5565" s="43"/>
      <c r="G5565" s="4" t="s">
        <v>17824</v>
      </c>
      <c r="H5565" s="5" t="s">
        <v>28</v>
      </c>
      <c r="I5565" s="6">
        <v>120</v>
      </c>
      <c r="J5565" s="9" t="s">
        <v>36</v>
      </c>
      <c r="K5565" s="2">
        <v>3</v>
      </c>
      <c r="L5565" s="7">
        <v>190.63</v>
      </c>
      <c r="M5565" s="8"/>
      <c r="N5565" s="9">
        <f t="shared" si="290"/>
        <v>0</v>
      </c>
      <c r="O5565" s="15">
        <f>0.08*M5565</f>
        <v>0</v>
      </c>
      <c r="P5565" s="11">
        <f>0.00117*M5565</f>
        <v>0</v>
      </c>
      <c r="Q5565" s="12"/>
      <c r="R5565" s="13" t="s">
        <v>17825</v>
      </c>
      <c r="S5565" s="13" t="s">
        <v>30</v>
      </c>
      <c r="T5565" s="14"/>
      <c r="U5565" s="3" t="str">
        <f>HYPERLINK("https://redcat-toys.ru/api/getInfo/image/bf2030db-f825-11f0-a28e-00155d82e908")</f>
        <v>https://redcat-toys.ru/api/getInfo/image/bf2030db-f825-11f0-a28e-00155d82e908</v>
      </c>
      <c r="V5565" s="3" t="s">
        <v>17826</v>
      </c>
      <c r="W5565" s="3" t="s">
        <v>32</v>
      </c>
    </row>
    <row r="5566" spans="1:23" ht="21" customHeight="1" outlineLevel="4" x14ac:dyDescent="0.2">
      <c r="A5566" s="36">
        <v>4499</v>
      </c>
      <c r="B5566" s="3" t="s">
        <v>17827</v>
      </c>
      <c r="C5566" s="43" t="s">
        <v>17828</v>
      </c>
      <c r="D5566" s="43"/>
      <c r="E5566" s="43"/>
      <c r="F5566" s="43"/>
      <c r="G5566" s="4" t="s">
        <v>17829</v>
      </c>
      <c r="H5566" s="5" t="s">
        <v>28</v>
      </c>
      <c r="I5566" s="6">
        <v>120</v>
      </c>
      <c r="J5566" s="9" t="s">
        <v>36</v>
      </c>
      <c r="K5566" s="2">
        <v>3</v>
      </c>
      <c r="L5566" s="7">
        <v>199.58</v>
      </c>
      <c r="M5566" s="8"/>
      <c r="N5566" s="9">
        <f t="shared" si="290"/>
        <v>0</v>
      </c>
      <c r="O5566" s="10">
        <f>0.094*M5566</f>
        <v>0</v>
      </c>
      <c r="P5566" s="16">
        <f>0.0016*M5566</f>
        <v>0</v>
      </c>
      <c r="Q5566" s="12"/>
      <c r="R5566" s="13" t="s">
        <v>17830</v>
      </c>
      <c r="S5566" s="13" t="s">
        <v>30</v>
      </c>
      <c r="T5566" s="14"/>
      <c r="U5566" s="3" t="str">
        <f>HYPERLINK("https://redcat-toys.ru/api/getInfo/image/8ecb8dec-f82b-11f0-a28e-00155d82e908")</f>
        <v>https://redcat-toys.ru/api/getInfo/image/8ecb8dec-f82b-11f0-a28e-00155d82e908</v>
      </c>
      <c r="V5566" s="3" t="s">
        <v>17831</v>
      </c>
      <c r="W5566" s="3" t="s">
        <v>32</v>
      </c>
    </row>
    <row r="5567" spans="1:23" ht="21" customHeight="1" outlineLevel="4" x14ac:dyDescent="0.2">
      <c r="A5567" s="36">
        <v>4500</v>
      </c>
      <c r="B5567" s="3" t="s">
        <v>17827</v>
      </c>
      <c r="C5567" s="43" t="s">
        <v>17828</v>
      </c>
      <c r="D5567" s="43"/>
      <c r="E5567" s="43"/>
      <c r="F5567" s="43"/>
      <c r="G5567" s="4" t="s">
        <v>17829</v>
      </c>
      <c r="H5567" s="5" t="s">
        <v>28</v>
      </c>
      <c r="I5567" s="6">
        <v>240</v>
      </c>
      <c r="J5567" s="9" t="s">
        <v>36</v>
      </c>
      <c r="K5567" s="2">
        <v>3</v>
      </c>
      <c r="L5567" s="7">
        <v>199.58</v>
      </c>
      <c r="M5567" s="8"/>
      <c r="N5567" s="9">
        <f t="shared" si="290"/>
        <v>0</v>
      </c>
      <c r="O5567" s="10">
        <f>0.094*M5567</f>
        <v>0</v>
      </c>
      <c r="P5567" s="16">
        <f>0.0016*M5567</f>
        <v>0</v>
      </c>
      <c r="Q5567" s="12"/>
      <c r="R5567" s="13" t="s">
        <v>17830</v>
      </c>
      <c r="S5567" s="13" t="s">
        <v>30</v>
      </c>
      <c r="T5567" s="14"/>
      <c r="U5567" s="3" t="str">
        <f>HYPERLINK("https://redcat-toys.ru/api/getInfo/image/8ecb8dec-f82b-11f0-a28e-00155d82e908")</f>
        <v>https://redcat-toys.ru/api/getInfo/image/8ecb8dec-f82b-11f0-a28e-00155d82e908</v>
      </c>
      <c r="V5567" s="3" t="s">
        <v>17831</v>
      </c>
      <c r="W5567" s="3" t="s">
        <v>32</v>
      </c>
    </row>
    <row r="5568" spans="1:23" ht="23.1" customHeight="1" outlineLevel="3" x14ac:dyDescent="0.2">
      <c r="A5568" s="44" t="s">
        <v>17832</v>
      </c>
      <c r="B5568" s="44"/>
      <c r="C5568" s="44"/>
      <c r="D5568" s="44"/>
      <c r="E5568" s="44"/>
      <c r="F5568" s="44"/>
    </row>
    <row r="5569" spans="1:23" ht="21" customHeight="1" outlineLevel="4" x14ac:dyDescent="0.2">
      <c r="A5569" s="36">
        <v>4501</v>
      </c>
      <c r="B5569" s="3" t="s">
        <v>17833</v>
      </c>
      <c r="C5569" s="43" t="s">
        <v>17834</v>
      </c>
      <c r="D5569" s="43"/>
      <c r="E5569" s="43"/>
      <c r="F5569" s="43"/>
      <c r="G5569" s="4" t="s">
        <v>17835</v>
      </c>
      <c r="H5569" s="5" t="s">
        <v>28</v>
      </c>
      <c r="I5569" s="6">
        <v>96</v>
      </c>
      <c r="J5569" s="9" t="s">
        <v>36</v>
      </c>
      <c r="K5569" s="2">
        <v>2</v>
      </c>
      <c r="L5569" s="7">
        <v>326.64</v>
      </c>
      <c r="M5569" s="8"/>
      <c r="N5569" s="9">
        <f t="shared" ref="N5569:N5574" si="291">L5569*M5569</f>
        <v>0</v>
      </c>
      <c r="O5569" s="15">
        <f>0.12*M5569</f>
        <v>0</v>
      </c>
      <c r="P5569" s="16">
        <f>0.0013*M5569</f>
        <v>0</v>
      </c>
      <c r="Q5569" s="12"/>
      <c r="R5569" s="13" t="s">
        <v>17836</v>
      </c>
      <c r="S5569" s="13" t="s">
        <v>30</v>
      </c>
      <c r="T5569" s="14"/>
      <c r="U5569" s="3" t="str">
        <f>HYPERLINK("https://redcat-toys.ru/api/getInfo/image/777b62da-f823-11f0-a28e-00155d82e908")</f>
        <v>https://redcat-toys.ru/api/getInfo/image/777b62da-f823-11f0-a28e-00155d82e908</v>
      </c>
      <c r="V5569" s="3" t="s">
        <v>17837</v>
      </c>
      <c r="W5569" s="3" t="s">
        <v>32</v>
      </c>
    </row>
    <row r="5570" spans="1:23" ht="21" customHeight="1" outlineLevel="4" x14ac:dyDescent="0.2">
      <c r="A5570" s="36">
        <v>4502</v>
      </c>
      <c r="B5570" s="3" t="s">
        <v>17833</v>
      </c>
      <c r="C5570" s="43" t="s">
        <v>17834</v>
      </c>
      <c r="D5570" s="43"/>
      <c r="E5570" s="43"/>
      <c r="F5570" s="43"/>
      <c r="G5570" s="4" t="s">
        <v>17835</v>
      </c>
      <c r="H5570" s="5" t="s">
        <v>28</v>
      </c>
      <c r="I5570" s="6">
        <v>192</v>
      </c>
      <c r="J5570" s="9" t="s">
        <v>36</v>
      </c>
      <c r="K5570" s="2">
        <v>2</v>
      </c>
      <c r="L5570" s="7">
        <v>326.64</v>
      </c>
      <c r="M5570" s="8"/>
      <c r="N5570" s="9">
        <f t="shared" si="291"/>
        <v>0</v>
      </c>
      <c r="O5570" s="15">
        <f>0.12*M5570</f>
        <v>0</v>
      </c>
      <c r="P5570" s="16">
        <f>0.0013*M5570</f>
        <v>0</v>
      </c>
      <c r="Q5570" s="12"/>
      <c r="R5570" s="13" t="s">
        <v>17836</v>
      </c>
      <c r="S5570" s="13" t="s">
        <v>30</v>
      </c>
      <c r="T5570" s="14"/>
      <c r="U5570" s="3" t="str">
        <f>HYPERLINK("https://redcat-toys.ru/api/getInfo/image/777b62da-f823-11f0-a28e-00155d82e908")</f>
        <v>https://redcat-toys.ru/api/getInfo/image/777b62da-f823-11f0-a28e-00155d82e908</v>
      </c>
      <c r="V5570" s="3" t="s">
        <v>17837</v>
      </c>
      <c r="W5570" s="3" t="s">
        <v>32</v>
      </c>
    </row>
    <row r="5571" spans="1:23" ht="21" customHeight="1" outlineLevel="4" x14ac:dyDescent="0.2">
      <c r="A5571" s="36">
        <v>4503</v>
      </c>
      <c r="B5571" s="3" t="s">
        <v>17838</v>
      </c>
      <c r="C5571" s="43" t="s">
        <v>17839</v>
      </c>
      <c r="D5571" s="43"/>
      <c r="E5571" s="43"/>
      <c r="F5571" s="43"/>
      <c r="G5571" s="4" t="s">
        <v>17840</v>
      </c>
      <c r="H5571" s="5" t="s">
        <v>28</v>
      </c>
      <c r="I5571" s="6">
        <v>96</v>
      </c>
      <c r="J5571" s="6">
        <v>47</v>
      </c>
      <c r="K5571" s="2">
        <v>2</v>
      </c>
      <c r="L5571" s="7">
        <v>287.83999999999997</v>
      </c>
      <c r="M5571" s="8"/>
      <c r="N5571" s="9">
        <f t="shared" si="291"/>
        <v>0</v>
      </c>
      <c r="O5571" s="10">
        <f>0.122*M5571</f>
        <v>0</v>
      </c>
      <c r="P5571" s="11">
        <f>0.00182*M5571</f>
        <v>0</v>
      </c>
      <c r="Q5571" s="12"/>
      <c r="R5571" s="13" t="s">
        <v>17841</v>
      </c>
      <c r="S5571" s="13" t="s">
        <v>30</v>
      </c>
      <c r="T5571" s="14"/>
      <c r="U5571" s="3" t="str">
        <f>HYPERLINK("https://redcat-toys.ru/api/getInfo/image/de4dc98e-f652-11ed-a238-00155d82e902")</f>
        <v>https://redcat-toys.ru/api/getInfo/image/de4dc98e-f652-11ed-a238-00155d82e902</v>
      </c>
      <c r="V5571" s="3" t="s">
        <v>17842</v>
      </c>
      <c r="W5571" s="3" t="s">
        <v>32</v>
      </c>
    </row>
    <row r="5572" spans="1:23" ht="21" customHeight="1" outlineLevel="4" x14ac:dyDescent="0.2">
      <c r="A5572" s="36">
        <v>4504</v>
      </c>
      <c r="B5572" s="3" t="s">
        <v>17838</v>
      </c>
      <c r="C5572" s="43" t="s">
        <v>17839</v>
      </c>
      <c r="D5572" s="43"/>
      <c r="E5572" s="43"/>
      <c r="F5572" s="43"/>
      <c r="G5572" s="4" t="s">
        <v>17840</v>
      </c>
      <c r="H5572" s="5" t="s">
        <v>28</v>
      </c>
      <c r="I5572" s="6">
        <v>192</v>
      </c>
      <c r="J5572" s="6">
        <v>47</v>
      </c>
      <c r="K5572" s="2">
        <v>2</v>
      </c>
      <c r="L5572" s="7">
        <v>287.83999999999997</v>
      </c>
      <c r="M5572" s="8"/>
      <c r="N5572" s="9">
        <f t="shared" si="291"/>
        <v>0</v>
      </c>
      <c r="O5572" s="10">
        <f>0.122*M5572</f>
        <v>0</v>
      </c>
      <c r="P5572" s="11">
        <f>0.00182*M5572</f>
        <v>0</v>
      </c>
      <c r="Q5572" s="12"/>
      <c r="R5572" s="13" t="s">
        <v>17841</v>
      </c>
      <c r="S5572" s="13" t="s">
        <v>30</v>
      </c>
      <c r="T5572" s="14"/>
      <c r="U5572" s="3" t="str">
        <f>HYPERLINK("https://redcat-toys.ru/api/getInfo/image/de4dc98e-f652-11ed-a238-00155d82e902")</f>
        <v>https://redcat-toys.ru/api/getInfo/image/de4dc98e-f652-11ed-a238-00155d82e902</v>
      </c>
      <c r="V5572" s="3" t="s">
        <v>17842</v>
      </c>
      <c r="W5572" s="3" t="s">
        <v>32</v>
      </c>
    </row>
    <row r="5573" spans="1:23" ht="21" customHeight="1" outlineLevel="4" x14ac:dyDescent="0.2">
      <c r="A5573" s="36">
        <v>4505</v>
      </c>
      <c r="B5573" s="3" t="s">
        <v>17843</v>
      </c>
      <c r="C5573" s="43" t="s">
        <v>17844</v>
      </c>
      <c r="D5573" s="43"/>
      <c r="E5573" s="43"/>
      <c r="F5573" s="43"/>
      <c r="G5573" s="4" t="s">
        <v>17845</v>
      </c>
      <c r="H5573" s="5" t="s">
        <v>28</v>
      </c>
      <c r="I5573" s="6">
        <v>96</v>
      </c>
      <c r="J5573" s="9" t="s">
        <v>36</v>
      </c>
      <c r="K5573" s="2">
        <v>2</v>
      </c>
      <c r="L5573" s="7">
        <v>326.64</v>
      </c>
      <c r="M5573" s="8"/>
      <c r="N5573" s="9">
        <f t="shared" si="291"/>
        <v>0</v>
      </c>
      <c r="O5573" s="10">
        <f>0.116*M5573</f>
        <v>0</v>
      </c>
      <c r="P5573" s="11">
        <f>0.00218*M5573</f>
        <v>0</v>
      </c>
      <c r="Q5573" s="12"/>
      <c r="R5573" s="13" t="s">
        <v>17846</v>
      </c>
      <c r="S5573" s="13" t="s">
        <v>30</v>
      </c>
      <c r="T5573" s="14"/>
      <c r="U5573" s="3" t="str">
        <f>HYPERLINK("https://redcat-toys.ru/api/getInfo/image/b68cf699-f822-11f0-a28e-00155d82e908")</f>
        <v>https://redcat-toys.ru/api/getInfo/image/b68cf699-f822-11f0-a28e-00155d82e908</v>
      </c>
      <c r="V5573" s="3" t="s">
        <v>17847</v>
      </c>
      <c r="W5573" s="3" t="s">
        <v>32</v>
      </c>
    </row>
    <row r="5574" spans="1:23" ht="21" customHeight="1" outlineLevel="4" x14ac:dyDescent="0.2">
      <c r="A5574" s="36">
        <v>4506</v>
      </c>
      <c r="B5574" s="3" t="s">
        <v>17843</v>
      </c>
      <c r="C5574" s="43" t="s">
        <v>17844</v>
      </c>
      <c r="D5574" s="43"/>
      <c r="E5574" s="43"/>
      <c r="F5574" s="43"/>
      <c r="G5574" s="4" t="s">
        <v>17845</v>
      </c>
      <c r="H5574" s="5" t="s">
        <v>28</v>
      </c>
      <c r="I5574" s="6">
        <v>192</v>
      </c>
      <c r="J5574" s="9" t="s">
        <v>36</v>
      </c>
      <c r="K5574" s="2">
        <v>2</v>
      </c>
      <c r="L5574" s="7">
        <v>326.64</v>
      </c>
      <c r="M5574" s="8"/>
      <c r="N5574" s="9">
        <f t="shared" si="291"/>
        <v>0</v>
      </c>
      <c r="O5574" s="10">
        <f>0.116*M5574</f>
        <v>0</v>
      </c>
      <c r="P5574" s="11">
        <f>0.00218*M5574</f>
        <v>0</v>
      </c>
      <c r="Q5574" s="12"/>
      <c r="R5574" s="13" t="s">
        <v>17846</v>
      </c>
      <c r="S5574" s="13" t="s">
        <v>30</v>
      </c>
      <c r="T5574" s="14"/>
      <c r="U5574" s="3" t="str">
        <f>HYPERLINK("https://redcat-toys.ru/api/getInfo/image/b68cf699-f822-11f0-a28e-00155d82e908")</f>
        <v>https://redcat-toys.ru/api/getInfo/image/b68cf699-f822-11f0-a28e-00155d82e908</v>
      </c>
      <c r="V5574" s="3" t="s">
        <v>17847</v>
      </c>
      <c r="W5574" s="3" t="s">
        <v>32</v>
      </c>
    </row>
    <row r="5575" spans="1:23" ht="23.1" customHeight="1" outlineLevel="2" x14ac:dyDescent="0.2">
      <c r="A5575" s="42" t="s">
        <v>17848</v>
      </c>
      <c r="B5575" s="42"/>
      <c r="C5575" s="42"/>
      <c r="D5575" s="42"/>
      <c r="E5575" s="42"/>
      <c r="F5575" s="42"/>
    </row>
    <row r="5576" spans="1:23" ht="23.1" customHeight="1" outlineLevel="3" x14ac:dyDescent="0.2">
      <c r="A5576" s="44" t="s">
        <v>17849</v>
      </c>
      <c r="B5576" s="44"/>
      <c r="C5576" s="44"/>
      <c r="D5576" s="44"/>
      <c r="E5576" s="44"/>
      <c r="F5576" s="44"/>
    </row>
    <row r="5577" spans="1:23" ht="21" customHeight="1" outlineLevel="4" x14ac:dyDescent="0.2">
      <c r="A5577" s="36">
        <v>4507</v>
      </c>
      <c r="B5577" s="3" t="s">
        <v>17850</v>
      </c>
      <c r="C5577" s="43" t="s">
        <v>17851</v>
      </c>
      <c r="D5577" s="43"/>
      <c r="E5577" s="43"/>
      <c r="F5577" s="43"/>
      <c r="G5577" s="4" t="s">
        <v>17852</v>
      </c>
      <c r="H5577" s="5" t="s">
        <v>28</v>
      </c>
      <c r="I5577" s="6">
        <v>90</v>
      </c>
      <c r="J5577" s="6">
        <v>1</v>
      </c>
      <c r="K5577" s="2">
        <v>1</v>
      </c>
      <c r="L5577" s="7">
        <v>395.39</v>
      </c>
      <c r="M5577" s="8"/>
      <c r="N5577" s="9">
        <f>L5577*M5577</f>
        <v>0</v>
      </c>
      <c r="O5577" s="10">
        <f>0.142*M5577</f>
        <v>0</v>
      </c>
      <c r="P5577" s="11">
        <f>0.00129*M5577</f>
        <v>0</v>
      </c>
      <c r="Q5577" s="12"/>
      <c r="R5577" s="13" t="s">
        <v>17853</v>
      </c>
      <c r="S5577" s="13" t="s">
        <v>30</v>
      </c>
      <c r="T5577" s="14"/>
      <c r="U5577" s="3" t="str">
        <f>HYPERLINK("https://redcat-toys.ru/api/getInfo/image/c60d1d9b-7f0a-11ea-a246-ac1f6b442184")</f>
        <v>https://redcat-toys.ru/api/getInfo/image/c60d1d9b-7f0a-11ea-a246-ac1f6b442184</v>
      </c>
      <c r="V5577" s="3" t="s">
        <v>17854</v>
      </c>
      <c r="W5577" s="3" t="s">
        <v>32</v>
      </c>
    </row>
    <row r="5578" spans="1:23" ht="21" customHeight="1" outlineLevel="4" x14ac:dyDescent="0.2">
      <c r="A5578" s="36">
        <v>4508</v>
      </c>
      <c r="B5578" s="3" t="s">
        <v>17850</v>
      </c>
      <c r="C5578" s="43" t="s">
        <v>17851</v>
      </c>
      <c r="D5578" s="43"/>
      <c r="E5578" s="43"/>
      <c r="F5578" s="43"/>
      <c r="G5578" s="4" t="s">
        <v>17852</v>
      </c>
      <c r="H5578" s="5" t="s">
        <v>28</v>
      </c>
      <c r="I5578" s="6">
        <v>180</v>
      </c>
      <c r="J5578" s="6">
        <v>1</v>
      </c>
      <c r="K5578" s="2">
        <v>1</v>
      </c>
      <c r="L5578" s="7">
        <v>395.39</v>
      </c>
      <c r="M5578" s="8"/>
      <c r="N5578" s="9">
        <f>L5578*M5578</f>
        <v>0</v>
      </c>
      <c r="O5578" s="10">
        <f>0.142*M5578</f>
        <v>0</v>
      </c>
      <c r="P5578" s="11">
        <f>0.00129*M5578</f>
        <v>0</v>
      </c>
      <c r="Q5578" s="12"/>
      <c r="R5578" s="13" t="s">
        <v>17853</v>
      </c>
      <c r="S5578" s="13" t="s">
        <v>30</v>
      </c>
      <c r="T5578" s="14"/>
      <c r="U5578" s="3" t="str">
        <f>HYPERLINK("https://redcat-toys.ru/api/getInfo/image/c60d1d9b-7f0a-11ea-a246-ac1f6b442184")</f>
        <v>https://redcat-toys.ru/api/getInfo/image/c60d1d9b-7f0a-11ea-a246-ac1f6b442184</v>
      </c>
      <c r="V5578" s="3" t="s">
        <v>17854</v>
      </c>
      <c r="W5578" s="3" t="s">
        <v>32</v>
      </c>
    </row>
    <row r="5579" spans="1:23" ht="23.1" customHeight="1" outlineLevel="3" x14ac:dyDescent="0.2">
      <c r="A5579" s="44" t="s">
        <v>17855</v>
      </c>
      <c r="B5579" s="44"/>
      <c r="C5579" s="44"/>
      <c r="D5579" s="44"/>
      <c r="E5579" s="44"/>
      <c r="F5579" s="44"/>
    </row>
    <row r="5580" spans="1:23" ht="23.1" customHeight="1" outlineLevel="4" x14ac:dyDescent="0.2">
      <c r="A5580" s="45" t="s">
        <v>8530</v>
      </c>
      <c r="B5580" s="45"/>
      <c r="C5580" s="45"/>
      <c r="D5580" s="45"/>
      <c r="E5580" s="45"/>
      <c r="F5580" s="45"/>
    </row>
    <row r="5581" spans="1:23" ht="21" customHeight="1" outlineLevel="5" x14ac:dyDescent="0.2">
      <c r="A5581" s="36">
        <v>4509</v>
      </c>
      <c r="B5581" s="3" t="s">
        <v>17856</v>
      </c>
      <c r="C5581" s="43" t="s">
        <v>17857</v>
      </c>
      <c r="D5581" s="43"/>
      <c r="E5581" s="43"/>
      <c r="F5581" s="43"/>
      <c r="G5581" s="4" t="s">
        <v>17858</v>
      </c>
      <c r="H5581" s="5" t="s">
        <v>28</v>
      </c>
      <c r="I5581" s="6">
        <v>120</v>
      </c>
      <c r="J5581" s="9" t="s">
        <v>36</v>
      </c>
      <c r="K5581" s="2">
        <v>2</v>
      </c>
      <c r="L5581" s="7">
        <v>339.49</v>
      </c>
      <c r="M5581" s="8"/>
      <c r="N5581" s="9">
        <f t="shared" ref="N5581:N5590" si="292">L5581*M5581</f>
        <v>0</v>
      </c>
      <c r="O5581" s="10">
        <f>0.128*M5581</f>
        <v>0</v>
      </c>
      <c r="P5581" s="10">
        <f>0.001*M5581</f>
        <v>0</v>
      </c>
      <c r="Q5581" s="12"/>
      <c r="R5581" s="13" t="s">
        <v>17859</v>
      </c>
      <c r="S5581" s="13" t="s">
        <v>30</v>
      </c>
      <c r="T5581" s="14" t="s">
        <v>152</v>
      </c>
      <c r="U5581" s="3" t="str">
        <f>HYPERLINK("https://redcat-toys.ru/api/getInfo/image/42b5bb4e-b1c3-11ed-a230-00155d82e902")</f>
        <v>https://redcat-toys.ru/api/getInfo/image/42b5bb4e-b1c3-11ed-a230-00155d82e902</v>
      </c>
      <c r="V5581" s="3" t="s">
        <v>17860</v>
      </c>
      <c r="W5581" s="3" t="s">
        <v>32</v>
      </c>
    </row>
    <row r="5582" spans="1:23" ht="21" customHeight="1" outlineLevel="5" x14ac:dyDescent="0.2">
      <c r="A5582" s="36">
        <v>4510</v>
      </c>
      <c r="B5582" s="3" t="s">
        <v>17856</v>
      </c>
      <c r="C5582" s="43" t="s">
        <v>17857</v>
      </c>
      <c r="D5582" s="43"/>
      <c r="E5582" s="43"/>
      <c r="F5582" s="43"/>
      <c r="G5582" s="4" t="s">
        <v>17858</v>
      </c>
      <c r="H5582" s="5" t="s">
        <v>28</v>
      </c>
      <c r="I5582" s="6">
        <v>240</v>
      </c>
      <c r="J5582" s="9" t="s">
        <v>36</v>
      </c>
      <c r="K5582" s="2">
        <v>2</v>
      </c>
      <c r="L5582" s="7">
        <v>339.49</v>
      </c>
      <c r="M5582" s="8"/>
      <c r="N5582" s="9">
        <f t="shared" si="292"/>
        <v>0</v>
      </c>
      <c r="O5582" s="10">
        <f>0.128*M5582</f>
        <v>0</v>
      </c>
      <c r="P5582" s="10">
        <f>0.001*M5582</f>
        <v>0</v>
      </c>
      <c r="Q5582" s="12"/>
      <c r="R5582" s="13" t="s">
        <v>17859</v>
      </c>
      <c r="S5582" s="13" t="s">
        <v>30</v>
      </c>
      <c r="T5582" s="14" t="s">
        <v>152</v>
      </c>
      <c r="U5582" s="3" t="str">
        <f>HYPERLINK("https://redcat-toys.ru/api/getInfo/image/42b5bb4e-b1c3-11ed-a230-00155d82e902")</f>
        <v>https://redcat-toys.ru/api/getInfo/image/42b5bb4e-b1c3-11ed-a230-00155d82e902</v>
      </c>
      <c r="V5582" s="3" t="s">
        <v>17860</v>
      </c>
      <c r="W5582" s="3" t="s">
        <v>32</v>
      </c>
    </row>
    <row r="5583" spans="1:23" ht="21" customHeight="1" outlineLevel="5" x14ac:dyDescent="0.2">
      <c r="A5583" s="36">
        <v>4511</v>
      </c>
      <c r="B5583" s="3" t="s">
        <v>17861</v>
      </c>
      <c r="C5583" s="43" t="s">
        <v>17862</v>
      </c>
      <c r="D5583" s="43"/>
      <c r="E5583" s="43"/>
      <c r="F5583" s="43"/>
      <c r="G5583" s="4" t="s">
        <v>17863</v>
      </c>
      <c r="H5583" s="5" t="s">
        <v>28</v>
      </c>
      <c r="I5583" s="6">
        <v>120</v>
      </c>
      <c r="J5583" s="9" t="s">
        <v>36</v>
      </c>
      <c r="K5583" s="2">
        <v>2</v>
      </c>
      <c r="L5583" s="7">
        <v>339.49</v>
      </c>
      <c r="M5583" s="8"/>
      <c r="N5583" s="9">
        <f t="shared" si="292"/>
        <v>0</v>
      </c>
      <c r="O5583" s="10">
        <f>0.115*M5583</f>
        <v>0</v>
      </c>
      <c r="P5583" s="11">
        <f>0.00075*M5583</f>
        <v>0</v>
      </c>
      <c r="Q5583" s="12"/>
      <c r="R5583" s="13" t="s">
        <v>17864</v>
      </c>
      <c r="S5583" s="13" t="s">
        <v>30</v>
      </c>
      <c r="T5583" s="14" t="s">
        <v>152</v>
      </c>
      <c r="U5583" s="3" t="str">
        <f>HYPERLINK("https://redcat-toys.ru/api/getInfo/image/5e412178-b1c4-11ed-a230-00155d82e902")</f>
        <v>https://redcat-toys.ru/api/getInfo/image/5e412178-b1c4-11ed-a230-00155d82e902</v>
      </c>
      <c r="V5583" s="3" t="s">
        <v>17865</v>
      </c>
      <c r="W5583" s="3" t="s">
        <v>32</v>
      </c>
    </row>
    <row r="5584" spans="1:23" ht="21" customHeight="1" outlineLevel="5" x14ac:dyDescent="0.2">
      <c r="A5584" s="36">
        <v>4512</v>
      </c>
      <c r="B5584" s="3" t="s">
        <v>17861</v>
      </c>
      <c r="C5584" s="43" t="s">
        <v>17862</v>
      </c>
      <c r="D5584" s="43"/>
      <c r="E5584" s="43"/>
      <c r="F5584" s="43"/>
      <c r="G5584" s="4" t="s">
        <v>17863</v>
      </c>
      <c r="H5584" s="5" t="s">
        <v>28</v>
      </c>
      <c r="I5584" s="6">
        <v>240</v>
      </c>
      <c r="J5584" s="9" t="s">
        <v>36</v>
      </c>
      <c r="K5584" s="2">
        <v>2</v>
      </c>
      <c r="L5584" s="7">
        <v>339.49</v>
      </c>
      <c r="M5584" s="8"/>
      <c r="N5584" s="9">
        <f t="shared" si="292"/>
        <v>0</v>
      </c>
      <c r="O5584" s="10">
        <f>0.115*M5584</f>
        <v>0</v>
      </c>
      <c r="P5584" s="11">
        <f>0.00075*M5584</f>
        <v>0</v>
      </c>
      <c r="Q5584" s="12"/>
      <c r="R5584" s="13" t="s">
        <v>17864</v>
      </c>
      <c r="S5584" s="13" t="s">
        <v>30</v>
      </c>
      <c r="T5584" s="14" t="s">
        <v>152</v>
      </c>
      <c r="U5584" s="3" t="str">
        <f>HYPERLINK("https://redcat-toys.ru/api/getInfo/image/5e412178-b1c4-11ed-a230-00155d82e902")</f>
        <v>https://redcat-toys.ru/api/getInfo/image/5e412178-b1c4-11ed-a230-00155d82e902</v>
      </c>
      <c r="V5584" s="3" t="s">
        <v>17865</v>
      </c>
      <c r="W5584" s="3" t="s">
        <v>32</v>
      </c>
    </row>
    <row r="5585" spans="1:23" ht="21" customHeight="1" outlineLevel="5" x14ac:dyDescent="0.2">
      <c r="A5585" s="36">
        <v>4513</v>
      </c>
      <c r="B5585" s="3" t="s">
        <v>17866</v>
      </c>
      <c r="C5585" s="43" t="s">
        <v>17867</v>
      </c>
      <c r="D5585" s="43"/>
      <c r="E5585" s="43"/>
      <c r="F5585" s="43"/>
      <c r="G5585" s="4" t="s">
        <v>17868</v>
      </c>
      <c r="H5585" s="5" t="s">
        <v>28</v>
      </c>
      <c r="I5585" s="6">
        <v>120</v>
      </c>
      <c r="J5585" s="9" t="s">
        <v>36</v>
      </c>
      <c r="K5585" s="2">
        <v>2</v>
      </c>
      <c r="L5585" s="7">
        <v>339.49</v>
      </c>
      <c r="M5585" s="8"/>
      <c r="N5585" s="9">
        <f t="shared" si="292"/>
        <v>0</v>
      </c>
      <c r="O5585" s="10">
        <f>0.113*M5585</f>
        <v>0</v>
      </c>
      <c r="P5585" s="11">
        <f>0.00086*M5585</f>
        <v>0</v>
      </c>
      <c r="Q5585" s="12"/>
      <c r="R5585" s="13" t="s">
        <v>17869</v>
      </c>
      <c r="S5585" s="13" t="s">
        <v>30</v>
      </c>
      <c r="T5585" s="14" t="s">
        <v>152</v>
      </c>
      <c r="U5585" s="3" t="str">
        <f>HYPERLINK("https://redcat-toys.ru/api/getInfo/image/ff5c89dd-b1be-11ed-a230-00155d82e902")</f>
        <v>https://redcat-toys.ru/api/getInfo/image/ff5c89dd-b1be-11ed-a230-00155d82e902</v>
      </c>
      <c r="V5585" s="3" t="s">
        <v>17870</v>
      </c>
      <c r="W5585" s="3" t="s">
        <v>32</v>
      </c>
    </row>
    <row r="5586" spans="1:23" ht="21" customHeight="1" outlineLevel="5" x14ac:dyDescent="0.2">
      <c r="A5586" s="36">
        <v>4514</v>
      </c>
      <c r="B5586" s="3" t="s">
        <v>17866</v>
      </c>
      <c r="C5586" s="43" t="s">
        <v>17867</v>
      </c>
      <c r="D5586" s="43"/>
      <c r="E5586" s="43"/>
      <c r="F5586" s="43"/>
      <c r="G5586" s="4" t="s">
        <v>17868</v>
      </c>
      <c r="H5586" s="5" t="s">
        <v>28</v>
      </c>
      <c r="I5586" s="6">
        <v>240</v>
      </c>
      <c r="J5586" s="9" t="s">
        <v>36</v>
      </c>
      <c r="K5586" s="2">
        <v>2</v>
      </c>
      <c r="L5586" s="7">
        <v>339.49</v>
      </c>
      <c r="M5586" s="8"/>
      <c r="N5586" s="9">
        <f t="shared" si="292"/>
        <v>0</v>
      </c>
      <c r="O5586" s="10">
        <f>0.113*M5586</f>
        <v>0</v>
      </c>
      <c r="P5586" s="11">
        <f>0.00086*M5586</f>
        <v>0</v>
      </c>
      <c r="Q5586" s="12"/>
      <c r="R5586" s="13" t="s">
        <v>17869</v>
      </c>
      <c r="S5586" s="13" t="s">
        <v>30</v>
      </c>
      <c r="T5586" s="14" t="s">
        <v>152</v>
      </c>
      <c r="U5586" s="3" t="str">
        <f>HYPERLINK("https://redcat-toys.ru/api/getInfo/image/ff5c89dd-b1be-11ed-a230-00155d82e902")</f>
        <v>https://redcat-toys.ru/api/getInfo/image/ff5c89dd-b1be-11ed-a230-00155d82e902</v>
      </c>
      <c r="V5586" s="3" t="s">
        <v>17870</v>
      </c>
      <c r="W5586" s="3" t="s">
        <v>32</v>
      </c>
    </row>
    <row r="5587" spans="1:23" ht="21" customHeight="1" outlineLevel="5" x14ac:dyDescent="0.2">
      <c r="A5587" s="36">
        <v>4515</v>
      </c>
      <c r="B5587" s="3" t="s">
        <v>17871</v>
      </c>
      <c r="C5587" s="43" t="s">
        <v>17872</v>
      </c>
      <c r="D5587" s="43"/>
      <c r="E5587" s="43"/>
      <c r="F5587" s="43"/>
      <c r="G5587" s="4" t="s">
        <v>17873</v>
      </c>
      <c r="H5587" s="5" t="s">
        <v>28</v>
      </c>
      <c r="I5587" s="6">
        <v>120</v>
      </c>
      <c r="J5587" s="6">
        <v>240</v>
      </c>
      <c r="K5587" s="2">
        <v>1</v>
      </c>
      <c r="L5587" s="7">
        <v>449.5</v>
      </c>
      <c r="M5587" s="8"/>
      <c r="N5587" s="9">
        <f t="shared" si="292"/>
        <v>0</v>
      </c>
      <c r="O5587" s="10">
        <f>0.125*M5587</f>
        <v>0</v>
      </c>
      <c r="P5587" s="11">
        <f>0.00083*M5587</f>
        <v>0</v>
      </c>
      <c r="Q5587" s="12"/>
      <c r="R5587" s="13" t="s">
        <v>17874</v>
      </c>
      <c r="S5587" s="13" t="s">
        <v>30</v>
      </c>
      <c r="T5587" s="14"/>
      <c r="U5587" s="3" t="str">
        <f>HYPERLINK("https://redcat-toys.ru/api/getInfo/image/99e52fff-758e-11ef-a265-00155d82e908")</f>
        <v>https://redcat-toys.ru/api/getInfo/image/99e52fff-758e-11ef-a265-00155d82e908</v>
      </c>
      <c r="V5587" s="3" t="s">
        <v>17875</v>
      </c>
      <c r="W5587" s="3" t="s">
        <v>32</v>
      </c>
    </row>
    <row r="5588" spans="1:23" ht="21" customHeight="1" outlineLevel="5" x14ac:dyDescent="0.2">
      <c r="A5588" s="36">
        <v>4516</v>
      </c>
      <c r="B5588" s="3" t="s">
        <v>17871</v>
      </c>
      <c r="C5588" s="43" t="s">
        <v>17872</v>
      </c>
      <c r="D5588" s="43"/>
      <c r="E5588" s="43"/>
      <c r="F5588" s="43"/>
      <c r="G5588" s="4" t="s">
        <v>17873</v>
      </c>
      <c r="H5588" s="5" t="s">
        <v>28</v>
      </c>
      <c r="I5588" s="6">
        <v>240</v>
      </c>
      <c r="J5588" s="6">
        <v>240</v>
      </c>
      <c r="K5588" s="2">
        <v>1</v>
      </c>
      <c r="L5588" s="7">
        <v>449.5</v>
      </c>
      <c r="M5588" s="8"/>
      <c r="N5588" s="9">
        <f t="shared" si="292"/>
        <v>0</v>
      </c>
      <c r="O5588" s="10">
        <f>0.125*M5588</f>
        <v>0</v>
      </c>
      <c r="P5588" s="11">
        <f>0.00083*M5588</f>
        <v>0</v>
      </c>
      <c r="Q5588" s="12"/>
      <c r="R5588" s="13" t="s">
        <v>17874</v>
      </c>
      <c r="S5588" s="13" t="s">
        <v>30</v>
      </c>
      <c r="T5588" s="14"/>
      <c r="U5588" s="3" t="str">
        <f>HYPERLINK("https://redcat-toys.ru/api/getInfo/image/99e52fff-758e-11ef-a265-00155d82e908")</f>
        <v>https://redcat-toys.ru/api/getInfo/image/99e52fff-758e-11ef-a265-00155d82e908</v>
      </c>
      <c r="V5588" s="3" t="s">
        <v>17875</v>
      </c>
      <c r="W5588" s="3" t="s">
        <v>32</v>
      </c>
    </row>
    <row r="5589" spans="1:23" ht="21" customHeight="1" outlineLevel="5" x14ac:dyDescent="0.2">
      <c r="A5589" s="36">
        <v>4517</v>
      </c>
      <c r="B5589" s="3" t="s">
        <v>17876</v>
      </c>
      <c r="C5589" s="43" t="s">
        <v>17877</v>
      </c>
      <c r="D5589" s="43"/>
      <c r="E5589" s="43"/>
      <c r="F5589" s="43"/>
      <c r="G5589" s="4" t="s">
        <v>17878</v>
      </c>
      <c r="H5589" s="5" t="s">
        <v>28</v>
      </c>
      <c r="I5589" s="6">
        <v>120</v>
      </c>
      <c r="J5589" s="6">
        <v>240</v>
      </c>
      <c r="K5589" s="2">
        <v>1</v>
      </c>
      <c r="L5589" s="7">
        <v>449.5</v>
      </c>
      <c r="M5589" s="8"/>
      <c r="N5589" s="9">
        <f t="shared" si="292"/>
        <v>0</v>
      </c>
      <c r="O5589" s="10">
        <f>0.119*M5589</f>
        <v>0</v>
      </c>
      <c r="P5589" s="11">
        <f>0.00082*M5589</f>
        <v>0</v>
      </c>
      <c r="Q5589" s="12"/>
      <c r="R5589" s="13" t="s">
        <v>17879</v>
      </c>
      <c r="S5589" s="13" t="s">
        <v>30</v>
      </c>
      <c r="T5589" s="14"/>
      <c r="U5589" s="3" t="str">
        <f>HYPERLINK("https://redcat-toys.ru/api/getInfo/image/dc060130-758d-11ef-a265-00155d82e908")</f>
        <v>https://redcat-toys.ru/api/getInfo/image/dc060130-758d-11ef-a265-00155d82e908</v>
      </c>
      <c r="V5589" s="3" t="s">
        <v>17880</v>
      </c>
      <c r="W5589" s="3" t="s">
        <v>32</v>
      </c>
    </row>
    <row r="5590" spans="1:23" ht="21" customHeight="1" outlineLevel="5" x14ac:dyDescent="0.2">
      <c r="A5590" s="36">
        <v>4518</v>
      </c>
      <c r="B5590" s="3" t="s">
        <v>17876</v>
      </c>
      <c r="C5590" s="43" t="s">
        <v>17877</v>
      </c>
      <c r="D5590" s="43"/>
      <c r="E5590" s="43"/>
      <c r="F5590" s="43"/>
      <c r="G5590" s="4" t="s">
        <v>17878</v>
      </c>
      <c r="H5590" s="5" t="s">
        <v>28</v>
      </c>
      <c r="I5590" s="6">
        <v>240</v>
      </c>
      <c r="J5590" s="6">
        <v>240</v>
      </c>
      <c r="K5590" s="2">
        <v>1</v>
      </c>
      <c r="L5590" s="7">
        <v>449.5</v>
      </c>
      <c r="M5590" s="8"/>
      <c r="N5590" s="9">
        <f t="shared" si="292"/>
        <v>0</v>
      </c>
      <c r="O5590" s="10">
        <f>0.119*M5590</f>
        <v>0</v>
      </c>
      <c r="P5590" s="11">
        <f>0.00082*M5590</f>
        <v>0</v>
      </c>
      <c r="Q5590" s="12"/>
      <c r="R5590" s="13" t="s">
        <v>17879</v>
      </c>
      <c r="S5590" s="13" t="s">
        <v>30</v>
      </c>
      <c r="T5590" s="14"/>
      <c r="U5590" s="3" t="str">
        <f>HYPERLINK("https://redcat-toys.ru/api/getInfo/image/dc060130-758d-11ef-a265-00155d82e908")</f>
        <v>https://redcat-toys.ru/api/getInfo/image/dc060130-758d-11ef-a265-00155d82e908</v>
      </c>
      <c r="V5590" s="3" t="s">
        <v>17880</v>
      </c>
      <c r="W5590" s="3" t="s">
        <v>32</v>
      </c>
    </row>
    <row r="5591" spans="1:23" ht="23.1" customHeight="1" outlineLevel="4" x14ac:dyDescent="0.2">
      <c r="A5591" s="45" t="s">
        <v>17881</v>
      </c>
      <c r="B5591" s="45"/>
      <c r="C5591" s="45"/>
      <c r="D5591" s="45"/>
      <c r="E5591" s="45"/>
      <c r="F5591" s="45"/>
    </row>
    <row r="5592" spans="1:23" ht="21" customHeight="1" outlineLevel="5" x14ac:dyDescent="0.2">
      <c r="A5592" s="36">
        <v>4519</v>
      </c>
      <c r="B5592" s="3" t="s">
        <v>17882</v>
      </c>
      <c r="C5592" s="43" t="s">
        <v>17883</v>
      </c>
      <c r="D5592" s="43"/>
      <c r="E5592" s="43"/>
      <c r="F5592" s="43"/>
      <c r="G5592" s="4" t="s">
        <v>17884</v>
      </c>
      <c r="H5592" s="5" t="s">
        <v>28</v>
      </c>
      <c r="I5592" s="6">
        <v>576</v>
      </c>
      <c r="J5592" s="9" t="s">
        <v>36</v>
      </c>
      <c r="K5592" s="2">
        <v>48</v>
      </c>
      <c r="L5592" s="7">
        <v>102.38</v>
      </c>
      <c r="M5592" s="8"/>
      <c r="N5592" s="9">
        <f>L5592*M5592</f>
        <v>0</v>
      </c>
      <c r="O5592" s="10">
        <f>0.027*M5592</f>
        <v>0</v>
      </c>
      <c r="P5592" s="11">
        <f>0.00028*M5592</f>
        <v>0</v>
      </c>
      <c r="Q5592" s="12"/>
      <c r="R5592" s="13" t="s">
        <v>17885</v>
      </c>
      <c r="S5592" s="13" t="s">
        <v>30</v>
      </c>
      <c r="T5592" s="14"/>
      <c r="U5592" s="3" t="str">
        <f>HYPERLINK("https://redcat-toys.ru/api/getInfo/image/8a2cbc31-6167-11eb-a26d-ac1f6b442184")</f>
        <v>https://redcat-toys.ru/api/getInfo/image/8a2cbc31-6167-11eb-a26d-ac1f6b442184</v>
      </c>
      <c r="V5592" s="3" t="s">
        <v>17886</v>
      </c>
      <c r="W5592" s="3" t="s">
        <v>32</v>
      </c>
    </row>
    <row r="5593" spans="1:23" ht="21" customHeight="1" outlineLevel="5" x14ac:dyDescent="0.2">
      <c r="A5593" s="36">
        <v>4520</v>
      </c>
      <c r="B5593" s="3" t="s">
        <v>17887</v>
      </c>
      <c r="C5593" s="43" t="s">
        <v>17888</v>
      </c>
      <c r="D5593" s="43"/>
      <c r="E5593" s="43"/>
      <c r="F5593" s="43"/>
      <c r="G5593" s="4" t="s">
        <v>17889</v>
      </c>
      <c r="H5593" s="5" t="s">
        <v>28</v>
      </c>
      <c r="I5593" s="6">
        <v>288</v>
      </c>
      <c r="J5593" s="9" t="s">
        <v>36</v>
      </c>
      <c r="K5593" s="2">
        <v>24</v>
      </c>
      <c r="L5593" s="7">
        <v>133.97</v>
      </c>
      <c r="M5593" s="8"/>
      <c r="N5593" s="9">
        <f>L5593*M5593</f>
        <v>0</v>
      </c>
      <c r="O5593" s="15">
        <f>0.04*M5593</f>
        <v>0</v>
      </c>
      <c r="P5593" s="11">
        <f>0.00036*M5593</f>
        <v>0</v>
      </c>
      <c r="Q5593" s="12"/>
      <c r="R5593" s="13" t="s">
        <v>17890</v>
      </c>
      <c r="S5593" s="13" t="s">
        <v>30</v>
      </c>
      <c r="T5593" s="14"/>
      <c r="U5593" s="3" t="str">
        <f>HYPERLINK("https://redcat-toys.ru/api/getInfo/image/f6372955-a0f7-11eb-a201-ac1f6b442185")</f>
        <v>https://redcat-toys.ru/api/getInfo/image/f6372955-a0f7-11eb-a201-ac1f6b442185</v>
      </c>
      <c r="V5593" s="3" t="s">
        <v>17891</v>
      </c>
      <c r="W5593" s="3" t="s">
        <v>32</v>
      </c>
    </row>
    <row r="5594" spans="1:23" ht="21" customHeight="1" outlineLevel="5" x14ac:dyDescent="0.2">
      <c r="A5594" s="36">
        <v>4521</v>
      </c>
      <c r="B5594" s="3" t="s">
        <v>17887</v>
      </c>
      <c r="C5594" s="43" t="s">
        <v>17888</v>
      </c>
      <c r="D5594" s="43"/>
      <c r="E5594" s="43"/>
      <c r="F5594" s="43"/>
      <c r="G5594" s="4" t="s">
        <v>17889</v>
      </c>
      <c r="H5594" s="5" t="s">
        <v>28</v>
      </c>
      <c r="I5594" s="6">
        <v>576</v>
      </c>
      <c r="J5594" s="9" t="s">
        <v>36</v>
      </c>
      <c r="K5594" s="2">
        <v>24</v>
      </c>
      <c r="L5594" s="7">
        <v>133.97</v>
      </c>
      <c r="M5594" s="8"/>
      <c r="N5594" s="9">
        <f>L5594*M5594</f>
        <v>0</v>
      </c>
      <c r="O5594" s="15">
        <f>0.04*M5594</f>
        <v>0</v>
      </c>
      <c r="P5594" s="11">
        <f>0.00036*M5594</f>
        <v>0</v>
      </c>
      <c r="Q5594" s="12"/>
      <c r="R5594" s="13" t="s">
        <v>17890</v>
      </c>
      <c r="S5594" s="13" t="s">
        <v>30</v>
      </c>
      <c r="T5594" s="14"/>
      <c r="U5594" s="3" t="str">
        <f>HYPERLINK("https://redcat-toys.ru/api/getInfo/image/f6372955-a0f7-11eb-a201-ac1f6b442185")</f>
        <v>https://redcat-toys.ru/api/getInfo/image/f6372955-a0f7-11eb-a201-ac1f6b442185</v>
      </c>
      <c r="V5594" s="3" t="s">
        <v>17891</v>
      </c>
      <c r="W5594" s="3" t="s">
        <v>32</v>
      </c>
    </row>
    <row r="5595" spans="1:23" ht="21" customHeight="1" outlineLevel="5" x14ac:dyDescent="0.2">
      <c r="A5595" s="36">
        <v>4522</v>
      </c>
      <c r="B5595" s="3" t="s">
        <v>17892</v>
      </c>
      <c r="C5595" s="43" t="s">
        <v>17893</v>
      </c>
      <c r="D5595" s="43"/>
      <c r="E5595" s="43"/>
      <c r="F5595" s="43"/>
      <c r="G5595" s="4" t="s">
        <v>17894</v>
      </c>
      <c r="H5595" s="5"/>
      <c r="I5595" s="6">
        <v>768</v>
      </c>
      <c r="J5595" s="6">
        <v>1</v>
      </c>
      <c r="K5595" s="2">
        <v>1</v>
      </c>
      <c r="L5595" s="7">
        <v>96.18</v>
      </c>
      <c r="M5595" s="8"/>
      <c r="N5595" s="9">
        <f>L5595*M5595</f>
        <v>0</v>
      </c>
      <c r="O5595" s="10">
        <f>0.777*M5595</f>
        <v>0</v>
      </c>
      <c r="P5595" s="11">
        <f>0.00643*M5595</f>
        <v>0</v>
      </c>
      <c r="Q5595" s="12"/>
      <c r="R5595" s="13" t="s">
        <v>17895</v>
      </c>
      <c r="S5595" s="13" t="s">
        <v>30</v>
      </c>
      <c r="T5595" s="14"/>
      <c r="U5595" s="3" t="str">
        <f>HYPERLINK("https://redcat-toys.ru/api/getInfo/image/921ad46d-5b7b-11ed-a220-ac1f6b442185")</f>
        <v>https://redcat-toys.ru/api/getInfo/image/921ad46d-5b7b-11ed-a220-ac1f6b442185</v>
      </c>
      <c r="V5595" s="3" t="s">
        <v>17896</v>
      </c>
      <c r="W5595" s="3" t="s">
        <v>32</v>
      </c>
    </row>
    <row r="5596" spans="1:23" ht="23.1" customHeight="1" outlineLevel="3" x14ac:dyDescent="0.2">
      <c r="A5596" s="44" t="s">
        <v>17897</v>
      </c>
      <c r="B5596" s="44"/>
      <c r="C5596" s="44"/>
      <c r="D5596" s="44"/>
      <c r="E5596" s="44"/>
      <c r="F5596" s="44"/>
    </row>
    <row r="5597" spans="1:23" ht="23.1" customHeight="1" outlineLevel="4" x14ac:dyDescent="0.2">
      <c r="A5597" s="45" t="s">
        <v>8530</v>
      </c>
      <c r="B5597" s="45"/>
      <c r="C5597" s="45"/>
      <c r="D5597" s="45"/>
      <c r="E5597" s="45"/>
      <c r="F5597" s="45"/>
    </row>
    <row r="5598" spans="1:23" ht="21" customHeight="1" outlineLevel="5" x14ac:dyDescent="0.2">
      <c r="A5598" s="36">
        <v>4523</v>
      </c>
      <c r="B5598" s="3" t="s">
        <v>17898</v>
      </c>
      <c r="C5598" s="43" t="s">
        <v>17899</v>
      </c>
      <c r="D5598" s="43"/>
      <c r="E5598" s="43"/>
      <c r="F5598" s="43"/>
      <c r="G5598" s="4" t="s">
        <v>17900</v>
      </c>
      <c r="H5598" s="5" t="s">
        <v>28</v>
      </c>
      <c r="I5598" s="6">
        <v>120</v>
      </c>
      <c r="J5598" s="6">
        <v>247</v>
      </c>
      <c r="K5598" s="2">
        <v>1</v>
      </c>
      <c r="L5598" s="7">
        <v>569.5</v>
      </c>
      <c r="M5598" s="8"/>
      <c r="N5598" s="9">
        <f>L5598*M5598</f>
        <v>0</v>
      </c>
      <c r="O5598" s="10">
        <f>0.133*M5598</f>
        <v>0</v>
      </c>
      <c r="P5598" s="11">
        <f>0.00077*M5598</f>
        <v>0</v>
      </c>
      <c r="Q5598" s="12"/>
      <c r="R5598" s="13" t="s">
        <v>17901</v>
      </c>
      <c r="S5598" s="13" t="s">
        <v>30</v>
      </c>
      <c r="T5598" s="14"/>
      <c r="U5598" s="3" t="str">
        <f>HYPERLINK("https://redcat-toys.ru/api/getInfo/image/dbba0487-758e-11ef-a265-00155d82e908")</f>
        <v>https://redcat-toys.ru/api/getInfo/image/dbba0487-758e-11ef-a265-00155d82e908</v>
      </c>
      <c r="V5598" s="3" t="s">
        <v>17902</v>
      </c>
      <c r="W5598" s="3" t="s">
        <v>32</v>
      </c>
    </row>
    <row r="5599" spans="1:23" ht="21" customHeight="1" outlineLevel="5" x14ac:dyDescent="0.2">
      <c r="A5599" s="36">
        <v>4524</v>
      </c>
      <c r="B5599" s="3" t="s">
        <v>17898</v>
      </c>
      <c r="C5599" s="43" t="s">
        <v>17899</v>
      </c>
      <c r="D5599" s="43"/>
      <c r="E5599" s="43"/>
      <c r="F5599" s="43"/>
      <c r="G5599" s="4" t="s">
        <v>17900</v>
      </c>
      <c r="H5599" s="5" t="s">
        <v>28</v>
      </c>
      <c r="I5599" s="6">
        <v>240</v>
      </c>
      <c r="J5599" s="6">
        <v>247</v>
      </c>
      <c r="K5599" s="2">
        <v>1</v>
      </c>
      <c r="L5599" s="7">
        <v>569.5</v>
      </c>
      <c r="M5599" s="8"/>
      <c r="N5599" s="9">
        <f>L5599*M5599</f>
        <v>0</v>
      </c>
      <c r="O5599" s="10">
        <f>0.133*M5599</f>
        <v>0</v>
      </c>
      <c r="P5599" s="11">
        <f>0.00077*M5599</f>
        <v>0</v>
      </c>
      <c r="Q5599" s="12"/>
      <c r="R5599" s="13" t="s">
        <v>17901</v>
      </c>
      <c r="S5599" s="13" t="s">
        <v>30</v>
      </c>
      <c r="T5599" s="14"/>
      <c r="U5599" s="3" t="str">
        <f>HYPERLINK("https://redcat-toys.ru/api/getInfo/image/dbba0487-758e-11ef-a265-00155d82e908")</f>
        <v>https://redcat-toys.ru/api/getInfo/image/dbba0487-758e-11ef-a265-00155d82e908</v>
      </c>
      <c r="V5599" s="3" t="s">
        <v>17902</v>
      </c>
      <c r="W5599" s="3" t="s">
        <v>32</v>
      </c>
    </row>
    <row r="5600" spans="1:23" ht="21" customHeight="1" outlineLevel="5" x14ac:dyDescent="0.2">
      <c r="A5600" s="36">
        <v>4525</v>
      </c>
      <c r="B5600" s="3" t="s">
        <v>17903</v>
      </c>
      <c r="C5600" s="43" t="s">
        <v>17904</v>
      </c>
      <c r="D5600" s="43"/>
      <c r="E5600" s="43"/>
      <c r="F5600" s="43"/>
      <c r="G5600" s="4" t="s">
        <v>17905</v>
      </c>
      <c r="H5600" s="5" t="s">
        <v>28</v>
      </c>
      <c r="I5600" s="6">
        <v>120</v>
      </c>
      <c r="J5600" s="6">
        <v>139</v>
      </c>
      <c r="K5600" s="2">
        <v>1</v>
      </c>
      <c r="L5600" s="7">
        <v>439.33</v>
      </c>
      <c r="M5600" s="8"/>
      <c r="N5600" s="9">
        <f>L5600*M5600</f>
        <v>0</v>
      </c>
      <c r="O5600" s="10">
        <f>0.123*M5600</f>
        <v>0</v>
      </c>
      <c r="P5600" s="11">
        <f>0.00079*M5600</f>
        <v>0</v>
      </c>
      <c r="Q5600" s="12"/>
      <c r="R5600" s="13" t="s">
        <v>17906</v>
      </c>
      <c r="S5600" s="13" t="s">
        <v>30</v>
      </c>
      <c r="T5600" s="14"/>
      <c r="U5600" s="3" t="str">
        <f>HYPERLINK("https://redcat-toys.ru/api/getInfo/image/c084b57f-7591-11ef-a265-00155d82e908")</f>
        <v>https://redcat-toys.ru/api/getInfo/image/c084b57f-7591-11ef-a265-00155d82e908</v>
      </c>
      <c r="V5600" s="3" t="s">
        <v>17907</v>
      </c>
      <c r="W5600" s="3" t="s">
        <v>32</v>
      </c>
    </row>
    <row r="5601" spans="1:23" ht="21" customHeight="1" outlineLevel="5" x14ac:dyDescent="0.2">
      <c r="A5601" s="36">
        <v>4526</v>
      </c>
      <c r="B5601" s="3" t="s">
        <v>17903</v>
      </c>
      <c r="C5601" s="43" t="s">
        <v>17904</v>
      </c>
      <c r="D5601" s="43"/>
      <c r="E5601" s="43"/>
      <c r="F5601" s="43"/>
      <c r="G5601" s="4" t="s">
        <v>17905</v>
      </c>
      <c r="H5601" s="5" t="s">
        <v>28</v>
      </c>
      <c r="I5601" s="6">
        <v>240</v>
      </c>
      <c r="J5601" s="6">
        <v>139</v>
      </c>
      <c r="K5601" s="2">
        <v>1</v>
      </c>
      <c r="L5601" s="7">
        <v>439.33</v>
      </c>
      <c r="M5601" s="8"/>
      <c r="N5601" s="9">
        <f>L5601*M5601</f>
        <v>0</v>
      </c>
      <c r="O5601" s="10">
        <f>0.123*M5601</f>
        <v>0</v>
      </c>
      <c r="P5601" s="11">
        <f>0.00079*M5601</f>
        <v>0</v>
      </c>
      <c r="Q5601" s="12"/>
      <c r="R5601" s="13" t="s">
        <v>17906</v>
      </c>
      <c r="S5601" s="13" t="s">
        <v>30</v>
      </c>
      <c r="T5601" s="14"/>
      <c r="U5601" s="3" t="str">
        <f>HYPERLINK("https://redcat-toys.ru/api/getInfo/image/c084b57f-7591-11ef-a265-00155d82e908")</f>
        <v>https://redcat-toys.ru/api/getInfo/image/c084b57f-7591-11ef-a265-00155d82e908</v>
      </c>
      <c r="V5601" s="3" t="s">
        <v>17907</v>
      </c>
      <c r="W5601" s="3" t="s">
        <v>32</v>
      </c>
    </row>
    <row r="5602" spans="1:23" ht="23.1" customHeight="1" outlineLevel="3" x14ac:dyDescent="0.2">
      <c r="A5602" s="44" t="s">
        <v>17908</v>
      </c>
      <c r="B5602" s="44"/>
      <c r="C5602" s="44"/>
      <c r="D5602" s="44"/>
      <c r="E5602" s="44"/>
      <c r="F5602" s="44"/>
    </row>
    <row r="5603" spans="1:23" ht="21" customHeight="1" outlineLevel="4" x14ac:dyDescent="0.2">
      <c r="A5603" s="36">
        <v>4527</v>
      </c>
      <c r="B5603" s="3" t="s">
        <v>17909</v>
      </c>
      <c r="C5603" s="43" t="s">
        <v>17910</v>
      </c>
      <c r="D5603" s="43"/>
      <c r="E5603" s="43"/>
      <c r="F5603" s="43"/>
      <c r="G5603" s="4" t="s">
        <v>17911</v>
      </c>
      <c r="H5603" s="5" t="s">
        <v>28</v>
      </c>
      <c r="I5603" s="6">
        <v>24</v>
      </c>
      <c r="J5603" s="6">
        <v>2</v>
      </c>
      <c r="K5603" s="2">
        <v>1</v>
      </c>
      <c r="L5603" s="7">
        <v>861.62</v>
      </c>
      <c r="M5603" s="8"/>
      <c r="N5603" s="9">
        <f>L5603*M5603</f>
        <v>0</v>
      </c>
      <c r="O5603" s="10">
        <f>0.625*M5603</f>
        <v>0</v>
      </c>
      <c r="P5603" s="11">
        <f>0.01286*M5603</f>
        <v>0</v>
      </c>
      <c r="Q5603" s="12"/>
      <c r="R5603" s="13" t="s">
        <v>17912</v>
      </c>
      <c r="S5603" s="13" t="s">
        <v>30</v>
      </c>
      <c r="T5603" s="14" t="s">
        <v>152</v>
      </c>
      <c r="U5603" s="3" t="str">
        <f>HYPERLINK("https://redcat-toys.ru/api/getInfo/image/a671e00f-0cad-11ed-a215-ac1f6b442185")</f>
        <v>https://redcat-toys.ru/api/getInfo/image/a671e00f-0cad-11ed-a215-ac1f6b442185</v>
      </c>
      <c r="V5603" s="3" t="s">
        <v>17913</v>
      </c>
      <c r="W5603" s="3" t="s">
        <v>32</v>
      </c>
    </row>
    <row r="5604" spans="1:23" ht="21" customHeight="1" outlineLevel="4" x14ac:dyDescent="0.2">
      <c r="A5604" s="36">
        <v>4528</v>
      </c>
      <c r="B5604" s="3" t="s">
        <v>17914</v>
      </c>
      <c r="C5604" s="43" t="s">
        <v>17915</v>
      </c>
      <c r="D5604" s="43"/>
      <c r="E5604" s="43"/>
      <c r="F5604" s="43"/>
      <c r="G5604" s="4" t="s">
        <v>17916</v>
      </c>
      <c r="H5604" s="5" t="s">
        <v>28</v>
      </c>
      <c r="I5604" s="6">
        <v>144</v>
      </c>
      <c r="J5604" s="6">
        <v>48</v>
      </c>
      <c r="K5604" s="2">
        <v>12</v>
      </c>
      <c r="L5604" s="7">
        <v>271.08</v>
      </c>
      <c r="M5604" s="8"/>
      <c r="N5604" s="9">
        <f>L5604*M5604</f>
        <v>0</v>
      </c>
      <c r="O5604" s="10">
        <f>0.074*M5604</f>
        <v>0</v>
      </c>
      <c r="P5604" s="11">
        <f>0.00063*M5604</f>
        <v>0</v>
      </c>
      <c r="Q5604" s="12"/>
      <c r="R5604" s="13" t="s">
        <v>17917</v>
      </c>
      <c r="S5604" s="13" t="s">
        <v>30</v>
      </c>
      <c r="T5604" s="14" t="s">
        <v>152</v>
      </c>
      <c r="U5604" s="3" t="str">
        <f>HYPERLINK("https://redcat-toys.ru/api/getInfo/image/6879d0c7-9ce2-11eb-a201-ac1f6b442185")</f>
        <v>https://redcat-toys.ru/api/getInfo/image/6879d0c7-9ce2-11eb-a201-ac1f6b442185</v>
      </c>
      <c r="V5604" s="3" t="s">
        <v>17918</v>
      </c>
      <c r="W5604" s="3" t="s">
        <v>32</v>
      </c>
    </row>
    <row r="5605" spans="1:23" ht="21" customHeight="1" outlineLevel="4" x14ac:dyDescent="0.2">
      <c r="A5605" s="36">
        <v>4529</v>
      </c>
      <c r="B5605" s="3" t="s">
        <v>17919</v>
      </c>
      <c r="C5605" s="43" t="s">
        <v>17920</v>
      </c>
      <c r="D5605" s="43"/>
      <c r="E5605" s="43"/>
      <c r="F5605" s="43"/>
      <c r="G5605" s="4" t="s">
        <v>17921</v>
      </c>
      <c r="H5605" s="5" t="s">
        <v>28</v>
      </c>
      <c r="I5605" s="6">
        <v>108</v>
      </c>
      <c r="J5605" s="6">
        <v>320</v>
      </c>
      <c r="K5605" s="2">
        <v>3</v>
      </c>
      <c r="L5605" s="7">
        <v>203.79</v>
      </c>
      <c r="M5605" s="8"/>
      <c r="N5605" s="9">
        <f>L5605*M5605</f>
        <v>0</v>
      </c>
      <c r="O5605" s="10">
        <f>0.072*M5605</f>
        <v>0</v>
      </c>
      <c r="P5605" s="11">
        <f>0.00059*M5605</f>
        <v>0</v>
      </c>
      <c r="Q5605" s="12"/>
      <c r="R5605" s="13" t="s">
        <v>17922</v>
      </c>
      <c r="S5605" s="13" t="s">
        <v>30</v>
      </c>
      <c r="T5605" s="14"/>
      <c r="U5605" s="3" t="str">
        <f>HYPERLINK("https://redcat-toys.ru/api/getInfo/image/88094162-0cab-11ed-a215-ac1f6b442185")</f>
        <v>https://redcat-toys.ru/api/getInfo/image/88094162-0cab-11ed-a215-ac1f6b442185</v>
      </c>
      <c r="V5605" s="3" t="s">
        <v>17923</v>
      </c>
      <c r="W5605" s="3" t="s">
        <v>32</v>
      </c>
    </row>
    <row r="5606" spans="1:23" ht="21" customHeight="1" outlineLevel="4" x14ac:dyDescent="0.2">
      <c r="A5606" s="36">
        <v>4530</v>
      </c>
      <c r="B5606" s="3" t="s">
        <v>17919</v>
      </c>
      <c r="C5606" s="43" t="s">
        <v>17920</v>
      </c>
      <c r="D5606" s="43"/>
      <c r="E5606" s="43"/>
      <c r="F5606" s="43"/>
      <c r="G5606" s="4" t="s">
        <v>17921</v>
      </c>
      <c r="H5606" s="5" t="s">
        <v>28</v>
      </c>
      <c r="I5606" s="6">
        <v>216</v>
      </c>
      <c r="J5606" s="6">
        <v>320</v>
      </c>
      <c r="K5606" s="2">
        <v>3</v>
      </c>
      <c r="L5606" s="7">
        <v>203.79</v>
      </c>
      <c r="M5606" s="8"/>
      <c r="N5606" s="9">
        <f>L5606*M5606</f>
        <v>0</v>
      </c>
      <c r="O5606" s="10">
        <f>0.072*M5606</f>
        <v>0</v>
      </c>
      <c r="P5606" s="11">
        <f>0.00059*M5606</f>
        <v>0</v>
      </c>
      <c r="Q5606" s="12"/>
      <c r="R5606" s="13" t="s">
        <v>17922</v>
      </c>
      <c r="S5606" s="13" t="s">
        <v>30</v>
      </c>
      <c r="T5606" s="14"/>
      <c r="U5606" s="3" t="str">
        <f>HYPERLINK("https://redcat-toys.ru/api/getInfo/image/88094162-0cab-11ed-a215-ac1f6b442185")</f>
        <v>https://redcat-toys.ru/api/getInfo/image/88094162-0cab-11ed-a215-ac1f6b442185</v>
      </c>
      <c r="V5606" s="3" t="s">
        <v>17923</v>
      </c>
      <c r="W5606" s="3" t="s">
        <v>32</v>
      </c>
    </row>
    <row r="5607" spans="1:23" ht="23.1" customHeight="1" outlineLevel="2" x14ac:dyDescent="0.2">
      <c r="A5607" s="42" t="s">
        <v>17924</v>
      </c>
      <c r="B5607" s="42"/>
      <c r="C5607" s="42"/>
      <c r="D5607" s="42"/>
      <c r="E5607" s="42"/>
      <c r="F5607" s="42"/>
    </row>
    <row r="5608" spans="1:23" ht="23.1" customHeight="1" outlineLevel="3" x14ac:dyDescent="0.2">
      <c r="A5608" s="44" t="s">
        <v>17849</v>
      </c>
      <c r="B5608" s="44"/>
      <c r="C5608" s="44"/>
      <c r="D5608" s="44"/>
      <c r="E5608" s="44"/>
      <c r="F5608" s="44"/>
    </row>
    <row r="5609" spans="1:23" ht="23.1" customHeight="1" outlineLevel="4" x14ac:dyDescent="0.2">
      <c r="A5609" s="45" t="s">
        <v>17925</v>
      </c>
      <c r="B5609" s="45"/>
      <c r="C5609" s="45"/>
      <c r="D5609" s="45"/>
      <c r="E5609" s="45"/>
      <c r="F5609" s="45"/>
    </row>
    <row r="5610" spans="1:23" ht="21" customHeight="1" outlineLevel="5" x14ac:dyDescent="0.2">
      <c r="A5610" s="37">
        <v>4531</v>
      </c>
      <c r="B5610" s="18" t="s">
        <v>17926</v>
      </c>
      <c r="C5610" s="49" t="s">
        <v>17927</v>
      </c>
      <c r="D5610" s="49"/>
      <c r="E5610" s="49"/>
      <c r="F5610" s="49"/>
      <c r="G5610" s="19" t="s">
        <v>17928</v>
      </c>
      <c r="H5610" s="20" t="s">
        <v>28</v>
      </c>
      <c r="I5610" s="21">
        <v>12</v>
      </c>
      <c r="J5610" s="21">
        <v>173</v>
      </c>
      <c r="K5610" s="17">
        <v>1</v>
      </c>
      <c r="L5610" s="33">
        <v>1816.95</v>
      </c>
      <c r="M5610" s="8"/>
      <c r="N5610" s="23">
        <f t="shared" ref="N5610:N5622" si="293">L5610*M5610</f>
        <v>0</v>
      </c>
      <c r="O5610" s="24">
        <f>1.046*M5610</f>
        <v>0</v>
      </c>
      <c r="P5610" s="25">
        <f>0.01493*M5610</f>
        <v>0</v>
      </c>
      <c r="Q5610" s="26" t="s">
        <v>175</v>
      </c>
      <c r="R5610" s="27" t="s">
        <v>17929</v>
      </c>
      <c r="S5610" s="27" t="s">
        <v>30</v>
      </c>
      <c r="T5610" s="28"/>
      <c r="U5610" s="18" t="str">
        <f>HYPERLINK("https://redcat-toys.ru/api/getInfo/image/dd2fa5a5-37d4-11f1-a293-00155d82e908")</f>
        <v>https://redcat-toys.ru/api/getInfo/image/dd2fa5a5-37d4-11f1-a293-00155d82e908</v>
      </c>
      <c r="V5610" s="18" t="s">
        <v>17930</v>
      </c>
      <c r="W5610" s="18" t="s">
        <v>32</v>
      </c>
    </row>
    <row r="5611" spans="1:23" ht="21" customHeight="1" outlineLevel="5" x14ac:dyDescent="0.2">
      <c r="A5611" s="36">
        <v>4532</v>
      </c>
      <c r="B5611" s="3" t="s">
        <v>17931</v>
      </c>
      <c r="C5611" s="43" t="s">
        <v>17932</v>
      </c>
      <c r="D5611" s="43"/>
      <c r="E5611" s="43"/>
      <c r="F5611" s="43"/>
      <c r="G5611" s="4" t="s">
        <v>17933</v>
      </c>
      <c r="H5611" s="5" t="s">
        <v>28</v>
      </c>
      <c r="I5611" s="6">
        <v>12</v>
      </c>
      <c r="J5611" s="6">
        <v>189</v>
      </c>
      <c r="K5611" s="2">
        <v>1</v>
      </c>
      <c r="L5611" s="32">
        <v>1816.95</v>
      </c>
      <c r="M5611" s="8"/>
      <c r="N5611" s="9">
        <f t="shared" si="293"/>
        <v>0</v>
      </c>
      <c r="O5611" s="10">
        <f>1.038*M5611</f>
        <v>0</v>
      </c>
      <c r="P5611" s="11">
        <f>0.01492*M5611</f>
        <v>0</v>
      </c>
      <c r="Q5611" s="12"/>
      <c r="R5611" s="13" t="s">
        <v>17934</v>
      </c>
      <c r="S5611" s="13" t="s">
        <v>30</v>
      </c>
      <c r="T5611" s="14"/>
      <c r="U5611" s="3" t="str">
        <f>HYPERLINK("https://redcat-toys.ru/api/getInfo/image/51ea0821-37d5-11f1-a293-00155d82e908")</f>
        <v>https://redcat-toys.ru/api/getInfo/image/51ea0821-37d5-11f1-a293-00155d82e908</v>
      </c>
      <c r="V5611" s="3" t="s">
        <v>17935</v>
      </c>
      <c r="W5611" s="3" t="s">
        <v>32</v>
      </c>
    </row>
    <row r="5612" spans="1:23" ht="21" customHeight="1" outlineLevel="5" x14ac:dyDescent="0.2">
      <c r="A5612" s="36">
        <v>4533</v>
      </c>
      <c r="B5612" s="3" t="s">
        <v>17936</v>
      </c>
      <c r="C5612" s="43" t="s">
        <v>17937</v>
      </c>
      <c r="D5612" s="43"/>
      <c r="E5612" s="43"/>
      <c r="F5612" s="43"/>
      <c r="G5612" s="4" t="s">
        <v>17938</v>
      </c>
      <c r="H5612" s="5" t="s">
        <v>28</v>
      </c>
      <c r="I5612" s="6">
        <v>12</v>
      </c>
      <c r="J5612" s="6">
        <v>190</v>
      </c>
      <c r="K5612" s="2">
        <v>1</v>
      </c>
      <c r="L5612" s="32">
        <v>1816.95</v>
      </c>
      <c r="M5612" s="8"/>
      <c r="N5612" s="9">
        <f t="shared" si="293"/>
        <v>0</v>
      </c>
      <c r="O5612" s="10">
        <f>1.045*M5612</f>
        <v>0</v>
      </c>
      <c r="P5612" s="11">
        <f>0.01531*M5612</f>
        <v>0</v>
      </c>
      <c r="Q5612" s="12"/>
      <c r="R5612" s="13" t="s">
        <v>17939</v>
      </c>
      <c r="S5612" s="13" t="s">
        <v>30</v>
      </c>
      <c r="T5612" s="14"/>
      <c r="U5612" s="3" t="str">
        <f>HYPERLINK("https://redcat-toys.ru/api/getInfo/image/ca27eec9-37d5-11f1-a293-00155d82e908")</f>
        <v>https://redcat-toys.ru/api/getInfo/image/ca27eec9-37d5-11f1-a293-00155d82e908</v>
      </c>
      <c r="V5612" s="3" t="s">
        <v>17940</v>
      </c>
      <c r="W5612" s="3" t="s">
        <v>32</v>
      </c>
    </row>
    <row r="5613" spans="1:23" ht="21" customHeight="1" outlineLevel="5" x14ac:dyDescent="0.2">
      <c r="A5613" s="36">
        <v>4534</v>
      </c>
      <c r="B5613" s="3" t="s">
        <v>17941</v>
      </c>
      <c r="C5613" s="43" t="s">
        <v>17942</v>
      </c>
      <c r="D5613" s="43"/>
      <c r="E5613" s="43"/>
      <c r="F5613" s="43"/>
      <c r="G5613" s="4" t="s">
        <v>17943</v>
      </c>
      <c r="H5613" s="5" t="s">
        <v>28</v>
      </c>
      <c r="I5613" s="6">
        <v>24</v>
      </c>
      <c r="J5613" s="6">
        <v>14</v>
      </c>
      <c r="K5613" s="2">
        <v>1</v>
      </c>
      <c r="L5613" s="32">
        <v>2455.7600000000002</v>
      </c>
      <c r="M5613" s="8"/>
      <c r="N5613" s="9">
        <f t="shared" si="293"/>
        <v>0</v>
      </c>
      <c r="O5613" s="10">
        <f>1.207*M5613</f>
        <v>0</v>
      </c>
      <c r="P5613" s="11">
        <f>0.01218*M5613</f>
        <v>0</v>
      </c>
      <c r="Q5613" s="12"/>
      <c r="R5613" s="13" t="s">
        <v>17944</v>
      </c>
      <c r="S5613" s="13" t="s">
        <v>30</v>
      </c>
      <c r="T5613" s="14" t="s">
        <v>152</v>
      </c>
      <c r="U5613" s="3" t="str">
        <f>HYPERLINK("https://redcat-toys.ru/api/getInfo/image/bcad91be-2e2b-11ef-a261-00155d82e908")</f>
        <v>https://redcat-toys.ru/api/getInfo/image/bcad91be-2e2b-11ef-a261-00155d82e908</v>
      </c>
      <c r="V5613" s="3" t="s">
        <v>17945</v>
      </c>
      <c r="W5613" s="3" t="s">
        <v>32</v>
      </c>
    </row>
    <row r="5614" spans="1:23" ht="21" customHeight="1" outlineLevel="5" x14ac:dyDescent="0.2">
      <c r="A5614" s="36">
        <v>4535</v>
      </c>
      <c r="B5614" s="3" t="s">
        <v>17941</v>
      </c>
      <c r="C5614" s="43" t="s">
        <v>17942</v>
      </c>
      <c r="D5614" s="43"/>
      <c r="E5614" s="43"/>
      <c r="F5614" s="43"/>
      <c r="G5614" s="4" t="s">
        <v>17943</v>
      </c>
      <c r="H5614" s="5" t="s">
        <v>28</v>
      </c>
      <c r="I5614" s="6">
        <v>12</v>
      </c>
      <c r="J5614" s="6">
        <v>14</v>
      </c>
      <c r="K5614" s="2">
        <v>1</v>
      </c>
      <c r="L5614" s="32">
        <v>2455.7600000000002</v>
      </c>
      <c r="M5614" s="8"/>
      <c r="N5614" s="9">
        <f t="shared" si="293"/>
        <v>0</v>
      </c>
      <c r="O5614" s="10">
        <f>1.207*M5614</f>
        <v>0</v>
      </c>
      <c r="P5614" s="11">
        <f>0.01218*M5614</f>
        <v>0</v>
      </c>
      <c r="Q5614" s="12"/>
      <c r="R5614" s="13" t="s">
        <v>17944</v>
      </c>
      <c r="S5614" s="13" t="s">
        <v>30</v>
      </c>
      <c r="T5614" s="14" t="s">
        <v>152</v>
      </c>
      <c r="U5614" s="3" t="str">
        <f>HYPERLINK("https://redcat-toys.ru/api/getInfo/image/bcad91be-2e2b-11ef-a261-00155d82e908")</f>
        <v>https://redcat-toys.ru/api/getInfo/image/bcad91be-2e2b-11ef-a261-00155d82e908</v>
      </c>
      <c r="V5614" s="3" t="s">
        <v>17945</v>
      </c>
      <c r="W5614" s="3" t="s">
        <v>32</v>
      </c>
    </row>
    <row r="5615" spans="1:23" ht="21" customHeight="1" outlineLevel="5" x14ac:dyDescent="0.2">
      <c r="A5615" s="36">
        <v>4536</v>
      </c>
      <c r="B5615" s="3" t="s">
        <v>17946</v>
      </c>
      <c r="C5615" s="43" t="s">
        <v>17947</v>
      </c>
      <c r="D5615" s="43"/>
      <c r="E5615" s="43"/>
      <c r="F5615" s="43"/>
      <c r="G5615" s="4" t="s">
        <v>17948</v>
      </c>
      <c r="H5615" s="5" t="s">
        <v>28</v>
      </c>
      <c r="I5615" s="6">
        <v>18</v>
      </c>
      <c r="J5615" s="6">
        <v>5</v>
      </c>
      <c r="K5615" s="2">
        <v>1</v>
      </c>
      <c r="L5615" s="32">
        <v>2344.62</v>
      </c>
      <c r="M5615" s="8"/>
      <c r="N5615" s="9">
        <f t="shared" si="293"/>
        <v>0</v>
      </c>
      <c r="O5615" s="10">
        <f>1.213*M5615</f>
        <v>0</v>
      </c>
      <c r="P5615" s="11">
        <f>0.01197*M5615</f>
        <v>0</v>
      </c>
      <c r="Q5615" s="12"/>
      <c r="R5615" s="13" t="s">
        <v>17949</v>
      </c>
      <c r="S5615" s="13" t="s">
        <v>30</v>
      </c>
      <c r="T5615" s="14" t="s">
        <v>152</v>
      </c>
      <c r="U5615" s="3" t="str">
        <f>HYPERLINK("https://redcat-toys.ru/api/getInfo/image/25e6ce3b-2e2c-11ef-a261-00155d82e908")</f>
        <v>https://redcat-toys.ru/api/getInfo/image/25e6ce3b-2e2c-11ef-a261-00155d82e908</v>
      </c>
      <c r="V5615" s="3" t="s">
        <v>17950</v>
      </c>
      <c r="W5615" s="3" t="s">
        <v>32</v>
      </c>
    </row>
    <row r="5616" spans="1:23" ht="21" customHeight="1" outlineLevel="5" x14ac:dyDescent="0.2">
      <c r="A5616" s="36">
        <v>4537</v>
      </c>
      <c r="B5616" s="3" t="s">
        <v>17951</v>
      </c>
      <c r="C5616" s="43" t="s">
        <v>17952</v>
      </c>
      <c r="D5616" s="43"/>
      <c r="E5616" s="43"/>
      <c r="F5616" s="43"/>
      <c r="G5616" s="4" t="s">
        <v>17953</v>
      </c>
      <c r="H5616" s="5" t="s">
        <v>28</v>
      </c>
      <c r="I5616" s="6">
        <v>18</v>
      </c>
      <c r="J5616" s="6">
        <v>112</v>
      </c>
      <c r="K5616" s="2">
        <v>1</v>
      </c>
      <c r="L5616" s="32">
        <v>1629</v>
      </c>
      <c r="M5616" s="8"/>
      <c r="N5616" s="9">
        <f t="shared" si="293"/>
        <v>0</v>
      </c>
      <c r="O5616" s="10">
        <f>1.278*M5616</f>
        <v>0</v>
      </c>
      <c r="P5616" s="11">
        <f>0.01161*M5616</f>
        <v>0</v>
      </c>
      <c r="Q5616" s="12"/>
      <c r="R5616" s="13" t="s">
        <v>17954</v>
      </c>
      <c r="S5616" s="13" t="s">
        <v>30</v>
      </c>
      <c r="T5616" s="14"/>
      <c r="U5616" s="3" t="str">
        <f>HYPERLINK("https://redcat-toys.ru/api/getInfo/image/4cbcfd9b-2e2c-11ef-a261-00155d82e908")</f>
        <v>https://redcat-toys.ru/api/getInfo/image/4cbcfd9b-2e2c-11ef-a261-00155d82e908</v>
      </c>
      <c r="V5616" s="3" t="s">
        <v>17955</v>
      </c>
      <c r="W5616" s="3" t="s">
        <v>32</v>
      </c>
    </row>
    <row r="5617" spans="1:23" ht="21" customHeight="1" outlineLevel="5" x14ac:dyDescent="0.2">
      <c r="A5617" s="36">
        <v>4538</v>
      </c>
      <c r="B5617" s="3" t="s">
        <v>17956</v>
      </c>
      <c r="C5617" s="43" t="s">
        <v>17957</v>
      </c>
      <c r="D5617" s="43"/>
      <c r="E5617" s="43"/>
      <c r="F5617" s="43"/>
      <c r="G5617" s="4" t="s">
        <v>17958</v>
      </c>
      <c r="H5617" s="5" t="s">
        <v>28</v>
      </c>
      <c r="I5617" s="6">
        <v>12</v>
      </c>
      <c r="J5617" s="6">
        <v>102</v>
      </c>
      <c r="K5617" s="2">
        <v>1</v>
      </c>
      <c r="L5617" s="32">
        <v>1469.01</v>
      </c>
      <c r="M5617" s="8"/>
      <c r="N5617" s="9">
        <f t="shared" si="293"/>
        <v>0</v>
      </c>
      <c r="O5617" s="10">
        <f>1.439*M5617</f>
        <v>0</v>
      </c>
      <c r="P5617" s="11">
        <f>0.01758*M5617</f>
        <v>0</v>
      </c>
      <c r="Q5617" s="12"/>
      <c r="R5617" s="13" t="s">
        <v>17959</v>
      </c>
      <c r="S5617" s="13" t="s">
        <v>30</v>
      </c>
      <c r="T5617" s="14"/>
      <c r="U5617" s="3" t="str">
        <f>HYPERLINK("https://redcat-toys.ru/api/getInfo/image/70be5fbc-2e2c-11ef-a261-00155d82e908")</f>
        <v>https://redcat-toys.ru/api/getInfo/image/70be5fbc-2e2c-11ef-a261-00155d82e908</v>
      </c>
      <c r="V5617" s="3" t="s">
        <v>17960</v>
      </c>
      <c r="W5617" s="3" t="s">
        <v>32</v>
      </c>
    </row>
    <row r="5618" spans="1:23" ht="21" customHeight="1" outlineLevel="5" x14ac:dyDescent="0.2">
      <c r="A5618" s="36">
        <v>4539</v>
      </c>
      <c r="B5618" s="3" t="s">
        <v>17961</v>
      </c>
      <c r="C5618" s="43" t="s">
        <v>17962</v>
      </c>
      <c r="D5618" s="43"/>
      <c r="E5618" s="43"/>
      <c r="F5618" s="43"/>
      <c r="G5618" s="4" t="s">
        <v>17963</v>
      </c>
      <c r="H5618" s="5" t="s">
        <v>28</v>
      </c>
      <c r="I5618" s="6">
        <v>18</v>
      </c>
      <c r="J5618" s="6">
        <v>92</v>
      </c>
      <c r="K5618" s="2">
        <v>1</v>
      </c>
      <c r="L5618" s="32">
        <v>1629</v>
      </c>
      <c r="M5618" s="8"/>
      <c r="N5618" s="9">
        <f t="shared" si="293"/>
        <v>0</v>
      </c>
      <c r="O5618" s="10">
        <f>1.286*M5618</f>
        <v>0</v>
      </c>
      <c r="P5618" s="11">
        <f>0.01145*M5618</f>
        <v>0</v>
      </c>
      <c r="Q5618" s="12"/>
      <c r="R5618" s="13" t="s">
        <v>17964</v>
      </c>
      <c r="S5618" s="13" t="s">
        <v>30</v>
      </c>
      <c r="T5618" s="14"/>
      <c r="U5618" s="3" t="str">
        <f>HYPERLINK("https://redcat-toys.ru/api/getInfo/image/fe6c1b26-2e2b-11ef-a261-00155d82e908")</f>
        <v>https://redcat-toys.ru/api/getInfo/image/fe6c1b26-2e2b-11ef-a261-00155d82e908</v>
      </c>
      <c r="V5618" s="3" t="s">
        <v>17965</v>
      </c>
      <c r="W5618" s="3" t="s">
        <v>32</v>
      </c>
    </row>
    <row r="5619" spans="1:23" ht="21" customHeight="1" outlineLevel="5" x14ac:dyDescent="0.2">
      <c r="A5619" s="36">
        <v>4540</v>
      </c>
      <c r="B5619" s="3" t="s">
        <v>17966</v>
      </c>
      <c r="C5619" s="43" t="s">
        <v>17967</v>
      </c>
      <c r="D5619" s="43"/>
      <c r="E5619" s="43"/>
      <c r="F5619" s="43"/>
      <c r="G5619" s="4" t="s">
        <v>17968</v>
      </c>
      <c r="H5619" s="5" t="s">
        <v>28</v>
      </c>
      <c r="I5619" s="6">
        <v>15</v>
      </c>
      <c r="J5619" s="6">
        <v>16</v>
      </c>
      <c r="K5619" s="2">
        <v>1</v>
      </c>
      <c r="L5619" s="7">
        <v>853</v>
      </c>
      <c r="M5619" s="8"/>
      <c r="N5619" s="9">
        <f t="shared" si="293"/>
        <v>0</v>
      </c>
      <c r="O5619" s="34">
        <f>0.7*M5619</f>
        <v>0</v>
      </c>
      <c r="P5619" s="11">
        <f>0.01062*M5619</f>
        <v>0</v>
      </c>
      <c r="Q5619" s="12"/>
      <c r="R5619" s="13" t="s">
        <v>17969</v>
      </c>
      <c r="S5619" s="13" t="s">
        <v>30</v>
      </c>
      <c r="T5619" s="14"/>
      <c r="U5619" s="3" t="str">
        <f>HYPERLINK("https://redcat-toys.ru/api/getInfo/image/86a61eb0-0edc-11ec-a20f-ac1f6b442185")</f>
        <v>https://redcat-toys.ru/api/getInfo/image/86a61eb0-0edc-11ec-a20f-ac1f6b442185</v>
      </c>
      <c r="V5619" s="3" t="s">
        <v>17970</v>
      </c>
      <c r="W5619" s="3" t="s">
        <v>32</v>
      </c>
    </row>
    <row r="5620" spans="1:23" ht="21" customHeight="1" outlineLevel="5" x14ac:dyDescent="0.2">
      <c r="A5620" s="36">
        <v>4541</v>
      </c>
      <c r="B5620" s="3" t="s">
        <v>17966</v>
      </c>
      <c r="C5620" s="43" t="s">
        <v>17967</v>
      </c>
      <c r="D5620" s="43"/>
      <c r="E5620" s="43"/>
      <c r="F5620" s="43"/>
      <c r="G5620" s="4" t="s">
        <v>17968</v>
      </c>
      <c r="H5620" s="5" t="s">
        <v>28</v>
      </c>
      <c r="I5620" s="6">
        <v>30</v>
      </c>
      <c r="J5620" s="6">
        <v>16</v>
      </c>
      <c r="K5620" s="2">
        <v>1</v>
      </c>
      <c r="L5620" s="7">
        <v>853</v>
      </c>
      <c r="M5620" s="8"/>
      <c r="N5620" s="9">
        <f t="shared" si="293"/>
        <v>0</v>
      </c>
      <c r="O5620" s="34">
        <f>0.7*M5620</f>
        <v>0</v>
      </c>
      <c r="P5620" s="11">
        <f>0.01062*M5620</f>
        <v>0</v>
      </c>
      <c r="Q5620" s="12"/>
      <c r="R5620" s="13" t="s">
        <v>17969</v>
      </c>
      <c r="S5620" s="13" t="s">
        <v>30</v>
      </c>
      <c r="T5620" s="14"/>
      <c r="U5620" s="3" t="str">
        <f>HYPERLINK("https://redcat-toys.ru/api/getInfo/image/86a61eb0-0edc-11ec-a20f-ac1f6b442185")</f>
        <v>https://redcat-toys.ru/api/getInfo/image/86a61eb0-0edc-11ec-a20f-ac1f6b442185</v>
      </c>
      <c r="V5620" s="3" t="s">
        <v>17970</v>
      </c>
      <c r="W5620" s="3" t="s">
        <v>32</v>
      </c>
    </row>
    <row r="5621" spans="1:23" ht="21" customHeight="1" outlineLevel="5" x14ac:dyDescent="0.2">
      <c r="A5621" s="36">
        <v>4542</v>
      </c>
      <c r="B5621" s="3" t="s">
        <v>17971</v>
      </c>
      <c r="C5621" s="43" t="s">
        <v>17972</v>
      </c>
      <c r="D5621" s="43"/>
      <c r="E5621" s="43"/>
      <c r="F5621" s="43"/>
      <c r="G5621" s="4" t="s">
        <v>17973</v>
      </c>
      <c r="H5621" s="5" t="s">
        <v>28</v>
      </c>
      <c r="I5621" s="6">
        <v>12</v>
      </c>
      <c r="J5621" s="6">
        <v>17</v>
      </c>
      <c r="K5621" s="2">
        <v>1</v>
      </c>
      <c r="L5621" s="7">
        <v>676.44</v>
      </c>
      <c r="M5621" s="8"/>
      <c r="N5621" s="9">
        <f t="shared" si="293"/>
        <v>0</v>
      </c>
      <c r="O5621" s="10">
        <f>0.612*M5621</f>
        <v>0</v>
      </c>
      <c r="P5621" s="11">
        <f>0.00901*M5621</f>
        <v>0</v>
      </c>
      <c r="Q5621" s="12"/>
      <c r="R5621" s="13" t="s">
        <v>17974</v>
      </c>
      <c r="S5621" s="13" t="s">
        <v>30</v>
      </c>
      <c r="T5621" s="14"/>
      <c r="U5621" s="3" t="str">
        <f>HYPERLINK("https://redcat-toys.ru/api/getInfo/image/6b64ea67-0edb-11ec-a20f-ac1f6b442185")</f>
        <v>https://redcat-toys.ru/api/getInfo/image/6b64ea67-0edb-11ec-a20f-ac1f6b442185</v>
      </c>
      <c r="V5621" s="3" t="s">
        <v>17975</v>
      </c>
      <c r="W5621" s="3" t="s">
        <v>32</v>
      </c>
    </row>
    <row r="5622" spans="1:23" ht="21" customHeight="1" outlineLevel="5" x14ac:dyDescent="0.2">
      <c r="A5622" s="36">
        <v>4543</v>
      </c>
      <c r="B5622" s="3" t="s">
        <v>17971</v>
      </c>
      <c r="C5622" s="43" t="s">
        <v>17972</v>
      </c>
      <c r="D5622" s="43"/>
      <c r="E5622" s="43"/>
      <c r="F5622" s="43"/>
      <c r="G5622" s="4" t="s">
        <v>17973</v>
      </c>
      <c r="H5622" s="5" t="s">
        <v>28</v>
      </c>
      <c r="I5622" s="6">
        <v>24</v>
      </c>
      <c r="J5622" s="6">
        <v>17</v>
      </c>
      <c r="K5622" s="2">
        <v>1</v>
      </c>
      <c r="L5622" s="7">
        <v>676.44</v>
      </c>
      <c r="M5622" s="8"/>
      <c r="N5622" s="9">
        <f t="shared" si="293"/>
        <v>0</v>
      </c>
      <c r="O5622" s="10">
        <f>0.612*M5622</f>
        <v>0</v>
      </c>
      <c r="P5622" s="11">
        <f>0.00901*M5622</f>
        <v>0</v>
      </c>
      <c r="Q5622" s="12"/>
      <c r="R5622" s="13" t="s">
        <v>17974</v>
      </c>
      <c r="S5622" s="13" t="s">
        <v>30</v>
      </c>
      <c r="T5622" s="14"/>
      <c r="U5622" s="3" t="str">
        <f>HYPERLINK("https://redcat-toys.ru/api/getInfo/image/6b64ea67-0edb-11ec-a20f-ac1f6b442185")</f>
        <v>https://redcat-toys.ru/api/getInfo/image/6b64ea67-0edb-11ec-a20f-ac1f6b442185</v>
      </c>
      <c r="V5622" s="3" t="s">
        <v>17975</v>
      </c>
      <c r="W5622" s="3" t="s">
        <v>32</v>
      </c>
    </row>
    <row r="5623" spans="1:23" ht="23.1" customHeight="1" outlineLevel="4" x14ac:dyDescent="0.2">
      <c r="A5623" s="45" t="s">
        <v>8540</v>
      </c>
      <c r="B5623" s="45"/>
      <c r="C5623" s="45"/>
      <c r="D5623" s="45"/>
      <c r="E5623" s="45"/>
      <c r="F5623" s="45"/>
    </row>
    <row r="5624" spans="1:23" ht="21" customHeight="1" outlineLevel="5" x14ac:dyDescent="0.2">
      <c r="A5624" s="36">
        <v>4544</v>
      </c>
      <c r="B5624" s="3" t="s">
        <v>17976</v>
      </c>
      <c r="C5624" s="43" t="s">
        <v>17977</v>
      </c>
      <c r="D5624" s="43"/>
      <c r="E5624" s="43"/>
      <c r="F5624" s="43"/>
      <c r="G5624" s="4" t="s">
        <v>17978</v>
      </c>
      <c r="H5624" s="5" t="s">
        <v>28</v>
      </c>
      <c r="I5624" s="6">
        <v>120</v>
      </c>
      <c r="J5624" s="6">
        <v>304</v>
      </c>
      <c r="K5624" s="2">
        <v>3</v>
      </c>
      <c r="L5624" s="7">
        <v>193.84</v>
      </c>
      <c r="M5624" s="8"/>
      <c r="N5624" s="9">
        <f>L5624*M5624</f>
        <v>0</v>
      </c>
      <c r="O5624" s="10">
        <f>0.111*M5624</f>
        <v>0</v>
      </c>
      <c r="P5624" s="11">
        <f>0.00141*M5624</f>
        <v>0</v>
      </c>
      <c r="Q5624" s="12"/>
      <c r="R5624" s="13" t="s">
        <v>17979</v>
      </c>
      <c r="S5624" s="13" t="s">
        <v>30</v>
      </c>
      <c r="T5624" s="14"/>
      <c r="U5624" s="3" t="str">
        <f>HYPERLINK("https://redcat-toys.ru/api/getInfo/image/24107fbc-f769-11f0-a28d-00155d82e908")</f>
        <v>https://redcat-toys.ru/api/getInfo/image/24107fbc-f769-11f0-a28d-00155d82e908</v>
      </c>
      <c r="V5624" s="3" t="s">
        <v>17980</v>
      </c>
      <c r="W5624" s="3" t="s">
        <v>32</v>
      </c>
    </row>
    <row r="5625" spans="1:23" ht="21" customHeight="1" outlineLevel="5" x14ac:dyDescent="0.2">
      <c r="A5625" s="36">
        <v>4545</v>
      </c>
      <c r="B5625" s="3" t="s">
        <v>17976</v>
      </c>
      <c r="C5625" s="43" t="s">
        <v>17977</v>
      </c>
      <c r="D5625" s="43"/>
      <c r="E5625" s="43"/>
      <c r="F5625" s="43"/>
      <c r="G5625" s="4" t="s">
        <v>17978</v>
      </c>
      <c r="H5625" s="5" t="s">
        <v>28</v>
      </c>
      <c r="I5625" s="6">
        <v>240</v>
      </c>
      <c r="J5625" s="6">
        <v>304</v>
      </c>
      <c r="K5625" s="2">
        <v>3</v>
      </c>
      <c r="L5625" s="7">
        <v>193.84</v>
      </c>
      <c r="M5625" s="8"/>
      <c r="N5625" s="9">
        <f>L5625*M5625</f>
        <v>0</v>
      </c>
      <c r="O5625" s="10">
        <f>0.111*M5625</f>
        <v>0</v>
      </c>
      <c r="P5625" s="11">
        <f>0.00141*M5625</f>
        <v>0</v>
      </c>
      <c r="Q5625" s="12"/>
      <c r="R5625" s="13" t="s">
        <v>17979</v>
      </c>
      <c r="S5625" s="13" t="s">
        <v>30</v>
      </c>
      <c r="T5625" s="14"/>
      <c r="U5625" s="3" t="str">
        <f>HYPERLINK("https://redcat-toys.ru/api/getInfo/image/24107fbc-f769-11f0-a28d-00155d82e908")</f>
        <v>https://redcat-toys.ru/api/getInfo/image/24107fbc-f769-11f0-a28d-00155d82e908</v>
      </c>
      <c r="V5625" s="3" t="s">
        <v>17980</v>
      </c>
      <c r="W5625" s="3" t="s">
        <v>32</v>
      </c>
    </row>
    <row r="5626" spans="1:23" ht="23.1" customHeight="1" outlineLevel="3" x14ac:dyDescent="0.2">
      <c r="A5626" s="44" t="s">
        <v>17981</v>
      </c>
      <c r="B5626" s="44"/>
      <c r="C5626" s="44"/>
      <c r="D5626" s="44"/>
      <c r="E5626" s="44"/>
      <c r="F5626" s="44"/>
    </row>
    <row r="5627" spans="1:23" ht="23.1" customHeight="1" outlineLevel="4" x14ac:dyDescent="0.2">
      <c r="A5627" s="45" t="s">
        <v>17982</v>
      </c>
      <c r="B5627" s="45"/>
      <c r="C5627" s="45"/>
      <c r="D5627" s="45"/>
      <c r="E5627" s="45"/>
      <c r="F5627" s="45"/>
    </row>
    <row r="5628" spans="1:23" ht="23.1" customHeight="1" outlineLevel="5" x14ac:dyDescent="0.2">
      <c r="A5628" s="46" t="s">
        <v>8540</v>
      </c>
      <c r="B5628" s="46"/>
      <c r="C5628" s="46"/>
      <c r="D5628" s="46"/>
      <c r="E5628" s="46"/>
      <c r="F5628" s="46"/>
    </row>
    <row r="5629" spans="1:23" ht="21" customHeight="1" outlineLevel="6" x14ac:dyDescent="0.2">
      <c r="A5629" s="36">
        <v>4546</v>
      </c>
      <c r="B5629" s="3" t="s">
        <v>17983</v>
      </c>
      <c r="C5629" s="43" t="s">
        <v>17984</v>
      </c>
      <c r="D5629" s="43"/>
      <c r="E5629" s="43"/>
      <c r="F5629" s="43"/>
      <c r="G5629" s="4" t="s">
        <v>17985</v>
      </c>
      <c r="H5629" s="5" t="s">
        <v>28</v>
      </c>
      <c r="I5629" s="6">
        <v>180</v>
      </c>
      <c r="J5629" s="9" t="s">
        <v>36</v>
      </c>
      <c r="K5629" s="2">
        <v>5</v>
      </c>
      <c r="L5629" s="7">
        <v>128.33000000000001</v>
      </c>
      <c r="M5629" s="8"/>
      <c r="N5629" s="9">
        <f t="shared" ref="N5629:N5642" si="294">L5629*M5629</f>
        <v>0</v>
      </c>
      <c r="O5629" s="10">
        <f>0.061*M5629</f>
        <v>0</v>
      </c>
      <c r="P5629" s="11">
        <f>0.00056*M5629</f>
        <v>0</v>
      </c>
      <c r="Q5629" s="12"/>
      <c r="R5629" s="13" t="s">
        <v>17986</v>
      </c>
      <c r="S5629" s="13" t="s">
        <v>30</v>
      </c>
      <c r="T5629" s="14"/>
      <c r="U5629" s="3" t="str">
        <f>HYPERLINK("https://redcat-toys.ru/api/getInfo/image/94bc89cf-f76d-11f0-a28d-00155d82e908")</f>
        <v>https://redcat-toys.ru/api/getInfo/image/94bc89cf-f76d-11f0-a28d-00155d82e908</v>
      </c>
      <c r="V5629" s="3" t="s">
        <v>17987</v>
      </c>
      <c r="W5629" s="3" t="s">
        <v>32</v>
      </c>
    </row>
    <row r="5630" spans="1:23" ht="21" customHeight="1" outlineLevel="6" x14ac:dyDescent="0.2">
      <c r="A5630" s="36">
        <v>4547</v>
      </c>
      <c r="B5630" s="3" t="s">
        <v>17983</v>
      </c>
      <c r="C5630" s="43" t="s">
        <v>17984</v>
      </c>
      <c r="D5630" s="43"/>
      <c r="E5630" s="43"/>
      <c r="F5630" s="43"/>
      <c r="G5630" s="4" t="s">
        <v>17985</v>
      </c>
      <c r="H5630" s="5" t="s">
        <v>28</v>
      </c>
      <c r="I5630" s="6">
        <v>360</v>
      </c>
      <c r="J5630" s="9" t="s">
        <v>36</v>
      </c>
      <c r="K5630" s="2">
        <v>5</v>
      </c>
      <c r="L5630" s="7">
        <v>128.33000000000001</v>
      </c>
      <c r="M5630" s="8"/>
      <c r="N5630" s="9">
        <f t="shared" si="294"/>
        <v>0</v>
      </c>
      <c r="O5630" s="10">
        <f>0.061*M5630</f>
        <v>0</v>
      </c>
      <c r="P5630" s="11">
        <f>0.00056*M5630</f>
        <v>0</v>
      </c>
      <c r="Q5630" s="12"/>
      <c r="R5630" s="13" t="s">
        <v>17986</v>
      </c>
      <c r="S5630" s="13" t="s">
        <v>30</v>
      </c>
      <c r="T5630" s="14"/>
      <c r="U5630" s="3" t="str">
        <f>HYPERLINK("https://redcat-toys.ru/api/getInfo/image/94bc89cf-f76d-11f0-a28d-00155d82e908")</f>
        <v>https://redcat-toys.ru/api/getInfo/image/94bc89cf-f76d-11f0-a28d-00155d82e908</v>
      </c>
      <c r="V5630" s="3" t="s">
        <v>17987</v>
      </c>
      <c r="W5630" s="3" t="s">
        <v>32</v>
      </c>
    </row>
    <row r="5631" spans="1:23" ht="21" customHeight="1" outlineLevel="6" x14ac:dyDescent="0.2">
      <c r="A5631" s="36">
        <v>4548</v>
      </c>
      <c r="B5631" s="3" t="s">
        <v>17988</v>
      </c>
      <c r="C5631" s="43" t="s">
        <v>17989</v>
      </c>
      <c r="D5631" s="43"/>
      <c r="E5631" s="43"/>
      <c r="F5631" s="43"/>
      <c r="G5631" s="4" t="s">
        <v>17990</v>
      </c>
      <c r="H5631" s="5" t="s">
        <v>28</v>
      </c>
      <c r="I5631" s="6">
        <v>54</v>
      </c>
      <c r="J5631" s="6">
        <v>90</v>
      </c>
      <c r="K5631" s="2">
        <v>3</v>
      </c>
      <c r="L5631" s="7">
        <v>231.24</v>
      </c>
      <c r="M5631" s="8"/>
      <c r="N5631" s="9">
        <f t="shared" si="294"/>
        <v>0</v>
      </c>
      <c r="O5631" s="10">
        <f>0.167*M5631</f>
        <v>0</v>
      </c>
      <c r="P5631" s="11">
        <f>0.00278*M5631</f>
        <v>0</v>
      </c>
      <c r="Q5631" s="12"/>
      <c r="R5631" s="13" t="s">
        <v>17991</v>
      </c>
      <c r="S5631" s="13" t="s">
        <v>30</v>
      </c>
      <c r="T5631" s="14"/>
      <c r="U5631" s="3" t="str">
        <f>HYPERLINK("https://redcat-toys.ru/api/getInfo/image/2565dc01-29c1-11ed-a216-ac1f6b442185")</f>
        <v>https://redcat-toys.ru/api/getInfo/image/2565dc01-29c1-11ed-a216-ac1f6b442185</v>
      </c>
      <c r="V5631" s="3" t="s">
        <v>17992</v>
      </c>
      <c r="W5631" s="3" t="s">
        <v>32</v>
      </c>
    </row>
    <row r="5632" spans="1:23" ht="21" customHeight="1" outlineLevel="6" x14ac:dyDescent="0.2">
      <c r="A5632" s="36">
        <v>4549</v>
      </c>
      <c r="B5632" s="3" t="s">
        <v>17988</v>
      </c>
      <c r="C5632" s="43" t="s">
        <v>17989</v>
      </c>
      <c r="D5632" s="43"/>
      <c r="E5632" s="43"/>
      <c r="F5632" s="43"/>
      <c r="G5632" s="4" t="s">
        <v>17990</v>
      </c>
      <c r="H5632" s="5" t="s">
        <v>28</v>
      </c>
      <c r="I5632" s="6">
        <v>108</v>
      </c>
      <c r="J5632" s="6">
        <v>90</v>
      </c>
      <c r="K5632" s="2">
        <v>3</v>
      </c>
      <c r="L5632" s="7">
        <v>231.24</v>
      </c>
      <c r="M5632" s="8"/>
      <c r="N5632" s="9">
        <f t="shared" si="294"/>
        <v>0</v>
      </c>
      <c r="O5632" s="10">
        <f>0.167*M5632</f>
        <v>0</v>
      </c>
      <c r="P5632" s="11">
        <f>0.00278*M5632</f>
        <v>0</v>
      </c>
      <c r="Q5632" s="12"/>
      <c r="R5632" s="13" t="s">
        <v>17991</v>
      </c>
      <c r="S5632" s="13" t="s">
        <v>30</v>
      </c>
      <c r="T5632" s="14"/>
      <c r="U5632" s="3" t="str">
        <f>HYPERLINK("https://redcat-toys.ru/api/getInfo/image/2565dc01-29c1-11ed-a216-ac1f6b442185")</f>
        <v>https://redcat-toys.ru/api/getInfo/image/2565dc01-29c1-11ed-a216-ac1f6b442185</v>
      </c>
      <c r="V5632" s="3" t="s">
        <v>17992</v>
      </c>
      <c r="W5632" s="3" t="s">
        <v>32</v>
      </c>
    </row>
    <row r="5633" spans="1:23" ht="21" customHeight="1" outlineLevel="6" x14ac:dyDescent="0.2">
      <c r="A5633" s="36">
        <v>4550</v>
      </c>
      <c r="B5633" s="3" t="s">
        <v>17993</v>
      </c>
      <c r="C5633" s="43" t="s">
        <v>17994</v>
      </c>
      <c r="D5633" s="43"/>
      <c r="E5633" s="43"/>
      <c r="F5633" s="43"/>
      <c r="G5633" s="4" t="s">
        <v>17995</v>
      </c>
      <c r="H5633" s="5" t="s">
        <v>28</v>
      </c>
      <c r="I5633" s="6">
        <v>72</v>
      </c>
      <c r="J5633" s="6">
        <v>268</v>
      </c>
      <c r="K5633" s="2">
        <v>4</v>
      </c>
      <c r="L5633" s="7">
        <v>164.9</v>
      </c>
      <c r="M5633" s="8"/>
      <c r="N5633" s="9">
        <f t="shared" si="294"/>
        <v>0</v>
      </c>
      <c r="O5633" s="10">
        <f>0.136*M5633</f>
        <v>0</v>
      </c>
      <c r="P5633" s="11">
        <f>0.00222*M5633</f>
        <v>0</v>
      </c>
      <c r="Q5633" s="12"/>
      <c r="R5633" s="13" t="s">
        <v>17996</v>
      </c>
      <c r="S5633" s="13" t="s">
        <v>30</v>
      </c>
      <c r="T5633" s="14"/>
      <c r="U5633" s="3" t="str">
        <f>HYPERLINK("https://redcat-toys.ru/api/getInfo/image/6b87aada-29c3-11ed-a216-ac1f6b442185")</f>
        <v>https://redcat-toys.ru/api/getInfo/image/6b87aada-29c3-11ed-a216-ac1f6b442185</v>
      </c>
      <c r="V5633" s="3" t="s">
        <v>17997</v>
      </c>
      <c r="W5633" s="3" t="s">
        <v>32</v>
      </c>
    </row>
    <row r="5634" spans="1:23" ht="21" customHeight="1" outlineLevel="6" x14ac:dyDescent="0.2">
      <c r="A5634" s="36">
        <v>4551</v>
      </c>
      <c r="B5634" s="3" t="s">
        <v>17993</v>
      </c>
      <c r="C5634" s="43" t="s">
        <v>17994</v>
      </c>
      <c r="D5634" s="43"/>
      <c r="E5634" s="43"/>
      <c r="F5634" s="43"/>
      <c r="G5634" s="4" t="s">
        <v>17995</v>
      </c>
      <c r="H5634" s="5" t="s">
        <v>28</v>
      </c>
      <c r="I5634" s="6">
        <v>144</v>
      </c>
      <c r="J5634" s="6">
        <v>268</v>
      </c>
      <c r="K5634" s="2">
        <v>4</v>
      </c>
      <c r="L5634" s="7">
        <v>164.9</v>
      </c>
      <c r="M5634" s="8"/>
      <c r="N5634" s="9">
        <f t="shared" si="294"/>
        <v>0</v>
      </c>
      <c r="O5634" s="10">
        <f>0.136*M5634</f>
        <v>0</v>
      </c>
      <c r="P5634" s="11">
        <f>0.00222*M5634</f>
        <v>0</v>
      </c>
      <c r="Q5634" s="12"/>
      <c r="R5634" s="13" t="s">
        <v>17996</v>
      </c>
      <c r="S5634" s="13" t="s">
        <v>30</v>
      </c>
      <c r="T5634" s="14"/>
      <c r="U5634" s="3" t="str">
        <f>HYPERLINK("https://redcat-toys.ru/api/getInfo/image/6b87aada-29c3-11ed-a216-ac1f6b442185")</f>
        <v>https://redcat-toys.ru/api/getInfo/image/6b87aada-29c3-11ed-a216-ac1f6b442185</v>
      </c>
      <c r="V5634" s="3" t="s">
        <v>17997</v>
      </c>
      <c r="W5634" s="3" t="s">
        <v>32</v>
      </c>
    </row>
    <row r="5635" spans="1:23" ht="21" customHeight="1" outlineLevel="6" x14ac:dyDescent="0.2">
      <c r="A5635" s="36">
        <v>4552</v>
      </c>
      <c r="B5635" s="3" t="s">
        <v>17998</v>
      </c>
      <c r="C5635" s="43" t="s">
        <v>17999</v>
      </c>
      <c r="D5635" s="43"/>
      <c r="E5635" s="43"/>
      <c r="F5635" s="43"/>
      <c r="G5635" s="4" t="s">
        <v>18000</v>
      </c>
      <c r="H5635" s="5" t="s">
        <v>28</v>
      </c>
      <c r="I5635" s="6">
        <v>72</v>
      </c>
      <c r="J5635" s="6">
        <v>85</v>
      </c>
      <c r="K5635" s="2">
        <v>4</v>
      </c>
      <c r="L5635" s="7">
        <v>164.9</v>
      </c>
      <c r="M5635" s="8"/>
      <c r="N5635" s="9">
        <f t="shared" si="294"/>
        <v>0</v>
      </c>
      <c r="O5635" s="10">
        <f>0.116*M5635</f>
        <v>0</v>
      </c>
      <c r="P5635" s="11">
        <f>0.00309*M5635</f>
        <v>0</v>
      </c>
      <c r="Q5635" s="12"/>
      <c r="R5635" s="13" t="s">
        <v>18001</v>
      </c>
      <c r="S5635" s="13" t="s">
        <v>30</v>
      </c>
      <c r="T5635" s="14"/>
      <c r="U5635" s="3" t="str">
        <f>HYPERLINK("https://redcat-toys.ru/api/getInfo/image/c0c838c6-29c3-11ed-a216-ac1f6b442185")</f>
        <v>https://redcat-toys.ru/api/getInfo/image/c0c838c6-29c3-11ed-a216-ac1f6b442185</v>
      </c>
      <c r="V5635" s="3" t="s">
        <v>18002</v>
      </c>
      <c r="W5635" s="3" t="s">
        <v>32</v>
      </c>
    </row>
    <row r="5636" spans="1:23" ht="21" customHeight="1" outlineLevel="6" x14ac:dyDescent="0.2">
      <c r="A5636" s="36">
        <v>4553</v>
      </c>
      <c r="B5636" s="3" t="s">
        <v>17998</v>
      </c>
      <c r="C5636" s="43" t="s">
        <v>17999</v>
      </c>
      <c r="D5636" s="43"/>
      <c r="E5636" s="43"/>
      <c r="F5636" s="43"/>
      <c r="G5636" s="4" t="s">
        <v>18000</v>
      </c>
      <c r="H5636" s="5" t="s">
        <v>28</v>
      </c>
      <c r="I5636" s="6">
        <v>144</v>
      </c>
      <c r="J5636" s="6">
        <v>85</v>
      </c>
      <c r="K5636" s="2">
        <v>4</v>
      </c>
      <c r="L5636" s="7">
        <v>164.9</v>
      </c>
      <c r="M5636" s="8"/>
      <c r="N5636" s="9">
        <f t="shared" si="294"/>
        <v>0</v>
      </c>
      <c r="O5636" s="10">
        <f>0.116*M5636</f>
        <v>0</v>
      </c>
      <c r="P5636" s="11">
        <f>0.00309*M5636</f>
        <v>0</v>
      </c>
      <c r="Q5636" s="12"/>
      <c r="R5636" s="13" t="s">
        <v>18001</v>
      </c>
      <c r="S5636" s="13" t="s">
        <v>30</v>
      </c>
      <c r="T5636" s="14"/>
      <c r="U5636" s="3" t="str">
        <f>HYPERLINK("https://redcat-toys.ru/api/getInfo/image/c0c838c6-29c3-11ed-a216-ac1f6b442185")</f>
        <v>https://redcat-toys.ru/api/getInfo/image/c0c838c6-29c3-11ed-a216-ac1f6b442185</v>
      </c>
      <c r="V5636" s="3" t="s">
        <v>18002</v>
      </c>
      <c r="W5636" s="3" t="s">
        <v>32</v>
      </c>
    </row>
    <row r="5637" spans="1:23" ht="21" customHeight="1" outlineLevel="6" x14ac:dyDescent="0.2">
      <c r="A5637" s="36">
        <v>4554</v>
      </c>
      <c r="B5637" s="3" t="s">
        <v>18003</v>
      </c>
      <c r="C5637" s="43" t="s">
        <v>18004</v>
      </c>
      <c r="D5637" s="43"/>
      <c r="E5637" s="43"/>
      <c r="F5637" s="43"/>
      <c r="G5637" s="4" t="s">
        <v>18005</v>
      </c>
      <c r="H5637" s="5" t="s">
        <v>28</v>
      </c>
      <c r="I5637" s="6">
        <v>180</v>
      </c>
      <c r="J5637" s="9" t="s">
        <v>36</v>
      </c>
      <c r="K5637" s="2">
        <v>5</v>
      </c>
      <c r="L5637" s="7">
        <v>128.33000000000001</v>
      </c>
      <c r="M5637" s="8"/>
      <c r="N5637" s="9">
        <f t="shared" si="294"/>
        <v>0</v>
      </c>
      <c r="O5637" s="10">
        <f>0.049*M5637</f>
        <v>0</v>
      </c>
      <c r="P5637" s="11">
        <f>0.00074*M5637</f>
        <v>0</v>
      </c>
      <c r="Q5637" s="12"/>
      <c r="R5637" s="13" t="s">
        <v>18006</v>
      </c>
      <c r="S5637" s="13" t="s">
        <v>30</v>
      </c>
      <c r="T5637" s="14"/>
      <c r="U5637" s="3" t="str">
        <f>HYPERLINK("https://redcat-toys.ru/api/getInfo/image/9ff37e7d-f76c-11f0-a28d-00155d82e908")</f>
        <v>https://redcat-toys.ru/api/getInfo/image/9ff37e7d-f76c-11f0-a28d-00155d82e908</v>
      </c>
      <c r="V5637" s="3" t="s">
        <v>18007</v>
      </c>
      <c r="W5637" s="3" t="s">
        <v>32</v>
      </c>
    </row>
    <row r="5638" spans="1:23" ht="21" customHeight="1" outlineLevel="6" x14ac:dyDescent="0.2">
      <c r="A5638" s="36">
        <v>4555</v>
      </c>
      <c r="B5638" s="3" t="s">
        <v>18003</v>
      </c>
      <c r="C5638" s="43" t="s">
        <v>18004</v>
      </c>
      <c r="D5638" s="43"/>
      <c r="E5638" s="43"/>
      <c r="F5638" s="43"/>
      <c r="G5638" s="4" t="s">
        <v>18005</v>
      </c>
      <c r="H5638" s="5" t="s">
        <v>28</v>
      </c>
      <c r="I5638" s="6">
        <v>360</v>
      </c>
      <c r="J5638" s="9" t="s">
        <v>36</v>
      </c>
      <c r="K5638" s="2">
        <v>5</v>
      </c>
      <c r="L5638" s="7">
        <v>128.33000000000001</v>
      </c>
      <c r="M5638" s="8"/>
      <c r="N5638" s="9">
        <f t="shared" si="294"/>
        <v>0</v>
      </c>
      <c r="O5638" s="10">
        <f>0.049*M5638</f>
        <v>0</v>
      </c>
      <c r="P5638" s="11">
        <f>0.00074*M5638</f>
        <v>0</v>
      </c>
      <c r="Q5638" s="12"/>
      <c r="R5638" s="13" t="s">
        <v>18006</v>
      </c>
      <c r="S5638" s="13" t="s">
        <v>30</v>
      </c>
      <c r="T5638" s="14"/>
      <c r="U5638" s="3" t="str">
        <f>HYPERLINK("https://redcat-toys.ru/api/getInfo/image/9ff37e7d-f76c-11f0-a28d-00155d82e908")</f>
        <v>https://redcat-toys.ru/api/getInfo/image/9ff37e7d-f76c-11f0-a28d-00155d82e908</v>
      </c>
      <c r="V5638" s="3" t="s">
        <v>18007</v>
      </c>
      <c r="W5638" s="3" t="s">
        <v>32</v>
      </c>
    </row>
    <row r="5639" spans="1:23" ht="21" customHeight="1" outlineLevel="6" x14ac:dyDescent="0.2">
      <c r="A5639" s="36">
        <v>4556</v>
      </c>
      <c r="B5639" s="3" t="s">
        <v>18008</v>
      </c>
      <c r="C5639" s="43" t="s">
        <v>18009</v>
      </c>
      <c r="D5639" s="43"/>
      <c r="E5639" s="43"/>
      <c r="F5639" s="43"/>
      <c r="G5639" s="4" t="s">
        <v>18010</v>
      </c>
      <c r="H5639" s="5" t="s">
        <v>28</v>
      </c>
      <c r="I5639" s="6">
        <v>180</v>
      </c>
      <c r="J5639" s="9" t="s">
        <v>36</v>
      </c>
      <c r="K5639" s="2">
        <v>5</v>
      </c>
      <c r="L5639" s="7">
        <v>130.56</v>
      </c>
      <c r="M5639" s="8"/>
      <c r="N5639" s="9">
        <f t="shared" si="294"/>
        <v>0</v>
      </c>
      <c r="O5639" s="10">
        <f>0.059*M5639</f>
        <v>0</v>
      </c>
      <c r="P5639" s="11">
        <f>0.00047*M5639</f>
        <v>0</v>
      </c>
      <c r="Q5639" s="12"/>
      <c r="R5639" s="13" t="s">
        <v>18011</v>
      </c>
      <c r="S5639" s="13" t="s">
        <v>30</v>
      </c>
      <c r="T5639" s="14"/>
      <c r="U5639" s="3" t="str">
        <f>HYPERLINK("https://redcat-toys.ru/api/getInfo/image/c9cdfa0e-f76b-11f0-a28d-00155d82e908")</f>
        <v>https://redcat-toys.ru/api/getInfo/image/c9cdfa0e-f76b-11f0-a28d-00155d82e908</v>
      </c>
      <c r="V5639" s="3" t="s">
        <v>18012</v>
      </c>
      <c r="W5639" s="3" t="s">
        <v>32</v>
      </c>
    </row>
    <row r="5640" spans="1:23" ht="21" customHeight="1" outlineLevel="6" x14ac:dyDescent="0.2">
      <c r="A5640" s="36">
        <v>4557</v>
      </c>
      <c r="B5640" s="3" t="s">
        <v>18008</v>
      </c>
      <c r="C5640" s="43" t="s">
        <v>18009</v>
      </c>
      <c r="D5640" s="43"/>
      <c r="E5640" s="43"/>
      <c r="F5640" s="43"/>
      <c r="G5640" s="4" t="s">
        <v>18010</v>
      </c>
      <c r="H5640" s="5" t="s">
        <v>28</v>
      </c>
      <c r="I5640" s="6">
        <v>360</v>
      </c>
      <c r="J5640" s="9" t="s">
        <v>36</v>
      </c>
      <c r="K5640" s="2">
        <v>5</v>
      </c>
      <c r="L5640" s="7">
        <v>130.56</v>
      </c>
      <c r="M5640" s="8"/>
      <c r="N5640" s="9">
        <f t="shared" si="294"/>
        <v>0</v>
      </c>
      <c r="O5640" s="10">
        <f>0.059*M5640</f>
        <v>0</v>
      </c>
      <c r="P5640" s="11">
        <f>0.00047*M5640</f>
        <v>0</v>
      </c>
      <c r="Q5640" s="12"/>
      <c r="R5640" s="13" t="s">
        <v>18011</v>
      </c>
      <c r="S5640" s="13" t="s">
        <v>30</v>
      </c>
      <c r="T5640" s="14"/>
      <c r="U5640" s="3" t="str">
        <f>HYPERLINK("https://redcat-toys.ru/api/getInfo/image/c9cdfa0e-f76b-11f0-a28d-00155d82e908")</f>
        <v>https://redcat-toys.ru/api/getInfo/image/c9cdfa0e-f76b-11f0-a28d-00155d82e908</v>
      </c>
      <c r="V5640" s="3" t="s">
        <v>18012</v>
      </c>
      <c r="W5640" s="3" t="s">
        <v>32</v>
      </c>
    </row>
    <row r="5641" spans="1:23" ht="21" customHeight="1" outlineLevel="6" x14ac:dyDescent="0.2">
      <c r="A5641" s="36">
        <v>4558</v>
      </c>
      <c r="B5641" s="3" t="s">
        <v>18013</v>
      </c>
      <c r="C5641" s="43" t="s">
        <v>18014</v>
      </c>
      <c r="D5641" s="43"/>
      <c r="E5641" s="43"/>
      <c r="F5641" s="43"/>
      <c r="G5641" s="4" t="s">
        <v>18015</v>
      </c>
      <c r="H5641" s="5" t="s">
        <v>28</v>
      </c>
      <c r="I5641" s="6">
        <v>54</v>
      </c>
      <c r="J5641" s="6">
        <v>96</v>
      </c>
      <c r="K5641" s="2">
        <v>3</v>
      </c>
      <c r="L5641" s="7">
        <v>235.45</v>
      </c>
      <c r="M5641" s="8"/>
      <c r="N5641" s="9">
        <f t="shared" si="294"/>
        <v>0</v>
      </c>
      <c r="O5641" s="15">
        <f>0.17*M5641</f>
        <v>0</v>
      </c>
      <c r="P5641" s="11">
        <f>0.00261*M5641</f>
        <v>0</v>
      </c>
      <c r="Q5641" s="12"/>
      <c r="R5641" s="13" t="s">
        <v>18016</v>
      </c>
      <c r="S5641" s="13" t="s">
        <v>30</v>
      </c>
      <c r="T5641" s="14"/>
      <c r="U5641" s="3" t="str">
        <f>HYPERLINK("https://redcat-toys.ru/api/getInfo/image/d80fb38b-29c1-11ed-a216-ac1f6b442185")</f>
        <v>https://redcat-toys.ru/api/getInfo/image/d80fb38b-29c1-11ed-a216-ac1f6b442185</v>
      </c>
      <c r="V5641" s="3" t="s">
        <v>18017</v>
      </c>
      <c r="W5641" s="3" t="s">
        <v>32</v>
      </c>
    </row>
    <row r="5642" spans="1:23" ht="21" customHeight="1" outlineLevel="6" x14ac:dyDescent="0.2">
      <c r="A5642" s="36">
        <v>4559</v>
      </c>
      <c r="B5642" s="3" t="s">
        <v>18013</v>
      </c>
      <c r="C5642" s="43" t="s">
        <v>18014</v>
      </c>
      <c r="D5642" s="43"/>
      <c r="E5642" s="43"/>
      <c r="F5642" s="43"/>
      <c r="G5642" s="4" t="s">
        <v>18015</v>
      </c>
      <c r="H5642" s="5" t="s">
        <v>28</v>
      </c>
      <c r="I5642" s="6">
        <v>108</v>
      </c>
      <c r="J5642" s="6">
        <v>96</v>
      </c>
      <c r="K5642" s="2">
        <v>3</v>
      </c>
      <c r="L5642" s="7">
        <v>235.45</v>
      </c>
      <c r="M5642" s="8"/>
      <c r="N5642" s="9">
        <f t="shared" si="294"/>
        <v>0</v>
      </c>
      <c r="O5642" s="15">
        <f>0.17*M5642</f>
        <v>0</v>
      </c>
      <c r="P5642" s="11">
        <f>0.00261*M5642</f>
        <v>0</v>
      </c>
      <c r="Q5642" s="12"/>
      <c r="R5642" s="13" t="s">
        <v>18016</v>
      </c>
      <c r="S5642" s="13" t="s">
        <v>30</v>
      </c>
      <c r="T5642" s="14"/>
      <c r="U5642" s="3" t="str">
        <f>HYPERLINK("https://redcat-toys.ru/api/getInfo/image/d80fb38b-29c1-11ed-a216-ac1f6b442185")</f>
        <v>https://redcat-toys.ru/api/getInfo/image/d80fb38b-29c1-11ed-a216-ac1f6b442185</v>
      </c>
      <c r="V5642" s="3" t="s">
        <v>18017</v>
      </c>
      <c r="W5642" s="3" t="s">
        <v>32</v>
      </c>
    </row>
    <row r="5643" spans="1:23" ht="23.1" customHeight="1" outlineLevel="3" x14ac:dyDescent="0.2">
      <c r="A5643" s="44" t="s">
        <v>18018</v>
      </c>
      <c r="B5643" s="44"/>
      <c r="C5643" s="44"/>
      <c r="D5643" s="44"/>
      <c r="E5643" s="44"/>
      <c r="F5643" s="44"/>
    </row>
    <row r="5644" spans="1:23" ht="21" customHeight="1" outlineLevel="4" x14ac:dyDescent="0.2">
      <c r="A5644" s="36">
        <v>4560</v>
      </c>
      <c r="B5644" s="3" t="s">
        <v>18019</v>
      </c>
      <c r="C5644" s="43" t="s">
        <v>18020</v>
      </c>
      <c r="D5644" s="43"/>
      <c r="E5644" s="43"/>
      <c r="F5644" s="43"/>
      <c r="G5644" s="4" t="s">
        <v>18021</v>
      </c>
      <c r="H5644" s="5" t="s">
        <v>28</v>
      </c>
      <c r="I5644" s="6">
        <v>36</v>
      </c>
      <c r="J5644" s="6">
        <v>290</v>
      </c>
      <c r="K5644" s="2">
        <v>1</v>
      </c>
      <c r="L5644" s="7">
        <v>477.36</v>
      </c>
      <c r="M5644" s="8"/>
      <c r="N5644" s="9">
        <f t="shared" ref="N5644:N5657" si="295">L5644*M5644</f>
        <v>0</v>
      </c>
      <c r="O5644" s="10">
        <f>0.201*M5644</f>
        <v>0</v>
      </c>
      <c r="P5644" s="11">
        <f>0.00281*M5644</f>
        <v>0</v>
      </c>
      <c r="Q5644" s="12"/>
      <c r="R5644" s="13" t="s">
        <v>18022</v>
      </c>
      <c r="S5644" s="13" t="s">
        <v>30</v>
      </c>
      <c r="T5644" s="14"/>
      <c r="U5644" s="3" t="str">
        <f>HYPERLINK("https://redcat-toys.ru/api/getInfo/image/2b06732e-f76f-11f0-a28d-00155d82e908")</f>
        <v>https://redcat-toys.ru/api/getInfo/image/2b06732e-f76f-11f0-a28d-00155d82e908</v>
      </c>
      <c r="V5644" s="3" t="s">
        <v>18023</v>
      </c>
      <c r="W5644" s="3" t="s">
        <v>32</v>
      </c>
    </row>
    <row r="5645" spans="1:23" ht="21" customHeight="1" outlineLevel="4" x14ac:dyDescent="0.2">
      <c r="A5645" s="36">
        <v>4561</v>
      </c>
      <c r="B5645" s="3" t="s">
        <v>18019</v>
      </c>
      <c r="C5645" s="43" t="s">
        <v>18020</v>
      </c>
      <c r="D5645" s="43"/>
      <c r="E5645" s="43"/>
      <c r="F5645" s="43"/>
      <c r="G5645" s="4" t="s">
        <v>18021</v>
      </c>
      <c r="H5645" s="5" t="s">
        <v>28</v>
      </c>
      <c r="I5645" s="6">
        <v>72</v>
      </c>
      <c r="J5645" s="6">
        <v>290</v>
      </c>
      <c r="K5645" s="2">
        <v>1</v>
      </c>
      <c r="L5645" s="7">
        <v>477.36</v>
      </c>
      <c r="M5645" s="8"/>
      <c r="N5645" s="9">
        <f t="shared" si="295"/>
        <v>0</v>
      </c>
      <c r="O5645" s="10">
        <f>0.201*M5645</f>
        <v>0</v>
      </c>
      <c r="P5645" s="11">
        <f>0.00281*M5645</f>
        <v>0</v>
      </c>
      <c r="Q5645" s="12"/>
      <c r="R5645" s="13" t="s">
        <v>18022</v>
      </c>
      <c r="S5645" s="13" t="s">
        <v>30</v>
      </c>
      <c r="T5645" s="14"/>
      <c r="U5645" s="3" t="str">
        <f>HYPERLINK("https://redcat-toys.ru/api/getInfo/image/2b06732e-f76f-11f0-a28d-00155d82e908")</f>
        <v>https://redcat-toys.ru/api/getInfo/image/2b06732e-f76f-11f0-a28d-00155d82e908</v>
      </c>
      <c r="V5645" s="3" t="s">
        <v>18023</v>
      </c>
      <c r="W5645" s="3" t="s">
        <v>32</v>
      </c>
    </row>
    <row r="5646" spans="1:23" ht="21" customHeight="1" outlineLevel="4" x14ac:dyDescent="0.2">
      <c r="A5646" s="36">
        <v>4562</v>
      </c>
      <c r="B5646" s="3" t="s">
        <v>18024</v>
      </c>
      <c r="C5646" s="43" t="s">
        <v>18025</v>
      </c>
      <c r="D5646" s="43"/>
      <c r="E5646" s="43"/>
      <c r="F5646" s="43"/>
      <c r="G5646" s="4" t="s">
        <v>18026</v>
      </c>
      <c r="H5646" s="5" t="s">
        <v>28</v>
      </c>
      <c r="I5646" s="6">
        <v>12</v>
      </c>
      <c r="J5646" s="6">
        <v>120</v>
      </c>
      <c r="K5646" s="2">
        <v>1</v>
      </c>
      <c r="L5646" s="32">
        <v>1182.74</v>
      </c>
      <c r="M5646" s="8"/>
      <c r="N5646" s="9">
        <f t="shared" si="295"/>
        <v>0</v>
      </c>
      <c r="O5646" s="10">
        <f>1.421*M5646</f>
        <v>0</v>
      </c>
      <c r="P5646" s="11">
        <f>0.01566*M5646</f>
        <v>0</v>
      </c>
      <c r="Q5646" s="12"/>
      <c r="R5646" s="13" t="s">
        <v>18027</v>
      </c>
      <c r="S5646" s="13" t="s">
        <v>30</v>
      </c>
      <c r="T5646" s="14"/>
      <c r="U5646" s="3" t="str">
        <f>HYPERLINK("https://redcat-toys.ru/api/getInfo/image/7cde25fc-f576-11ee-a25b-00155d82e908")</f>
        <v>https://redcat-toys.ru/api/getInfo/image/7cde25fc-f576-11ee-a25b-00155d82e908</v>
      </c>
      <c r="V5646" s="3" t="s">
        <v>18028</v>
      </c>
      <c r="W5646" s="3" t="s">
        <v>32</v>
      </c>
    </row>
    <row r="5647" spans="1:23" ht="21" customHeight="1" outlineLevel="4" x14ac:dyDescent="0.2">
      <c r="A5647" s="36">
        <v>4563</v>
      </c>
      <c r="B5647" s="3" t="s">
        <v>18024</v>
      </c>
      <c r="C5647" s="43" t="s">
        <v>18025</v>
      </c>
      <c r="D5647" s="43"/>
      <c r="E5647" s="43"/>
      <c r="F5647" s="43"/>
      <c r="G5647" s="4" t="s">
        <v>18026</v>
      </c>
      <c r="H5647" s="5" t="s">
        <v>28</v>
      </c>
      <c r="I5647" s="6">
        <v>24</v>
      </c>
      <c r="J5647" s="6">
        <v>120</v>
      </c>
      <c r="K5647" s="2">
        <v>1</v>
      </c>
      <c r="L5647" s="32">
        <v>1182.74</v>
      </c>
      <c r="M5647" s="8"/>
      <c r="N5647" s="9">
        <f t="shared" si="295"/>
        <v>0</v>
      </c>
      <c r="O5647" s="10">
        <f>1.421*M5647</f>
        <v>0</v>
      </c>
      <c r="P5647" s="11">
        <f>0.01566*M5647</f>
        <v>0</v>
      </c>
      <c r="Q5647" s="12"/>
      <c r="R5647" s="13" t="s">
        <v>18027</v>
      </c>
      <c r="S5647" s="13" t="s">
        <v>30</v>
      </c>
      <c r="T5647" s="14"/>
      <c r="U5647" s="3" t="str">
        <f>HYPERLINK("https://redcat-toys.ru/api/getInfo/image/7cde25fc-f576-11ee-a25b-00155d82e908")</f>
        <v>https://redcat-toys.ru/api/getInfo/image/7cde25fc-f576-11ee-a25b-00155d82e908</v>
      </c>
      <c r="V5647" s="3" t="s">
        <v>18028</v>
      </c>
      <c r="W5647" s="3" t="s">
        <v>32</v>
      </c>
    </row>
    <row r="5648" spans="1:23" ht="21" customHeight="1" outlineLevel="4" x14ac:dyDescent="0.2">
      <c r="A5648" s="36">
        <v>4564</v>
      </c>
      <c r="B5648" s="3" t="s">
        <v>18029</v>
      </c>
      <c r="C5648" s="43" t="s">
        <v>18030</v>
      </c>
      <c r="D5648" s="43"/>
      <c r="E5648" s="43"/>
      <c r="F5648" s="43"/>
      <c r="G5648" s="4" t="s">
        <v>18031</v>
      </c>
      <c r="H5648" s="5" t="s">
        <v>28</v>
      </c>
      <c r="I5648" s="6">
        <v>12</v>
      </c>
      <c r="J5648" s="9" t="s">
        <v>36</v>
      </c>
      <c r="K5648" s="2">
        <v>1</v>
      </c>
      <c r="L5648" s="32">
        <v>1244.3</v>
      </c>
      <c r="M5648" s="8"/>
      <c r="N5648" s="9">
        <f t="shared" si="295"/>
        <v>0</v>
      </c>
      <c r="O5648" s="10">
        <f>0.728*M5648</f>
        <v>0</v>
      </c>
      <c r="P5648" s="11">
        <f>0.00987*M5648</f>
        <v>0</v>
      </c>
      <c r="Q5648" s="12"/>
      <c r="R5648" s="13" t="s">
        <v>18032</v>
      </c>
      <c r="S5648" s="13" t="s">
        <v>30</v>
      </c>
      <c r="T5648" s="14"/>
      <c r="U5648" s="3" t="str">
        <f>HYPERLINK("https://redcat-toys.ru/api/getInfo/image/cb652af4-fd4c-11ee-a25d-00155d82e908")</f>
        <v>https://redcat-toys.ru/api/getInfo/image/cb652af4-fd4c-11ee-a25d-00155d82e908</v>
      </c>
      <c r="V5648" s="3" t="s">
        <v>18033</v>
      </c>
      <c r="W5648" s="3" t="s">
        <v>32</v>
      </c>
    </row>
    <row r="5649" spans="1:23" ht="21" customHeight="1" outlineLevel="4" x14ac:dyDescent="0.2">
      <c r="A5649" s="36">
        <v>4565</v>
      </c>
      <c r="B5649" s="3" t="s">
        <v>18029</v>
      </c>
      <c r="C5649" s="43" t="s">
        <v>18030</v>
      </c>
      <c r="D5649" s="43"/>
      <c r="E5649" s="43"/>
      <c r="F5649" s="43"/>
      <c r="G5649" s="4" t="s">
        <v>18031</v>
      </c>
      <c r="H5649" s="5" t="s">
        <v>28</v>
      </c>
      <c r="I5649" s="6">
        <v>24</v>
      </c>
      <c r="J5649" s="9" t="s">
        <v>36</v>
      </c>
      <c r="K5649" s="2">
        <v>1</v>
      </c>
      <c r="L5649" s="32">
        <v>1244.3</v>
      </c>
      <c r="M5649" s="8"/>
      <c r="N5649" s="9">
        <f t="shared" si="295"/>
        <v>0</v>
      </c>
      <c r="O5649" s="10">
        <f>0.728*M5649</f>
        <v>0</v>
      </c>
      <c r="P5649" s="11">
        <f>0.00987*M5649</f>
        <v>0</v>
      </c>
      <c r="Q5649" s="12"/>
      <c r="R5649" s="13" t="s">
        <v>18032</v>
      </c>
      <c r="S5649" s="13" t="s">
        <v>30</v>
      </c>
      <c r="T5649" s="14"/>
      <c r="U5649" s="3" t="str">
        <f>HYPERLINK("https://redcat-toys.ru/api/getInfo/image/cb652af4-fd4c-11ee-a25d-00155d82e908")</f>
        <v>https://redcat-toys.ru/api/getInfo/image/cb652af4-fd4c-11ee-a25d-00155d82e908</v>
      </c>
      <c r="V5649" s="3" t="s">
        <v>18033</v>
      </c>
      <c r="W5649" s="3" t="s">
        <v>32</v>
      </c>
    </row>
    <row r="5650" spans="1:23" ht="21" customHeight="1" outlineLevel="4" x14ac:dyDescent="0.2">
      <c r="A5650" s="36">
        <v>4566</v>
      </c>
      <c r="B5650" s="3" t="s">
        <v>18034</v>
      </c>
      <c r="C5650" s="43" t="s">
        <v>18035</v>
      </c>
      <c r="D5650" s="43"/>
      <c r="E5650" s="43"/>
      <c r="F5650" s="43"/>
      <c r="G5650" s="4" t="s">
        <v>18036</v>
      </c>
      <c r="H5650" s="5" t="s">
        <v>28</v>
      </c>
      <c r="I5650" s="6">
        <v>144</v>
      </c>
      <c r="J5650" s="9" t="s">
        <v>36</v>
      </c>
      <c r="K5650" s="2">
        <v>3</v>
      </c>
      <c r="L5650" s="7">
        <v>225.85</v>
      </c>
      <c r="M5650" s="8"/>
      <c r="N5650" s="9">
        <f t="shared" si="295"/>
        <v>0</v>
      </c>
      <c r="O5650" s="10">
        <f>0.062*M5650</f>
        <v>0</v>
      </c>
      <c r="P5650" s="11">
        <f>0.00101*M5650</f>
        <v>0</v>
      </c>
      <c r="Q5650" s="12"/>
      <c r="R5650" s="13" t="s">
        <v>18037</v>
      </c>
      <c r="S5650" s="13" t="s">
        <v>30</v>
      </c>
      <c r="T5650" s="14"/>
      <c r="U5650" s="3" t="str">
        <f>HYPERLINK("https://redcat-toys.ru/api/getInfo/image/3927e7b2-714c-11ed-a22a-00155d82e902")</f>
        <v>https://redcat-toys.ru/api/getInfo/image/3927e7b2-714c-11ed-a22a-00155d82e902</v>
      </c>
      <c r="V5650" s="3" t="s">
        <v>18038</v>
      </c>
      <c r="W5650" s="3" t="s">
        <v>32</v>
      </c>
    </row>
    <row r="5651" spans="1:23" ht="21" customHeight="1" outlineLevel="4" x14ac:dyDescent="0.2">
      <c r="A5651" s="36">
        <v>4567</v>
      </c>
      <c r="B5651" s="3" t="s">
        <v>18034</v>
      </c>
      <c r="C5651" s="43" t="s">
        <v>18035</v>
      </c>
      <c r="D5651" s="43"/>
      <c r="E5651" s="43"/>
      <c r="F5651" s="43"/>
      <c r="G5651" s="4" t="s">
        <v>18036</v>
      </c>
      <c r="H5651" s="5" t="s">
        <v>28</v>
      </c>
      <c r="I5651" s="6">
        <v>288</v>
      </c>
      <c r="J5651" s="9" t="s">
        <v>36</v>
      </c>
      <c r="K5651" s="2">
        <v>3</v>
      </c>
      <c r="L5651" s="7">
        <v>225.85</v>
      </c>
      <c r="M5651" s="8"/>
      <c r="N5651" s="9">
        <f t="shared" si="295"/>
        <v>0</v>
      </c>
      <c r="O5651" s="10">
        <f>0.062*M5651</f>
        <v>0</v>
      </c>
      <c r="P5651" s="11">
        <f>0.00101*M5651</f>
        <v>0</v>
      </c>
      <c r="Q5651" s="12"/>
      <c r="R5651" s="13" t="s">
        <v>18037</v>
      </c>
      <c r="S5651" s="13" t="s">
        <v>30</v>
      </c>
      <c r="T5651" s="14"/>
      <c r="U5651" s="3" t="str">
        <f>HYPERLINK("https://redcat-toys.ru/api/getInfo/image/3927e7b2-714c-11ed-a22a-00155d82e902")</f>
        <v>https://redcat-toys.ru/api/getInfo/image/3927e7b2-714c-11ed-a22a-00155d82e902</v>
      </c>
      <c r="V5651" s="3" t="s">
        <v>18038</v>
      </c>
      <c r="W5651" s="3" t="s">
        <v>32</v>
      </c>
    </row>
    <row r="5652" spans="1:23" ht="21" customHeight="1" outlineLevel="4" x14ac:dyDescent="0.2">
      <c r="A5652" s="36">
        <v>4568</v>
      </c>
      <c r="B5652" s="3" t="s">
        <v>18039</v>
      </c>
      <c r="C5652" s="43" t="s">
        <v>18040</v>
      </c>
      <c r="D5652" s="43"/>
      <c r="E5652" s="43"/>
      <c r="F5652" s="43"/>
      <c r="G5652" s="4" t="s">
        <v>18041</v>
      </c>
      <c r="H5652" s="5" t="s">
        <v>28</v>
      </c>
      <c r="I5652" s="6">
        <v>96</v>
      </c>
      <c r="J5652" s="6">
        <v>245</v>
      </c>
      <c r="K5652" s="2">
        <v>3</v>
      </c>
      <c r="L5652" s="7">
        <v>203.36</v>
      </c>
      <c r="M5652" s="8"/>
      <c r="N5652" s="9">
        <f t="shared" si="295"/>
        <v>0</v>
      </c>
      <c r="O5652" s="10">
        <f>0.081*M5652</f>
        <v>0</v>
      </c>
      <c r="P5652" s="11">
        <f>0.00465*M5652</f>
        <v>0</v>
      </c>
      <c r="Q5652" s="12"/>
      <c r="R5652" s="13" t="s">
        <v>18042</v>
      </c>
      <c r="S5652" s="13" t="s">
        <v>30</v>
      </c>
      <c r="T5652" s="14"/>
      <c r="U5652" s="3" t="str">
        <f>HYPERLINK("https://redcat-toys.ru/api/getInfo/image/4a8d2063-714e-11ed-a22a-00155d82e902")</f>
        <v>https://redcat-toys.ru/api/getInfo/image/4a8d2063-714e-11ed-a22a-00155d82e902</v>
      </c>
      <c r="V5652" s="3" t="s">
        <v>18043</v>
      </c>
      <c r="W5652" s="3" t="s">
        <v>32</v>
      </c>
    </row>
    <row r="5653" spans="1:23" ht="21" customHeight="1" outlineLevel="4" x14ac:dyDescent="0.2">
      <c r="A5653" s="36">
        <v>4569</v>
      </c>
      <c r="B5653" s="3" t="s">
        <v>18039</v>
      </c>
      <c r="C5653" s="43" t="s">
        <v>18040</v>
      </c>
      <c r="D5653" s="43"/>
      <c r="E5653" s="43"/>
      <c r="F5653" s="43"/>
      <c r="G5653" s="4" t="s">
        <v>18041</v>
      </c>
      <c r="H5653" s="5" t="s">
        <v>28</v>
      </c>
      <c r="I5653" s="6">
        <v>192</v>
      </c>
      <c r="J5653" s="6">
        <v>245</v>
      </c>
      <c r="K5653" s="2">
        <v>3</v>
      </c>
      <c r="L5653" s="7">
        <v>203.36</v>
      </c>
      <c r="M5653" s="8"/>
      <c r="N5653" s="9">
        <f t="shared" si="295"/>
        <v>0</v>
      </c>
      <c r="O5653" s="10">
        <f>0.081*M5653</f>
        <v>0</v>
      </c>
      <c r="P5653" s="11">
        <f>0.00465*M5653</f>
        <v>0</v>
      </c>
      <c r="Q5653" s="12"/>
      <c r="R5653" s="13" t="s">
        <v>18042</v>
      </c>
      <c r="S5653" s="13" t="s">
        <v>30</v>
      </c>
      <c r="T5653" s="14"/>
      <c r="U5653" s="3" t="str">
        <f>HYPERLINK("https://redcat-toys.ru/api/getInfo/image/4a8d2063-714e-11ed-a22a-00155d82e902")</f>
        <v>https://redcat-toys.ru/api/getInfo/image/4a8d2063-714e-11ed-a22a-00155d82e902</v>
      </c>
      <c r="V5653" s="3" t="s">
        <v>18043</v>
      </c>
      <c r="W5653" s="3" t="s">
        <v>32</v>
      </c>
    </row>
    <row r="5654" spans="1:23" ht="21" customHeight="1" outlineLevel="4" x14ac:dyDescent="0.2">
      <c r="A5654" s="36">
        <v>4570</v>
      </c>
      <c r="B5654" s="3" t="s">
        <v>18044</v>
      </c>
      <c r="C5654" s="43" t="s">
        <v>18045</v>
      </c>
      <c r="D5654" s="43"/>
      <c r="E5654" s="43"/>
      <c r="F5654" s="43"/>
      <c r="G5654" s="4" t="s">
        <v>18046</v>
      </c>
      <c r="H5654" s="5" t="s">
        <v>28</v>
      </c>
      <c r="I5654" s="6">
        <v>48</v>
      </c>
      <c r="J5654" s="6">
        <v>1</v>
      </c>
      <c r="K5654" s="2">
        <v>1</v>
      </c>
      <c r="L5654" s="7">
        <v>412.17</v>
      </c>
      <c r="M5654" s="8"/>
      <c r="N5654" s="9">
        <f t="shared" si="295"/>
        <v>0</v>
      </c>
      <c r="O5654" s="10">
        <f>0.152*M5654</f>
        <v>0</v>
      </c>
      <c r="P5654" s="11">
        <f>0.00196*M5654</f>
        <v>0</v>
      </c>
      <c r="Q5654" s="12"/>
      <c r="R5654" s="13" t="s">
        <v>18047</v>
      </c>
      <c r="S5654" s="13" t="s">
        <v>30</v>
      </c>
      <c r="T5654" s="14" t="s">
        <v>152</v>
      </c>
      <c r="U5654" s="3" t="str">
        <f>HYPERLINK("https://redcat-toys.ru/api/getInfo/image/ef05a8fd-714b-11ed-a22a-00155d82e902")</f>
        <v>https://redcat-toys.ru/api/getInfo/image/ef05a8fd-714b-11ed-a22a-00155d82e902</v>
      </c>
      <c r="V5654" s="3" t="s">
        <v>18048</v>
      </c>
      <c r="W5654" s="3" t="s">
        <v>32</v>
      </c>
    </row>
    <row r="5655" spans="1:23" ht="21" customHeight="1" outlineLevel="4" x14ac:dyDescent="0.2">
      <c r="A5655" s="36">
        <v>4571</v>
      </c>
      <c r="B5655" s="3" t="s">
        <v>18044</v>
      </c>
      <c r="C5655" s="43" t="s">
        <v>18045</v>
      </c>
      <c r="D5655" s="43"/>
      <c r="E5655" s="43"/>
      <c r="F5655" s="43"/>
      <c r="G5655" s="4" t="s">
        <v>18046</v>
      </c>
      <c r="H5655" s="5" t="s">
        <v>28</v>
      </c>
      <c r="I5655" s="6">
        <v>96</v>
      </c>
      <c r="J5655" s="6">
        <v>1</v>
      </c>
      <c r="K5655" s="2">
        <v>1</v>
      </c>
      <c r="L5655" s="7">
        <v>412.17</v>
      </c>
      <c r="M5655" s="8"/>
      <c r="N5655" s="9">
        <f t="shared" si="295"/>
        <v>0</v>
      </c>
      <c r="O5655" s="10">
        <f>0.152*M5655</f>
        <v>0</v>
      </c>
      <c r="P5655" s="11">
        <f>0.00196*M5655</f>
        <v>0</v>
      </c>
      <c r="Q5655" s="12"/>
      <c r="R5655" s="13" t="s">
        <v>18047</v>
      </c>
      <c r="S5655" s="13" t="s">
        <v>30</v>
      </c>
      <c r="T5655" s="14" t="s">
        <v>152</v>
      </c>
      <c r="U5655" s="3" t="str">
        <f>HYPERLINK("https://redcat-toys.ru/api/getInfo/image/ef05a8fd-714b-11ed-a22a-00155d82e902")</f>
        <v>https://redcat-toys.ru/api/getInfo/image/ef05a8fd-714b-11ed-a22a-00155d82e902</v>
      </c>
      <c r="V5655" s="3" t="s">
        <v>18048</v>
      </c>
      <c r="W5655" s="3" t="s">
        <v>32</v>
      </c>
    </row>
    <row r="5656" spans="1:23" ht="21" customHeight="1" outlineLevel="4" x14ac:dyDescent="0.2">
      <c r="A5656" s="36">
        <v>4572</v>
      </c>
      <c r="B5656" s="3" t="s">
        <v>18049</v>
      </c>
      <c r="C5656" s="43" t="s">
        <v>18050</v>
      </c>
      <c r="D5656" s="43"/>
      <c r="E5656" s="43"/>
      <c r="F5656" s="43"/>
      <c r="G5656" s="4" t="s">
        <v>18051</v>
      </c>
      <c r="H5656" s="5" t="s">
        <v>28</v>
      </c>
      <c r="I5656" s="6">
        <v>36</v>
      </c>
      <c r="J5656" s="6">
        <v>258</v>
      </c>
      <c r="K5656" s="2">
        <v>1</v>
      </c>
      <c r="L5656" s="7">
        <v>514.21</v>
      </c>
      <c r="M5656" s="8"/>
      <c r="N5656" s="9">
        <f t="shared" si="295"/>
        <v>0</v>
      </c>
      <c r="O5656" s="10">
        <f>0.183*M5656</f>
        <v>0</v>
      </c>
      <c r="P5656" s="11">
        <f>0.00316*M5656</f>
        <v>0</v>
      </c>
      <c r="Q5656" s="12"/>
      <c r="R5656" s="13" t="s">
        <v>18052</v>
      </c>
      <c r="S5656" s="13" t="s">
        <v>30</v>
      </c>
      <c r="T5656" s="14"/>
      <c r="U5656" s="3" t="str">
        <f>HYPERLINK("https://redcat-toys.ru/api/getInfo/image/8552dcc3-714d-11ed-a22a-00155d82e902")</f>
        <v>https://redcat-toys.ru/api/getInfo/image/8552dcc3-714d-11ed-a22a-00155d82e902</v>
      </c>
      <c r="V5656" s="3" t="s">
        <v>18053</v>
      </c>
      <c r="W5656" s="3" t="s">
        <v>32</v>
      </c>
    </row>
    <row r="5657" spans="1:23" ht="21" customHeight="1" outlineLevel="4" x14ac:dyDescent="0.2">
      <c r="A5657" s="36">
        <v>4573</v>
      </c>
      <c r="B5657" s="3" t="s">
        <v>18049</v>
      </c>
      <c r="C5657" s="43" t="s">
        <v>18050</v>
      </c>
      <c r="D5657" s="43"/>
      <c r="E5657" s="43"/>
      <c r="F5657" s="43"/>
      <c r="G5657" s="4" t="s">
        <v>18051</v>
      </c>
      <c r="H5657" s="5" t="s">
        <v>28</v>
      </c>
      <c r="I5657" s="6">
        <v>72</v>
      </c>
      <c r="J5657" s="6">
        <v>258</v>
      </c>
      <c r="K5657" s="2">
        <v>1</v>
      </c>
      <c r="L5657" s="7">
        <v>514.21</v>
      </c>
      <c r="M5657" s="8"/>
      <c r="N5657" s="9">
        <f t="shared" si="295"/>
        <v>0</v>
      </c>
      <c r="O5657" s="10">
        <f>0.183*M5657</f>
        <v>0</v>
      </c>
      <c r="P5657" s="11">
        <f>0.00316*M5657</f>
        <v>0</v>
      </c>
      <c r="Q5657" s="12"/>
      <c r="R5657" s="13" t="s">
        <v>18052</v>
      </c>
      <c r="S5657" s="13" t="s">
        <v>30</v>
      </c>
      <c r="T5657" s="14"/>
      <c r="U5657" s="3" t="str">
        <f>HYPERLINK("https://redcat-toys.ru/api/getInfo/image/8552dcc3-714d-11ed-a22a-00155d82e902")</f>
        <v>https://redcat-toys.ru/api/getInfo/image/8552dcc3-714d-11ed-a22a-00155d82e902</v>
      </c>
      <c r="V5657" s="3" t="s">
        <v>18053</v>
      </c>
      <c r="W5657" s="3" t="s">
        <v>32</v>
      </c>
    </row>
    <row r="5658" spans="1:23" ht="23.1" customHeight="1" outlineLevel="3" x14ac:dyDescent="0.2">
      <c r="A5658" s="44" t="s">
        <v>18054</v>
      </c>
      <c r="B5658" s="44"/>
      <c r="C5658" s="44"/>
      <c r="D5658" s="44"/>
      <c r="E5658" s="44"/>
      <c r="F5658" s="44"/>
    </row>
    <row r="5659" spans="1:23" ht="21" customHeight="1" outlineLevel="4" x14ac:dyDescent="0.2">
      <c r="A5659" s="36">
        <v>4574</v>
      </c>
      <c r="B5659" s="3" t="s">
        <v>18055</v>
      </c>
      <c r="C5659" s="43" t="s">
        <v>18056</v>
      </c>
      <c r="D5659" s="43"/>
      <c r="E5659" s="43"/>
      <c r="F5659" s="43"/>
      <c r="G5659" s="4" t="s">
        <v>18057</v>
      </c>
      <c r="H5659" s="5" t="s">
        <v>28</v>
      </c>
      <c r="I5659" s="6">
        <v>240</v>
      </c>
      <c r="J5659" s="6">
        <v>98</v>
      </c>
      <c r="K5659" s="2">
        <v>3</v>
      </c>
      <c r="L5659" s="7">
        <v>193.13</v>
      </c>
      <c r="M5659" s="8"/>
      <c r="N5659" s="9">
        <f>L5659*M5659</f>
        <v>0</v>
      </c>
      <c r="O5659" s="10">
        <f>0.035*M5659</f>
        <v>0</v>
      </c>
      <c r="P5659" s="11">
        <f>0.00107*M5659</f>
        <v>0</v>
      </c>
      <c r="Q5659" s="12"/>
      <c r="R5659" s="13" t="s">
        <v>18058</v>
      </c>
      <c r="S5659" s="13" t="s">
        <v>30</v>
      </c>
      <c r="T5659" s="14" t="s">
        <v>152</v>
      </c>
      <c r="U5659" s="3" t="str">
        <f>HYPERLINK("https://redcat-toys.ru/api/getInfo/image/23d0d753-970c-11ed-a22d-00155d82e902")</f>
        <v>https://redcat-toys.ru/api/getInfo/image/23d0d753-970c-11ed-a22d-00155d82e902</v>
      </c>
      <c r="V5659" s="3" t="s">
        <v>18059</v>
      </c>
      <c r="W5659" s="3" t="s">
        <v>32</v>
      </c>
    </row>
    <row r="5660" spans="1:23" ht="21" customHeight="1" outlineLevel="4" x14ac:dyDescent="0.2">
      <c r="A5660" s="36">
        <v>4575</v>
      </c>
      <c r="B5660" s="3" t="s">
        <v>18055</v>
      </c>
      <c r="C5660" s="43" t="s">
        <v>18056</v>
      </c>
      <c r="D5660" s="43"/>
      <c r="E5660" s="43"/>
      <c r="F5660" s="43"/>
      <c r="G5660" s="4" t="s">
        <v>18057</v>
      </c>
      <c r="H5660" s="5" t="s">
        <v>28</v>
      </c>
      <c r="I5660" s="6">
        <v>480</v>
      </c>
      <c r="J5660" s="6">
        <v>98</v>
      </c>
      <c r="K5660" s="2">
        <v>3</v>
      </c>
      <c r="L5660" s="7">
        <v>193.13</v>
      </c>
      <c r="M5660" s="8"/>
      <c r="N5660" s="9">
        <f>L5660*M5660</f>
        <v>0</v>
      </c>
      <c r="O5660" s="10">
        <f>0.035*M5660</f>
        <v>0</v>
      </c>
      <c r="P5660" s="11">
        <f>0.00107*M5660</f>
        <v>0</v>
      </c>
      <c r="Q5660" s="12"/>
      <c r="R5660" s="13" t="s">
        <v>18058</v>
      </c>
      <c r="S5660" s="13" t="s">
        <v>30</v>
      </c>
      <c r="T5660" s="14" t="s">
        <v>152</v>
      </c>
      <c r="U5660" s="3" t="str">
        <f>HYPERLINK("https://redcat-toys.ru/api/getInfo/image/23d0d753-970c-11ed-a22d-00155d82e902")</f>
        <v>https://redcat-toys.ru/api/getInfo/image/23d0d753-970c-11ed-a22d-00155d82e902</v>
      </c>
      <c r="V5660" s="3" t="s">
        <v>18059</v>
      </c>
      <c r="W5660" s="3" t="s">
        <v>32</v>
      </c>
    </row>
    <row r="5661" spans="1:23" ht="21" customHeight="1" outlineLevel="4" x14ac:dyDescent="0.2">
      <c r="A5661" s="36">
        <v>4576</v>
      </c>
      <c r="B5661" s="3" t="s">
        <v>18060</v>
      </c>
      <c r="C5661" s="43" t="s">
        <v>18061</v>
      </c>
      <c r="D5661" s="43"/>
      <c r="E5661" s="43"/>
      <c r="F5661" s="43"/>
      <c r="G5661" s="4" t="s">
        <v>18062</v>
      </c>
      <c r="H5661" s="5" t="s">
        <v>28</v>
      </c>
      <c r="I5661" s="6">
        <v>300</v>
      </c>
      <c r="J5661" s="6">
        <v>321</v>
      </c>
      <c r="K5661" s="2">
        <v>6</v>
      </c>
      <c r="L5661" s="7">
        <v>104.5</v>
      </c>
      <c r="M5661" s="8"/>
      <c r="N5661" s="9">
        <f>L5661*M5661</f>
        <v>0</v>
      </c>
      <c r="O5661" s="10">
        <f>0.044*M5661</f>
        <v>0</v>
      </c>
      <c r="P5661" s="16">
        <f>0.0004*M5661</f>
        <v>0</v>
      </c>
      <c r="Q5661" s="12"/>
      <c r="R5661" s="13" t="s">
        <v>18063</v>
      </c>
      <c r="S5661" s="13" t="s">
        <v>30</v>
      </c>
      <c r="T5661" s="14"/>
      <c r="U5661" s="3" t="str">
        <f>HYPERLINK("https://redcat-toys.ru/api/getInfo/image/f1fd7047-970b-11ed-a22d-00155d82e902")</f>
        <v>https://redcat-toys.ru/api/getInfo/image/f1fd7047-970b-11ed-a22d-00155d82e902</v>
      </c>
      <c r="V5661" s="3" t="s">
        <v>18064</v>
      </c>
      <c r="W5661" s="3" t="s">
        <v>32</v>
      </c>
    </row>
    <row r="5662" spans="1:23" ht="21" customHeight="1" outlineLevel="4" x14ac:dyDescent="0.2">
      <c r="A5662" s="36">
        <v>4577</v>
      </c>
      <c r="B5662" s="3" t="s">
        <v>18060</v>
      </c>
      <c r="C5662" s="43" t="s">
        <v>18061</v>
      </c>
      <c r="D5662" s="43"/>
      <c r="E5662" s="43"/>
      <c r="F5662" s="43"/>
      <c r="G5662" s="4" t="s">
        <v>18062</v>
      </c>
      <c r="H5662" s="5" t="s">
        <v>28</v>
      </c>
      <c r="I5662" s="6">
        <v>600</v>
      </c>
      <c r="J5662" s="6">
        <v>321</v>
      </c>
      <c r="K5662" s="2">
        <v>6</v>
      </c>
      <c r="L5662" s="7">
        <v>104.5</v>
      </c>
      <c r="M5662" s="8"/>
      <c r="N5662" s="9">
        <f>L5662*M5662</f>
        <v>0</v>
      </c>
      <c r="O5662" s="10">
        <f>0.044*M5662</f>
        <v>0</v>
      </c>
      <c r="P5662" s="16">
        <f>0.0004*M5662</f>
        <v>0</v>
      </c>
      <c r="Q5662" s="12"/>
      <c r="R5662" s="13" t="s">
        <v>18063</v>
      </c>
      <c r="S5662" s="13" t="s">
        <v>30</v>
      </c>
      <c r="T5662" s="14"/>
      <c r="U5662" s="3" t="str">
        <f>HYPERLINK("https://redcat-toys.ru/api/getInfo/image/f1fd7047-970b-11ed-a22d-00155d82e902")</f>
        <v>https://redcat-toys.ru/api/getInfo/image/f1fd7047-970b-11ed-a22d-00155d82e902</v>
      </c>
      <c r="V5662" s="3" t="s">
        <v>18064</v>
      </c>
      <c r="W5662" s="3" t="s">
        <v>32</v>
      </c>
    </row>
    <row r="5663" spans="1:23" ht="23.1" customHeight="1" outlineLevel="3" x14ac:dyDescent="0.2">
      <c r="A5663" s="44" t="s">
        <v>18065</v>
      </c>
      <c r="B5663" s="44"/>
      <c r="C5663" s="44"/>
      <c r="D5663" s="44"/>
      <c r="E5663" s="44"/>
      <c r="F5663" s="44"/>
    </row>
    <row r="5664" spans="1:23" ht="23.1" customHeight="1" outlineLevel="4" x14ac:dyDescent="0.2">
      <c r="A5664" s="45" t="s">
        <v>18066</v>
      </c>
      <c r="B5664" s="45"/>
      <c r="C5664" s="45"/>
      <c r="D5664" s="45"/>
      <c r="E5664" s="45"/>
      <c r="F5664" s="45"/>
    </row>
    <row r="5665" spans="1:23" ht="21" customHeight="1" outlineLevel="5" x14ac:dyDescent="0.2">
      <c r="A5665" s="36">
        <v>4578</v>
      </c>
      <c r="B5665" s="3" t="s">
        <v>18067</v>
      </c>
      <c r="C5665" s="43" t="s">
        <v>18068</v>
      </c>
      <c r="D5665" s="43"/>
      <c r="E5665" s="43"/>
      <c r="F5665" s="43"/>
      <c r="G5665" s="4" t="s">
        <v>18069</v>
      </c>
      <c r="H5665" s="5" t="s">
        <v>28</v>
      </c>
      <c r="I5665" s="6">
        <v>36</v>
      </c>
      <c r="J5665" s="6">
        <v>285</v>
      </c>
      <c r="K5665" s="2">
        <v>1</v>
      </c>
      <c r="L5665" s="7">
        <v>788.55</v>
      </c>
      <c r="M5665" s="8"/>
      <c r="N5665" s="9">
        <f t="shared" ref="N5665:N5676" si="296">L5665*M5665</f>
        <v>0</v>
      </c>
      <c r="O5665" s="10">
        <f>0.415*M5665</f>
        <v>0</v>
      </c>
      <c r="P5665" s="11">
        <f>0.00341*M5665</f>
        <v>0</v>
      </c>
      <c r="Q5665" s="12"/>
      <c r="R5665" s="13" t="s">
        <v>18070</v>
      </c>
      <c r="S5665" s="13" t="s">
        <v>30</v>
      </c>
      <c r="T5665" s="14"/>
      <c r="U5665" s="3" t="str">
        <f>HYPERLINK("https://redcat-toys.ru/api/getInfo/image/30ea2b1c-d038-11f0-a28b-00155d82e908")</f>
        <v>https://redcat-toys.ru/api/getInfo/image/30ea2b1c-d038-11f0-a28b-00155d82e908</v>
      </c>
      <c r="V5665" s="3" t="s">
        <v>18071</v>
      </c>
      <c r="W5665" s="3" t="s">
        <v>32</v>
      </c>
    </row>
    <row r="5666" spans="1:23" ht="21" customHeight="1" outlineLevel="5" x14ac:dyDescent="0.2">
      <c r="A5666" s="36">
        <v>4579</v>
      </c>
      <c r="B5666" s="3" t="s">
        <v>18067</v>
      </c>
      <c r="C5666" s="43" t="s">
        <v>18068</v>
      </c>
      <c r="D5666" s="43"/>
      <c r="E5666" s="43"/>
      <c r="F5666" s="43"/>
      <c r="G5666" s="4" t="s">
        <v>18069</v>
      </c>
      <c r="H5666" s="5" t="s">
        <v>28</v>
      </c>
      <c r="I5666" s="6">
        <v>72</v>
      </c>
      <c r="J5666" s="6">
        <v>285</v>
      </c>
      <c r="K5666" s="2">
        <v>1</v>
      </c>
      <c r="L5666" s="7">
        <v>788.55</v>
      </c>
      <c r="M5666" s="8"/>
      <c r="N5666" s="9">
        <f t="shared" si="296"/>
        <v>0</v>
      </c>
      <c r="O5666" s="10">
        <f>0.415*M5666</f>
        <v>0</v>
      </c>
      <c r="P5666" s="11">
        <f>0.00341*M5666</f>
        <v>0</v>
      </c>
      <c r="Q5666" s="12"/>
      <c r="R5666" s="13" t="s">
        <v>18070</v>
      </c>
      <c r="S5666" s="13" t="s">
        <v>30</v>
      </c>
      <c r="T5666" s="14"/>
      <c r="U5666" s="3" t="str">
        <f>HYPERLINK("https://redcat-toys.ru/api/getInfo/image/30ea2b1c-d038-11f0-a28b-00155d82e908")</f>
        <v>https://redcat-toys.ru/api/getInfo/image/30ea2b1c-d038-11f0-a28b-00155d82e908</v>
      </c>
      <c r="V5666" s="3" t="s">
        <v>18071</v>
      </c>
      <c r="W5666" s="3" t="s">
        <v>32</v>
      </c>
    </row>
    <row r="5667" spans="1:23" ht="21" customHeight="1" outlineLevel="5" x14ac:dyDescent="0.2">
      <c r="A5667" s="36">
        <v>4580</v>
      </c>
      <c r="B5667" s="3" t="s">
        <v>18072</v>
      </c>
      <c r="C5667" s="43" t="s">
        <v>18073</v>
      </c>
      <c r="D5667" s="43"/>
      <c r="E5667" s="43"/>
      <c r="F5667" s="43"/>
      <c r="G5667" s="4" t="s">
        <v>18074</v>
      </c>
      <c r="H5667" s="5" t="s">
        <v>28</v>
      </c>
      <c r="I5667" s="6">
        <v>36</v>
      </c>
      <c r="J5667" s="6">
        <v>318</v>
      </c>
      <c r="K5667" s="2">
        <v>1</v>
      </c>
      <c r="L5667" s="7">
        <v>707.68</v>
      </c>
      <c r="M5667" s="8"/>
      <c r="N5667" s="9">
        <f t="shared" si="296"/>
        <v>0</v>
      </c>
      <c r="O5667" s="10">
        <f>0.398*M5667</f>
        <v>0</v>
      </c>
      <c r="P5667" s="11">
        <f>0.00318*M5667</f>
        <v>0</v>
      </c>
      <c r="Q5667" s="12"/>
      <c r="R5667" s="13" t="s">
        <v>18075</v>
      </c>
      <c r="S5667" s="13" t="s">
        <v>30</v>
      </c>
      <c r="T5667" s="14"/>
      <c r="U5667" s="3" t="str">
        <f>HYPERLINK("https://redcat-toys.ru/api/getInfo/image/754c3072-d037-11f0-a28b-00155d82e908")</f>
        <v>https://redcat-toys.ru/api/getInfo/image/754c3072-d037-11f0-a28b-00155d82e908</v>
      </c>
      <c r="V5667" s="3" t="s">
        <v>18076</v>
      </c>
      <c r="W5667" s="3" t="s">
        <v>32</v>
      </c>
    </row>
    <row r="5668" spans="1:23" ht="21" customHeight="1" outlineLevel="5" x14ac:dyDescent="0.2">
      <c r="A5668" s="36">
        <v>4581</v>
      </c>
      <c r="B5668" s="3" t="s">
        <v>18072</v>
      </c>
      <c r="C5668" s="43" t="s">
        <v>18073</v>
      </c>
      <c r="D5668" s="43"/>
      <c r="E5668" s="43"/>
      <c r="F5668" s="43"/>
      <c r="G5668" s="4" t="s">
        <v>18074</v>
      </c>
      <c r="H5668" s="5" t="s">
        <v>28</v>
      </c>
      <c r="I5668" s="6">
        <v>72</v>
      </c>
      <c r="J5668" s="6">
        <v>318</v>
      </c>
      <c r="K5668" s="2">
        <v>1</v>
      </c>
      <c r="L5668" s="7">
        <v>707.68</v>
      </c>
      <c r="M5668" s="8"/>
      <c r="N5668" s="9">
        <f t="shared" si="296"/>
        <v>0</v>
      </c>
      <c r="O5668" s="10">
        <f>0.398*M5668</f>
        <v>0</v>
      </c>
      <c r="P5668" s="11">
        <f>0.00318*M5668</f>
        <v>0</v>
      </c>
      <c r="Q5668" s="12"/>
      <c r="R5668" s="13" t="s">
        <v>18075</v>
      </c>
      <c r="S5668" s="13" t="s">
        <v>30</v>
      </c>
      <c r="T5668" s="14"/>
      <c r="U5668" s="3" t="str">
        <f>HYPERLINK("https://redcat-toys.ru/api/getInfo/image/754c3072-d037-11f0-a28b-00155d82e908")</f>
        <v>https://redcat-toys.ru/api/getInfo/image/754c3072-d037-11f0-a28b-00155d82e908</v>
      </c>
      <c r="V5668" s="3" t="s">
        <v>18076</v>
      </c>
      <c r="W5668" s="3" t="s">
        <v>32</v>
      </c>
    </row>
    <row r="5669" spans="1:23" ht="21" customHeight="1" outlineLevel="5" x14ac:dyDescent="0.2">
      <c r="A5669" s="36">
        <v>4582</v>
      </c>
      <c r="B5669" s="3" t="s">
        <v>18077</v>
      </c>
      <c r="C5669" s="43" t="s">
        <v>18078</v>
      </c>
      <c r="D5669" s="43"/>
      <c r="E5669" s="43"/>
      <c r="F5669" s="43"/>
      <c r="G5669" s="4" t="s">
        <v>18079</v>
      </c>
      <c r="H5669" s="5" t="s">
        <v>28</v>
      </c>
      <c r="I5669" s="6">
        <v>36</v>
      </c>
      <c r="J5669" s="6">
        <v>298</v>
      </c>
      <c r="K5669" s="2">
        <v>1</v>
      </c>
      <c r="L5669" s="7">
        <v>771.83</v>
      </c>
      <c r="M5669" s="8"/>
      <c r="N5669" s="9">
        <f t="shared" si="296"/>
        <v>0</v>
      </c>
      <c r="O5669" s="10">
        <f>0.424*M5669</f>
        <v>0</v>
      </c>
      <c r="P5669" s="11">
        <f>0.00282*M5669</f>
        <v>0</v>
      </c>
      <c r="Q5669" s="12"/>
      <c r="R5669" s="13" t="s">
        <v>18080</v>
      </c>
      <c r="S5669" s="13" t="s">
        <v>30</v>
      </c>
      <c r="T5669" s="14"/>
      <c r="U5669" s="3" t="str">
        <f>HYPERLINK("https://redcat-toys.ru/api/getInfo/image/003baab6-d035-11f0-a28b-00155d82e908")</f>
        <v>https://redcat-toys.ru/api/getInfo/image/003baab6-d035-11f0-a28b-00155d82e908</v>
      </c>
      <c r="V5669" s="3" t="s">
        <v>18081</v>
      </c>
      <c r="W5669" s="3" t="s">
        <v>32</v>
      </c>
    </row>
    <row r="5670" spans="1:23" ht="21" customHeight="1" outlineLevel="5" x14ac:dyDescent="0.2">
      <c r="A5670" s="36">
        <v>4583</v>
      </c>
      <c r="B5670" s="3" t="s">
        <v>18077</v>
      </c>
      <c r="C5670" s="43" t="s">
        <v>18078</v>
      </c>
      <c r="D5670" s="43"/>
      <c r="E5670" s="43"/>
      <c r="F5670" s="43"/>
      <c r="G5670" s="4" t="s">
        <v>18079</v>
      </c>
      <c r="H5670" s="5" t="s">
        <v>28</v>
      </c>
      <c r="I5670" s="6">
        <v>72</v>
      </c>
      <c r="J5670" s="6">
        <v>298</v>
      </c>
      <c r="K5670" s="2">
        <v>1</v>
      </c>
      <c r="L5670" s="7">
        <v>771.83</v>
      </c>
      <c r="M5670" s="8"/>
      <c r="N5670" s="9">
        <f t="shared" si="296"/>
        <v>0</v>
      </c>
      <c r="O5670" s="10">
        <f>0.424*M5670</f>
        <v>0</v>
      </c>
      <c r="P5670" s="11">
        <f>0.00282*M5670</f>
        <v>0</v>
      </c>
      <c r="Q5670" s="12"/>
      <c r="R5670" s="13" t="s">
        <v>18080</v>
      </c>
      <c r="S5670" s="13" t="s">
        <v>30</v>
      </c>
      <c r="T5670" s="14"/>
      <c r="U5670" s="3" t="str">
        <f>HYPERLINK("https://redcat-toys.ru/api/getInfo/image/003baab6-d035-11f0-a28b-00155d82e908")</f>
        <v>https://redcat-toys.ru/api/getInfo/image/003baab6-d035-11f0-a28b-00155d82e908</v>
      </c>
      <c r="V5670" s="3" t="s">
        <v>18081</v>
      </c>
      <c r="W5670" s="3" t="s">
        <v>32</v>
      </c>
    </row>
    <row r="5671" spans="1:23" ht="21" customHeight="1" outlineLevel="5" x14ac:dyDescent="0.2">
      <c r="A5671" s="36">
        <v>4584</v>
      </c>
      <c r="B5671" s="3" t="s">
        <v>18082</v>
      </c>
      <c r="C5671" s="43" t="s">
        <v>18083</v>
      </c>
      <c r="D5671" s="43"/>
      <c r="E5671" s="43"/>
      <c r="F5671" s="43"/>
      <c r="G5671" s="4" t="s">
        <v>18084</v>
      </c>
      <c r="H5671" s="5" t="s">
        <v>28</v>
      </c>
      <c r="I5671" s="6">
        <v>36</v>
      </c>
      <c r="J5671" s="6">
        <v>290</v>
      </c>
      <c r="K5671" s="2">
        <v>1</v>
      </c>
      <c r="L5671" s="7">
        <v>829.97</v>
      </c>
      <c r="M5671" s="8"/>
      <c r="N5671" s="9">
        <f t="shared" si="296"/>
        <v>0</v>
      </c>
      <c r="O5671" s="9">
        <v>0</v>
      </c>
      <c r="P5671" s="9">
        <v>0</v>
      </c>
      <c r="Q5671" s="12"/>
      <c r="R5671" s="13" t="s">
        <v>18085</v>
      </c>
      <c r="S5671" s="13" t="s">
        <v>30</v>
      </c>
      <c r="T5671" s="14"/>
      <c r="U5671" s="3" t="str">
        <f>HYPERLINK("https://redcat-toys.ru/api/getInfo/image/efcff186-d038-11f0-a28b-00155d82e908")</f>
        <v>https://redcat-toys.ru/api/getInfo/image/efcff186-d038-11f0-a28b-00155d82e908</v>
      </c>
      <c r="V5671" s="3" t="s">
        <v>18086</v>
      </c>
      <c r="W5671" s="3" t="s">
        <v>32</v>
      </c>
    </row>
    <row r="5672" spans="1:23" ht="21" customHeight="1" outlineLevel="5" x14ac:dyDescent="0.2">
      <c r="A5672" s="36">
        <v>4585</v>
      </c>
      <c r="B5672" s="3" t="s">
        <v>18082</v>
      </c>
      <c r="C5672" s="43" t="s">
        <v>18083</v>
      </c>
      <c r="D5672" s="43"/>
      <c r="E5672" s="43"/>
      <c r="F5672" s="43"/>
      <c r="G5672" s="4" t="s">
        <v>18084</v>
      </c>
      <c r="H5672" s="5" t="s">
        <v>28</v>
      </c>
      <c r="I5672" s="6">
        <v>72</v>
      </c>
      <c r="J5672" s="6">
        <v>290</v>
      </c>
      <c r="K5672" s="2">
        <v>1</v>
      </c>
      <c r="L5672" s="7">
        <v>829.97</v>
      </c>
      <c r="M5672" s="8"/>
      <c r="N5672" s="9">
        <f t="shared" si="296"/>
        <v>0</v>
      </c>
      <c r="O5672" s="9">
        <v>0</v>
      </c>
      <c r="P5672" s="9">
        <v>0</v>
      </c>
      <c r="Q5672" s="12"/>
      <c r="R5672" s="13" t="s">
        <v>18085</v>
      </c>
      <c r="S5672" s="13" t="s">
        <v>30</v>
      </c>
      <c r="T5672" s="14"/>
      <c r="U5672" s="3" t="str">
        <f>HYPERLINK("https://redcat-toys.ru/api/getInfo/image/efcff186-d038-11f0-a28b-00155d82e908")</f>
        <v>https://redcat-toys.ru/api/getInfo/image/efcff186-d038-11f0-a28b-00155d82e908</v>
      </c>
      <c r="V5672" s="3" t="s">
        <v>18086</v>
      </c>
      <c r="W5672" s="3" t="s">
        <v>32</v>
      </c>
    </row>
    <row r="5673" spans="1:23" ht="21" customHeight="1" outlineLevel="5" x14ac:dyDescent="0.2">
      <c r="A5673" s="36">
        <v>4586</v>
      </c>
      <c r="B5673" s="3" t="s">
        <v>18087</v>
      </c>
      <c r="C5673" s="43" t="s">
        <v>18088</v>
      </c>
      <c r="D5673" s="43"/>
      <c r="E5673" s="43"/>
      <c r="F5673" s="43"/>
      <c r="G5673" s="4" t="s">
        <v>18089</v>
      </c>
      <c r="H5673" s="5" t="s">
        <v>28</v>
      </c>
      <c r="I5673" s="6">
        <v>36</v>
      </c>
      <c r="J5673" s="6">
        <v>235</v>
      </c>
      <c r="K5673" s="2">
        <v>1</v>
      </c>
      <c r="L5673" s="7">
        <v>829.54</v>
      </c>
      <c r="M5673" s="8"/>
      <c r="N5673" s="9">
        <f t="shared" si="296"/>
        <v>0</v>
      </c>
      <c r="O5673" s="10">
        <f>0.415*M5673</f>
        <v>0</v>
      </c>
      <c r="P5673" s="11">
        <f>0.00246*M5673</f>
        <v>0</v>
      </c>
      <c r="Q5673" s="12"/>
      <c r="R5673" s="13" t="s">
        <v>18090</v>
      </c>
      <c r="S5673" s="13" t="s">
        <v>30</v>
      </c>
      <c r="T5673" s="14"/>
      <c r="U5673" s="3" t="str">
        <f>HYPERLINK("https://redcat-toys.ru/api/getInfo/image/8dec36ec-d03b-11f0-a28b-00155d82e908")</f>
        <v>https://redcat-toys.ru/api/getInfo/image/8dec36ec-d03b-11f0-a28b-00155d82e908</v>
      </c>
      <c r="V5673" s="3" t="s">
        <v>18091</v>
      </c>
      <c r="W5673" s="3" t="s">
        <v>32</v>
      </c>
    </row>
    <row r="5674" spans="1:23" ht="21" customHeight="1" outlineLevel="5" x14ac:dyDescent="0.2">
      <c r="A5674" s="36">
        <v>4587</v>
      </c>
      <c r="B5674" s="3" t="s">
        <v>18087</v>
      </c>
      <c r="C5674" s="43" t="s">
        <v>18088</v>
      </c>
      <c r="D5674" s="43"/>
      <c r="E5674" s="43"/>
      <c r="F5674" s="43"/>
      <c r="G5674" s="4" t="s">
        <v>18089</v>
      </c>
      <c r="H5674" s="5" t="s">
        <v>28</v>
      </c>
      <c r="I5674" s="6">
        <v>72</v>
      </c>
      <c r="J5674" s="6">
        <v>235</v>
      </c>
      <c r="K5674" s="2">
        <v>1</v>
      </c>
      <c r="L5674" s="7">
        <v>829.54</v>
      </c>
      <c r="M5674" s="8"/>
      <c r="N5674" s="9">
        <f t="shared" si="296"/>
        <v>0</v>
      </c>
      <c r="O5674" s="10">
        <f>0.415*M5674</f>
        <v>0</v>
      </c>
      <c r="P5674" s="11">
        <f>0.00246*M5674</f>
        <v>0</v>
      </c>
      <c r="Q5674" s="12"/>
      <c r="R5674" s="13" t="s">
        <v>18090</v>
      </c>
      <c r="S5674" s="13" t="s">
        <v>30</v>
      </c>
      <c r="T5674" s="14"/>
      <c r="U5674" s="3" t="str">
        <f>HYPERLINK("https://redcat-toys.ru/api/getInfo/image/8dec36ec-d03b-11f0-a28b-00155d82e908")</f>
        <v>https://redcat-toys.ru/api/getInfo/image/8dec36ec-d03b-11f0-a28b-00155d82e908</v>
      </c>
      <c r="V5674" s="3" t="s">
        <v>18091</v>
      </c>
      <c r="W5674" s="3" t="s">
        <v>32</v>
      </c>
    </row>
    <row r="5675" spans="1:23" ht="21" customHeight="1" outlineLevel="5" x14ac:dyDescent="0.2">
      <c r="A5675" s="36">
        <v>4588</v>
      </c>
      <c r="B5675" s="3" t="s">
        <v>18092</v>
      </c>
      <c r="C5675" s="43" t="s">
        <v>18093</v>
      </c>
      <c r="D5675" s="43"/>
      <c r="E5675" s="43"/>
      <c r="F5675" s="43"/>
      <c r="G5675" s="4" t="s">
        <v>18094</v>
      </c>
      <c r="H5675" s="5" t="s">
        <v>28</v>
      </c>
      <c r="I5675" s="6">
        <v>36</v>
      </c>
      <c r="J5675" s="6">
        <v>232</v>
      </c>
      <c r="K5675" s="2">
        <v>1</v>
      </c>
      <c r="L5675" s="7">
        <v>771.42</v>
      </c>
      <c r="M5675" s="8"/>
      <c r="N5675" s="9">
        <f t="shared" si="296"/>
        <v>0</v>
      </c>
      <c r="O5675" s="10">
        <f>0.376*M5675</f>
        <v>0</v>
      </c>
      <c r="P5675" s="11">
        <f>0.00286*M5675</f>
        <v>0</v>
      </c>
      <c r="Q5675" s="12"/>
      <c r="R5675" s="13" t="s">
        <v>18095</v>
      </c>
      <c r="S5675" s="13" t="s">
        <v>30</v>
      </c>
      <c r="T5675" s="14"/>
      <c r="U5675" s="3" t="str">
        <f>HYPERLINK("https://redcat-toys.ru/api/getInfo/image/05a81ce6-d03c-11f0-a28b-00155d82e908")</f>
        <v>https://redcat-toys.ru/api/getInfo/image/05a81ce6-d03c-11f0-a28b-00155d82e908</v>
      </c>
      <c r="V5675" s="3" t="s">
        <v>18096</v>
      </c>
      <c r="W5675" s="3" t="s">
        <v>32</v>
      </c>
    </row>
    <row r="5676" spans="1:23" ht="21" customHeight="1" outlineLevel="5" x14ac:dyDescent="0.2">
      <c r="A5676" s="36">
        <v>4589</v>
      </c>
      <c r="B5676" s="3" t="s">
        <v>18092</v>
      </c>
      <c r="C5676" s="43" t="s">
        <v>18093</v>
      </c>
      <c r="D5676" s="43"/>
      <c r="E5676" s="43"/>
      <c r="F5676" s="43"/>
      <c r="G5676" s="4" t="s">
        <v>18094</v>
      </c>
      <c r="H5676" s="5" t="s">
        <v>28</v>
      </c>
      <c r="I5676" s="6">
        <v>72</v>
      </c>
      <c r="J5676" s="6">
        <v>232</v>
      </c>
      <c r="K5676" s="2">
        <v>1</v>
      </c>
      <c r="L5676" s="7">
        <v>771.42</v>
      </c>
      <c r="M5676" s="8"/>
      <c r="N5676" s="9">
        <f t="shared" si="296"/>
        <v>0</v>
      </c>
      <c r="O5676" s="10">
        <f>0.376*M5676</f>
        <v>0</v>
      </c>
      <c r="P5676" s="11">
        <f>0.00286*M5676</f>
        <v>0</v>
      </c>
      <c r="Q5676" s="12"/>
      <c r="R5676" s="13" t="s">
        <v>18095</v>
      </c>
      <c r="S5676" s="13" t="s">
        <v>30</v>
      </c>
      <c r="T5676" s="14"/>
      <c r="U5676" s="3" t="str">
        <f>HYPERLINK("https://redcat-toys.ru/api/getInfo/image/05a81ce6-d03c-11f0-a28b-00155d82e908")</f>
        <v>https://redcat-toys.ru/api/getInfo/image/05a81ce6-d03c-11f0-a28b-00155d82e908</v>
      </c>
      <c r="V5676" s="3" t="s">
        <v>18096</v>
      </c>
      <c r="W5676" s="3" t="s">
        <v>32</v>
      </c>
    </row>
    <row r="5677" spans="1:23" ht="23.1" customHeight="1" outlineLevel="4" x14ac:dyDescent="0.2">
      <c r="A5677" s="45" t="s">
        <v>18097</v>
      </c>
      <c r="B5677" s="45"/>
      <c r="C5677" s="45"/>
      <c r="D5677" s="45"/>
      <c r="E5677" s="45"/>
      <c r="F5677" s="45"/>
    </row>
    <row r="5678" spans="1:23" ht="21" customHeight="1" outlineLevel="5" x14ac:dyDescent="0.2">
      <c r="A5678" s="36">
        <v>4590</v>
      </c>
      <c r="B5678" s="3" t="s">
        <v>18098</v>
      </c>
      <c r="C5678" s="43" t="s">
        <v>18099</v>
      </c>
      <c r="D5678" s="43"/>
      <c r="E5678" s="43"/>
      <c r="F5678" s="43"/>
      <c r="G5678" s="4" t="s">
        <v>18100</v>
      </c>
      <c r="H5678" s="5" t="s">
        <v>28</v>
      </c>
      <c r="I5678" s="6">
        <v>480</v>
      </c>
      <c r="J5678" s="6">
        <v>384</v>
      </c>
      <c r="K5678" s="2">
        <v>4</v>
      </c>
      <c r="L5678" s="7">
        <v>165.17</v>
      </c>
      <c r="M5678" s="8"/>
      <c r="N5678" s="9">
        <f t="shared" ref="N5678:N5685" si="297">L5678*M5678</f>
        <v>0</v>
      </c>
      <c r="O5678" s="10">
        <f>0.072*M5678</f>
        <v>0</v>
      </c>
      <c r="P5678" s="11">
        <f>0.00029*M5678</f>
        <v>0</v>
      </c>
      <c r="Q5678" s="12"/>
      <c r="R5678" s="13" t="s">
        <v>18101</v>
      </c>
      <c r="S5678" s="13" t="s">
        <v>30</v>
      </c>
      <c r="T5678" s="14"/>
      <c r="U5678" s="3" t="str">
        <f>HYPERLINK("https://redcat-toys.ru/api/getInfo/image/5a723b63-50c3-11ef-a262-00155d82e908")</f>
        <v>https://redcat-toys.ru/api/getInfo/image/5a723b63-50c3-11ef-a262-00155d82e908</v>
      </c>
      <c r="V5678" s="3" t="s">
        <v>18102</v>
      </c>
      <c r="W5678" s="3" t="s">
        <v>32</v>
      </c>
    </row>
    <row r="5679" spans="1:23" ht="21" customHeight="1" outlineLevel="5" x14ac:dyDescent="0.2">
      <c r="A5679" s="36">
        <v>4591</v>
      </c>
      <c r="B5679" s="3" t="s">
        <v>18098</v>
      </c>
      <c r="C5679" s="43" t="s">
        <v>18099</v>
      </c>
      <c r="D5679" s="43"/>
      <c r="E5679" s="43"/>
      <c r="F5679" s="43"/>
      <c r="G5679" s="4" t="s">
        <v>18100</v>
      </c>
      <c r="H5679" s="5" t="s">
        <v>28</v>
      </c>
      <c r="I5679" s="6">
        <v>240</v>
      </c>
      <c r="J5679" s="6">
        <v>384</v>
      </c>
      <c r="K5679" s="2">
        <v>4</v>
      </c>
      <c r="L5679" s="7">
        <v>165.17</v>
      </c>
      <c r="M5679" s="8"/>
      <c r="N5679" s="9">
        <f t="shared" si="297"/>
        <v>0</v>
      </c>
      <c r="O5679" s="10">
        <f>0.072*M5679</f>
        <v>0</v>
      </c>
      <c r="P5679" s="11">
        <f>0.00029*M5679</f>
        <v>0</v>
      </c>
      <c r="Q5679" s="12"/>
      <c r="R5679" s="13" t="s">
        <v>18101</v>
      </c>
      <c r="S5679" s="13" t="s">
        <v>30</v>
      </c>
      <c r="T5679" s="14"/>
      <c r="U5679" s="3" t="str">
        <f>HYPERLINK("https://redcat-toys.ru/api/getInfo/image/5a723b63-50c3-11ef-a262-00155d82e908")</f>
        <v>https://redcat-toys.ru/api/getInfo/image/5a723b63-50c3-11ef-a262-00155d82e908</v>
      </c>
      <c r="V5679" s="3" t="s">
        <v>18102</v>
      </c>
      <c r="W5679" s="3" t="s">
        <v>32</v>
      </c>
    </row>
    <row r="5680" spans="1:23" ht="21" customHeight="1" outlineLevel="5" x14ac:dyDescent="0.2">
      <c r="A5680" s="36">
        <v>4592</v>
      </c>
      <c r="B5680" s="3" t="s">
        <v>18103</v>
      </c>
      <c r="C5680" s="43" t="s">
        <v>18104</v>
      </c>
      <c r="D5680" s="43"/>
      <c r="E5680" s="43"/>
      <c r="F5680" s="43"/>
      <c r="G5680" s="4" t="s">
        <v>18105</v>
      </c>
      <c r="H5680" s="5"/>
      <c r="I5680" s="6">
        <v>144</v>
      </c>
      <c r="J5680" s="6">
        <v>1</v>
      </c>
      <c r="K5680" s="2">
        <v>1</v>
      </c>
      <c r="L5680" s="7">
        <v>217.47</v>
      </c>
      <c r="M5680" s="8"/>
      <c r="N5680" s="9">
        <f t="shared" si="297"/>
        <v>0</v>
      </c>
      <c r="O5680" s="10">
        <f>0.071*M5680</f>
        <v>0</v>
      </c>
      <c r="P5680" s="16">
        <f>0.0005*M5680</f>
        <v>0</v>
      </c>
      <c r="Q5680" s="12"/>
      <c r="R5680" s="13" t="s">
        <v>18106</v>
      </c>
      <c r="S5680" s="13" t="s">
        <v>30</v>
      </c>
      <c r="T5680" s="14"/>
      <c r="U5680" s="3" t="str">
        <f>HYPERLINK("https://redcat-toys.ru/api/getInfo/image/80c8ed9a-6c52-11ef-a265-00155d82e908")</f>
        <v>https://redcat-toys.ru/api/getInfo/image/80c8ed9a-6c52-11ef-a265-00155d82e908</v>
      </c>
      <c r="V5680" s="3" t="s">
        <v>18107</v>
      </c>
      <c r="W5680" s="3" t="s">
        <v>32</v>
      </c>
    </row>
    <row r="5681" spans="1:23" ht="21" customHeight="1" outlineLevel="5" x14ac:dyDescent="0.2">
      <c r="A5681" s="36">
        <v>4593</v>
      </c>
      <c r="B5681" s="3" t="s">
        <v>18103</v>
      </c>
      <c r="C5681" s="43" t="s">
        <v>18104</v>
      </c>
      <c r="D5681" s="43"/>
      <c r="E5681" s="43"/>
      <c r="F5681" s="43"/>
      <c r="G5681" s="4" t="s">
        <v>18105</v>
      </c>
      <c r="H5681" s="5"/>
      <c r="I5681" s="6">
        <v>288</v>
      </c>
      <c r="J5681" s="6">
        <v>1</v>
      </c>
      <c r="K5681" s="2">
        <v>1</v>
      </c>
      <c r="L5681" s="7">
        <v>217.47</v>
      </c>
      <c r="M5681" s="8"/>
      <c r="N5681" s="9">
        <f t="shared" si="297"/>
        <v>0</v>
      </c>
      <c r="O5681" s="10">
        <f>0.071*M5681</f>
        <v>0</v>
      </c>
      <c r="P5681" s="16">
        <f>0.0005*M5681</f>
        <v>0</v>
      </c>
      <c r="Q5681" s="12"/>
      <c r="R5681" s="13" t="s">
        <v>18106</v>
      </c>
      <c r="S5681" s="13" t="s">
        <v>30</v>
      </c>
      <c r="T5681" s="14"/>
      <c r="U5681" s="3" t="str">
        <f>HYPERLINK("https://redcat-toys.ru/api/getInfo/image/80c8ed9a-6c52-11ef-a265-00155d82e908")</f>
        <v>https://redcat-toys.ru/api/getInfo/image/80c8ed9a-6c52-11ef-a265-00155d82e908</v>
      </c>
      <c r="V5681" s="3" t="s">
        <v>18107</v>
      </c>
      <c r="W5681" s="3" t="s">
        <v>32</v>
      </c>
    </row>
    <row r="5682" spans="1:23" ht="21" customHeight="1" outlineLevel="5" x14ac:dyDescent="0.2">
      <c r="A5682" s="36">
        <v>4594</v>
      </c>
      <c r="B5682" s="3" t="s">
        <v>18108</v>
      </c>
      <c r="C5682" s="43" t="s">
        <v>18109</v>
      </c>
      <c r="D5682" s="43"/>
      <c r="E5682" s="43"/>
      <c r="F5682" s="43"/>
      <c r="G5682" s="4" t="s">
        <v>18110</v>
      </c>
      <c r="H5682" s="5" t="s">
        <v>28</v>
      </c>
      <c r="I5682" s="6">
        <v>72</v>
      </c>
      <c r="J5682" s="6">
        <v>40</v>
      </c>
      <c r="K5682" s="2">
        <v>1</v>
      </c>
      <c r="L5682" s="7">
        <v>454.48</v>
      </c>
      <c r="M5682" s="8"/>
      <c r="N5682" s="9">
        <f t="shared" si="297"/>
        <v>0</v>
      </c>
      <c r="O5682" s="10">
        <f>0.159*M5682</f>
        <v>0</v>
      </c>
      <c r="P5682" s="11">
        <f>0.00073*M5682</f>
        <v>0</v>
      </c>
      <c r="Q5682" s="12"/>
      <c r="R5682" s="13" t="s">
        <v>18111</v>
      </c>
      <c r="S5682" s="13" t="s">
        <v>30</v>
      </c>
      <c r="T5682" s="14"/>
      <c r="U5682" s="3" t="str">
        <f>HYPERLINK("https://redcat-toys.ru/api/getInfo/image/40e1c04b-5103-11f0-a27e-00155d82e908")</f>
        <v>https://redcat-toys.ru/api/getInfo/image/40e1c04b-5103-11f0-a27e-00155d82e908</v>
      </c>
      <c r="V5682" s="3" t="s">
        <v>18112</v>
      </c>
      <c r="W5682" s="3" t="s">
        <v>32</v>
      </c>
    </row>
    <row r="5683" spans="1:23" ht="21" customHeight="1" outlineLevel="5" x14ac:dyDescent="0.2">
      <c r="A5683" s="36">
        <v>4595</v>
      </c>
      <c r="B5683" s="3" t="s">
        <v>18108</v>
      </c>
      <c r="C5683" s="43" t="s">
        <v>18109</v>
      </c>
      <c r="D5683" s="43"/>
      <c r="E5683" s="43"/>
      <c r="F5683" s="43"/>
      <c r="G5683" s="4" t="s">
        <v>18110</v>
      </c>
      <c r="H5683" s="5" t="s">
        <v>28</v>
      </c>
      <c r="I5683" s="6">
        <v>144</v>
      </c>
      <c r="J5683" s="6">
        <v>40</v>
      </c>
      <c r="K5683" s="2">
        <v>1</v>
      </c>
      <c r="L5683" s="7">
        <v>454.48</v>
      </c>
      <c r="M5683" s="8"/>
      <c r="N5683" s="9">
        <f t="shared" si="297"/>
        <v>0</v>
      </c>
      <c r="O5683" s="10">
        <f>0.159*M5683</f>
        <v>0</v>
      </c>
      <c r="P5683" s="11">
        <f>0.00073*M5683</f>
        <v>0</v>
      </c>
      <c r="Q5683" s="12"/>
      <c r="R5683" s="13" t="s">
        <v>18111</v>
      </c>
      <c r="S5683" s="13" t="s">
        <v>30</v>
      </c>
      <c r="T5683" s="14"/>
      <c r="U5683" s="3" t="str">
        <f>HYPERLINK("https://redcat-toys.ru/api/getInfo/image/40e1c04b-5103-11f0-a27e-00155d82e908")</f>
        <v>https://redcat-toys.ru/api/getInfo/image/40e1c04b-5103-11f0-a27e-00155d82e908</v>
      </c>
      <c r="V5683" s="3" t="s">
        <v>18112</v>
      </c>
      <c r="W5683" s="3" t="s">
        <v>32</v>
      </c>
    </row>
    <row r="5684" spans="1:23" ht="21" customHeight="1" outlineLevel="5" x14ac:dyDescent="0.2">
      <c r="A5684" s="36">
        <v>4596</v>
      </c>
      <c r="B5684" s="3" t="s">
        <v>18113</v>
      </c>
      <c r="C5684" s="43" t="s">
        <v>18114</v>
      </c>
      <c r="D5684" s="43"/>
      <c r="E5684" s="43"/>
      <c r="F5684" s="43"/>
      <c r="G5684" s="4" t="s">
        <v>18115</v>
      </c>
      <c r="H5684" s="5" t="s">
        <v>28</v>
      </c>
      <c r="I5684" s="6">
        <v>240</v>
      </c>
      <c r="J5684" s="9" t="s">
        <v>36</v>
      </c>
      <c r="K5684" s="2">
        <v>4</v>
      </c>
      <c r="L5684" s="7">
        <v>184.71</v>
      </c>
      <c r="M5684" s="8"/>
      <c r="N5684" s="9">
        <f t="shared" si="297"/>
        <v>0</v>
      </c>
      <c r="O5684" s="10">
        <f>0.071*M5684</f>
        <v>0</v>
      </c>
      <c r="P5684" s="11">
        <f>0.00033*M5684</f>
        <v>0</v>
      </c>
      <c r="Q5684" s="12"/>
      <c r="R5684" s="13" t="s">
        <v>18116</v>
      </c>
      <c r="S5684" s="13" t="s">
        <v>30</v>
      </c>
      <c r="T5684" s="14"/>
      <c r="U5684" s="3" t="str">
        <f>HYPERLINK("https://redcat-toys.ru/api/getInfo/image/dce51f8c-5102-11f0-a27e-00155d82e908")</f>
        <v>https://redcat-toys.ru/api/getInfo/image/dce51f8c-5102-11f0-a27e-00155d82e908</v>
      </c>
      <c r="V5684" s="3" t="s">
        <v>18117</v>
      </c>
      <c r="W5684" s="3" t="s">
        <v>32</v>
      </c>
    </row>
    <row r="5685" spans="1:23" ht="21" customHeight="1" outlineLevel="5" x14ac:dyDescent="0.2">
      <c r="A5685" s="36">
        <v>4597</v>
      </c>
      <c r="B5685" s="3" t="s">
        <v>18113</v>
      </c>
      <c r="C5685" s="43" t="s">
        <v>18114</v>
      </c>
      <c r="D5685" s="43"/>
      <c r="E5685" s="43"/>
      <c r="F5685" s="43"/>
      <c r="G5685" s="4" t="s">
        <v>18115</v>
      </c>
      <c r="H5685" s="5" t="s">
        <v>28</v>
      </c>
      <c r="I5685" s="6">
        <v>480</v>
      </c>
      <c r="J5685" s="9" t="s">
        <v>36</v>
      </c>
      <c r="K5685" s="2">
        <v>4</v>
      </c>
      <c r="L5685" s="7">
        <v>184.71</v>
      </c>
      <c r="M5685" s="8"/>
      <c r="N5685" s="9">
        <f t="shared" si="297"/>
        <v>0</v>
      </c>
      <c r="O5685" s="10">
        <f>0.071*M5685</f>
        <v>0</v>
      </c>
      <c r="P5685" s="11">
        <f>0.00033*M5685</f>
        <v>0</v>
      </c>
      <c r="Q5685" s="12"/>
      <c r="R5685" s="13" t="s">
        <v>18116</v>
      </c>
      <c r="S5685" s="13" t="s">
        <v>30</v>
      </c>
      <c r="T5685" s="14"/>
      <c r="U5685" s="3" t="str">
        <f>HYPERLINK("https://redcat-toys.ru/api/getInfo/image/dce51f8c-5102-11f0-a27e-00155d82e908")</f>
        <v>https://redcat-toys.ru/api/getInfo/image/dce51f8c-5102-11f0-a27e-00155d82e908</v>
      </c>
      <c r="V5685" s="3" t="s">
        <v>18117</v>
      </c>
      <c r="W5685" s="3" t="s">
        <v>32</v>
      </c>
    </row>
    <row r="5686" spans="1:23" ht="23.1" customHeight="1" outlineLevel="4" x14ac:dyDescent="0.2">
      <c r="A5686" s="45" t="s">
        <v>18118</v>
      </c>
      <c r="B5686" s="45"/>
      <c r="C5686" s="45"/>
      <c r="D5686" s="45"/>
      <c r="E5686" s="45"/>
      <c r="F5686" s="45"/>
    </row>
    <row r="5687" spans="1:23" ht="21" customHeight="1" outlineLevel="5" x14ac:dyDescent="0.2">
      <c r="A5687" s="36">
        <v>4598</v>
      </c>
      <c r="B5687" s="3" t="s">
        <v>18119</v>
      </c>
      <c r="C5687" s="43" t="s">
        <v>18120</v>
      </c>
      <c r="D5687" s="43"/>
      <c r="E5687" s="43"/>
      <c r="F5687" s="43"/>
      <c r="G5687" s="4" t="s">
        <v>18121</v>
      </c>
      <c r="H5687" s="5" t="s">
        <v>28</v>
      </c>
      <c r="I5687" s="6">
        <v>210</v>
      </c>
      <c r="J5687" s="9" t="s">
        <v>36</v>
      </c>
      <c r="K5687" s="2">
        <v>10</v>
      </c>
      <c r="L5687" s="7">
        <v>75.59</v>
      </c>
      <c r="M5687" s="8"/>
      <c r="N5687" s="9">
        <f t="shared" ref="N5687:N5712" si="298">L5687*M5687</f>
        <v>0</v>
      </c>
      <c r="O5687" s="10">
        <f>0.049*M5687</f>
        <v>0</v>
      </c>
      <c r="P5687" s="11">
        <f>0.00098*M5687</f>
        <v>0</v>
      </c>
      <c r="Q5687" s="12"/>
      <c r="R5687" s="13" t="s">
        <v>18122</v>
      </c>
      <c r="S5687" s="13" t="s">
        <v>30</v>
      </c>
      <c r="T5687" s="14"/>
      <c r="U5687" s="3" t="str">
        <f>HYPERLINK("https://redcat-toys.ru/api/getInfo/image/064dd5dd-1feb-11e9-a21c-ac1f6b442184")</f>
        <v>https://redcat-toys.ru/api/getInfo/image/064dd5dd-1feb-11e9-a21c-ac1f6b442184</v>
      </c>
      <c r="V5687" s="3" t="s">
        <v>18123</v>
      </c>
      <c r="W5687" s="3" t="s">
        <v>32</v>
      </c>
    </row>
    <row r="5688" spans="1:23" ht="21" customHeight="1" outlineLevel="5" x14ac:dyDescent="0.2">
      <c r="A5688" s="36">
        <v>4599</v>
      </c>
      <c r="B5688" s="3" t="s">
        <v>18119</v>
      </c>
      <c r="C5688" s="43" t="s">
        <v>18120</v>
      </c>
      <c r="D5688" s="43"/>
      <c r="E5688" s="43"/>
      <c r="F5688" s="43"/>
      <c r="G5688" s="4" t="s">
        <v>18121</v>
      </c>
      <c r="H5688" s="5" t="s">
        <v>28</v>
      </c>
      <c r="I5688" s="6">
        <v>420</v>
      </c>
      <c r="J5688" s="9" t="s">
        <v>36</v>
      </c>
      <c r="K5688" s="2">
        <v>10</v>
      </c>
      <c r="L5688" s="7">
        <v>75.59</v>
      </c>
      <c r="M5688" s="8"/>
      <c r="N5688" s="9">
        <f t="shared" si="298"/>
        <v>0</v>
      </c>
      <c r="O5688" s="10">
        <f>0.049*M5688</f>
        <v>0</v>
      </c>
      <c r="P5688" s="11">
        <f>0.00098*M5688</f>
        <v>0</v>
      </c>
      <c r="Q5688" s="12"/>
      <c r="R5688" s="13" t="s">
        <v>18122</v>
      </c>
      <c r="S5688" s="13" t="s">
        <v>30</v>
      </c>
      <c r="T5688" s="14"/>
      <c r="U5688" s="3" t="str">
        <f>HYPERLINK("https://redcat-toys.ru/api/getInfo/image/064dd5dd-1feb-11e9-a21c-ac1f6b442184")</f>
        <v>https://redcat-toys.ru/api/getInfo/image/064dd5dd-1feb-11e9-a21c-ac1f6b442184</v>
      </c>
      <c r="V5688" s="3" t="s">
        <v>18123</v>
      </c>
      <c r="W5688" s="3" t="s">
        <v>32</v>
      </c>
    </row>
    <row r="5689" spans="1:23" ht="21" customHeight="1" outlineLevel="5" x14ac:dyDescent="0.2">
      <c r="A5689" s="36">
        <v>4600</v>
      </c>
      <c r="B5689" s="3" t="s">
        <v>18124</v>
      </c>
      <c r="C5689" s="43" t="s">
        <v>18125</v>
      </c>
      <c r="D5689" s="43"/>
      <c r="E5689" s="43"/>
      <c r="F5689" s="43"/>
      <c r="G5689" s="4" t="s">
        <v>18126</v>
      </c>
      <c r="H5689" s="5" t="s">
        <v>28</v>
      </c>
      <c r="I5689" s="6">
        <v>240</v>
      </c>
      <c r="J5689" s="9" t="s">
        <v>36</v>
      </c>
      <c r="K5689" s="2">
        <v>10</v>
      </c>
      <c r="L5689" s="7">
        <v>82.42</v>
      </c>
      <c r="M5689" s="8"/>
      <c r="N5689" s="9">
        <f t="shared" si="298"/>
        <v>0</v>
      </c>
      <c r="O5689" s="10">
        <f>0.055*M5689</f>
        <v>0</v>
      </c>
      <c r="P5689" s="11">
        <f>0.00046*M5689</f>
        <v>0</v>
      </c>
      <c r="Q5689" s="12"/>
      <c r="R5689" s="13" t="s">
        <v>18127</v>
      </c>
      <c r="S5689" s="13" t="s">
        <v>30</v>
      </c>
      <c r="T5689" s="14"/>
      <c r="U5689" s="3" t="str">
        <f>HYPERLINK("https://redcat-toys.ru/api/getInfo/image/8df7a6a2-1c47-11ec-a20f-ac1f6b442185")</f>
        <v>https://redcat-toys.ru/api/getInfo/image/8df7a6a2-1c47-11ec-a20f-ac1f6b442185</v>
      </c>
      <c r="V5689" s="3" t="s">
        <v>18128</v>
      </c>
      <c r="W5689" s="3" t="s">
        <v>32</v>
      </c>
    </row>
    <row r="5690" spans="1:23" ht="21" customHeight="1" outlineLevel="5" x14ac:dyDescent="0.2">
      <c r="A5690" s="36">
        <v>4601</v>
      </c>
      <c r="B5690" s="3" t="s">
        <v>18124</v>
      </c>
      <c r="C5690" s="43" t="s">
        <v>18125</v>
      </c>
      <c r="D5690" s="43"/>
      <c r="E5690" s="43"/>
      <c r="F5690" s="43"/>
      <c r="G5690" s="4" t="s">
        <v>18126</v>
      </c>
      <c r="H5690" s="5" t="s">
        <v>28</v>
      </c>
      <c r="I5690" s="6">
        <v>480</v>
      </c>
      <c r="J5690" s="9" t="s">
        <v>36</v>
      </c>
      <c r="K5690" s="2">
        <v>10</v>
      </c>
      <c r="L5690" s="7">
        <v>82.42</v>
      </c>
      <c r="M5690" s="8"/>
      <c r="N5690" s="9">
        <f t="shared" si="298"/>
        <v>0</v>
      </c>
      <c r="O5690" s="10">
        <f>0.055*M5690</f>
        <v>0</v>
      </c>
      <c r="P5690" s="11">
        <f>0.00046*M5690</f>
        <v>0</v>
      </c>
      <c r="Q5690" s="12"/>
      <c r="R5690" s="13" t="s">
        <v>18127</v>
      </c>
      <c r="S5690" s="13" t="s">
        <v>30</v>
      </c>
      <c r="T5690" s="14"/>
      <c r="U5690" s="3" t="str">
        <f>HYPERLINK("https://redcat-toys.ru/api/getInfo/image/8df7a6a2-1c47-11ec-a20f-ac1f6b442185")</f>
        <v>https://redcat-toys.ru/api/getInfo/image/8df7a6a2-1c47-11ec-a20f-ac1f6b442185</v>
      </c>
      <c r="V5690" s="3" t="s">
        <v>18128</v>
      </c>
      <c r="W5690" s="3" t="s">
        <v>32</v>
      </c>
    </row>
    <row r="5691" spans="1:23" ht="21" customHeight="1" outlineLevel="5" x14ac:dyDescent="0.2">
      <c r="A5691" s="36">
        <v>4602</v>
      </c>
      <c r="B5691" s="3" t="s">
        <v>18129</v>
      </c>
      <c r="C5691" s="43" t="s">
        <v>18130</v>
      </c>
      <c r="D5691" s="43"/>
      <c r="E5691" s="43"/>
      <c r="F5691" s="43"/>
      <c r="G5691" s="4" t="s">
        <v>18131</v>
      </c>
      <c r="H5691" s="5" t="s">
        <v>28</v>
      </c>
      <c r="I5691" s="6">
        <v>600</v>
      </c>
      <c r="J5691" s="6">
        <v>83</v>
      </c>
      <c r="K5691" s="2">
        <v>20</v>
      </c>
      <c r="L5691" s="7">
        <v>28.9</v>
      </c>
      <c r="M5691" s="8"/>
      <c r="N5691" s="9">
        <f t="shared" si="298"/>
        <v>0</v>
      </c>
      <c r="O5691" s="10">
        <f>0.018*M5691</f>
        <v>0</v>
      </c>
      <c r="P5691" s="11">
        <f>0.00015*M5691</f>
        <v>0</v>
      </c>
      <c r="Q5691" s="12"/>
      <c r="R5691" s="13" t="s">
        <v>18132</v>
      </c>
      <c r="S5691" s="13" t="s">
        <v>30</v>
      </c>
      <c r="T5691" s="14"/>
      <c r="U5691" s="3" t="str">
        <f>HYPERLINK("https://redcat-toys.ru/api/getInfo/image/7e39b792-4b8f-11ed-a217-ac1f6b442185")</f>
        <v>https://redcat-toys.ru/api/getInfo/image/7e39b792-4b8f-11ed-a217-ac1f6b442185</v>
      </c>
      <c r="V5691" s="3" t="s">
        <v>18133</v>
      </c>
      <c r="W5691" s="3" t="s">
        <v>32</v>
      </c>
    </row>
    <row r="5692" spans="1:23" ht="21" customHeight="1" outlineLevel="5" x14ac:dyDescent="0.2">
      <c r="A5692" s="36">
        <v>4603</v>
      </c>
      <c r="B5692" s="3" t="s">
        <v>18129</v>
      </c>
      <c r="C5692" s="43" t="s">
        <v>18130</v>
      </c>
      <c r="D5692" s="43"/>
      <c r="E5692" s="43"/>
      <c r="F5692" s="43"/>
      <c r="G5692" s="4" t="s">
        <v>18131</v>
      </c>
      <c r="H5692" s="5" t="s">
        <v>28</v>
      </c>
      <c r="I5692" s="35">
        <v>1200</v>
      </c>
      <c r="J5692" s="6">
        <v>83</v>
      </c>
      <c r="K5692" s="2">
        <v>20</v>
      </c>
      <c r="L5692" s="7">
        <v>28.9</v>
      </c>
      <c r="M5692" s="8"/>
      <c r="N5692" s="9">
        <f t="shared" si="298"/>
        <v>0</v>
      </c>
      <c r="O5692" s="10">
        <f>0.018*M5692</f>
        <v>0</v>
      </c>
      <c r="P5692" s="11">
        <f>0.00015*M5692</f>
        <v>0</v>
      </c>
      <c r="Q5692" s="12"/>
      <c r="R5692" s="13" t="s">
        <v>18132</v>
      </c>
      <c r="S5692" s="13" t="s">
        <v>30</v>
      </c>
      <c r="T5692" s="14"/>
      <c r="U5692" s="3" t="str">
        <f>HYPERLINK("https://redcat-toys.ru/api/getInfo/image/7e39b792-4b8f-11ed-a217-ac1f6b442185")</f>
        <v>https://redcat-toys.ru/api/getInfo/image/7e39b792-4b8f-11ed-a217-ac1f6b442185</v>
      </c>
      <c r="V5692" s="3" t="s">
        <v>18133</v>
      </c>
      <c r="W5692" s="3" t="s">
        <v>32</v>
      </c>
    </row>
    <row r="5693" spans="1:23" ht="21" customHeight="1" outlineLevel="5" x14ac:dyDescent="0.2">
      <c r="A5693" s="36">
        <v>4604</v>
      </c>
      <c r="B5693" s="3" t="s">
        <v>18134</v>
      </c>
      <c r="C5693" s="43" t="s">
        <v>18135</v>
      </c>
      <c r="D5693" s="43"/>
      <c r="E5693" s="43"/>
      <c r="F5693" s="43"/>
      <c r="G5693" s="4" t="s">
        <v>18136</v>
      </c>
      <c r="H5693" s="5" t="s">
        <v>28</v>
      </c>
      <c r="I5693" s="6">
        <v>150</v>
      </c>
      <c r="J5693" s="6">
        <v>1</v>
      </c>
      <c r="K5693" s="2">
        <v>1</v>
      </c>
      <c r="L5693" s="7">
        <v>66.72</v>
      </c>
      <c r="M5693" s="8"/>
      <c r="N5693" s="9">
        <f t="shared" si="298"/>
        <v>0</v>
      </c>
      <c r="O5693" s="10">
        <f>0.074*M5693</f>
        <v>0</v>
      </c>
      <c r="P5693" s="11">
        <f>0.00139*M5693</f>
        <v>0</v>
      </c>
      <c r="Q5693" s="12"/>
      <c r="R5693" s="13" t="s">
        <v>18137</v>
      </c>
      <c r="S5693" s="13" t="s">
        <v>30</v>
      </c>
      <c r="T5693" s="14"/>
      <c r="U5693" s="3" t="str">
        <f>HYPERLINK("https://redcat-toys.ru/api/getInfo/image/e2bf1f81-1c47-11ec-a20f-ac1f6b442185")</f>
        <v>https://redcat-toys.ru/api/getInfo/image/e2bf1f81-1c47-11ec-a20f-ac1f6b442185</v>
      </c>
      <c r="V5693" s="3" t="s">
        <v>18138</v>
      </c>
      <c r="W5693" s="3" t="s">
        <v>32</v>
      </c>
    </row>
    <row r="5694" spans="1:23" ht="21" customHeight="1" outlineLevel="5" x14ac:dyDescent="0.2">
      <c r="A5694" s="36">
        <v>4605</v>
      </c>
      <c r="B5694" s="3" t="s">
        <v>18134</v>
      </c>
      <c r="C5694" s="43" t="s">
        <v>18135</v>
      </c>
      <c r="D5694" s="43"/>
      <c r="E5694" s="43"/>
      <c r="F5694" s="43"/>
      <c r="G5694" s="4" t="s">
        <v>18136</v>
      </c>
      <c r="H5694" s="5" t="s">
        <v>28</v>
      </c>
      <c r="I5694" s="6">
        <v>300</v>
      </c>
      <c r="J5694" s="6">
        <v>1</v>
      </c>
      <c r="K5694" s="2">
        <v>1</v>
      </c>
      <c r="L5694" s="7">
        <v>66.72</v>
      </c>
      <c r="M5694" s="8"/>
      <c r="N5694" s="9">
        <f t="shared" si="298"/>
        <v>0</v>
      </c>
      <c r="O5694" s="10">
        <f>0.074*M5694</f>
        <v>0</v>
      </c>
      <c r="P5694" s="11">
        <f>0.00139*M5694</f>
        <v>0</v>
      </c>
      <c r="Q5694" s="12"/>
      <c r="R5694" s="13" t="s">
        <v>18137</v>
      </c>
      <c r="S5694" s="13" t="s">
        <v>30</v>
      </c>
      <c r="T5694" s="14"/>
      <c r="U5694" s="3" t="str">
        <f>HYPERLINK("https://redcat-toys.ru/api/getInfo/image/e2bf1f81-1c47-11ec-a20f-ac1f6b442185")</f>
        <v>https://redcat-toys.ru/api/getInfo/image/e2bf1f81-1c47-11ec-a20f-ac1f6b442185</v>
      </c>
      <c r="V5694" s="3" t="s">
        <v>18138</v>
      </c>
      <c r="W5694" s="3" t="s">
        <v>32</v>
      </c>
    </row>
    <row r="5695" spans="1:23" ht="21" customHeight="1" outlineLevel="5" x14ac:dyDescent="0.2">
      <c r="A5695" s="36">
        <v>4606</v>
      </c>
      <c r="B5695" s="3" t="s">
        <v>18139</v>
      </c>
      <c r="C5695" s="43" t="s">
        <v>18140</v>
      </c>
      <c r="D5695" s="43"/>
      <c r="E5695" s="43"/>
      <c r="F5695" s="43"/>
      <c r="G5695" s="4" t="s">
        <v>18141</v>
      </c>
      <c r="H5695" s="5" t="s">
        <v>28</v>
      </c>
      <c r="I5695" s="6">
        <v>180</v>
      </c>
      <c r="J5695" s="6">
        <v>230</v>
      </c>
      <c r="K5695" s="2">
        <v>10</v>
      </c>
      <c r="L5695" s="7">
        <v>72.45</v>
      </c>
      <c r="M5695" s="8"/>
      <c r="N5695" s="9">
        <f t="shared" si="298"/>
        <v>0</v>
      </c>
      <c r="O5695" s="15">
        <f>0.05*M5695</f>
        <v>0</v>
      </c>
      <c r="P5695" s="16">
        <f>0.0011*M5695</f>
        <v>0</v>
      </c>
      <c r="Q5695" s="12"/>
      <c r="R5695" s="13" t="s">
        <v>18142</v>
      </c>
      <c r="S5695" s="13" t="s">
        <v>30</v>
      </c>
      <c r="T5695" s="14"/>
      <c r="U5695" s="3" t="str">
        <f>HYPERLINK("https://redcat-toys.ru/api/getInfo/image/1ebb7213-1c42-11ec-a20f-ac1f6b442185")</f>
        <v>https://redcat-toys.ru/api/getInfo/image/1ebb7213-1c42-11ec-a20f-ac1f6b442185</v>
      </c>
      <c r="V5695" s="3" t="s">
        <v>18143</v>
      </c>
      <c r="W5695" s="3" t="s">
        <v>32</v>
      </c>
    </row>
    <row r="5696" spans="1:23" ht="21" customHeight="1" outlineLevel="5" x14ac:dyDescent="0.2">
      <c r="A5696" s="36">
        <v>4607</v>
      </c>
      <c r="B5696" s="3" t="s">
        <v>18139</v>
      </c>
      <c r="C5696" s="43" t="s">
        <v>18140</v>
      </c>
      <c r="D5696" s="43"/>
      <c r="E5696" s="43"/>
      <c r="F5696" s="43"/>
      <c r="G5696" s="4" t="s">
        <v>18141</v>
      </c>
      <c r="H5696" s="5" t="s">
        <v>28</v>
      </c>
      <c r="I5696" s="6">
        <v>360</v>
      </c>
      <c r="J5696" s="6">
        <v>230</v>
      </c>
      <c r="K5696" s="2">
        <v>10</v>
      </c>
      <c r="L5696" s="7">
        <v>72.45</v>
      </c>
      <c r="M5696" s="8"/>
      <c r="N5696" s="9">
        <f t="shared" si="298"/>
        <v>0</v>
      </c>
      <c r="O5696" s="15">
        <f>0.05*M5696</f>
        <v>0</v>
      </c>
      <c r="P5696" s="16">
        <f>0.0011*M5696</f>
        <v>0</v>
      </c>
      <c r="Q5696" s="12"/>
      <c r="R5696" s="13" t="s">
        <v>18142</v>
      </c>
      <c r="S5696" s="13" t="s">
        <v>30</v>
      </c>
      <c r="T5696" s="14"/>
      <c r="U5696" s="3" t="str">
        <f>HYPERLINK("https://redcat-toys.ru/api/getInfo/image/1ebb7213-1c42-11ec-a20f-ac1f6b442185")</f>
        <v>https://redcat-toys.ru/api/getInfo/image/1ebb7213-1c42-11ec-a20f-ac1f6b442185</v>
      </c>
      <c r="V5696" s="3" t="s">
        <v>18143</v>
      </c>
      <c r="W5696" s="3" t="s">
        <v>32</v>
      </c>
    </row>
    <row r="5697" spans="1:23" ht="21" customHeight="1" outlineLevel="5" x14ac:dyDescent="0.2">
      <c r="A5697" s="36">
        <v>4608</v>
      </c>
      <c r="B5697" s="3" t="s">
        <v>18144</v>
      </c>
      <c r="C5697" s="43" t="s">
        <v>18145</v>
      </c>
      <c r="D5697" s="43"/>
      <c r="E5697" s="43"/>
      <c r="F5697" s="43"/>
      <c r="G5697" s="4" t="s">
        <v>18146</v>
      </c>
      <c r="H5697" s="5" t="s">
        <v>28</v>
      </c>
      <c r="I5697" s="6">
        <v>150</v>
      </c>
      <c r="J5697" s="9" t="s">
        <v>36</v>
      </c>
      <c r="K5697" s="2">
        <v>4</v>
      </c>
      <c r="L5697" s="7">
        <v>162.69</v>
      </c>
      <c r="M5697" s="8"/>
      <c r="N5697" s="9">
        <f t="shared" si="298"/>
        <v>0</v>
      </c>
      <c r="O5697" s="10">
        <f>0.064*M5697</f>
        <v>0</v>
      </c>
      <c r="P5697" s="11">
        <f>0.00098*M5697</f>
        <v>0</v>
      </c>
      <c r="Q5697" s="12"/>
      <c r="R5697" s="13" t="s">
        <v>18147</v>
      </c>
      <c r="S5697" s="13" t="s">
        <v>30</v>
      </c>
      <c r="T5697" s="14"/>
      <c r="U5697" s="3" t="str">
        <f>HYPERLINK("https://redcat-toys.ru/api/getInfo/image/4450bedb-50f7-11f0-a27e-00155d82e908")</f>
        <v>https://redcat-toys.ru/api/getInfo/image/4450bedb-50f7-11f0-a27e-00155d82e908</v>
      </c>
      <c r="V5697" s="3" t="s">
        <v>18148</v>
      </c>
      <c r="W5697" s="3" t="s">
        <v>32</v>
      </c>
    </row>
    <row r="5698" spans="1:23" ht="21" customHeight="1" outlineLevel="5" x14ac:dyDescent="0.2">
      <c r="A5698" s="36">
        <v>4609</v>
      </c>
      <c r="B5698" s="3" t="s">
        <v>18144</v>
      </c>
      <c r="C5698" s="43" t="s">
        <v>18145</v>
      </c>
      <c r="D5698" s="43"/>
      <c r="E5698" s="43"/>
      <c r="F5698" s="43"/>
      <c r="G5698" s="4" t="s">
        <v>18146</v>
      </c>
      <c r="H5698" s="5" t="s">
        <v>28</v>
      </c>
      <c r="I5698" s="6">
        <v>300</v>
      </c>
      <c r="J5698" s="9" t="s">
        <v>36</v>
      </c>
      <c r="K5698" s="2">
        <v>4</v>
      </c>
      <c r="L5698" s="7">
        <v>162.69</v>
      </c>
      <c r="M5698" s="8"/>
      <c r="N5698" s="9">
        <f t="shared" si="298"/>
        <v>0</v>
      </c>
      <c r="O5698" s="10">
        <f>0.064*M5698</f>
        <v>0</v>
      </c>
      <c r="P5698" s="11">
        <f>0.00098*M5698</f>
        <v>0</v>
      </c>
      <c r="Q5698" s="12"/>
      <c r="R5698" s="13" t="s">
        <v>18147</v>
      </c>
      <c r="S5698" s="13" t="s">
        <v>30</v>
      </c>
      <c r="T5698" s="14"/>
      <c r="U5698" s="3" t="str">
        <f>HYPERLINK("https://redcat-toys.ru/api/getInfo/image/4450bedb-50f7-11f0-a27e-00155d82e908")</f>
        <v>https://redcat-toys.ru/api/getInfo/image/4450bedb-50f7-11f0-a27e-00155d82e908</v>
      </c>
      <c r="V5698" s="3" t="s">
        <v>18148</v>
      </c>
      <c r="W5698" s="3" t="s">
        <v>32</v>
      </c>
    </row>
    <row r="5699" spans="1:23" ht="21" customHeight="1" outlineLevel="5" x14ac:dyDescent="0.2">
      <c r="A5699" s="36">
        <v>4610</v>
      </c>
      <c r="B5699" s="3" t="s">
        <v>18149</v>
      </c>
      <c r="C5699" s="43" t="s">
        <v>18150</v>
      </c>
      <c r="D5699" s="43"/>
      <c r="E5699" s="43"/>
      <c r="F5699" s="43"/>
      <c r="G5699" s="4" t="s">
        <v>18151</v>
      </c>
      <c r="H5699" s="5" t="s">
        <v>28</v>
      </c>
      <c r="I5699" s="6">
        <v>150</v>
      </c>
      <c r="J5699" s="6">
        <v>86</v>
      </c>
      <c r="K5699" s="2">
        <v>5</v>
      </c>
      <c r="L5699" s="7">
        <v>133.5</v>
      </c>
      <c r="M5699" s="8"/>
      <c r="N5699" s="9">
        <f t="shared" si="298"/>
        <v>0</v>
      </c>
      <c r="O5699" s="10">
        <f>0.058*M5699</f>
        <v>0</v>
      </c>
      <c r="P5699" s="11">
        <f>0.00071*M5699</f>
        <v>0</v>
      </c>
      <c r="Q5699" s="12"/>
      <c r="R5699" s="13" t="s">
        <v>18152</v>
      </c>
      <c r="S5699" s="13" t="s">
        <v>30</v>
      </c>
      <c r="T5699" s="14"/>
      <c r="U5699" s="3" t="str">
        <f>HYPERLINK("https://redcat-toys.ru/api/getInfo/image/1c09c89b-50f8-11f0-a27e-00155d82e908")</f>
        <v>https://redcat-toys.ru/api/getInfo/image/1c09c89b-50f8-11f0-a27e-00155d82e908</v>
      </c>
      <c r="V5699" s="3" t="s">
        <v>18153</v>
      </c>
      <c r="W5699" s="3" t="s">
        <v>32</v>
      </c>
    </row>
    <row r="5700" spans="1:23" ht="21" customHeight="1" outlineLevel="5" x14ac:dyDescent="0.2">
      <c r="A5700" s="36">
        <v>4611</v>
      </c>
      <c r="B5700" s="3" t="s">
        <v>18149</v>
      </c>
      <c r="C5700" s="43" t="s">
        <v>18150</v>
      </c>
      <c r="D5700" s="43"/>
      <c r="E5700" s="43"/>
      <c r="F5700" s="43"/>
      <c r="G5700" s="4" t="s">
        <v>18151</v>
      </c>
      <c r="H5700" s="5" t="s">
        <v>28</v>
      </c>
      <c r="I5700" s="6">
        <v>300</v>
      </c>
      <c r="J5700" s="6">
        <v>86</v>
      </c>
      <c r="K5700" s="2">
        <v>5</v>
      </c>
      <c r="L5700" s="7">
        <v>133.5</v>
      </c>
      <c r="M5700" s="8"/>
      <c r="N5700" s="9">
        <f t="shared" si="298"/>
        <v>0</v>
      </c>
      <c r="O5700" s="10">
        <f>0.058*M5700</f>
        <v>0</v>
      </c>
      <c r="P5700" s="11">
        <f>0.00071*M5700</f>
        <v>0</v>
      </c>
      <c r="Q5700" s="12"/>
      <c r="R5700" s="13" t="s">
        <v>18152</v>
      </c>
      <c r="S5700" s="13" t="s">
        <v>30</v>
      </c>
      <c r="T5700" s="14"/>
      <c r="U5700" s="3" t="str">
        <f>HYPERLINK("https://redcat-toys.ru/api/getInfo/image/1c09c89b-50f8-11f0-a27e-00155d82e908")</f>
        <v>https://redcat-toys.ru/api/getInfo/image/1c09c89b-50f8-11f0-a27e-00155d82e908</v>
      </c>
      <c r="V5700" s="3" t="s">
        <v>18153</v>
      </c>
      <c r="W5700" s="3" t="s">
        <v>32</v>
      </c>
    </row>
    <row r="5701" spans="1:23" ht="21" customHeight="1" outlineLevel="5" x14ac:dyDescent="0.2">
      <c r="A5701" s="36">
        <v>4612</v>
      </c>
      <c r="B5701" s="3" t="s">
        <v>18154</v>
      </c>
      <c r="C5701" s="43" t="s">
        <v>18155</v>
      </c>
      <c r="D5701" s="43"/>
      <c r="E5701" s="43"/>
      <c r="F5701" s="43"/>
      <c r="G5701" s="4" t="s">
        <v>18156</v>
      </c>
      <c r="H5701" s="5" t="s">
        <v>28</v>
      </c>
      <c r="I5701" s="6">
        <v>192</v>
      </c>
      <c r="J5701" s="9" t="s">
        <v>36</v>
      </c>
      <c r="K5701" s="2">
        <v>5</v>
      </c>
      <c r="L5701" s="7">
        <v>133.58000000000001</v>
      </c>
      <c r="M5701" s="8"/>
      <c r="N5701" s="9">
        <f t="shared" si="298"/>
        <v>0</v>
      </c>
      <c r="O5701" s="10">
        <f>0.064*M5701</f>
        <v>0</v>
      </c>
      <c r="P5701" s="16">
        <f>0.0012*M5701</f>
        <v>0</v>
      </c>
      <c r="Q5701" s="12"/>
      <c r="R5701" s="13" t="s">
        <v>18157</v>
      </c>
      <c r="S5701" s="13" t="s">
        <v>30</v>
      </c>
      <c r="T5701" s="14"/>
      <c r="U5701" s="3" t="str">
        <f>HYPERLINK("https://redcat-toys.ru/api/getInfo/image/9b4c5c73-50fa-11f0-a27e-00155d82e908")</f>
        <v>https://redcat-toys.ru/api/getInfo/image/9b4c5c73-50fa-11f0-a27e-00155d82e908</v>
      </c>
      <c r="V5701" s="3" t="s">
        <v>18158</v>
      </c>
      <c r="W5701" s="3" t="s">
        <v>32</v>
      </c>
    </row>
    <row r="5702" spans="1:23" ht="21" customHeight="1" outlineLevel="5" x14ac:dyDescent="0.2">
      <c r="A5702" s="36">
        <v>4613</v>
      </c>
      <c r="B5702" s="3" t="s">
        <v>18154</v>
      </c>
      <c r="C5702" s="43" t="s">
        <v>18155</v>
      </c>
      <c r="D5702" s="43"/>
      <c r="E5702" s="43"/>
      <c r="F5702" s="43"/>
      <c r="G5702" s="4" t="s">
        <v>18156</v>
      </c>
      <c r="H5702" s="5" t="s">
        <v>28</v>
      </c>
      <c r="I5702" s="6">
        <v>384</v>
      </c>
      <c r="J5702" s="9" t="s">
        <v>36</v>
      </c>
      <c r="K5702" s="2">
        <v>5</v>
      </c>
      <c r="L5702" s="7">
        <v>133.58000000000001</v>
      </c>
      <c r="M5702" s="8"/>
      <c r="N5702" s="9">
        <f t="shared" si="298"/>
        <v>0</v>
      </c>
      <c r="O5702" s="10">
        <f>0.064*M5702</f>
        <v>0</v>
      </c>
      <c r="P5702" s="16">
        <f>0.0012*M5702</f>
        <v>0</v>
      </c>
      <c r="Q5702" s="12"/>
      <c r="R5702" s="13" t="s">
        <v>18157</v>
      </c>
      <c r="S5702" s="13" t="s">
        <v>30</v>
      </c>
      <c r="T5702" s="14"/>
      <c r="U5702" s="3" t="str">
        <f>HYPERLINK("https://redcat-toys.ru/api/getInfo/image/9b4c5c73-50fa-11f0-a27e-00155d82e908")</f>
        <v>https://redcat-toys.ru/api/getInfo/image/9b4c5c73-50fa-11f0-a27e-00155d82e908</v>
      </c>
      <c r="V5702" s="3" t="s">
        <v>18158</v>
      </c>
      <c r="W5702" s="3" t="s">
        <v>32</v>
      </c>
    </row>
    <row r="5703" spans="1:23" ht="21" customHeight="1" outlineLevel="5" x14ac:dyDescent="0.2">
      <c r="A5703" s="36">
        <v>4614</v>
      </c>
      <c r="B5703" s="3" t="s">
        <v>18159</v>
      </c>
      <c r="C5703" s="43" t="s">
        <v>18160</v>
      </c>
      <c r="D5703" s="43"/>
      <c r="E5703" s="43"/>
      <c r="F5703" s="43"/>
      <c r="G5703" s="4" t="s">
        <v>18161</v>
      </c>
      <c r="H5703" s="5" t="s">
        <v>28</v>
      </c>
      <c r="I5703" s="6">
        <v>132</v>
      </c>
      <c r="J5703" s="6">
        <v>112</v>
      </c>
      <c r="K5703" s="2">
        <v>2</v>
      </c>
      <c r="L5703" s="7">
        <v>309.58</v>
      </c>
      <c r="M5703" s="8"/>
      <c r="N5703" s="9">
        <f t="shared" si="298"/>
        <v>0</v>
      </c>
      <c r="O5703" s="10">
        <f>0.102*M5703</f>
        <v>0</v>
      </c>
      <c r="P5703" s="11">
        <f>0.00205*M5703</f>
        <v>0</v>
      </c>
      <c r="Q5703" s="12"/>
      <c r="R5703" s="13" t="s">
        <v>18162</v>
      </c>
      <c r="S5703" s="13" t="s">
        <v>30</v>
      </c>
      <c r="T5703" s="14" t="s">
        <v>152</v>
      </c>
      <c r="U5703" s="3" t="str">
        <f>HYPERLINK("https://redcat-toys.ru/api/getInfo/image/d1296d33-50f9-11f0-a27e-00155d82e908")</f>
        <v>https://redcat-toys.ru/api/getInfo/image/d1296d33-50f9-11f0-a27e-00155d82e908</v>
      </c>
      <c r="V5703" s="3" t="s">
        <v>18158</v>
      </c>
      <c r="W5703" s="3" t="s">
        <v>32</v>
      </c>
    </row>
    <row r="5704" spans="1:23" ht="21" customHeight="1" outlineLevel="5" x14ac:dyDescent="0.2">
      <c r="A5704" s="36">
        <v>4615</v>
      </c>
      <c r="B5704" s="3" t="s">
        <v>18159</v>
      </c>
      <c r="C5704" s="43" t="s">
        <v>18160</v>
      </c>
      <c r="D5704" s="43"/>
      <c r="E5704" s="43"/>
      <c r="F5704" s="43"/>
      <c r="G5704" s="4" t="s">
        <v>18161</v>
      </c>
      <c r="H5704" s="5" t="s">
        <v>28</v>
      </c>
      <c r="I5704" s="6">
        <v>264</v>
      </c>
      <c r="J5704" s="6">
        <v>112</v>
      </c>
      <c r="K5704" s="2">
        <v>2</v>
      </c>
      <c r="L5704" s="7">
        <v>309.58</v>
      </c>
      <c r="M5704" s="8"/>
      <c r="N5704" s="9">
        <f t="shared" si="298"/>
        <v>0</v>
      </c>
      <c r="O5704" s="10">
        <f>0.102*M5704</f>
        <v>0</v>
      </c>
      <c r="P5704" s="11">
        <f>0.00205*M5704</f>
        <v>0</v>
      </c>
      <c r="Q5704" s="12"/>
      <c r="R5704" s="13" t="s">
        <v>18162</v>
      </c>
      <c r="S5704" s="13" t="s">
        <v>30</v>
      </c>
      <c r="T5704" s="14" t="s">
        <v>152</v>
      </c>
      <c r="U5704" s="3" t="str">
        <f>HYPERLINK("https://redcat-toys.ru/api/getInfo/image/d1296d33-50f9-11f0-a27e-00155d82e908")</f>
        <v>https://redcat-toys.ru/api/getInfo/image/d1296d33-50f9-11f0-a27e-00155d82e908</v>
      </c>
      <c r="V5704" s="3" t="s">
        <v>18158</v>
      </c>
      <c r="W5704" s="3" t="s">
        <v>32</v>
      </c>
    </row>
    <row r="5705" spans="1:23" ht="21" customHeight="1" outlineLevel="5" x14ac:dyDescent="0.2">
      <c r="A5705" s="36">
        <v>4616</v>
      </c>
      <c r="B5705" s="3" t="s">
        <v>18163</v>
      </c>
      <c r="C5705" s="43" t="s">
        <v>18164</v>
      </c>
      <c r="D5705" s="43"/>
      <c r="E5705" s="43"/>
      <c r="F5705" s="43"/>
      <c r="G5705" s="4" t="s">
        <v>18165</v>
      </c>
      <c r="H5705" s="5"/>
      <c r="I5705" s="6">
        <v>144</v>
      </c>
      <c r="J5705" s="6">
        <v>1</v>
      </c>
      <c r="K5705" s="2">
        <v>1</v>
      </c>
      <c r="L5705" s="7">
        <v>152.84</v>
      </c>
      <c r="M5705" s="8"/>
      <c r="N5705" s="9">
        <f t="shared" si="298"/>
        <v>0</v>
      </c>
      <c r="O5705" s="10">
        <f>0.091*M5705</f>
        <v>0</v>
      </c>
      <c r="P5705" s="11">
        <f>0.00274*M5705</f>
        <v>0</v>
      </c>
      <c r="Q5705" s="12"/>
      <c r="R5705" s="13" t="s">
        <v>18166</v>
      </c>
      <c r="S5705" s="13" t="s">
        <v>30</v>
      </c>
      <c r="T5705" s="14" t="s">
        <v>152</v>
      </c>
      <c r="U5705" s="3" t="str">
        <f>HYPERLINK("https://redcat-toys.ru/api/getInfo/image/7b6d3294-50f9-11f0-a27e-00155d82e908")</f>
        <v>https://redcat-toys.ru/api/getInfo/image/7b6d3294-50f9-11f0-a27e-00155d82e908</v>
      </c>
      <c r="V5705" s="3" t="s">
        <v>18167</v>
      </c>
      <c r="W5705" s="3" t="s">
        <v>32</v>
      </c>
    </row>
    <row r="5706" spans="1:23" ht="21" customHeight="1" outlineLevel="5" x14ac:dyDescent="0.2">
      <c r="A5706" s="36">
        <v>4617</v>
      </c>
      <c r="B5706" s="3" t="s">
        <v>18163</v>
      </c>
      <c r="C5706" s="43" t="s">
        <v>18164</v>
      </c>
      <c r="D5706" s="43"/>
      <c r="E5706" s="43"/>
      <c r="F5706" s="43"/>
      <c r="G5706" s="4" t="s">
        <v>18165</v>
      </c>
      <c r="H5706" s="5"/>
      <c r="I5706" s="6">
        <v>288</v>
      </c>
      <c r="J5706" s="6">
        <v>1</v>
      </c>
      <c r="K5706" s="2">
        <v>1</v>
      </c>
      <c r="L5706" s="7">
        <v>152.84</v>
      </c>
      <c r="M5706" s="8"/>
      <c r="N5706" s="9">
        <f t="shared" si="298"/>
        <v>0</v>
      </c>
      <c r="O5706" s="10">
        <f>0.091*M5706</f>
        <v>0</v>
      </c>
      <c r="P5706" s="11">
        <f>0.00274*M5706</f>
        <v>0</v>
      </c>
      <c r="Q5706" s="12"/>
      <c r="R5706" s="13" t="s">
        <v>18166</v>
      </c>
      <c r="S5706" s="13" t="s">
        <v>30</v>
      </c>
      <c r="T5706" s="14" t="s">
        <v>152</v>
      </c>
      <c r="U5706" s="3" t="str">
        <f>HYPERLINK("https://redcat-toys.ru/api/getInfo/image/7b6d3294-50f9-11f0-a27e-00155d82e908")</f>
        <v>https://redcat-toys.ru/api/getInfo/image/7b6d3294-50f9-11f0-a27e-00155d82e908</v>
      </c>
      <c r="V5706" s="3" t="s">
        <v>18167</v>
      </c>
      <c r="W5706" s="3" t="s">
        <v>32</v>
      </c>
    </row>
    <row r="5707" spans="1:23" ht="21" customHeight="1" outlineLevel="5" x14ac:dyDescent="0.2">
      <c r="A5707" s="36">
        <v>4618</v>
      </c>
      <c r="B5707" s="3" t="s">
        <v>18168</v>
      </c>
      <c r="C5707" s="43" t="s">
        <v>18169</v>
      </c>
      <c r="D5707" s="43"/>
      <c r="E5707" s="43"/>
      <c r="F5707" s="43"/>
      <c r="G5707" s="4" t="s">
        <v>18170</v>
      </c>
      <c r="H5707" s="5" t="s">
        <v>28</v>
      </c>
      <c r="I5707" s="6">
        <v>120</v>
      </c>
      <c r="J5707" s="6">
        <v>203</v>
      </c>
      <c r="K5707" s="2">
        <v>4</v>
      </c>
      <c r="L5707" s="7">
        <v>171.27</v>
      </c>
      <c r="M5707" s="8"/>
      <c r="N5707" s="9">
        <f t="shared" si="298"/>
        <v>0</v>
      </c>
      <c r="O5707" s="10">
        <f>0.106*M5707</f>
        <v>0</v>
      </c>
      <c r="P5707" s="11">
        <f>0.00213*M5707</f>
        <v>0</v>
      </c>
      <c r="Q5707" s="12"/>
      <c r="R5707" s="13" t="s">
        <v>18171</v>
      </c>
      <c r="S5707" s="13" t="s">
        <v>30</v>
      </c>
      <c r="T5707" s="14"/>
      <c r="U5707" s="3" t="str">
        <f>HYPERLINK("https://redcat-toys.ru/api/getInfo/image/22986bbf-50f9-11f0-a27e-00155d82e908")</f>
        <v>https://redcat-toys.ru/api/getInfo/image/22986bbf-50f9-11f0-a27e-00155d82e908</v>
      </c>
      <c r="V5707" s="3" t="s">
        <v>18172</v>
      </c>
      <c r="W5707" s="3" t="s">
        <v>32</v>
      </c>
    </row>
    <row r="5708" spans="1:23" ht="21" customHeight="1" outlineLevel="5" x14ac:dyDescent="0.2">
      <c r="A5708" s="36">
        <v>4619</v>
      </c>
      <c r="B5708" s="3" t="s">
        <v>18168</v>
      </c>
      <c r="C5708" s="43" t="s">
        <v>18169</v>
      </c>
      <c r="D5708" s="43"/>
      <c r="E5708" s="43"/>
      <c r="F5708" s="43"/>
      <c r="G5708" s="4" t="s">
        <v>18170</v>
      </c>
      <c r="H5708" s="5" t="s">
        <v>28</v>
      </c>
      <c r="I5708" s="6">
        <v>240</v>
      </c>
      <c r="J5708" s="6">
        <v>203</v>
      </c>
      <c r="K5708" s="2">
        <v>4</v>
      </c>
      <c r="L5708" s="7">
        <v>171.27</v>
      </c>
      <c r="M5708" s="8"/>
      <c r="N5708" s="9">
        <f t="shared" si="298"/>
        <v>0</v>
      </c>
      <c r="O5708" s="10">
        <f>0.106*M5708</f>
        <v>0</v>
      </c>
      <c r="P5708" s="11">
        <f>0.00213*M5708</f>
        <v>0</v>
      </c>
      <c r="Q5708" s="12"/>
      <c r="R5708" s="13" t="s">
        <v>18171</v>
      </c>
      <c r="S5708" s="13" t="s">
        <v>30</v>
      </c>
      <c r="T5708" s="14"/>
      <c r="U5708" s="3" t="str">
        <f>HYPERLINK("https://redcat-toys.ru/api/getInfo/image/22986bbf-50f9-11f0-a27e-00155d82e908")</f>
        <v>https://redcat-toys.ru/api/getInfo/image/22986bbf-50f9-11f0-a27e-00155d82e908</v>
      </c>
      <c r="V5708" s="3" t="s">
        <v>18172</v>
      </c>
      <c r="W5708" s="3" t="s">
        <v>32</v>
      </c>
    </row>
    <row r="5709" spans="1:23" ht="21" customHeight="1" outlineLevel="5" x14ac:dyDescent="0.2">
      <c r="A5709" s="36">
        <v>4620</v>
      </c>
      <c r="B5709" s="3" t="s">
        <v>18173</v>
      </c>
      <c r="C5709" s="43" t="s">
        <v>18174</v>
      </c>
      <c r="D5709" s="43"/>
      <c r="E5709" s="43"/>
      <c r="F5709" s="43"/>
      <c r="G5709" s="4" t="s">
        <v>18175</v>
      </c>
      <c r="H5709" s="5" t="s">
        <v>28</v>
      </c>
      <c r="I5709" s="6">
        <v>288</v>
      </c>
      <c r="J5709" s="9" t="s">
        <v>36</v>
      </c>
      <c r="K5709" s="2">
        <v>6</v>
      </c>
      <c r="L5709" s="7">
        <v>106.12</v>
      </c>
      <c r="M5709" s="8"/>
      <c r="N5709" s="9">
        <f t="shared" si="298"/>
        <v>0</v>
      </c>
      <c r="O5709" s="10">
        <f>0.039*M5709</f>
        <v>0</v>
      </c>
      <c r="P5709" s="11">
        <f>0.00041*M5709</f>
        <v>0</v>
      </c>
      <c r="Q5709" s="12"/>
      <c r="R5709" s="13" t="s">
        <v>18176</v>
      </c>
      <c r="S5709" s="13" t="s">
        <v>30</v>
      </c>
      <c r="T5709" s="14" t="s">
        <v>152</v>
      </c>
      <c r="U5709" s="3" t="str">
        <f>HYPERLINK("https://redcat-toys.ru/api/getInfo/image/9b2cbf03-53d0-11ef-a262-00155d82e908")</f>
        <v>https://redcat-toys.ru/api/getInfo/image/9b2cbf03-53d0-11ef-a262-00155d82e908</v>
      </c>
      <c r="V5709" s="3" t="s">
        <v>18177</v>
      </c>
      <c r="W5709" s="3" t="s">
        <v>32</v>
      </c>
    </row>
    <row r="5710" spans="1:23" ht="21" customHeight="1" outlineLevel="5" x14ac:dyDescent="0.2">
      <c r="A5710" s="36">
        <v>4621</v>
      </c>
      <c r="B5710" s="3" t="s">
        <v>18178</v>
      </c>
      <c r="C5710" s="43" t="s">
        <v>18179</v>
      </c>
      <c r="D5710" s="43"/>
      <c r="E5710" s="43"/>
      <c r="F5710" s="43"/>
      <c r="G5710" s="4" t="s">
        <v>18180</v>
      </c>
      <c r="H5710" s="5" t="s">
        <v>28</v>
      </c>
      <c r="I5710" s="6">
        <v>900</v>
      </c>
      <c r="J5710" s="6">
        <v>110</v>
      </c>
      <c r="K5710" s="2">
        <v>25</v>
      </c>
      <c r="L5710" s="7">
        <v>25.76</v>
      </c>
      <c r="M5710" s="8"/>
      <c r="N5710" s="9">
        <f t="shared" si="298"/>
        <v>0</v>
      </c>
      <c r="O5710" s="10">
        <f>0.016*M5710</f>
        <v>0</v>
      </c>
      <c r="P5710" s="11">
        <f>0.00015*M5710</f>
        <v>0</v>
      </c>
      <c r="Q5710" s="12"/>
      <c r="R5710" s="13" t="s">
        <v>18181</v>
      </c>
      <c r="S5710" s="13" t="s">
        <v>30</v>
      </c>
      <c r="T5710" s="14"/>
      <c r="U5710" s="3" t="str">
        <f>HYPERLINK("https://redcat-toys.ru/api/getInfo/image/5d48aa5b-53d1-11ef-a262-00155d82e908")</f>
        <v>https://redcat-toys.ru/api/getInfo/image/5d48aa5b-53d1-11ef-a262-00155d82e908</v>
      </c>
      <c r="V5710" s="3" t="s">
        <v>18182</v>
      </c>
      <c r="W5710" s="3" t="s">
        <v>32</v>
      </c>
    </row>
    <row r="5711" spans="1:23" ht="21" customHeight="1" outlineLevel="5" x14ac:dyDescent="0.2">
      <c r="A5711" s="36">
        <v>4622</v>
      </c>
      <c r="B5711" s="3" t="s">
        <v>18183</v>
      </c>
      <c r="C5711" s="43" t="s">
        <v>18184</v>
      </c>
      <c r="D5711" s="43"/>
      <c r="E5711" s="43"/>
      <c r="F5711" s="43"/>
      <c r="G5711" s="4" t="s">
        <v>18185</v>
      </c>
      <c r="H5711" s="5" t="s">
        <v>28</v>
      </c>
      <c r="I5711" s="6">
        <v>144</v>
      </c>
      <c r="J5711" s="9" t="s">
        <v>36</v>
      </c>
      <c r="K5711" s="2">
        <v>6</v>
      </c>
      <c r="L5711" s="7">
        <v>101.36</v>
      </c>
      <c r="M5711" s="8"/>
      <c r="N5711" s="9">
        <f t="shared" si="298"/>
        <v>0</v>
      </c>
      <c r="O5711" s="10">
        <f>0.064*M5711</f>
        <v>0</v>
      </c>
      <c r="P5711" s="11">
        <f>0.00069*M5711</f>
        <v>0</v>
      </c>
      <c r="Q5711" s="12"/>
      <c r="R5711" s="13" t="s">
        <v>18186</v>
      </c>
      <c r="S5711" s="13" t="s">
        <v>30</v>
      </c>
      <c r="T5711" s="14"/>
      <c r="U5711" s="3" t="str">
        <f>HYPERLINK("https://redcat-toys.ru/api/getInfo/image/76be26be-50f8-11f0-a27e-00155d82e908")</f>
        <v>https://redcat-toys.ru/api/getInfo/image/76be26be-50f8-11f0-a27e-00155d82e908</v>
      </c>
      <c r="V5711" s="3" t="s">
        <v>18187</v>
      </c>
      <c r="W5711" s="3" t="s">
        <v>32</v>
      </c>
    </row>
    <row r="5712" spans="1:23" ht="21" customHeight="1" outlineLevel="5" x14ac:dyDescent="0.2">
      <c r="A5712" s="36">
        <v>4623</v>
      </c>
      <c r="B5712" s="3" t="s">
        <v>18183</v>
      </c>
      <c r="C5712" s="43" t="s">
        <v>18184</v>
      </c>
      <c r="D5712" s="43"/>
      <c r="E5712" s="43"/>
      <c r="F5712" s="43"/>
      <c r="G5712" s="4" t="s">
        <v>18185</v>
      </c>
      <c r="H5712" s="5" t="s">
        <v>28</v>
      </c>
      <c r="I5712" s="6">
        <v>288</v>
      </c>
      <c r="J5712" s="9" t="s">
        <v>36</v>
      </c>
      <c r="K5712" s="2">
        <v>6</v>
      </c>
      <c r="L5712" s="7">
        <v>101.36</v>
      </c>
      <c r="M5712" s="8"/>
      <c r="N5712" s="9">
        <f t="shared" si="298"/>
        <v>0</v>
      </c>
      <c r="O5712" s="10">
        <f>0.064*M5712</f>
        <v>0</v>
      </c>
      <c r="P5712" s="11">
        <f>0.00069*M5712</f>
        <v>0</v>
      </c>
      <c r="Q5712" s="12"/>
      <c r="R5712" s="13" t="s">
        <v>18186</v>
      </c>
      <c r="S5712" s="13" t="s">
        <v>30</v>
      </c>
      <c r="T5712" s="14"/>
      <c r="U5712" s="3" t="str">
        <f>HYPERLINK("https://redcat-toys.ru/api/getInfo/image/76be26be-50f8-11f0-a27e-00155d82e908")</f>
        <v>https://redcat-toys.ru/api/getInfo/image/76be26be-50f8-11f0-a27e-00155d82e908</v>
      </c>
      <c r="V5712" s="3" t="s">
        <v>18187</v>
      </c>
      <c r="W5712" s="3" t="s">
        <v>32</v>
      </c>
    </row>
    <row r="5713" spans="1:23" ht="23.1" customHeight="1" outlineLevel="3" x14ac:dyDescent="0.2">
      <c r="A5713" s="44" t="s">
        <v>18188</v>
      </c>
      <c r="B5713" s="44"/>
      <c r="C5713" s="44"/>
      <c r="D5713" s="44"/>
      <c r="E5713" s="44"/>
      <c r="F5713" s="44"/>
    </row>
    <row r="5714" spans="1:23" ht="23.1" customHeight="1" outlineLevel="4" x14ac:dyDescent="0.2">
      <c r="A5714" s="45" t="s">
        <v>18189</v>
      </c>
      <c r="B5714" s="45"/>
      <c r="C5714" s="45"/>
      <c r="D5714" s="45"/>
      <c r="E5714" s="45"/>
      <c r="F5714" s="45"/>
    </row>
    <row r="5715" spans="1:23" ht="21" customHeight="1" outlineLevel="5" x14ac:dyDescent="0.2">
      <c r="A5715" s="36">
        <v>4624</v>
      </c>
      <c r="B5715" s="3" t="s">
        <v>18190</v>
      </c>
      <c r="C5715" s="43" t="s">
        <v>18191</v>
      </c>
      <c r="D5715" s="43"/>
      <c r="E5715" s="43"/>
      <c r="F5715" s="43"/>
      <c r="G5715" s="4" t="s">
        <v>18192</v>
      </c>
      <c r="H5715" s="5" t="s">
        <v>28</v>
      </c>
      <c r="I5715" s="6">
        <v>36</v>
      </c>
      <c r="J5715" s="6">
        <v>210</v>
      </c>
      <c r="K5715" s="2">
        <v>1</v>
      </c>
      <c r="L5715" s="7">
        <v>788.74</v>
      </c>
      <c r="M5715" s="8"/>
      <c r="N5715" s="9">
        <f>L5715*M5715</f>
        <v>0</v>
      </c>
      <c r="O5715" s="10">
        <f>0.372*M5715</f>
        <v>0</v>
      </c>
      <c r="P5715" s="11">
        <f>0.00554*M5715</f>
        <v>0</v>
      </c>
      <c r="Q5715" s="12"/>
      <c r="R5715" s="13" t="s">
        <v>18193</v>
      </c>
      <c r="S5715" s="13" t="s">
        <v>30</v>
      </c>
      <c r="T5715" s="14"/>
      <c r="U5715" s="3" t="str">
        <f>HYPERLINK("https://redcat-toys.ru/api/getInfo/image/259f5de6-37de-11f1-a293-00155d82e908")</f>
        <v>https://redcat-toys.ru/api/getInfo/image/259f5de6-37de-11f1-a293-00155d82e908</v>
      </c>
      <c r="V5715" s="3" t="s">
        <v>18194</v>
      </c>
      <c r="W5715" s="3" t="s">
        <v>32</v>
      </c>
    </row>
    <row r="5716" spans="1:23" ht="21" customHeight="1" outlineLevel="5" x14ac:dyDescent="0.2">
      <c r="A5716" s="36">
        <v>4625</v>
      </c>
      <c r="B5716" s="3" t="s">
        <v>18195</v>
      </c>
      <c r="C5716" s="43" t="s">
        <v>18196</v>
      </c>
      <c r="D5716" s="43"/>
      <c r="E5716" s="43"/>
      <c r="F5716" s="43"/>
      <c r="G5716" s="4" t="s">
        <v>18197</v>
      </c>
      <c r="H5716" s="5" t="s">
        <v>28</v>
      </c>
      <c r="I5716" s="6">
        <v>36</v>
      </c>
      <c r="J5716" s="6">
        <v>210</v>
      </c>
      <c r="K5716" s="2">
        <v>1</v>
      </c>
      <c r="L5716" s="7">
        <v>788.74</v>
      </c>
      <c r="M5716" s="8"/>
      <c r="N5716" s="9">
        <f>L5716*M5716</f>
        <v>0</v>
      </c>
      <c r="O5716" s="10">
        <f>0.372*M5716</f>
        <v>0</v>
      </c>
      <c r="P5716" s="11">
        <f>0.00574*M5716</f>
        <v>0</v>
      </c>
      <c r="Q5716" s="12"/>
      <c r="R5716" s="13" t="s">
        <v>18198</v>
      </c>
      <c r="S5716" s="13" t="s">
        <v>30</v>
      </c>
      <c r="T5716" s="14"/>
      <c r="U5716" s="3" t="str">
        <f>HYPERLINK("https://redcat-toys.ru/api/getInfo/image/b888b35f-37dd-11f1-a293-00155d82e908")</f>
        <v>https://redcat-toys.ru/api/getInfo/image/b888b35f-37dd-11f1-a293-00155d82e908</v>
      </c>
      <c r="V5716" s="3" t="s">
        <v>18194</v>
      </c>
      <c r="W5716" s="3" t="s">
        <v>32</v>
      </c>
    </row>
    <row r="5717" spans="1:23" ht="23.1" customHeight="1" outlineLevel="4" x14ac:dyDescent="0.2">
      <c r="A5717" s="45" t="s">
        <v>17925</v>
      </c>
      <c r="B5717" s="45"/>
      <c r="C5717" s="45"/>
      <c r="D5717" s="45"/>
      <c r="E5717" s="45"/>
      <c r="F5717" s="45"/>
    </row>
    <row r="5718" spans="1:23" ht="21" customHeight="1" outlineLevel="5" x14ac:dyDescent="0.2">
      <c r="A5718" s="36">
        <v>4626</v>
      </c>
      <c r="B5718" s="3" t="s">
        <v>18199</v>
      </c>
      <c r="C5718" s="43" t="s">
        <v>18200</v>
      </c>
      <c r="D5718" s="43"/>
      <c r="E5718" s="43"/>
      <c r="F5718" s="43"/>
      <c r="G5718" s="4" t="s">
        <v>18201</v>
      </c>
      <c r="H5718" s="5" t="s">
        <v>28</v>
      </c>
      <c r="I5718" s="6">
        <v>96</v>
      </c>
      <c r="J5718" s="6">
        <v>412</v>
      </c>
      <c r="K5718" s="2">
        <v>4</v>
      </c>
      <c r="L5718" s="7">
        <v>166.6</v>
      </c>
      <c r="M5718" s="8"/>
      <c r="N5718" s="9">
        <f t="shared" ref="N5718:N5723" si="299">L5718*M5718</f>
        <v>0</v>
      </c>
      <c r="O5718" s="10">
        <f>0.074*M5718</f>
        <v>0</v>
      </c>
      <c r="P5718" s="11">
        <f>0.00105*M5718</f>
        <v>0</v>
      </c>
      <c r="Q5718" s="12"/>
      <c r="R5718" s="13" t="s">
        <v>18202</v>
      </c>
      <c r="S5718" s="13" t="s">
        <v>30</v>
      </c>
      <c r="T5718" s="14"/>
      <c r="U5718" s="3" t="str">
        <f>HYPERLINK("https://redcat-toys.ru/api/getInfo/image/87a25343-2fd8-11f0-a27c-00155d82e908")</f>
        <v>https://redcat-toys.ru/api/getInfo/image/87a25343-2fd8-11f0-a27c-00155d82e908</v>
      </c>
      <c r="V5718" s="3" t="s">
        <v>18203</v>
      </c>
      <c r="W5718" s="3" t="s">
        <v>32</v>
      </c>
    </row>
    <row r="5719" spans="1:23" ht="21" customHeight="1" outlineLevel="5" x14ac:dyDescent="0.2">
      <c r="A5719" s="36">
        <v>4627</v>
      </c>
      <c r="B5719" s="3" t="s">
        <v>18199</v>
      </c>
      <c r="C5719" s="43" t="s">
        <v>18200</v>
      </c>
      <c r="D5719" s="43"/>
      <c r="E5719" s="43"/>
      <c r="F5719" s="43"/>
      <c r="G5719" s="4" t="s">
        <v>18201</v>
      </c>
      <c r="H5719" s="5" t="s">
        <v>28</v>
      </c>
      <c r="I5719" s="6">
        <v>192</v>
      </c>
      <c r="J5719" s="6">
        <v>412</v>
      </c>
      <c r="K5719" s="2">
        <v>4</v>
      </c>
      <c r="L5719" s="7">
        <v>166.6</v>
      </c>
      <c r="M5719" s="8"/>
      <c r="N5719" s="9">
        <f t="shared" si="299"/>
        <v>0</v>
      </c>
      <c r="O5719" s="10">
        <f>0.074*M5719</f>
        <v>0</v>
      </c>
      <c r="P5719" s="11">
        <f>0.00105*M5719</f>
        <v>0</v>
      </c>
      <c r="Q5719" s="12"/>
      <c r="R5719" s="13" t="s">
        <v>18202</v>
      </c>
      <c r="S5719" s="13" t="s">
        <v>30</v>
      </c>
      <c r="T5719" s="14"/>
      <c r="U5719" s="3" t="str">
        <f>HYPERLINK("https://redcat-toys.ru/api/getInfo/image/87a25343-2fd8-11f0-a27c-00155d82e908")</f>
        <v>https://redcat-toys.ru/api/getInfo/image/87a25343-2fd8-11f0-a27c-00155d82e908</v>
      </c>
      <c r="V5719" s="3" t="s">
        <v>18203</v>
      </c>
      <c r="W5719" s="3" t="s">
        <v>32</v>
      </c>
    </row>
    <row r="5720" spans="1:23" ht="21" customHeight="1" outlineLevel="5" x14ac:dyDescent="0.2">
      <c r="A5720" s="36">
        <v>4628</v>
      </c>
      <c r="B5720" s="3" t="s">
        <v>18204</v>
      </c>
      <c r="C5720" s="43" t="s">
        <v>18205</v>
      </c>
      <c r="D5720" s="43"/>
      <c r="E5720" s="43"/>
      <c r="F5720" s="43"/>
      <c r="G5720" s="4" t="s">
        <v>18206</v>
      </c>
      <c r="H5720" s="5" t="s">
        <v>28</v>
      </c>
      <c r="I5720" s="6">
        <v>108</v>
      </c>
      <c r="J5720" s="6">
        <v>1</v>
      </c>
      <c r="K5720" s="2">
        <v>1</v>
      </c>
      <c r="L5720" s="7">
        <v>279.68</v>
      </c>
      <c r="M5720" s="8"/>
      <c r="N5720" s="9">
        <f t="shared" si="299"/>
        <v>0</v>
      </c>
      <c r="O5720" s="10">
        <f>0.117*M5720</f>
        <v>0</v>
      </c>
      <c r="P5720" s="11">
        <f>0.00111*M5720</f>
        <v>0</v>
      </c>
      <c r="Q5720" s="12"/>
      <c r="R5720" s="13" t="s">
        <v>18207</v>
      </c>
      <c r="S5720" s="13" t="s">
        <v>30</v>
      </c>
      <c r="T5720" s="14"/>
      <c r="U5720" s="3" t="str">
        <f>HYPERLINK("https://redcat-toys.ru/api/getInfo/image/a2a0cd9e-2fda-11f0-a27c-00155d82e908")</f>
        <v>https://redcat-toys.ru/api/getInfo/image/a2a0cd9e-2fda-11f0-a27c-00155d82e908</v>
      </c>
      <c r="V5720" s="3" t="s">
        <v>18208</v>
      </c>
      <c r="W5720" s="3" t="s">
        <v>32</v>
      </c>
    </row>
    <row r="5721" spans="1:23" ht="21" customHeight="1" outlineLevel="5" x14ac:dyDescent="0.2">
      <c r="A5721" s="36">
        <v>4629</v>
      </c>
      <c r="B5721" s="3" t="s">
        <v>18204</v>
      </c>
      <c r="C5721" s="43" t="s">
        <v>18205</v>
      </c>
      <c r="D5721" s="43"/>
      <c r="E5721" s="43"/>
      <c r="F5721" s="43"/>
      <c r="G5721" s="4" t="s">
        <v>18206</v>
      </c>
      <c r="H5721" s="5" t="s">
        <v>28</v>
      </c>
      <c r="I5721" s="6">
        <v>216</v>
      </c>
      <c r="J5721" s="6">
        <v>1</v>
      </c>
      <c r="K5721" s="2">
        <v>1</v>
      </c>
      <c r="L5721" s="7">
        <v>279.68</v>
      </c>
      <c r="M5721" s="8"/>
      <c r="N5721" s="9">
        <f t="shared" si="299"/>
        <v>0</v>
      </c>
      <c r="O5721" s="10">
        <f>0.117*M5721</f>
        <v>0</v>
      </c>
      <c r="P5721" s="11">
        <f>0.00111*M5721</f>
        <v>0</v>
      </c>
      <c r="Q5721" s="12"/>
      <c r="R5721" s="13" t="s">
        <v>18207</v>
      </c>
      <c r="S5721" s="13" t="s">
        <v>30</v>
      </c>
      <c r="T5721" s="14"/>
      <c r="U5721" s="3" t="str">
        <f>HYPERLINK("https://redcat-toys.ru/api/getInfo/image/a2a0cd9e-2fda-11f0-a27c-00155d82e908")</f>
        <v>https://redcat-toys.ru/api/getInfo/image/a2a0cd9e-2fda-11f0-a27c-00155d82e908</v>
      </c>
      <c r="V5721" s="3" t="s">
        <v>18208</v>
      </c>
      <c r="W5721" s="3" t="s">
        <v>32</v>
      </c>
    </row>
    <row r="5722" spans="1:23" ht="21" customHeight="1" outlineLevel="5" x14ac:dyDescent="0.2">
      <c r="A5722" s="36">
        <v>4630</v>
      </c>
      <c r="B5722" s="3" t="s">
        <v>18209</v>
      </c>
      <c r="C5722" s="43" t="s">
        <v>18210</v>
      </c>
      <c r="D5722" s="43"/>
      <c r="E5722" s="43"/>
      <c r="F5722" s="43"/>
      <c r="G5722" s="4" t="s">
        <v>18211</v>
      </c>
      <c r="H5722" s="5" t="s">
        <v>28</v>
      </c>
      <c r="I5722" s="6">
        <v>108</v>
      </c>
      <c r="J5722" s="6">
        <v>23</v>
      </c>
      <c r="K5722" s="2">
        <v>2</v>
      </c>
      <c r="L5722" s="7">
        <v>279.68</v>
      </c>
      <c r="M5722" s="8"/>
      <c r="N5722" s="9">
        <f t="shared" si="299"/>
        <v>0</v>
      </c>
      <c r="O5722" s="10">
        <f>0.119*M5722</f>
        <v>0</v>
      </c>
      <c r="P5722" s="11">
        <f>0.00144*M5722</f>
        <v>0</v>
      </c>
      <c r="Q5722" s="12"/>
      <c r="R5722" s="13" t="s">
        <v>18212</v>
      </c>
      <c r="S5722" s="13" t="s">
        <v>30</v>
      </c>
      <c r="T5722" s="14"/>
      <c r="U5722" s="3" t="str">
        <f>HYPERLINK("https://redcat-toys.ru/api/getInfo/image/fb793c31-2fda-11f0-a27c-00155d82e908")</f>
        <v>https://redcat-toys.ru/api/getInfo/image/fb793c31-2fda-11f0-a27c-00155d82e908</v>
      </c>
      <c r="V5722" s="3" t="s">
        <v>18208</v>
      </c>
      <c r="W5722" s="3" t="s">
        <v>32</v>
      </c>
    </row>
    <row r="5723" spans="1:23" ht="21" customHeight="1" outlineLevel="5" x14ac:dyDescent="0.2">
      <c r="A5723" s="36">
        <v>4631</v>
      </c>
      <c r="B5723" s="3" t="s">
        <v>18209</v>
      </c>
      <c r="C5723" s="43" t="s">
        <v>18210</v>
      </c>
      <c r="D5723" s="43"/>
      <c r="E5723" s="43"/>
      <c r="F5723" s="43"/>
      <c r="G5723" s="4" t="s">
        <v>18211</v>
      </c>
      <c r="H5723" s="5" t="s">
        <v>28</v>
      </c>
      <c r="I5723" s="6">
        <v>216</v>
      </c>
      <c r="J5723" s="6">
        <v>23</v>
      </c>
      <c r="K5723" s="2">
        <v>2</v>
      </c>
      <c r="L5723" s="7">
        <v>279.68</v>
      </c>
      <c r="M5723" s="8"/>
      <c r="N5723" s="9">
        <f t="shared" si="299"/>
        <v>0</v>
      </c>
      <c r="O5723" s="10">
        <f>0.119*M5723</f>
        <v>0</v>
      </c>
      <c r="P5723" s="11">
        <f>0.00144*M5723</f>
        <v>0</v>
      </c>
      <c r="Q5723" s="12"/>
      <c r="R5723" s="13" t="s">
        <v>18212</v>
      </c>
      <c r="S5723" s="13" t="s">
        <v>30</v>
      </c>
      <c r="T5723" s="14"/>
      <c r="U5723" s="3" t="str">
        <f>HYPERLINK("https://redcat-toys.ru/api/getInfo/image/fb793c31-2fda-11f0-a27c-00155d82e908")</f>
        <v>https://redcat-toys.ru/api/getInfo/image/fb793c31-2fda-11f0-a27c-00155d82e908</v>
      </c>
      <c r="V5723" s="3" t="s">
        <v>18208</v>
      </c>
      <c r="W5723" s="3" t="s">
        <v>32</v>
      </c>
    </row>
    <row r="5724" spans="1:23" ht="23.1" customHeight="1" outlineLevel="4" x14ac:dyDescent="0.2">
      <c r="A5724" s="45" t="s">
        <v>8540</v>
      </c>
      <c r="B5724" s="45"/>
      <c r="C5724" s="45"/>
      <c r="D5724" s="45"/>
      <c r="E5724" s="45"/>
      <c r="F5724" s="45"/>
    </row>
    <row r="5725" spans="1:23" ht="21" customHeight="1" outlineLevel="5" x14ac:dyDescent="0.2">
      <c r="A5725" s="36">
        <v>4632</v>
      </c>
      <c r="B5725" s="3" t="s">
        <v>18213</v>
      </c>
      <c r="C5725" s="43" t="s">
        <v>18214</v>
      </c>
      <c r="D5725" s="43"/>
      <c r="E5725" s="43"/>
      <c r="F5725" s="43"/>
      <c r="G5725" s="4" t="s">
        <v>18215</v>
      </c>
      <c r="H5725" s="5" t="s">
        <v>28</v>
      </c>
      <c r="I5725" s="6">
        <v>72</v>
      </c>
      <c r="J5725" s="6">
        <v>133</v>
      </c>
      <c r="K5725" s="2">
        <v>3</v>
      </c>
      <c r="L5725" s="7">
        <v>233.78</v>
      </c>
      <c r="M5725" s="8"/>
      <c r="N5725" s="9">
        <f t="shared" ref="N5725:N5740" si="300">L5725*M5725</f>
        <v>0</v>
      </c>
      <c r="O5725" s="10">
        <f>0.161*M5725</f>
        <v>0</v>
      </c>
      <c r="P5725" s="11">
        <f>0.00182*M5725</f>
        <v>0</v>
      </c>
      <c r="Q5725" s="12"/>
      <c r="R5725" s="13" t="s">
        <v>18216</v>
      </c>
      <c r="S5725" s="13" t="s">
        <v>30</v>
      </c>
      <c r="T5725" s="14"/>
      <c r="U5725" s="3" t="str">
        <f>HYPERLINK("https://redcat-toys.ru/api/getInfo/image/0218b04d-199f-11ee-a23b-00155d82e902")</f>
        <v>https://redcat-toys.ru/api/getInfo/image/0218b04d-199f-11ee-a23b-00155d82e902</v>
      </c>
      <c r="V5725" s="3" t="s">
        <v>18217</v>
      </c>
      <c r="W5725" s="3" t="s">
        <v>32</v>
      </c>
    </row>
    <row r="5726" spans="1:23" ht="21" customHeight="1" outlineLevel="5" x14ac:dyDescent="0.2">
      <c r="A5726" s="36">
        <v>4633</v>
      </c>
      <c r="B5726" s="3" t="s">
        <v>18213</v>
      </c>
      <c r="C5726" s="43" t="s">
        <v>18214</v>
      </c>
      <c r="D5726" s="43"/>
      <c r="E5726" s="43"/>
      <c r="F5726" s="43"/>
      <c r="G5726" s="4" t="s">
        <v>18215</v>
      </c>
      <c r="H5726" s="5" t="s">
        <v>28</v>
      </c>
      <c r="I5726" s="6">
        <v>144</v>
      </c>
      <c r="J5726" s="6">
        <v>133</v>
      </c>
      <c r="K5726" s="2">
        <v>3</v>
      </c>
      <c r="L5726" s="7">
        <v>233.78</v>
      </c>
      <c r="M5726" s="8"/>
      <c r="N5726" s="9">
        <f t="shared" si="300"/>
        <v>0</v>
      </c>
      <c r="O5726" s="10">
        <f>0.161*M5726</f>
        <v>0</v>
      </c>
      <c r="P5726" s="11">
        <f>0.00182*M5726</f>
        <v>0</v>
      </c>
      <c r="Q5726" s="12"/>
      <c r="R5726" s="13" t="s">
        <v>18216</v>
      </c>
      <c r="S5726" s="13" t="s">
        <v>30</v>
      </c>
      <c r="T5726" s="14"/>
      <c r="U5726" s="3" t="str">
        <f>HYPERLINK("https://redcat-toys.ru/api/getInfo/image/0218b04d-199f-11ee-a23b-00155d82e902")</f>
        <v>https://redcat-toys.ru/api/getInfo/image/0218b04d-199f-11ee-a23b-00155d82e902</v>
      </c>
      <c r="V5726" s="3" t="s">
        <v>18217</v>
      </c>
      <c r="W5726" s="3" t="s">
        <v>32</v>
      </c>
    </row>
    <row r="5727" spans="1:23" ht="21" customHeight="1" outlineLevel="5" x14ac:dyDescent="0.2">
      <c r="A5727" s="36">
        <v>4634</v>
      </c>
      <c r="B5727" s="3" t="s">
        <v>18218</v>
      </c>
      <c r="C5727" s="43" t="s">
        <v>18219</v>
      </c>
      <c r="D5727" s="43"/>
      <c r="E5727" s="43"/>
      <c r="F5727" s="43"/>
      <c r="G5727" s="4" t="s">
        <v>18220</v>
      </c>
      <c r="H5727" s="5" t="s">
        <v>28</v>
      </c>
      <c r="I5727" s="6">
        <v>120</v>
      </c>
      <c r="J5727" s="6">
        <v>468</v>
      </c>
      <c r="K5727" s="2">
        <v>4</v>
      </c>
      <c r="L5727" s="7">
        <v>160.38</v>
      </c>
      <c r="M5727" s="8"/>
      <c r="N5727" s="9">
        <f t="shared" si="300"/>
        <v>0</v>
      </c>
      <c r="O5727" s="10">
        <f>0.053*M5727</f>
        <v>0</v>
      </c>
      <c r="P5727" s="11">
        <f>0.00059*M5727</f>
        <v>0</v>
      </c>
      <c r="Q5727" s="12"/>
      <c r="R5727" s="13" t="s">
        <v>18221</v>
      </c>
      <c r="S5727" s="13" t="s">
        <v>30</v>
      </c>
      <c r="T5727" s="14"/>
      <c r="U5727" s="3" t="str">
        <f>HYPERLINK("https://redcat-toys.ru/api/getInfo/image/fc41f276-1998-11ee-a23b-00155d82e902")</f>
        <v>https://redcat-toys.ru/api/getInfo/image/fc41f276-1998-11ee-a23b-00155d82e902</v>
      </c>
      <c r="V5727" s="3" t="s">
        <v>18222</v>
      </c>
      <c r="W5727" s="3" t="s">
        <v>32</v>
      </c>
    </row>
    <row r="5728" spans="1:23" ht="21" customHeight="1" outlineLevel="5" x14ac:dyDescent="0.2">
      <c r="A5728" s="36">
        <v>4635</v>
      </c>
      <c r="B5728" s="3" t="s">
        <v>18218</v>
      </c>
      <c r="C5728" s="43" t="s">
        <v>18219</v>
      </c>
      <c r="D5728" s="43"/>
      <c r="E5728" s="43"/>
      <c r="F5728" s="43"/>
      <c r="G5728" s="4" t="s">
        <v>18220</v>
      </c>
      <c r="H5728" s="5" t="s">
        <v>28</v>
      </c>
      <c r="I5728" s="6">
        <v>240</v>
      </c>
      <c r="J5728" s="6">
        <v>468</v>
      </c>
      <c r="K5728" s="2">
        <v>4</v>
      </c>
      <c r="L5728" s="7">
        <v>160.38</v>
      </c>
      <c r="M5728" s="8"/>
      <c r="N5728" s="9">
        <f t="shared" si="300"/>
        <v>0</v>
      </c>
      <c r="O5728" s="10">
        <f>0.053*M5728</f>
        <v>0</v>
      </c>
      <c r="P5728" s="11">
        <f>0.00059*M5728</f>
        <v>0</v>
      </c>
      <c r="Q5728" s="12"/>
      <c r="R5728" s="13" t="s">
        <v>18221</v>
      </c>
      <c r="S5728" s="13" t="s">
        <v>30</v>
      </c>
      <c r="T5728" s="14"/>
      <c r="U5728" s="3" t="str">
        <f>HYPERLINK("https://redcat-toys.ru/api/getInfo/image/fc41f276-1998-11ee-a23b-00155d82e902")</f>
        <v>https://redcat-toys.ru/api/getInfo/image/fc41f276-1998-11ee-a23b-00155d82e902</v>
      </c>
      <c r="V5728" s="3" t="s">
        <v>18222</v>
      </c>
      <c r="W5728" s="3" t="s">
        <v>32</v>
      </c>
    </row>
    <row r="5729" spans="1:23" ht="21" customHeight="1" outlineLevel="5" x14ac:dyDescent="0.2">
      <c r="A5729" s="36">
        <v>4636</v>
      </c>
      <c r="B5729" s="3" t="s">
        <v>18223</v>
      </c>
      <c r="C5729" s="43" t="s">
        <v>18224</v>
      </c>
      <c r="D5729" s="43"/>
      <c r="E5729" s="43"/>
      <c r="F5729" s="43"/>
      <c r="G5729" s="4" t="s">
        <v>18225</v>
      </c>
      <c r="H5729" s="5" t="s">
        <v>28</v>
      </c>
      <c r="I5729" s="6">
        <v>240</v>
      </c>
      <c r="J5729" s="6">
        <v>1</v>
      </c>
      <c r="K5729" s="2">
        <v>1</v>
      </c>
      <c r="L5729" s="7">
        <v>122.86</v>
      </c>
      <c r="M5729" s="8"/>
      <c r="N5729" s="9">
        <f t="shared" si="300"/>
        <v>0</v>
      </c>
      <c r="O5729" s="10">
        <f>0.039*M5729</f>
        <v>0</v>
      </c>
      <c r="P5729" s="11">
        <f>0.00044*M5729</f>
        <v>0</v>
      </c>
      <c r="Q5729" s="12"/>
      <c r="R5729" s="13" t="s">
        <v>18226</v>
      </c>
      <c r="S5729" s="13" t="s">
        <v>30</v>
      </c>
      <c r="T5729" s="14"/>
      <c r="U5729" s="3" t="str">
        <f>HYPERLINK("https://redcat-toys.ru/api/getInfo/image/2d676100-2fd7-11f0-a27c-00155d82e908")</f>
        <v>https://redcat-toys.ru/api/getInfo/image/2d676100-2fd7-11f0-a27c-00155d82e908</v>
      </c>
      <c r="V5729" s="3" t="s">
        <v>18227</v>
      </c>
      <c r="W5729" s="3" t="s">
        <v>32</v>
      </c>
    </row>
    <row r="5730" spans="1:23" ht="21" customHeight="1" outlineLevel="5" x14ac:dyDescent="0.2">
      <c r="A5730" s="36">
        <v>4637</v>
      </c>
      <c r="B5730" s="3" t="s">
        <v>18223</v>
      </c>
      <c r="C5730" s="43" t="s">
        <v>18224</v>
      </c>
      <c r="D5730" s="43"/>
      <c r="E5730" s="43"/>
      <c r="F5730" s="43"/>
      <c r="G5730" s="4" t="s">
        <v>18225</v>
      </c>
      <c r="H5730" s="5" t="s">
        <v>28</v>
      </c>
      <c r="I5730" s="6">
        <v>480</v>
      </c>
      <c r="J5730" s="6">
        <v>1</v>
      </c>
      <c r="K5730" s="2">
        <v>1</v>
      </c>
      <c r="L5730" s="7">
        <v>122.86</v>
      </c>
      <c r="M5730" s="8"/>
      <c r="N5730" s="9">
        <f t="shared" si="300"/>
        <v>0</v>
      </c>
      <c r="O5730" s="10">
        <f>0.039*M5730</f>
        <v>0</v>
      </c>
      <c r="P5730" s="11">
        <f>0.00044*M5730</f>
        <v>0</v>
      </c>
      <c r="Q5730" s="12"/>
      <c r="R5730" s="13" t="s">
        <v>18226</v>
      </c>
      <c r="S5730" s="13" t="s">
        <v>30</v>
      </c>
      <c r="T5730" s="14"/>
      <c r="U5730" s="3" t="str">
        <f>HYPERLINK("https://redcat-toys.ru/api/getInfo/image/2d676100-2fd7-11f0-a27c-00155d82e908")</f>
        <v>https://redcat-toys.ru/api/getInfo/image/2d676100-2fd7-11f0-a27c-00155d82e908</v>
      </c>
      <c r="V5730" s="3" t="s">
        <v>18227</v>
      </c>
      <c r="W5730" s="3" t="s">
        <v>32</v>
      </c>
    </row>
    <row r="5731" spans="1:23" ht="21" customHeight="1" outlineLevel="5" x14ac:dyDescent="0.2">
      <c r="A5731" s="36">
        <v>4638</v>
      </c>
      <c r="B5731" s="3" t="s">
        <v>18228</v>
      </c>
      <c r="C5731" s="43" t="s">
        <v>18229</v>
      </c>
      <c r="D5731" s="43"/>
      <c r="E5731" s="43"/>
      <c r="F5731" s="43"/>
      <c r="G5731" s="4" t="s">
        <v>18230</v>
      </c>
      <c r="H5731" s="5" t="s">
        <v>28</v>
      </c>
      <c r="I5731" s="6">
        <v>240</v>
      </c>
      <c r="J5731" s="6">
        <v>1</v>
      </c>
      <c r="K5731" s="2">
        <v>1</v>
      </c>
      <c r="L5731" s="7">
        <v>127.33</v>
      </c>
      <c r="M5731" s="8"/>
      <c r="N5731" s="9">
        <f t="shared" si="300"/>
        <v>0</v>
      </c>
      <c r="O5731" s="10">
        <f>0.037*M5731</f>
        <v>0</v>
      </c>
      <c r="P5731" s="11">
        <f>0.00064*M5731</f>
        <v>0</v>
      </c>
      <c r="Q5731" s="12"/>
      <c r="R5731" s="13" t="s">
        <v>18231</v>
      </c>
      <c r="S5731" s="13" t="s">
        <v>30</v>
      </c>
      <c r="T5731" s="14"/>
      <c r="U5731" s="3" t="str">
        <f>HYPERLINK("https://redcat-toys.ru/api/getInfo/image/0bb61dac-2fd8-11f0-a27c-00155d82e908")</f>
        <v>https://redcat-toys.ru/api/getInfo/image/0bb61dac-2fd8-11f0-a27c-00155d82e908</v>
      </c>
      <c r="V5731" s="3" t="s">
        <v>18232</v>
      </c>
      <c r="W5731" s="3" t="s">
        <v>32</v>
      </c>
    </row>
    <row r="5732" spans="1:23" ht="21" customHeight="1" outlineLevel="5" x14ac:dyDescent="0.2">
      <c r="A5732" s="36">
        <v>4639</v>
      </c>
      <c r="B5732" s="3" t="s">
        <v>18228</v>
      </c>
      <c r="C5732" s="43" t="s">
        <v>18229</v>
      </c>
      <c r="D5732" s="43"/>
      <c r="E5732" s="43"/>
      <c r="F5732" s="43"/>
      <c r="G5732" s="4" t="s">
        <v>18230</v>
      </c>
      <c r="H5732" s="5" t="s">
        <v>28</v>
      </c>
      <c r="I5732" s="6">
        <v>480</v>
      </c>
      <c r="J5732" s="6">
        <v>1</v>
      </c>
      <c r="K5732" s="2">
        <v>1</v>
      </c>
      <c r="L5732" s="7">
        <v>127.33</v>
      </c>
      <c r="M5732" s="8"/>
      <c r="N5732" s="9">
        <f t="shared" si="300"/>
        <v>0</v>
      </c>
      <c r="O5732" s="10">
        <f>0.037*M5732</f>
        <v>0</v>
      </c>
      <c r="P5732" s="11">
        <f>0.00064*M5732</f>
        <v>0</v>
      </c>
      <c r="Q5732" s="12"/>
      <c r="R5732" s="13" t="s">
        <v>18231</v>
      </c>
      <c r="S5732" s="13" t="s">
        <v>30</v>
      </c>
      <c r="T5732" s="14"/>
      <c r="U5732" s="3" t="str">
        <f>HYPERLINK("https://redcat-toys.ru/api/getInfo/image/0bb61dac-2fd8-11f0-a27c-00155d82e908")</f>
        <v>https://redcat-toys.ru/api/getInfo/image/0bb61dac-2fd8-11f0-a27c-00155d82e908</v>
      </c>
      <c r="V5732" s="3" t="s">
        <v>18232</v>
      </c>
      <c r="W5732" s="3" t="s">
        <v>32</v>
      </c>
    </row>
    <row r="5733" spans="1:23" ht="21" customHeight="1" outlineLevel="5" x14ac:dyDescent="0.2">
      <c r="A5733" s="36">
        <v>4640</v>
      </c>
      <c r="B5733" s="3" t="s">
        <v>18233</v>
      </c>
      <c r="C5733" s="43" t="s">
        <v>18234</v>
      </c>
      <c r="D5733" s="43"/>
      <c r="E5733" s="43"/>
      <c r="F5733" s="43"/>
      <c r="G5733" s="4" t="s">
        <v>18235</v>
      </c>
      <c r="H5733" s="5" t="s">
        <v>28</v>
      </c>
      <c r="I5733" s="6">
        <v>480</v>
      </c>
      <c r="J5733" s="6">
        <v>423</v>
      </c>
      <c r="K5733" s="2">
        <v>10</v>
      </c>
      <c r="L5733" s="7">
        <v>54.82</v>
      </c>
      <c r="M5733" s="8"/>
      <c r="N5733" s="9">
        <f t="shared" si="300"/>
        <v>0</v>
      </c>
      <c r="O5733" s="10">
        <f>0.018*M5733</f>
        <v>0</v>
      </c>
      <c r="P5733" s="11">
        <f>0.00029*M5733</f>
        <v>0</v>
      </c>
      <c r="Q5733" s="12"/>
      <c r="R5733" s="13" t="s">
        <v>18236</v>
      </c>
      <c r="S5733" s="13" t="s">
        <v>30</v>
      </c>
      <c r="T5733" s="14"/>
      <c r="U5733" s="3" t="str">
        <f>HYPERLINK("https://redcat-toys.ru/api/getInfo/image/674adb3f-2fd9-11f0-a27c-00155d82e908")</f>
        <v>https://redcat-toys.ru/api/getInfo/image/674adb3f-2fd9-11f0-a27c-00155d82e908</v>
      </c>
      <c r="V5733" s="3" t="s">
        <v>18237</v>
      </c>
      <c r="W5733" s="3" t="s">
        <v>32</v>
      </c>
    </row>
    <row r="5734" spans="1:23" ht="21" customHeight="1" outlineLevel="5" x14ac:dyDescent="0.2">
      <c r="A5734" s="36">
        <v>4641</v>
      </c>
      <c r="B5734" s="3" t="s">
        <v>18233</v>
      </c>
      <c r="C5734" s="43" t="s">
        <v>18234</v>
      </c>
      <c r="D5734" s="43"/>
      <c r="E5734" s="43"/>
      <c r="F5734" s="43"/>
      <c r="G5734" s="4" t="s">
        <v>18235</v>
      </c>
      <c r="H5734" s="5" t="s">
        <v>28</v>
      </c>
      <c r="I5734" s="6">
        <v>960</v>
      </c>
      <c r="J5734" s="6">
        <v>423</v>
      </c>
      <c r="K5734" s="2">
        <v>10</v>
      </c>
      <c r="L5734" s="7">
        <v>54.82</v>
      </c>
      <c r="M5734" s="8"/>
      <c r="N5734" s="9">
        <f t="shared" si="300"/>
        <v>0</v>
      </c>
      <c r="O5734" s="10">
        <f>0.018*M5734</f>
        <v>0</v>
      </c>
      <c r="P5734" s="11">
        <f>0.00029*M5734</f>
        <v>0</v>
      </c>
      <c r="Q5734" s="12"/>
      <c r="R5734" s="13" t="s">
        <v>18236</v>
      </c>
      <c r="S5734" s="13" t="s">
        <v>30</v>
      </c>
      <c r="T5734" s="14"/>
      <c r="U5734" s="3" t="str">
        <f>HYPERLINK("https://redcat-toys.ru/api/getInfo/image/674adb3f-2fd9-11f0-a27c-00155d82e908")</f>
        <v>https://redcat-toys.ru/api/getInfo/image/674adb3f-2fd9-11f0-a27c-00155d82e908</v>
      </c>
      <c r="V5734" s="3" t="s">
        <v>18237</v>
      </c>
      <c r="W5734" s="3" t="s">
        <v>32</v>
      </c>
    </row>
    <row r="5735" spans="1:23" ht="21" customHeight="1" outlineLevel="5" x14ac:dyDescent="0.2">
      <c r="A5735" s="36">
        <v>4642</v>
      </c>
      <c r="B5735" s="3" t="s">
        <v>18238</v>
      </c>
      <c r="C5735" s="43" t="s">
        <v>18239</v>
      </c>
      <c r="D5735" s="43"/>
      <c r="E5735" s="43"/>
      <c r="F5735" s="43"/>
      <c r="G5735" s="4" t="s">
        <v>18240</v>
      </c>
      <c r="H5735" s="5" t="s">
        <v>28</v>
      </c>
      <c r="I5735" s="6">
        <v>360</v>
      </c>
      <c r="J5735" s="9" t="s">
        <v>36</v>
      </c>
      <c r="K5735" s="2">
        <v>10</v>
      </c>
      <c r="L5735" s="7">
        <v>78.62</v>
      </c>
      <c r="M5735" s="8"/>
      <c r="N5735" s="9">
        <f t="shared" si="300"/>
        <v>0</v>
      </c>
      <c r="O5735" s="10">
        <f>0.038*M5735</f>
        <v>0</v>
      </c>
      <c r="P5735" s="11">
        <f>0.00018*M5735</f>
        <v>0</v>
      </c>
      <c r="Q5735" s="12"/>
      <c r="R5735" s="13" t="s">
        <v>18241</v>
      </c>
      <c r="S5735" s="13" t="s">
        <v>30</v>
      </c>
      <c r="T5735" s="14"/>
      <c r="U5735" s="3" t="str">
        <f>HYPERLINK("https://redcat-toys.ru/api/getInfo/image/fc4fe6c6-2fd8-11f0-a27c-00155d82e908")</f>
        <v>https://redcat-toys.ru/api/getInfo/image/fc4fe6c6-2fd8-11f0-a27c-00155d82e908</v>
      </c>
      <c r="V5735" s="3" t="s">
        <v>18242</v>
      </c>
      <c r="W5735" s="3" t="s">
        <v>32</v>
      </c>
    </row>
    <row r="5736" spans="1:23" ht="21" customHeight="1" outlineLevel="5" x14ac:dyDescent="0.2">
      <c r="A5736" s="36">
        <v>4643</v>
      </c>
      <c r="B5736" s="3" t="s">
        <v>18238</v>
      </c>
      <c r="C5736" s="43" t="s">
        <v>18239</v>
      </c>
      <c r="D5736" s="43"/>
      <c r="E5736" s="43"/>
      <c r="F5736" s="43"/>
      <c r="G5736" s="4" t="s">
        <v>18240</v>
      </c>
      <c r="H5736" s="5" t="s">
        <v>28</v>
      </c>
      <c r="I5736" s="6">
        <v>720</v>
      </c>
      <c r="J5736" s="9" t="s">
        <v>36</v>
      </c>
      <c r="K5736" s="2">
        <v>10</v>
      </c>
      <c r="L5736" s="7">
        <v>78.62</v>
      </c>
      <c r="M5736" s="8"/>
      <c r="N5736" s="9">
        <f t="shared" si="300"/>
        <v>0</v>
      </c>
      <c r="O5736" s="10">
        <f>0.038*M5736</f>
        <v>0</v>
      </c>
      <c r="P5736" s="11">
        <f>0.00018*M5736</f>
        <v>0</v>
      </c>
      <c r="Q5736" s="12"/>
      <c r="R5736" s="13" t="s">
        <v>18241</v>
      </c>
      <c r="S5736" s="13" t="s">
        <v>30</v>
      </c>
      <c r="T5736" s="14"/>
      <c r="U5736" s="3" t="str">
        <f>HYPERLINK("https://redcat-toys.ru/api/getInfo/image/fc4fe6c6-2fd8-11f0-a27c-00155d82e908")</f>
        <v>https://redcat-toys.ru/api/getInfo/image/fc4fe6c6-2fd8-11f0-a27c-00155d82e908</v>
      </c>
      <c r="V5736" s="3" t="s">
        <v>18242</v>
      </c>
      <c r="W5736" s="3" t="s">
        <v>32</v>
      </c>
    </row>
    <row r="5737" spans="1:23" ht="21" customHeight="1" outlineLevel="5" x14ac:dyDescent="0.2">
      <c r="A5737" s="36">
        <v>4644</v>
      </c>
      <c r="B5737" s="3" t="s">
        <v>18243</v>
      </c>
      <c r="C5737" s="43" t="s">
        <v>18244</v>
      </c>
      <c r="D5737" s="43"/>
      <c r="E5737" s="43"/>
      <c r="F5737" s="43"/>
      <c r="G5737" s="4" t="s">
        <v>18245</v>
      </c>
      <c r="H5737" s="5" t="s">
        <v>28</v>
      </c>
      <c r="I5737" s="6">
        <v>288</v>
      </c>
      <c r="J5737" s="9" t="s">
        <v>36</v>
      </c>
      <c r="K5737" s="2">
        <v>5</v>
      </c>
      <c r="L5737" s="7">
        <v>134.30000000000001</v>
      </c>
      <c r="M5737" s="8"/>
      <c r="N5737" s="9">
        <f t="shared" si="300"/>
        <v>0</v>
      </c>
      <c r="O5737" s="10">
        <f>0.055*M5737</f>
        <v>0</v>
      </c>
      <c r="P5737" s="11">
        <f>0.00028*M5737</f>
        <v>0</v>
      </c>
      <c r="Q5737" s="12"/>
      <c r="R5737" s="13" t="s">
        <v>18246</v>
      </c>
      <c r="S5737" s="13" t="s">
        <v>30</v>
      </c>
      <c r="T5737" s="14"/>
      <c r="U5737" s="3" t="str">
        <f>HYPERLINK("https://redcat-toys.ru/api/getInfo/image/31515253-2fda-11f0-a27c-00155d82e908")</f>
        <v>https://redcat-toys.ru/api/getInfo/image/31515253-2fda-11f0-a27c-00155d82e908</v>
      </c>
      <c r="V5737" s="3" t="s">
        <v>18247</v>
      </c>
      <c r="W5737" s="3" t="s">
        <v>32</v>
      </c>
    </row>
    <row r="5738" spans="1:23" ht="21" customHeight="1" outlineLevel="5" x14ac:dyDescent="0.2">
      <c r="A5738" s="36">
        <v>4645</v>
      </c>
      <c r="B5738" s="3" t="s">
        <v>18243</v>
      </c>
      <c r="C5738" s="43" t="s">
        <v>18244</v>
      </c>
      <c r="D5738" s="43"/>
      <c r="E5738" s="43"/>
      <c r="F5738" s="43"/>
      <c r="G5738" s="4" t="s">
        <v>18245</v>
      </c>
      <c r="H5738" s="5" t="s">
        <v>28</v>
      </c>
      <c r="I5738" s="6">
        <v>576</v>
      </c>
      <c r="J5738" s="9" t="s">
        <v>36</v>
      </c>
      <c r="K5738" s="2">
        <v>5</v>
      </c>
      <c r="L5738" s="7">
        <v>134.30000000000001</v>
      </c>
      <c r="M5738" s="8"/>
      <c r="N5738" s="9">
        <f t="shared" si="300"/>
        <v>0</v>
      </c>
      <c r="O5738" s="10">
        <f>0.055*M5738</f>
        <v>0</v>
      </c>
      <c r="P5738" s="11">
        <f>0.00028*M5738</f>
        <v>0</v>
      </c>
      <c r="Q5738" s="12"/>
      <c r="R5738" s="13" t="s">
        <v>18246</v>
      </c>
      <c r="S5738" s="13" t="s">
        <v>30</v>
      </c>
      <c r="T5738" s="14"/>
      <c r="U5738" s="3" t="str">
        <f>HYPERLINK("https://redcat-toys.ru/api/getInfo/image/31515253-2fda-11f0-a27c-00155d82e908")</f>
        <v>https://redcat-toys.ru/api/getInfo/image/31515253-2fda-11f0-a27c-00155d82e908</v>
      </c>
      <c r="V5738" s="3" t="s">
        <v>18247</v>
      </c>
      <c r="W5738" s="3" t="s">
        <v>32</v>
      </c>
    </row>
    <row r="5739" spans="1:23" ht="21" customHeight="1" outlineLevel="5" x14ac:dyDescent="0.2">
      <c r="A5739" s="36">
        <v>4646</v>
      </c>
      <c r="B5739" s="3" t="s">
        <v>18248</v>
      </c>
      <c r="C5739" s="43" t="s">
        <v>18249</v>
      </c>
      <c r="D5739" s="43"/>
      <c r="E5739" s="43"/>
      <c r="F5739" s="43"/>
      <c r="G5739" s="4" t="s">
        <v>18250</v>
      </c>
      <c r="H5739" s="5" t="s">
        <v>28</v>
      </c>
      <c r="I5739" s="6">
        <v>400</v>
      </c>
      <c r="J5739" s="9" t="s">
        <v>36</v>
      </c>
      <c r="K5739" s="2">
        <v>7</v>
      </c>
      <c r="L5739" s="7">
        <v>98.92</v>
      </c>
      <c r="M5739" s="8"/>
      <c r="N5739" s="9">
        <f t="shared" si="300"/>
        <v>0</v>
      </c>
      <c r="O5739" s="10">
        <f>0.028*M5739</f>
        <v>0</v>
      </c>
      <c r="P5739" s="11">
        <f>0.00029*M5739</f>
        <v>0</v>
      </c>
      <c r="Q5739" s="12"/>
      <c r="R5739" s="13" t="s">
        <v>18251</v>
      </c>
      <c r="S5739" s="13" t="s">
        <v>30</v>
      </c>
      <c r="T5739" s="14"/>
      <c r="U5739" s="3" t="str">
        <f>HYPERLINK("https://redcat-toys.ru/api/getInfo/image/b2ba6419-f81b-11f0-a28e-00155d82e908")</f>
        <v>https://redcat-toys.ru/api/getInfo/image/b2ba6419-f81b-11f0-a28e-00155d82e908</v>
      </c>
      <c r="V5739" s="3"/>
      <c r="W5739" s="3" t="s">
        <v>32</v>
      </c>
    </row>
    <row r="5740" spans="1:23" ht="21" customHeight="1" outlineLevel="5" x14ac:dyDescent="0.2">
      <c r="A5740" s="36">
        <v>4647</v>
      </c>
      <c r="B5740" s="3" t="s">
        <v>18248</v>
      </c>
      <c r="C5740" s="43" t="s">
        <v>18249</v>
      </c>
      <c r="D5740" s="43"/>
      <c r="E5740" s="43"/>
      <c r="F5740" s="43"/>
      <c r="G5740" s="4" t="s">
        <v>18250</v>
      </c>
      <c r="H5740" s="5" t="s">
        <v>28</v>
      </c>
      <c r="I5740" s="6">
        <v>800</v>
      </c>
      <c r="J5740" s="9" t="s">
        <v>36</v>
      </c>
      <c r="K5740" s="2">
        <v>7</v>
      </c>
      <c r="L5740" s="7">
        <v>98.92</v>
      </c>
      <c r="M5740" s="8"/>
      <c r="N5740" s="9">
        <f t="shared" si="300"/>
        <v>0</v>
      </c>
      <c r="O5740" s="10">
        <f>0.028*M5740</f>
        <v>0</v>
      </c>
      <c r="P5740" s="11">
        <f>0.00029*M5740</f>
        <v>0</v>
      </c>
      <c r="Q5740" s="12"/>
      <c r="R5740" s="13" t="s">
        <v>18251</v>
      </c>
      <c r="S5740" s="13" t="s">
        <v>30</v>
      </c>
      <c r="T5740" s="14"/>
      <c r="U5740" s="3" t="str">
        <f>HYPERLINK("https://redcat-toys.ru/api/getInfo/image/b2ba6419-f81b-11f0-a28e-00155d82e908")</f>
        <v>https://redcat-toys.ru/api/getInfo/image/b2ba6419-f81b-11f0-a28e-00155d82e908</v>
      </c>
      <c r="V5740" s="3"/>
      <c r="W5740" s="3" t="s">
        <v>32</v>
      </c>
    </row>
    <row r="5741" spans="1:23" ht="23.1" customHeight="1" outlineLevel="3" x14ac:dyDescent="0.2">
      <c r="A5741" s="44" t="s">
        <v>18252</v>
      </c>
      <c r="B5741" s="44"/>
      <c r="C5741" s="44"/>
      <c r="D5741" s="44"/>
      <c r="E5741" s="44"/>
      <c r="F5741" s="44"/>
    </row>
    <row r="5742" spans="1:23" ht="23.1" customHeight="1" outlineLevel="4" x14ac:dyDescent="0.2">
      <c r="A5742" s="45" t="s">
        <v>18253</v>
      </c>
      <c r="B5742" s="45"/>
      <c r="C5742" s="45"/>
      <c r="D5742" s="45"/>
      <c r="E5742" s="45"/>
      <c r="F5742" s="45"/>
    </row>
    <row r="5743" spans="1:23" ht="23.1" customHeight="1" outlineLevel="5" x14ac:dyDescent="0.2">
      <c r="A5743" s="46" t="s">
        <v>8530</v>
      </c>
      <c r="B5743" s="46"/>
      <c r="C5743" s="46"/>
      <c r="D5743" s="46"/>
      <c r="E5743" s="46"/>
      <c r="F5743" s="46"/>
    </row>
    <row r="5744" spans="1:23" ht="21" customHeight="1" outlineLevel="6" x14ac:dyDescent="0.2">
      <c r="A5744" s="36">
        <v>4648</v>
      </c>
      <c r="B5744" s="3" t="s">
        <v>18254</v>
      </c>
      <c r="C5744" s="43" t="s">
        <v>18255</v>
      </c>
      <c r="D5744" s="43"/>
      <c r="E5744" s="43"/>
      <c r="F5744" s="43"/>
      <c r="G5744" s="4" t="s">
        <v>18256</v>
      </c>
      <c r="H5744" s="5" t="s">
        <v>28</v>
      </c>
      <c r="I5744" s="6">
        <v>24</v>
      </c>
      <c r="J5744" s="6">
        <v>139</v>
      </c>
      <c r="K5744" s="2">
        <v>1</v>
      </c>
      <c r="L5744" s="32">
        <v>1230.1600000000001</v>
      </c>
      <c r="M5744" s="8"/>
      <c r="N5744" s="9">
        <f t="shared" ref="N5744:N5761" si="301">L5744*M5744</f>
        <v>0</v>
      </c>
      <c r="O5744" s="10">
        <f>0.609*M5744</f>
        <v>0</v>
      </c>
      <c r="P5744" s="11">
        <f>0.00718*M5744</f>
        <v>0</v>
      </c>
      <c r="Q5744" s="12"/>
      <c r="R5744" s="13" t="s">
        <v>18257</v>
      </c>
      <c r="S5744" s="13" t="s">
        <v>30</v>
      </c>
      <c r="T5744" s="14"/>
      <c r="U5744" s="3" t="str">
        <f>HYPERLINK("https://redcat-toys.ru/api/getInfo/image/b289da9a-37dc-11f1-a293-00155d82e908")</f>
        <v>https://redcat-toys.ru/api/getInfo/image/b289da9a-37dc-11f1-a293-00155d82e908</v>
      </c>
      <c r="V5744" s="3" t="s">
        <v>18258</v>
      </c>
      <c r="W5744" s="3" t="s">
        <v>32</v>
      </c>
    </row>
    <row r="5745" spans="1:23" ht="21" customHeight="1" outlineLevel="6" x14ac:dyDescent="0.2">
      <c r="A5745" s="36">
        <v>4649</v>
      </c>
      <c r="B5745" s="3" t="s">
        <v>18259</v>
      </c>
      <c r="C5745" s="43" t="s">
        <v>18260</v>
      </c>
      <c r="D5745" s="43"/>
      <c r="E5745" s="43"/>
      <c r="F5745" s="43"/>
      <c r="G5745" s="4" t="s">
        <v>18261</v>
      </c>
      <c r="H5745" s="5" t="s">
        <v>28</v>
      </c>
      <c r="I5745" s="6">
        <v>48</v>
      </c>
      <c r="J5745" s="6">
        <v>116</v>
      </c>
      <c r="K5745" s="2">
        <v>1</v>
      </c>
      <c r="L5745" s="7">
        <v>820.39</v>
      </c>
      <c r="M5745" s="8"/>
      <c r="N5745" s="9">
        <f t="shared" si="301"/>
        <v>0</v>
      </c>
      <c r="O5745" s="10">
        <f>0.427*M5745</f>
        <v>0</v>
      </c>
      <c r="P5745" s="11">
        <f>0.00454*M5745</f>
        <v>0</v>
      </c>
      <c r="Q5745" s="12"/>
      <c r="R5745" s="13" t="s">
        <v>18262</v>
      </c>
      <c r="S5745" s="13" t="s">
        <v>30</v>
      </c>
      <c r="T5745" s="14"/>
      <c r="U5745" s="3" t="str">
        <f>HYPERLINK("https://redcat-toys.ru/api/getInfo/image/581fcd02-37dc-11f1-a293-00155d82e908")</f>
        <v>https://redcat-toys.ru/api/getInfo/image/581fcd02-37dc-11f1-a293-00155d82e908</v>
      </c>
      <c r="V5745" s="3" t="s">
        <v>18263</v>
      </c>
      <c r="W5745" s="3" t="s">
        <v>32</v>
      </c>
    </row>
    <row r="5746" spans="1:23" ht="21" customHeight="1" outlineLevel="6" x14ac:dyDescent="0.2">
      <c r="A5746" s="36">
        <v>4650</v>
      </c>
      <c r="B5746" s="3" t="s">
        <v>18264</v>
      </c>
      <c r="C5746" s="43" t="s">
        <v>18265</v>
      </c>
      <c r="D5746" s="43"/>
      <c r="E5746" s="43"/>
      <c r="F5746" s="43"/>
      <c r="G5746" s="4" t="s">
        <v>18266</v>
      </c>
      <c r="H5746" s="5" t="s">
        <v>28</v>
      </c>
      <c r="I5746" s="6">
        <v>24</v>
      </c>
      <c r="J5746" s="6">
        <v>92</v>
      </c>
      <c r="K5746" s="2">
        <v>1</v>
      </c>
      <c r="L5746" s="7">
        <v>976.72</v>
      </c>
      <c r="M5746" s="8"/>
      <c r="N5746" s="9">
        <f t="shared" si="301"/>
        <v>0</v>
      </c>
      <c r="O5746" s="10">
        <f>0.533*M5746</f>
        <v>0</v>
      </c>
      <c r="P5746" s="11">
        <f>0.00724*M5746</f>
        <v>0</v>
      </c>
      <c r="Q5746" s="12"/>
      <c r="R5746" s="13" t="s">
        <v>18267</v>
      </c>
      <c r="S5746" s="13" t="s">
        <v>30</v>
      </c>
      <c r="T5746" s="14"/>
      <c r="U5746" s="3" t="str">
        <f>HYPERLINK("https://redcat-toys.ru/api/getInfo/image/49211e4c-37da-11f1-a293-00155d82e908")</f>
        <v>https://redcat-toys.ru/api/getInfo/image/49211e4c-37da-11f1-a293-00155d82e908</v>
      </c>
      <c r="V5746" s="3" t="s">
        <v>18268</v>
      </c>
      <c r="W5746" s="3" t="s">
        <v>32</v>
      </c>
    </row>
    <row r="5747" spans="1:23" ht="21" customHeight="1" outlineLevel="6" x14ac:dyDescent="0.2">
      <c r="A5747" s="36">
        <v>4651</v>
      </c>
      <c r="B5747" s="3" t="s">
        <v>18269</v>
      </c>
      <c r="C5747" s="43" t="s">
        <v>18270</v>
      </c>
      <c r="D5747" s="43"/>
      <c r="E5747" s="43"/>
      <c r="F5747" s="43"/>
      <c r="G5747" s="4" t="s">
        <v>18271</v>
      </c>
      <c r="H5747" s="5" t="s">
        <v>28</v>
      </c>
      <c r="I5747" s="6">
        <v>24</v>
      </c>
      <c r="J5747" s="6">
        <v>140</v>
      </c>
      <c r="K5747" s="2">
        <v>1</v>
      </c>
      <c r="L5747" s="7">
        <v>948.38</v>
      </c>
      <c r="M5747" s="8"/>
      <c r="N5747" s="9">
        <f t="shared" si="301"/>
        <v>0</v>
      </c>
      <c r="O5747" s="10">
        <f>0.468*M5747</f>
        <v>0</v>
      </c>
      <c r="P5747" s="11">
        <f>0.00708*M5747</f>
        <v>0</v>
      </c>
      <c r="Q5747" s="12"/>
      <c r="R5747" s="13" t="s">
        <v>18272</v>
      </c>
      <c r="S5747" s="13" t="s">
        <v>30</v>
      </c>
      <c r="T5747" s="14"/>
      <c r="U5747" s="3" t="str">
        <f>HYPERLINK("https://redcat-toys.ru/api/getInfo/image/d6ac17cb-37db-11f1-a293-00155d82e908")</f>
        <v>https://redcat-toys.ru/api/getInfo/image/d6ac17cb-37db-11f1-a293-00155d82e908</v>
      </c>
      <c r="V5747" s="3" t="s">
        <v>18273</v>
      </c>
      <c r="W5747" s="3" t="s">
        <v>32</v>
      </c>
    </row>
    <row r="5748" spans="1:23" ht="21" customHeight="1" outlineLevel="6" x14ac:dyDescent="0.2">
      <c r="A5748" s="36">
        <v>4652</v>
      </c>
      <c r="B5748" s="3" t="s">
        <v>18274</v>
      </c>
      <c r="C5748" s="43" t="s">
        <v>18275</v>
      </c>
      <c r="D5748" s="43"/>
      <c r="E5748" s="43"/>
      <c r="F5748" s="43"/>
      <c r="G5748" s="4" t="s">
        <v>18276</v>
      </c>
      <c r="H5748" s="5" t="s">
        <v>28</v>
      </c>
      <c r="I5748" s="6">
        <v>18</v>
      </c>
      <c r="J5748" s="6">
        <v>154</v>
      </c>
      <c r="K5748" s="2">
        <v>1</v>
      </c>
      <c r="L5748" s="32">
        <v>1719.54</v>
      </c>
      <c r="M5748" s="8"/>
      <c r="N5748" s="9">
        <f t="shared" si="301"/>
        <v>0</v>
      </c>
      <c r="O5748" s="10">
        <f>0.987*M5748</f>
        <v>0</v>
      </c>
      <c r="P5748" s="11">
        <f>0.01358*M5748</f>
        <v>0</v>
      </c>
      <c r="Q5748" s="12"/>
      <c r="R5748" s="13" t="s">
        <v>18277</v>
      </c>
      <c r="S5748" s="13" t="s">
        <v>30</v>
      </c>
      <c r="T5748" s="14"/>
      <c r="U5748" s="3" t="str">
        <f>HYPERLINK("https://redcat-toys.ru/api/getInfo/image/51d07486-0ede-11ec-a20f-ac1f6b442185")</f>
        <v>https://redcat-toys.ru/api/getInfo/image/51d07486-0ede-11ec-a20f-ac1f6b442185</v>
      </c>
      <c r="V5748" s="3" t="s">
        <v>18278</v>
      </c>
      <c r="W5748" s="3" t="s">
        <v>32</v>
      </c>
    </row>
    <row r="5749" spans="1:23" ht="21" customHeight="1" outlineLevel="6" x14ac:dyDescent="0.2">
      <c r="A5749" s="36">
        <v>4653</v>
      </c>
      <c r="B5749" s="3" t="s">
        <v>18279</v>
      </c>
      <c r="C5749" s="43" t="s">
        <v>18280</v>
      </c>
      <c r="D5749" s="43"/>
      <c r="E5749" s="43"/>
      <c r="F5749" s="43"/>
      <c r="G5749" s="4" t="s">
        <v>18281</v>
      </c>
      <c r="H5749" s="5" t="s">
        <v>28</v>
      </c>
      <c r="I5749" s="6">
        <v>18</v>
      </c>
      <c r="J5749" s="6">
        <v>167</v>
      </c>
      <c r="K5749" s="2">
        <v>1</v>
      </c>
      <c r="L5749" s="32">
        <v>1719.54</v>
      </c>
      <c r="M5749" s="8"/>
      <c r="N5749" s="9">
        <f t="shared" si="301"/>
        <v>0</v>
      </c>
      <c r="O5749" s="10">
        <f>1.044*M5749</f>
        <v>0</v>
      </c>
      <c r="P5749" s="11">
        <f>0.01371*M5749</f>
        <v>0</v>
      </c>
      <c r="Q5749" s="12"/>
      <c r="R5749" s="13" t="s">
        <v>18282</v>
      </c>
      <c r="S5749" s="13" t="s">
        <v>30</v>
      </c>
      <c r="T5749" s="14"/>
      <c r="U5749" s="3" t="str">
        <f>HYPERLINK("https://redcat-toys.ru/api/getInfo/image/d20d1165-0ede-11ec-a20f-ac1f6b442185")</f>
        <v>https://redcat-toys.ru/api/getInfo/image/d20d1165-0ede-11ec-a20f-ac1f6b442185</v>
      </c>
      <c r="V5749" s="3" t="s">
        <v>18283</v>
      </c>
      <c r="W5749" s="3" t="s">
        <v>32</v>
      </c>
    </row>
    <row r="5750" spans="1:23" ht="21" customHeight="1" outlineLevel="6" x14ac:dyDescent="0.2">
      <c r="A5750" s="36">
        <v>4654</v>
      </c>
      <c r="B5750" s="3" t="s">
        <v>18284</v>
      </c>
      <c r="C5750" s="43" t="s">
        <v>18285</v>
      </c>
      <c r="D5750" s="43"/>
      <c r="E5750" s="43"/>
      <c r="F5750" s="43"/>
      <c r="G5750" s="4" t="s">
        <v>18286</v>
      </c>
      <c r="H5750" s="5" t="s">
        <v>28</v>
      </c>
      <c r="I5750" s="6">
        <v>18</v>
      </c>
      <c r="J5750" s="6">
        <v>110</v>
      </c>
      <c r="K5750" s="2">
        <v>1</v>
      </c>
      <c r="L5750" s="32">
        <v>1719.54</v>
      </c>
      <c r="M5750" s="8"/>
      <c r="N5750" s="9">
        <f t="shared" si="301"/>
        <v>0</v>
      </c>
      <c r="O5750" s="10">
        <f>1.023*M5750</f>
        <v>0</v>
      </c>
      <c r="P5750" s="11">
        <f>0.01353*M5750</f>
        <v>0</v>
      </c>
      <c r="Q5750" s="12"/>
      <c r="R5750" s="13" t="s">
        <v>18287</v>
      </c>
      <c r="S5750" s="13" t="s">
        <v>30</v>
      </c>
      <c r="T5750" s="14"/>
      <c r="U5750" s="3" t="str">
        <f>HYPERLINK("https://redcat-toys.ru/api/getInfo/image/a5a1af63-0edf-11ec-a20f-ac1f6b442185")</f>
        <v>https://redcat-toys.ru/api/getInfo/image/a5a1af63-0edf-11ec-a20f-ac1f6b442185</v>
      </c>
      <c r="V5750" s="3" t="s">
        <v>18288</v>
      </c>
      <c r="W5750" s="3" t="s">
        <v>32</v>
      </c>
    </row>
    <row r="5751" spans="1:23" ht="21" customHeight="1" outlineLevel="6" x14ac:dyDescent="0.2">
      <c r="A5751" s="36">
        <v>4655</v>
      </c>
      <c r="B5751" s="3" t="s">
        <v>18289</v>
      </c>
      <c r="C5751" s="43" t="s">
        <v>18290</v>
      </c>
      <c r="D5751" s="43"/>
      <c r="E5751" s="43"/>
      <c r="F5751" s="43"/>
      <c r="G5751" s="4" t="s">
        <v>18291</v>
      </c>
      <c r="H5751" s="5" t="s">
        <v>28</v>
      </c>
      <c r="I5751" s="6">
        <v>24</v>
      </c>
      <c r="J5751" s="6">
        <v>139</v>
      </c>
      <c r="K5751" s="2">
        <v>1</v>
      </c>
      <c r="L5751" s="32">
        <v>1074.31</v>
      </c>
      <c r="M5751" s="8"/>
      <c r="N5751" s="9">
        <f t="shared" si="301"/>
        <v>0</v>
      </c>
      <c r="O5751" s="10">
        <f>0.583*M5751</f>
        <v>0</v>
      </c>
      <c r="P5751" s="11">
        <f>0.00774*M5751</f>
        <v>0</v>
      </c>
      <c r="Q5751" s="12"/>
      <c r="R5751" s="13" t="s">
        <v>18292</v>
      </c>
      <c r="S5751" s="13" t="s">
        <v>30</v>
      </c>
      <c r="T5751" s="14"/>
      <c r="U5751" s="3" t="str">
        <f>HYPERLINK("https://redcat-toys.ru/api/getInfo/image/690eb1ce-37db-11f1-a293-00155d82e908")</f>
        <v>https://redcat-toys.ru/api/getInfo/image/690eb1ce-37db-11f1-a293-00155d82e908</v>
      </c>
      <c r="V5751" s="3" t="s">
        <v>18293</v>
      </c>
      <c r="W5751" s="3" t="s">
        <v>32</v>
      </c>
    </row>
    <row r="5752" spans="1:23" ht="21" customHeight="1" outlineLevel="6" x14ac:dyDescent="0.2">
      <c r="A5752" s="36">
        <v>4656</v>
      </c>
      <c r="B5752" s="3" t="s">
        <v>18294</v>
      </c>
      <c r="C5752" s="43" t="s">
        <v>18295</v>
      </c>
      <c r="D5752" s="43"/>
      <c r="E5752" s="43"/>
      <c r="F5752" s="43"/>
      <c r="G5752" s="4" t="s">
        <v>18296</v>
      </c>
      <c r="H5752" s="5" t="s">
        <v>28</v>
      </c>
      <c r="I5752" s="6">
        <v>24</v>
      </c>
      <c r="J5752" s="6">
        <v>318</v>
      </c>
      <c r="K5752" s="2">
        <v>1</v>
      </c>
      <c r="L5752" s="32">
        <v>1224.1300000000001</v>
      </c>
      <c r="M5752" s="8"/>
      <c r="N5752" s="9">
        <f t="shared" si="301"/>
        <v>0</v>
      </c>
      <c r="O5752" s="10">
        <f>0.634*M5752</f>
        <v>0</v>
      </c>
      <c r="P5752" s="11">
        <f>0.00913*M5752</f>
        <v>0</v>
      </c>
      <c r="Q5752" s="12"/>
      <c r="R5752" s="13" t="s">
        <v>18297</v>
      </c>
      <c r="S5752" s="13" t="s">
        <v>30</v>
      </c>
      <c r="T5752" s="14"/>
      <c r="U5752" s="3" t="str">
        <f>HYPERLINK("https://redcat-toys.ru/api/getInfo/image/314b9747-ec9f-11ec-a213-ac1f6b442185")</f>
        <v>https://redcat-toys.ru/api/getInfo/image/314b9747-ec9f-11ec-a213-ac1f6b442185</v>
      </c>
      <c r="V5752" s="3" t="s">
        <v>18298</v>
      </c>
      <c r="W5752" s="3" t="s">
        <v>32</v>
      </c>
    </row>
    <row r="5753" spans="1:23" ht="21" customHeight="1" outlineLevel="6" x14ac:dyDescent="0.2">
      <c r="A5753" s="36">
        <v>4657</v>
      </c>
      <c r="B5753" s="3" t="s">
        <v>18299</v>
      </c>
      <c r="C5753" s="43" t="s">
        <v>18300</v>
      </c>
      <c r="D5753" s="43"/>
      <c r="E5753" s="43"/>
      <c r="F5753" s="43"/>
      <c r="G5753" s="4" t="s">
        <v>18301</v>
      </c>
      <c r="H5753" s="5" t="s">
        <v>28</v>
      </c>
      <c r="I5753" s="6">
        <v>18</v>
      </c>
      <c r="J5753" s="6">
        <v>245</v>
      </c>
      <c r="K5753" s="2">
        <v>1</v>
      </c>
      <c r="L5753" s="32">
        <v>1719.54</v>
      </c>
      <c r="M5753" s="8"/>
      <c r="N5753" s="9">
        <f t="shared" si="301"/>
        <v>0</v>
      </c>
      <c r="O5753" s="10">
        <f>0.994*M5753</f>
        <v>0</v>
      </c>
      <c r="P5753" s="16">
        <f>0.0141*M5753</f>
        <v>0</v>
      </c>
      <c r="Q5753" s="12"/>
      <c r="R5753" s="13" t="s">
        <v>18302</v>
      </c>
      <c r="S5753" s="13" t="s">
        <v>30</v>
      </c>
      <c r="T5753" s="14"/>
      <c r="U5753" s="3" t="str">
        <f>HYPERLINK("https://redcat-toys.ru/api/getInfo/image/1a03ee99-0edf-11ec-a20f-ac1f6b442185")</f>
        <v>https://redcat-toys.ru/api/getInfo/image/1a03ee99-0edf-11ec-a20f-ac1f6b442185</v>
      </c>
      <c r="V5753" s="3" t="s">
        <v>18303</v>
      </c>
      <c r="W5753" s="3" t="s">
        <v>32</v>
      </c>
    </row>
    <row r="5754" spans="1:23" ht="21" customHeight="1" outlineLevel="6" x14ac:dyDescent="0.2">
      <c r="A5754" s="36">
        <v>4658</v>
      </c>
      <c r="B5754" s="3" t="s">
        <v>18304</v>
      </c>
      <c r="C5754" s="43" t="s">
        <v>18305</v>
      </c>
      <c r="D5754" s="43"/>
      <c r="E5754" s="43"/>
      <c r="F5754" s="43"/>
      <c r="G5754" s="4" t="s">
        <v>18306</v>
      </c>
      <c r="H5754" s="5" t="s">
        <v>28</v>
      </c>
      <c r="I5754" s="6">
        <v>24</v>
      </c>
      <c r="J5754" s="6">
        <v>263</v>
      </c>
      <c r="K5754" s="2">
        <v>1</v>
      </c>
      <c r="L5754" s="32">
        <v>1209.29</v>
      </c>
      <c r="M5754" s="8"/>
      <c r="N5754" s="9">
        <f t="shared" si="301"/>
        <v>0</v>
      </c>
      <c r="O5754" s="10">
        <f>0.673*M5754</f>
        <v>0</v>
      </c>
      <c r="P5754" s="11">
        <f>0.00849*M5754</f>
        <v>0</v>
      </c>
      <c r="Q5754" s="12"/>
      <c r="R5754" s="13" t="s">
        <v>18307</v>
      </c>
      <c r="S5754" s="13" t="s">
        <v>30</v>
      </c>
      <c r="T5754" s="14"/>
      <c r="U5754" s="3" t="str">
        <f>HYPERLINK("https://redcat-toys.ru/api/getInfo/image/1ef109b9-37dd-11f1-a293-00155d82e908")</f>
        <v>https://redcat-toys.ru/api/getInfo/image/1ef109b9-37dd-11f1-a293-00155d82e908</v>
      </c>
      <c r="V5754" s="3" t="s">
        <v>18308</v>
      </c>
      <c r="W5754" s="3" t="s">
        <v>32</v>
      </c>
    </row>
    <row r="5755" spans="1:23" ht="21" customHeight="1" outlineLevel="6" x14ac:dyDescent="0.2">
      <c r="A5755" s="36">
        <v>4659</v>
      </c>
      <c r="B5755" s="3" t="s">
        <v>18309</v>
      </c>
      <c r="C5755" s="43" t="s">
        <v>18310</v>
      </c>
      <c r="D5755" s="43"/>
      <c r="E5755" s="43"/>
      <c r="F5755" s="43"/>
      <c r="G5755" s="4" t="s">
        <v>18311</v>
      </c>
      <c r="H5755" s="5" t="s">
        <v>28</v>
      </c>
      <c r="I5755" s="6">
        <v>24</v>
      </c>
      <c r="J5755" s="6">
        <v>151</v>
      </c>
      <c r="K5755" s="2">
        <v>1</v>
      </c>
      <c r="L5755" s="32">
        <v>1282.82</v>
      </c>
      <c r="M5755" s="8"/>
      <c r="N5755" s="9">
        <f t="shared" si="301"/>
        <v>0</v>
      </c>
      <c r="O5755" s="10">
        <f>0.558*M5755</f>
        <v>0</v>
      </c>
      <c r="P5755" s="11">
        <f>0.00767*M5755</f>
        <v>0</v>
      </c>
      <c r="Q5755" s="12"/>
      <c r="R5755" s="13" t="s">
        <v>18312</v>
      </c>
      <c r="S5755" s="13" t="s">
        <v>30</v>
      </c>
      <c r="T5755" s="14"/>
      <c r="U5755" s="3" t="str">
        <f>HYPERLINK("https://redcat-toys.ru/api/getInfo/image/c977589b-ddfc-11ea-a250-ac1f6b442184")</f>
        <v>https://redcat-toys.ru/api/getInfo/image/c977589b-ddfc-11ea-a250-ac1f6b442184</v>
      </c>
      <c r="V5755" s="3" t="s">
        <v>18313</v>
      </c>
      <c r="W5755" s="3" t="s">
        <v>32</v>
      </c>
    </row>
    <row r="5756" spans="1:23" ht="21" customHeight="1" outlineLevel="6" x14ac:dyDescent="0.2">
      <c r="A5756" s="36">
        <v>4660</v>
      </c>
      <c r="B5756" s="3" t="s">
        <v>18314</v>
      </c>
      <c r="C5756" s="43" t="s">
        <v>18315</v>
      </c>
      <c r="D5756" s="43"/>
      <c r="E5756" s="43"/>
      <c r="F5756" s="43"/>
      <c r="G5756" s="4" t="s">
        <v>18316</v>
      </c>
      <c r="H5756" s="5" t="s">
        <v>28</v>
      </c>
      <c r="I5756" s="6">
        <v>18</v>
      </c>
      <c r="J5756" s="6">
        <v>324</v>
      </c>
      <c r="K5756" s="2">
        <v>1</v>
      </c>
      <c r="L5756" s="32">
        <v>1352.98</v>
      </c>
      <c r="M5756" s="8"/>
      <c r="N5756" s="9">
        <f t="shared" si="301"/>
        <v>0</v>
      </c>
      <c r="O5756" s="10">
        <f>0.632*M5756</f>
        <v>0</v>
      </c>
      <c r="P5756" s="11">
        <f>0.00601*M5756</f>
        <v>0</v>
      </c>
      <c r="Q5756" s="12"/>
      <c r="R5756" s="13" t="s">
        <v>18317</v>
      </c>
      <c r="S5756" s="13" t="s">
        <v>30</v>
      </c>
      <c r="T5756" s="14"/>
      <c r="U5756" s="3" t="str">
        <f>HYPERLINK("https://redcat-toys.ru/api/getInfo/image/103b0b72-7a42-11ea-a244-ac1f6b442184")</f>
        <v>https://redcat-toys.ru/api/getInfo/image/103b0b72-7a42-11ea-a244-ac1f6b442184</v>
      </c>
      <c r="V5756" s="3" t="s">
        <v>18318</v>
      </c>
      <c r="W5756" s="3" t="s">
        <v>32</v>
      </c>
    </row>
    <row r="5757" spans="1:23" ht="21" customHeight="1" outlineLevel="6" x14ac:dyDescent="0.2">
      <c r="A5757" s="36">
        <v>4661</v>
      </c>
      <c r="B5757" s="3" t="s">
        <v>18314</v>
      </c>
      <c r="C5757" s="43" t="s">
        <v>18315</v>
      </c>
      <c r="D5757" s="43"/>
      <c r="E5757" s="43"/>
      <c r="F5757" s="43"/>
      <c r="G5757" s="4" t="s">
        <v>18316</v>
      </c>
      <c r="H5757" s="5" t="s">
        <v>28</v>
      </c>
      <c r="I5757" s="6">
        <v>18</v>
      </c>
      <c r="J5757" s="6">
        <v>324</v>
      </c>
      <c r="K5757" s="2">
        <v>1</v>
      </c>
      <c r="L5757" s="32">
        <v>1352.98</v>
      </c>
      <c r="M5757" s="8"/>
      <c r="N5757" s="9">
        <f t="shared" si="301"/>
        <v>0</v>
      </c>
      <c r="O5757" s="10">
        <f>0.632*M5757</f>
        <v>0</v>
      </c>
      <c r="P5757" s="11">
        <f>0.00601*M5757</f>
        <v>0</v>
      </c>
      <c r="Q5757" s="12"/>
      <c r="R5757" s="13" t="s">
        <v>18317</v>
      </c>
      <c r="S5757" s="13" t="s">
        <v>30</v>
      </c>
      <c r="T5757" s="14"/>
      <c r="U5757" s="3" t="str">
        <f>HYPERLINK("https://redcat-toys.ru/api/getInfo/image/103b0b72-7a42-11ea-a244-ac1f6b442184")</f>
        <v>https://redcat-toys.ru/api/getInfo/image/103b0b72-7a42-11ea-a244-ac1f6b442184</v>
      </c>
      <c r="V5757" s="3" t="s">
        <v>18318</v>
      </c>
      <c r="W5757" s="3" t="s">
        <v>32</v>
      </c>
    </row>
    <row r="5758" spans="1:23" ht="21" customHeight="1" outlineLevel="6" x14ac:dyDescent="0.2">
      <c r="A5758" s="36">
        <v>4662</v>
      </c>
      <c r="B5758" s="3" t="s">
        <v>18314</v>
      </c>
      <c r="C5758" s="43" t="s">
        <v>18315</v>
      </c>
      <c r="D5758" s="43"/>
      <c r="E5758" s="43"/>
      <c r="F5758" s="43"/>
      <c r="G5758" s="4" t="s">
        <v>18316</v>
      </c>
      <c r="H5758" s="5" t="s">
        <v>28</v>
      </c>
      <c r="I5758" s="6">
        <v>36</v>
      </c>
      <c r="J5758" s="6">
        <v>324</v>
      </c>
      <c r="K5758" s="2">
        <v>1</v>
      </c>
      <c r="L5758" s="32">
        <v>1352.98</v>
      </c>
      <c r="M5758" s="8"/>
      <c r="N5758" s="9">
        <f t="shared" si="301"/>
        <v>0</v>
      </c>
      <c r="O5758" s="10">
        <f>0.632*M5758</f>
        <v>0</v>
      </c>
      <c r="P5758" s="11">
        <f>0.00601*M5758</f>
        <v>0</v>
      </c>
      <c r="Q5758" s="12"/>
      <c r="R5758" s="13" t="s">
        <v>18317</v>
      </c>
      <c r="S5758" s="13" t="s">
        <v>30</v>
      </c>
      <c r="T5758" s="14"/>
      <c r="U5758" s="3" t="str">
        <f>HYPERLINK("https://redcat-toys.ru/api/getInfo/image/103b0b72-7a42-11ea-a244-ac1f6b442184")</f>
        <v>https://redcat-toys.ru/api/getInfo/image/103b0b72-7a42-11ea-a244-ac1f6b442184</v>
      </c>
      <c r="V5758" s="3" t="s">
        <v>18318</v>
      </c>
      <c r="W5758" s="3" t="s">
        <v>32</v>
      </c>
    </row>
    <row r="5759" spans="1:23" ht="21" customHeight="1" outlineLevel="6" x14ac:dyDescent="0.2">
      <c r="A5759" s="36">
        <v>4663</v>
      </c>
      <c r="B5759" s="3" t="s">
        <v>18314</v>
      </c>
      <c r="C5759" s="43" t="s">
        <v>18315</v>
      </c>
      <c r="D5759" s="43"/>
      <c r="E5759" s="43"/>
      <c r="F5759" s="43"/>
      <c r="G5759" s="4" t="s">
        <v>18316</v>
      </c>
      <c r="H5759" s="5" t="s">
        <v>28</v>
      </c>
      <c r="I5759" s="6">
        <v>96</v>
      </c>
      <c r="J5759" s="6">
        <v>324</v>
      </c>
      <c r="K5759" s="2">
        <v>1</v>
      </c>
      <c r="L5759" s="32">
        <v>1352.98</v>
      </c>
      <c r="M5759" s="8"/>
      <c r="N5759" s="9">
        <f t="shared" si="301"/>
        <v>0</v>
      </c>
      <c r="O5759" s="10">
        <f>0.632*M5759</f>
        <v>0</v>
      </c>
      <c r="P5759" s="11">
        <f>0.00601*M5759</f>
        <v>0</v>
      </c>
      <c r="Q5759" s="12"/>
      <c r="R5759" s="13" t="s">
        <v>18317</v>
      </c>
      <c r="S5759" s="13" t="s">
        <v>30</v>
      </c>
      <c r="T5759" s="14"/>
      <c r="U5759" s="3" t="str">
        <f>HYPERLINK("https://redcat-toys.ru/api/getInfo/image/103b0b72-7a42-11ea-a244-ac1f6b442184")</f>
        <v>https://redcat-toys.ru/api/getInfo/image/103b0b72-7a42-11ea-a244-ac1f6b442184</v>
      </c>
      <c r="V5759" s="3" t="s">
        <v>18318</v>
      </c>
      <c r="W5759" s="3" t="s">
        <v>32</v>
      </c>
    </row>
    <row r="5760" spans="1:23" ht="21" customHeight="1" outlineLevel="6" x14ac:dyDescent="0.2">
      <c r="A5760" s="36">
        <v>4664</v>
      </c>
      <c r="B5760" s="3" t="s">
        <v>18319</v>
      </c>
      <c r="C5760" s="43" t="s">
        <v>18320</v>
      </c>
      <c r="D5760" s="43"/>
      <c r="E5760" s="43"/>
      <c r="F5760" s="43"/>
      <c r="G5760" s="4" t="s">
        <v>18321</v>
      </c>
      <c r="H5760" s="5" t="s">
        <v>28</v>
      </c>
      <c r="I5760" s="6">
        <v>18</v>
      </c>
      <c r="J5760" s="6">
        <v>15</v>
      </c>
      <c r="K5760" s="2">
        <v>1</v>
      </c>
      <c r="L5760" s="32">
        <v>1356.19</v>
      </c>
      <c r="M5760" s="8"/>
      <c r="N5760" s="9">
        <f t="shared" si="301"/>
        <v>0</v>
      </c>
      <c r="O5760" s="10">
        <f>0.853*M5760</f>
        <v>0</v>
      </c>
      <c r="P5760" s="16">
        <f>0.0097*M5760</f>
        <v>0</v>
      </c>
      <c r="Q5760" s="12"/>
      <c r="R5760" s="13" t="s">
        <v>18322</v>
      </c>
      <c r="S5760" s="13" t="s">
        <v>30</v>
      </c>
      <c r="T5760" s="14"/>
      <c r="U5760" s="3" t="str">
        <f>HYPERLINK("https://redcat-toys.ru/api/getInfo/image/5ffde160-2fa8-11eb-a25d-ac1f6b442184")</f>
        <v>https://redcat-toys.ru/api/getInfo/image/5ffde160-2fa8-11eb-a25d-ac1f6b442184</v>
      </c>
      <c r="V5760" s="3" t="s">
        <v>18323</v>
      </c>
      <c r="W5760" s="3" t="s">
        <v>32</v>
      </c>
    </row>
    <row r="5761" spans="1:23" ht="21" customHeight="1" outlineLevel="6" x14ac:dyDescent="0.2">
      <c r="A5761" s="36">
        <v>4665</v>
      </c>
      <c r="B5761" s="3" t="s">
        <v>18324</v>
      </c>
      <c r="C5761" s="43" t="s">
        <v>18325</v>
      </c>
      <c r="D5761" s="43"/>
      <c r="E5761" s="43"/>
      <c r="F5761" s="43"/>
      <c r="G5761" s="4" t="s">
        <v>18326</v>
      </c>
      <c r="H5761" s="5" t="s">
        <v>28</v>
      </c>
      <c r="I5761" s="6">
        <v>24</v>
      </c>
      <c r="J5761" s="6">
        <v>236</v>
      </c>
      <c r="K5761" s="2">
        <v>1</v>
      </c>
      <c r="L5761" s="32">
        <v>1174.96</v>
      </c>
      <c r="M5761" s="8"/>
      <c r="N5761" s="9">
        <f t="shared" si="301"/>
        <v>0</v>
      </c>
      <c r="O5761" s="10">
        <f>0.664*M5761</f>
        <v>0</v>
      </c>
      <c r="P5761" s="11">
        <f>0.00845*M5761</f>
        <v>0</v>
      </c>
      <c r="Q5761" s="12"/>
      <c r="R5761" s="13" t="s">
        <v>18327</v>
      </c>
      <c r="S5761" s="13" t="s">
        <v>30</v>
      </c>
      <c r="T5761" s="14"/>
      <c r="U5761" s="3" t="str">
        <f>HYPERLINK("https://redcat-toys.ru/api/getInfo/image/a2ea4f16-37de-11f1-a293-00155d82e908")</f>
        <v>https://redcat-toys.ru/api/getInfo/image/a2ea4f16-37de-11f1-a293-00155d82e908</v>
      </c>
      <c r="V5761" s="3" t="s">
        <v>18328</v>
      </c>
      <c r="W5761" s="3" t="s">
        <v>32</v>
      </c>
    </row>
    <row r="5762" spans="1:23" ht="23.1" customHeight="1" outlineLevel="3" x14ac:dyDescent="0.2">
      <c r="A5762" s="44" t="s">
        <v>18329</v>
      </c>
      <c r="B5762" s="44"/>
      <c r="C5762" s="44"/>
      <c r="D5762" s="44"/>
      <c r="E5762" s="44"/>
      <c r="F5762" s="44"/>
    </row>
    <row r="5763" spans="1:23" ht="23.1" customHeight="1" outlineLevel="4" x14ac:dyDescent="0.2">
      <c r="A5763" s="45" t="s">
        <v>18253</v>
      </c>
      <c r="B5763" s="45"/>
      <c r="C5763" s="45"/>
      <c r="D5763" s="45"/>
      <c r="E5763" s="45"/>
      <c r="F5763" s="45"/>
    </row>
    <row r="5764" spans="1:23" ht="23.1" customHeight="1" outlineLevel="5" x14ac:dyDescent="0.2">
      <c r="A5764" s="46" t="s">
        <v>17925</v>
      </c>
      <c r="B5764" s="46"/>
      <c r="C5764" s="46"/>
      <c r="D5764" s="46"/>
      <c r="E5764" s="46"/>
      <c r="F5764" s="46"/>
    </row>
    <row r="5765" spans="1:23" ht="21" customHeight="1" outlineLevel="6" x14ac:dyDescent="0.2">
      <c r="A5765" s="36">
        <v>4666</v>
      </c>
      <c r="B5765" s="3" t="s">
        <v>18330</v>
      </c>
      <c r="C5765" s="43" t="s">
        <v>18331</v>
      </c>
      <c r="D5765" s="43"/>
      <c r="E5765" s="43"/>
      <c r="F5765" s="43"/>
      <c r="G5765" s="4" t="s">
        <v>18332</v>
      </c>
      <c r="H5765" s="5" t="s">
        <v>28</v>
      </c>
      <c r="I5765" s="6">
        <v>48</v>
      </c>
      <c r="J5765" s="6">
        <v>177</v>
      </c>
      <c r="K5765" s="2">
        <v>1</v>
      </c>
      <c r="L5765" s="7">
        <v>565.5</v>
      </c>
      <c r="M5765" s="8"/>
      <c r="N5765" s="9">
        <f>L5765*M5765</f>
        <v>0</v>
      </c>
      <c r="O5765" s="10">
        <f>0.313*M5765</f>
        <v>0</v>
      </c>
      <c r="P5765" s="11">
        <f>0.00432*M5765</f>
        <v>0</v>
      </c>
      <c r="Q5765" s="12"/>
      <c r="R5765" s="13" t="s">
        <v>18333</v>
      </c>
      <c r="S5765" s="13" t="s">
        <v>30</v>
      </c>
      <c r="T5765" s="14"/>
      <c r="U5765" s="3" t="str">
        <f>HYPERLINK("https://redcat-toys.ru/api/getInfo/image/c26ec65f-2faf-11eb-a25d-ac1f6b442184")</f>
        <v>https://redcat-toys.ru/api/getInfo/image/c26ec65f-2faf-11eb-a25d-ac1f6b442184</v>
      </c>
      <c r="V5765" s="3" t="s">
        <v>18334</v>
      </c>
      <c r="W5765" s="3" t="s">
        <v>32</v>
      </c>
    </row>
    <row r="5766" spans="1:23" ht="21" customHeight="1" outlineLevel="6" x14ac:dyDescent="0.2">
      <c r="A5766" s="36">
        <v>4667</v>
      </c>
      <c r="B5766" s="3" t="s">
        <v>18335</v>
      </c>
      <c r="C5766" s="43" t="s">
        <v>18336</v>
      </c>
      <c r="D5766" s="43"/>
      <c r="E5766" s="43"/>
      <c r="F5766" s="43"/>
      <c r="G5766" s="4" t="s">
        <v>18337</v>
      </c>
      <c r="H5766" s="5"/>
      <c r="I5766" s="6">
        <v>48</v>
      </c>
      <c r="J5766" s="6">
        <v>4</v>
      </c>
      <c r="K5766" s="2">
        <v>1</v>
      </c>
      <c r="L5766" s="7">
        <v>598.96</v>
      </c>
      <c r="M5766" s="8"/>
      <c r="N5766" s="9">
        <f>L5766*M5766</f>
        <v>0</v>
      </c>
      <c r="O5766" s="10">
        <f>0.339*M5766</f>
        <v>0</v>
      </c>
      <c r="P5766" s="11">
        <f>0.00517*M5766</f>
        <v>0</v>
      </c>
      <c r="Q5766" s="12"/>
      <c r="R5766" s="13" t="s">
        <v>18338</v>
      </c>
      <c r="S5766" s="13" t="s">
        <v>30</v>
      </c>
      <c r="T5766" s="14"/>
      <c r="U5766" s="3" t="str">
        <f>HYPERLINK("https://redcat-toys.ru/api/getInfo/image/a772e342-9c56-11eb-a201-ac1f6b442185")</f>
        <v>https://redcat-toys.ru/api/getInfo/image/a772e342-9c56-11eb-a201-ac1f6b442185</v>
      </c>
      <c r="V5766" s="3" t="s">
        <v>18339</v>
      </c>
      <c r="W5766" s="3" t="s">
        <v>32</v>
      </c>
    </row>
    <row r="5767" spans="1:23" ht="23.1" customHeight="1" outlineLevel="3" x14ac:dyDescent="0.2">
      <c r="A5767" s="44" t="s">
        <v>17908</v>
      </c>
      <c r="B5767" s="44"/>
      <c r="C5767" s="44"/>
      <c r="D5767" s="44"/>
      <c r="E5767" s="44"/>
      <c r="F5767" s="44"/>
    </row>
    <row r="5768" spans="1:23" ht="23.1" customHeight="1" outlineLevel="4" x14ac:dyDescent="0.2">
      <c r="A5768" s="45" t="s">
        <v>8540</v>
      </c>
      <c r="B5768" s="45"/>
      <c r="C5768" s="45"/>
      <c r="D5768" s="45"/>
      <c r="E5768" s="45"/>
      <c r="F5768" s="45"/>
    </row>
    <row r="5769" spans="1:23" ht="21" customHeight="1" outlineLevel="5" x14ac:dyDescent="0.2">
      <c r="A5769" s="36">
        <v>4668</v>
      </c>
      <c r="B5769" s="3" t="s">
        <v>18340</v>
      </c>
      <c r="C5769" s="43" t="s">
        <v>18341</v>
      </c>
      <c r="D5769" s="43"/>
      <c r="E5769" s="43"/>
      <c r="F5769" s="43"/>
      <c r="G5769" s="4" t="s">
        <v>18342</v>
      </c>
      <c r="H5769" s="5" t="s">
        <v>28</v>
      </c>
      <c r="I5769" s="6">
        <v>90</v>
      </c>
      <c r="J5769" s="9" t="s">
        <v>36</v>
      </c>
      <c r="K5769" s="2">
        <v>5</v>
      </c>
      <c r="L5769" s="7">
        <v>146.62</v>
      </c>
      <c r="M5769" s="8"/>
      <c r="N5769" s="9">
        <f>L5769*M5769</f>
        <v>0</v>
      </c>
      <c r="O5769" s="10">
        <f>0.129*M5769</f>
        <v>0</v>
      </c>
      <c r="P5769" s="11">
        <f>0.00238*M5769</f>
        <v>0</v>
      </c>
      <c r="Q5769" s="12"/>
      <c r="R5769" s="13" t="s">
        <v>18343</v>
      </c>
      <c r="S5769" s="13" t="s">
        <v>30</v>
      </c>
      <c r="T5769" s="14"/>
      <c r="U5769" s="3" t="str">
        <f>HYPERLINK("https://redcat-toys.ru/api/getInfo/image/0e60df82-6222-11ec-a20f-ac1f6b442185")</f>
        <v>https://redcat-toys.ru/api/getInfo/image/0e60df82-6222-11ec-a20f-ac1f6b442185</v>
      </c>
      <c r="V5769" s="3" t="s">
        <v>18344</v>
      </c>
      <c r="W5769" s="3" t="s">
        <v>32</v>
      </c>
    </row>
    <row r="5770" spans="1:23" ht="21" customHeight="1" outlineLevel="5" x14ac:dyDescent="0.2">
      <c r="A5770" s="36">
        <v>4669</v>
      </c>
      <c r="B5770" s="3" t="s">
        <v>18340</v>
      </c>
      <c r="C5770" s="43" t="s">
        <v>18341</v>
      </c>
      <c r="D5770" s="43"/>
      <c r="E5770" s="43"/>
      <c r="F5770" s="43"/>
      <c r="G5770" s="4" t="s">
        <v>18342</v>
      </c>
      <c r="H5770" s="5" t="s">
        <v>28</v>
      </c>
      <c r="I5770" s="6">
        <v>180</v>
      </c>
      <c r="J5770" s="9" t="s">
        <v>36</v>
      </c>
      <c r="K5770" s="2">
        <v>5</v>
      </c>
      <c r="L5770" s="7">
        <v>146.62</v>
      </c>
      <c r="M5770" s="8"/>
      <c r="N5770" s="9">
        <f>L5770*M5770</f>
        <v>0</v>
      </c>
      <c r="O5770" s="10">
        <f>0.129*M5770</f>
        <v>0</v>
      </c>
      <c r="P5770" s="11">
        <f>0.00238*M5770</f>
        <v>0</v>
      </c>
      <c r="Q5770" s="12"/>
      <c r="R5770" s="13" t="s">
        <v>18343</v>
      </c>
      <c r="S5770" s="13" t="s">
        <v>30</v>
      </c>
      <c r="T5770" s="14"/>
      <c r="U5770" s="3" t="str">
        <f>HYPERLINK("https://redcat-toys.ru/api/getInfo/image/0e60df82-6222-11ec-a20f-ac1f6b442185")</f>
        <v>https://redcat-toys.ru/api/getInfo/image/0e60df82-6222-11ec-a20f-ac1f6b442185</v>
      </c>
      <c r="V5770" s="3" t="s">
        <v>18344</v>
      </c>
      <c r="W5770" s="3" t="s">
        <v>32</v>
      </c>
    </row>
    <row r="5771" spans="1:23" ht="23.1" customHeight="1" outlineLevel="3" x14ac:dyDescent="0.2">
      <c r="A5771" s="44" t="s">
        <v>18345</v>
      </c>
      <c r="B5771" s="44"/>
      <c r="C5771" s="44"/>
      <c r="D5771" s="44"/>
      <c r="E5771" s="44"/>
      <c r="F5771" s="44"/>
    </row>
    <row r="5772" spans="1:23" ht="21" customHeight="1" outlineLevel="4" x14ac:dyDescent="0.2">
      <c r="A5772" s="36">
        <v>4670</v>
      </c>
      <c r="B5772" s="3" t="s">
        <v>18346</v>
      </c>
      <c r="C5772" s="43" t="s">
        <v>18347</v>
      </c>
      <c r="D5772" s="43"/>
      <c r="E5772" s="43"/>
      <c r="F5772" s="43"/>
      <c r="G5772" s="4" t="s">
        <v>18348</v>
      </c>
      <c r="H5772" s="5" t="s">
        <v>28</v>
      </c>
      <c r="I5772" s="6">
        <v>96</v>
      </c>
      <c r="J5772" s="6">
        <v>152</v>
      </c>
      <c r="K5772" s="2">
        <v>5</v>
      </c>
      <c r="L5772" s="7">
        <v>152.57</v>
      </c>
      <c r="M5772" s="8"/>
      <c r="N5772" s="9">
        <f>L5772*M5772</f>
        <v>0</v>
      </c>
      <c r="O5772" s="10">
        <f>0.111*M5772</f>
        <v>0</v>
      </c>
      <c r="P5772" s="11">
        <f>0.00098*M5772</f>
        <v>0</v>
      </c>
      <c r="Q5772" s="12"/>
      <c r="R5772" s="13" t="s">
        <v>18349</v>
      </c>
      <c r="S5772" s="13" t="s">
        <v>30</v>
      </c>
      <c r="T5772" s="14"/>
      <c r="U5772" s="3" t="str">
        <f>HYPERLINK("https://redcat-toys.ru/api/getInfo/image/deb5c180-23aa-11e9-a21c-ac1f6b442184")</f>
        <v>https://redcat-toys.ru/api/getInfo/image/deb5c180-23aa-11e9-a21c-ac1f6b442184</v>
      </c>
      <c r="V5772" s="3" t="s">
        <v>18350</v>
      </c>
      <c r="W5772" s="3" t="s">
        <v>32</v>
      </c>
    </row>
    <row r="5773" spans="1:23" ht="21" customHeight="1" outlineLevel="4" x14ac:dyDescent="0.2">
      <c r="A5773" s="36">
        <v>4671</v>
      </c>
      <c r="B5773" s="3" t="s">
        <v>18346</v>
      </c>
      <c r="C5773" s="43" t="s">
        <v>18347</v>
      </c>
      <c r="D5773" s="43"/>
      <c r="E5773" s="43"/>
      <c r="F5773" s="43"/>
      <c r="G5773" s="4" t="s">
        <v>18348</v>
      </c>
      <c r="H5773" s="5" t="s">
        <v>28</v>
      </c>
      <c r="I5773" s="6">
        <v>192</v>
      </c>
      <c r="J5773" s="6">
        <v>152</v>
      </c>
      <c r="K5773" s="2">
        <v>5</v>
      </c>
      <c r="L5773" s="7">
        <v>152.57</v>
      </c>
      <c r="M5773" s="8"/>
      <c r="N5773" s="9">
        <f>L5773*M5773</f>
        <v>0</v>
      </c>
      <c r="O5773" s="10">
        <f>0.111*M5773</f>
        <v>0</v>
      </c>
      <c r="P5773" s="11">
        <f>0.00098*M5773</f>
        <v>0</v>
      </c>
      <c r="Q5773" s="12"/>
      <c r="R5773" s="13" t="s">
        <v>18349</v>
      </c>
      <c r="S5773" s="13" t="s">
        <v>30</v>
      </c>
      <c r="T5773" s="14"/>
      <c r="U5773" s="3" t="str">
        <f>HYPERLINK("https://redcat-toys.ru/api/getInfo/image/deb5c180-23aa-11e9-a21c-ac1f6b442184")</f>
        <v>https://redcat-toys.ru/api/getInfo/image/deb5c180-23aa-11e9-a21c-ac1f6b442184</v>
      </c>
      <c r="V5773" s="3" t="s">
        <v>18350</v>
      </c>
      <c r="W5773" s="3" t="s">
        <v>32</v>
      </c>
    </row>
    <row r="5774" spans="1:23" ht="23.1" customHeight="1" outlineLevel="2" x14ac:dyDescent="0.2">
      <c r="A5774" s="42" t="s">
        <v>18351</v>
      </c>
      <c r="B5774" s="42"/>
      <c r="C5774" s="42"/>
      <c r="D5774" s="42"/>
      <c r="E5774" s="42"/>
      <c r="F5774" s="42"/>
    </row>
    <row r="5775" spans="1:23" ht="23.1" customHeight="1" outlineLevel="3" x14ac:dyDescent="0.2">
      <c r="A5775" s="44" t="s">
        <v>18352</v>
      </c>
      <c r="B5775" s="44"/>
      <c r="C5775" s="44"/>
      <c r="D5775" s="44"/>
      <c r="E5775" s="44"/>
      <c r="F5775" s="44"/>
    </row>
    <row r="5776" spans="1:23" ht="23.1" customHeight="1" outlineLevel="4" x14ac:dyDescent="0.2">
      <c r="A5776" s="45" t="s">
        <v>18353</v>
      </c>
      <c r="B5776" s="45"/>
      <c r="C5776" s="45"/>
      <c r="D5776" s="45"/>
      <c r="E5776" s="45"/>
      <c r="F5776" s="45"/>
    </row>
    <row r="5777" spans="1:23" ht="21" customHeight="1" outlineLevel="5" x14ac:dyDescent="0.2">
      <c r="A5777" s="36">
        <v>4672</v>
      </c>
      <c r="B5777" s="3" t="s">
        <v>18354</v>
      </c>
      <c r="C5777" s="43" t="s">
        <v>18355</v>
      </c>
      <c r="D5777" s="43"/>
      <c r="E5777" s="43"/>
      <c r="F5777" s="43"/>
      <c r="G5777" s="4" t="s">
        <v>18356</v>
      </c>
      <c r="H5777" s="5" t="s">
        <v>28</v>
      </c>
      <c r="I5777" s="6">
        <v>60</v>
      </c>
      <c r="J5777" s="6">
        <v>105</v>
      </c>
      <c r="K5777" s="2">
        <v>1</v>
      </c>
      <c r="L5777" s="7">
        <v>630.32000000000005</v>
      </c>
      <c r="M5777" s="8"/>
      <c r="N5777" s="9">
        <f t="shared" ref="N5777:N5799" si="302">L5777*M5777</f>
        <v>0</v>
      </c>
      <c r="O5777" s="10">
        <f>0.296*M5777</f>
        <v>0</v>
      </c>
      <c r="P5777" s="11">
        <f>0.02107*M5777</f>
        <v>0</v>
      </c>
      <c r="Q5777" s="12"/>
      <c r="R5777" s="13" t="s">
        <v>18357</v>
      </c>
      <c r="S5777" s="13" t="s">
        <v>30</v>
      </c>
      <c r="T5777" s="14"/>
      <c r="U5777" s="3" t="str">
        <f>HYPERLINK("https://redcat-toys.ru/api/getInfo/image/d781a0f3-504c-11f1-a295-00155d82e908")</f>
        <v>https://redcat-toys.ru/api/getInfo/image/d781a0f3-504c-11f1-a295-00155d82e908</v>
      </c>
      <c r="V5777" s="3" t="s">
        <v>18358</v>
      </c>
      <c r="W5777" s="3" t="s">
        <v>32</v>
      </c>
    </row>
    <row r="5778" spans="1:23" ht="21" customHeight="1" outlineLevel="5" x14ac:dyDescent="0.2">
      <c r="A5778" s="36">
        <v>4673</v>
      </c>
      <c r="B5778" s="3" t="s">
        <v>18359</v>
      </c>
      <c r="C5778" s="43" t="s">
        <v>18360</v>
      </c>
      <c r="D5778" s="43"/>
      <c r="E5778" s="43"/>
      <c r="F5778" s="43"/>
      <c r="G5778" s="4" t="s">
        <v>18361</v>
      </c>
      <c r="H5778" s="5" t="s">
        <v>28</v>
      </c>
      <c r="I5778" s="6">
        <v>48</v>
      </c>
      <c r="J5778" s="6">
        <v>153</v>
      </c>
      <c r="K5778" s="2">
        <v>1</v>
      </c>
      <c r="L5778" s="7">
        <v>441.54</v>
      </c>
      <c r="M5778" s="8"/>
      <c r="N5778" s="9">
        <f t="shared" si="302"/>
        <v>0</v>
      </c>
      <c r="O5778" s="10">
        <f>0.222*M5778</f>
        <v>0</v>
      </c>
      <c r="P5778" s="11">
        <f>0.00229*M5778</f>
        <v>0</v>
      </c>
      <c r="Q5778" s="12"/>
      <c r="R5778" s="13" t="s">
        <v>18362</v>
      </c>
      <c r="S5778" s="13" t="s">
        <v>30</v>
      </c>
      <c r="T5778" s="14"/>
      <c r="U5778" s="3" t="str">
        <f>HYPERLINK("https://redcat-toys.ru/api/getInfo/image/355ed28a-2103-11f1-a290-00155d82e908")</f>
        <v>https://redcat-toys.ru/api/getInfo/image/355ed28a-2103-11f1-a290-00155d82e908</v>
      </c>
      <c r="V5778" s="3" t="s">
        <v>18363</v>
      </c>
      <c r="W5778" s="3" t="s">
        <v>32</v>
      </c>
    </row>
    <row r="5779" spans="1:23" ht="21" customHeight="1" outlineLevel="5" x14ac:dyDescent="0.2">
      <c r="A5779" s="36">
        <v>4674</v>
      </c>
      <c r="B5779" s="3" t="s">
        <v>18359</v>
      </c>
      <c r="C5779" s="43" t="s">
        <v>18360</v>
      </c>
      <c r="D5779" s="43"/>
      <c r="E5779" s="43"/>
      <c r="F5779" s="43"/>
      <c r="G5779" s="4" t="s">
        <v>18361</v>
      </c>
      <c r="H5779" s="5" t="s">
        <v>28</v>
      </c>
      <c r="I5779" s="6">
        <v>96</v>
      </c>
      <c r="J5779" s="6">
        <v>153</v>
      </c>
      <c r="K5779" s="2">
        <v>1</v>
      </c>
      <c r="L5779" s="7">
        <v>441.54</v>
      </c>
      <c r="M5779" s="8"/>
      <c r="N5779" s="9">
        <f t="shared" si="302"/>
        <v>0</v>
      </c>
      <c r="O5779" s="10">
        <f>0.222*M5779</f>
        <v>0</v>
      </c>
      <c r="P5779" s="11">
        <f>0.00229*M5779</f>
        <v>0</v>
      </c>
      <c r="Q5779" s="12"/>
      <c r="R5779" s="13" t="s">
        <v>18362</v>
      </c>
      <c r="S5779" s="13" t="s">
        <v>30</v>
      </c>
      <c r="T5779" s="14"/>
      <c r="U5779" s="3" t="str">
        <f>HYPERLINK("https://redcat-toys.ru/api/getInfo/image/355ed28a-2103-11f1-a290-00155d82e908")</f>
        <v>https://redcat-toys.ru/api/getInfo/image/355ed28a-2103-11f1-a290-00155d82e908</v>
      </c>
      <c r="V5779" s="3" t="s">
        <v>18363</v>
      </c>
      <c r="W5779" s="3" t="s">
        <v>32</v>
      </c>
    </row>
    <row r="5780" spans="1:23" ht="21" customHeight="1" outlineLevel="5" x14ac:dyDescent="0.2">
      <c r="A5780" s="36">
        <v>4675</v>
      </c>
      <c r="B5780" s="3" t="s">
        <v>18364</v>
      </c>
      <c r="C5780" s="43" t="s">
        <v>18365</v>
      </c>
      <c r="D5780" s="43"/>
      <c r="E5780" s="43"/>
      <c r="F5780" s="43"/>
      <c r="G5780" s="4" t="s">
        <v>18366</v>
      </c>
      <c r="H5780" s="5" t="s">
        <v>28</v>
      </c>
      <c r="I5780" s="6">
        <v>48</v>
      </c>
      <c r="J5780" s="6">
        <v>175</v>
      </c>
      <c r="K5780" s="2">
        <v>1</v>
      </c>
      <c r="L5780" s="7">
        <v>441.54</v>
      </c>
      <c r="M5780" s="8"/>
      <c r="N5780" s="9">
        <f t="shared" si="302"/>
        <v>0</v>
      </c>
      <c r="O5780" s="10">
        <f>0.223*M5780</f>
        <v>0</v>
      </c>
      <c r="P5780" s="11">
        <f>0.00217*M5780</f>
        <v>0</v>
      </c>
      <c r="Q5780" s="12"/>
      <c r="R5780" s="13" t="s">
        <v>18367</v>
      </c>
      <c r="S5780" s="13" t="s">
        <v>30</v>
      </c>
      <c r="T5780" s="14"/>
      <c r="U5780" s="3" t="str">
        <f>HYPERLINK("https://redcat-toys.ru/api/getInfo/image/9cae0377-2102-11f1-a290-00155d82e908")</f>
        <v>https://redcat-toys.ru/api/getInfo/image/9cae0377-2102-11f1-a290-00155d82e908</v>
      </c>
      <c r="V5780" s="3" t="s">
        <v>18368</v>
      </c>
      <c r="W5780" s="3" t="s">
        <v>32</v>
      </c>
    </row>
    <row r="5781" spans="1:23" ht="21" customHeight="1" outlineLevel="5" x14ac:dyDescent="0.2">
      <c r="A5781" s="36">
        <v>4676</v>
      </c>
      <c r="B5781" s="3" t="s">
        <v>18364</v>
      </c>
      <c r="C5781" s="43" t="s">
        <v>18365</v>
      </c>
      <c r="D5781" s="43"/>
      <c r="E5781" s="43"/>
      <c r="F5781" s="43"/>
      <c r="G5781" s="4" t="s">
        <v>18366</v>
      </c>
      <c r="H5781" s="5" t="s">
        <v>28</v>
      </c>
      <c r="I5781" s="6">
        <v>96</v>
      </c>
      <c r="J5781" s="6">
        <v>175</v>
      </c>
      <c r="K5781" s="2">
        <v>1</v>
      </c>
      <c r="L5781" s="7">
        <v>441.54</v>
      </c>
      <c r="M5781" s="8"/>
      <c r="N5781" s="9">
        <f t="shared" si="302"/>
        <v>0</v>
      </c>
      <c r="O5781" s="10">
        <f>0.223*M5781</f>
        <v>0</v>
      </c>
      <c r="P5781" s="11">
        <f>0.00217*M5781</f>
        <v>0</v>
      </c>
      <c r="Q5781" s="12"/>
      <c r="R5781" s="13" t="s">
        <v>18367</v>
      </c>
      <c r="S5781" s="13" t="s">
        <v>30</v>
      </c>
      <c r="T5781" s="14"/>
      <c r="U5781" s="3" t="str">
        <f>HYPERLINK("https://redcat-toys.ru/api/getInfo/image/9cae0377-2102-11f1-a290-00155d82e908")</f>
        <v>https://redcat-toys.ru/api/getInfo/image/9cae0377-2102-11f1-a290-00155d82e908</v>
      </c>
      <c r="V5781" s="3" t="s">
        <v>18368</v>
      </c>
      <c r="W5781" s="3" t="s">
        <v>32</v>
      </c>
    </row>
    <row r="5782" spans="1:23" ht="21" customHeight="1" outlineLevel="5" x14ac:dyDescent="0.2">
      <c r="A5782" s="36">
        <v>4677</v>
      </c>
      <c r="B5782" s="3" t="s">
        <v>18369</v>
      </c>
      <c r="C5782" s="43" t="s">
        <v>18370</v>
      </c>
      <c r="D5782" s="43"/>
      <c r="E5782" s="43"/>
      <c r="F5782" s="43"/>
      <c r="G5782" s="4" t="s">
        <v>18371</v>
      </c>
      <c r="H5782" s="5" t="s">
        <v>28</v>
      </c>
      <c r="I5782" s="6">
        <v>48</v>
      </c>
      <c r="J5782" s="6">
        <v>142</v>
      </c>
      <c r="K5782" s="2">
        <v>1</v>
      </c>
      <c r="L5782" s="7">
        <v>678.65</v>
      </c>
      <c r="M5782" s="8"/>
      <c r="N5782" s="9">
        <f t="shared" si="302"/>
        <v>0</v>
      </c>
      <c r="O5782" s="15">
        <f>0.27*M5782</f>
        <v>0</v>
      </c>
      <c r="P5782" s="11">
        <f>0.00204*M5782</f>
        <v>0</v>
      </c>
      <c r="Q5782" s="12"/>
      <c r="R5782" s="13" t="s">
        <v>18372</v>
      </c>
      <c r="S5782" s="13" t="s">
        <v>30</v>
      </c>
      <c r="T5782" s="14"/>
      <c r="U5782" s="3" t="str">
        <f>HYPERLINK("https://redcat-toys.ru/api/getInfo/image/3ffd314d-2104-11f1-a290-00155d82e908")</f>
        <v>https://redcat-toys.ru/api/getInfo/image/3ffd314d-2104-11f1-a290-00155d82e908</v>
      </c>
      <c r="V5782" s="3" t="s">
        <v>18373</v>
      </c>
      <c r="W5782" s="3" t="s">
        <v>32</v>
      </c>
    </row>
    <row r="5783" spans="1:23" ht="21" customHeight="1" outlineLevel="5" x14ac:dyDescent="0.2">
      <c r="A5783" s="36">
        <v>4678</v>
      </c>
      <c r="B5783" s="3" t="s">
        <v>18369</v>
      </c>
      <c r="C5783" s="43" t="s">
        <v>18370</v>
      </c>
      <c r="D5783" s="43"/>
      <c r="E5783" s="43"/>
      <c r="F5783" s="43"/>
      <c r="G5783" s="4" t="s">
        <v>18371</v>
      </c>
      <c r="H5783" s="5" t="s">
        <v>28</v>
      </c>
      <c r="I5783" s="6">
        <v>96</v>
      </c>
      <c r="J5783" s="6">
        <v>142</v>
      </c>
      <c r="K5783" s="2">
        <v>1</v>
      </c>
      <c r="L5783" s="7">
        <v>678.65</v>
      </c>
      <c r="M5783" s="8"/>
      <c r="N5783" s="9">
        <f t="shared" si="302"/>
        <v>0</v>
      </c>
      <c r="O5783" s="15">
        <f>0.27*M5783</f>
        <v>0</v>
      </c>
      <c r="P5783" s="11">
        <f>0.00204*M5783</f>
        <v>0</v>
      </c>
      <c r="Q5783" s="12"/>
      <c r="R5783" s="13" t="s">
        <v>18372</v>
      </c>
      <c r="S5783" s="13" t="s">
        <v>30</v>
      </c>
      <c r="T5783" s="14"/>
      <c r="U5783" s="3" t="str">
        <f>HYPERLINK("https://redcat-toys.ru/api/getInfo/image/3ffd314d-2104-11f1-a290-00155d82e908")</f>
        <v>https://redcat-toys.ru/api/getInfo/image/3ffd314d-2104-11f1-a290-00155d82e908</v>
      </c>
      <c r="V5783" s="3" t="s">
        <v>18373</v>
      </c>
      <c r="W5783" s="3" t="s">
        <v>32</v>
      </c>
    </row>
    <row r="5784" spans="1:23" ht="21" customHeight="1" outlineLevel="5" x14ac:dyDescent="0.2">
      <c r="A5784" s="36">
        <v>4679</v>
      </c>
      <c r="B5784" s="3" t="s">
        <v>18374</v>
      </c>
      <c r="C5784" s="43" t="s">
        <v>18375</v>
      </c>
      <c r="D5784" s="43"/>
      <c r="E5784" s="43"/>
      <c r="F5784" s="43"/>
      <c r="G5784" s="4" t="s">
        <v>18376</v>
      </c>
      <c r="H5784" s="5" t="s">
        <v>28</v>
      </c>
      <c r="I5784" s="6">
        <v>96</v>
      </c>
      <c r="J5784" s="6">
        <v>163</v>
      </c>
      <c r="K5784" s="2">
        <v>1</v>
      </c>
      <c r="L5784" s="7">
        <v>678.65</v>
      </c>
      <c r="M5784" s="8"/>
      <c r="N5784" s="9">
        <f t="shared" si="302"/>
        <v>0</v>
      </c>
      <c r="O5784" s="15">
        <f>0.27*M5784</f>
        <v>0</v>
      </c>
      <c r="P5784" s="11">
        <f>0.00208*M5784</f>
        <v>0</v>
      </c>
      <c r="Q5784" s="12"/>
      <c r="R5784" s="13" t="s">
        <v>18377</v>
      </c>
      <c r="S5784" s="13" t="s">
        <v>30</v>
      </c>
      <c r="T5784" s="14"/>
      <c r="U5784" s="3" t="str">
        <f>HYPERLINK("https://redcat-toys.ru/api/getInfo/image/058ccb2e-2fcc-11ef-a261-00155d82e908")</f>
        <v>https://redcat-toys.ru/api/getInfo/image/058ccb2e-2fcc-11ef-a261-00155d82e908</v>
      </c>
      <c r="V5784" s="3" t="s">
        <v>18378</v>
      </c>
      <c r="W5784" s="3" t="s">
        <v>32</v>
      </c>
    </row>
    <row r="5785" spans="1:23" ht="21" customHeight="1" outlineLevel="5" x14ac:dyDescent="0.2">
      <c r="A5785" s="36">
        <v>4680</v>
      </c>
      <c r="B5785" s="3" t="s">
        <v>18374</v>
      </c>
      <c r="C5785" s="43" t="s">
        <v>18375</v>
      </c>
      <c r="D5785" s="43"/>
      <c r="E5785" s="43"/>
      <c r="F5785" s="43"/>
      <c r="G5785" s="4" t="s">
        <v>18376</v>
      </c>
      <c r="H5785" s="5" t="s">
        <v>28</v>
      </c>
      <c r="I5785" s="6">
        <v>48</v>
      </c>
      <c r="J5785" s="6">
        <v>163</v>
      </c>
      <c r="K5785" s="2">
        <v>1</v>
      </c>
      <c r="L5785" s="7">
        <v>678.65</v>
      </c>
      <c r="M5785" s="8"/>
      <c r="N5785" s="9">
        <f t="shared" si="302"/>
        <v>0</v>
      </c>
      <c r="O5785" s="15">
        <f>0.27*M5785</f>
        <v>0</v>
      </c>
      <c r="P5785" s="11">
        <f>0.00208*M5785</f>
        <v>0</v>
      </c>
      <c r="Q5785" s="12"/>
      <c r="R5785" s="13" t="s">
        <v>18377</v>
      </c>
      <c r="S5785" s="13" t="s">
        <v>30</v>
      </c>
      <c r="T5785" s="14"/>
      <c r="U5785" s="3" t="str">
        <f>HYPERLINK("https://redcat-toys.ru/api/getInfo/image/058ccb2e-2fcc-11ef-a261-00155d82e908")</f>
        <v>https://redcat-toys.ru/api/getInfo/image/058ccb2e-2fcc-11ef-a261-00155d82e908</v>
      </c>
      <c r="V5785" s="3" t="s">
        <v>18378</v>
      </c>
      <c r="W5785" s="3" t="s">
        <v>32</v>
      </c>
    </row>
    <row r="5786" spans="1:23" ht="21" customHeight="1" outlineLevel="5" x14ac:dyDescent="0.2">
      <c r="A5786" s="36">
        <v>4681</v>
      </c>
      <c r="B5786" s="3" t="s">
        <v>18379</v>
      </c>
      <c r="C5786" s="43" t="s">
        <v>18380</v>
      </c>
      <c r="D5786" s="43"/>
      <c r="E5786" s="43"/>
      <c r="F5786" s="43"/>
      <c r="G5786" s="4" t="s">
        <v>18381</v>
      </c>
      <c r="H5786" s="5" t="s">
        <v>28</v>
      </c>
      <c r="I5786" s="6">
        <v>48</v>
      </c>
      <c r="J5786" s="6">
        <v>150</v>
      </c>
      <c r="K5786" s="2">
        <v>1</v>
      </c>
      <c r="L5786" s="7">
        <v>441.54</v>
      </c>
      <c r="M5786" s="8"/>
      <c r="N5786" s="9">
        <f t="shared" si="302"/>
        <v>0</v>
      </c>
      <c r="O5786" s="10">
        <f>0.226*M5786</f>
        <v>0</v>
      </c>
      <c r="P5786" s="11">
        <f>0.00237*M5786</f>
        <v>0</v>
      </c>
      <c r="Q5786" s="12"/>
      <c r="R5786" s="13" t="s">
        <v>18382</v>
      </c>
      <c r="S5786" s="13" t="s">
        <v>30</v>
      </c>
      <c r="T5786" s="14"/>
      <c r="U5786" s="3" t="str">
        <f>HYPERLINK("https://redcat-toys.ru/api/getInfo/image/cd2cc3da-2103-11f1-a290-00155d82e908")</f>
        <v>https://redcat-toys.ru/api/getInfo/image/cd2cc3da-2103-11f1-a290-00155d82e908</v>
      </c>
      <c r="V5786" s="3" t="s">
        <v>18383</v>
      </c>
      <c r="W5786" s="3" t="s">
        <v>32</v>
      </c>
    </row>
    <row r="5787" spans="1:23" ht="21" customHeight="1" outlineLevel="5" x14ac:dyDescent="0.2">
      <c r="A5787" s="36">
        <v>4682</v>
      </c>
      <c r="B5787" s="3" t="s">
        <v>18379</v>
      </c>
      <c r="C5787" s="43" t="s">
        <v>18380</v>
      </c>
      <c r="D5787" s="43"/>
      <c r="E5787" s="43"/>
      <c r="F5787" s="43"/>
      <c r="G5787" s="4" t="s">
        <v>18381</v>
      </c>
      <c r="H5787" s="5" t="s">
        <v>28</v>
      </c>
      <c r="I5787" s="6">
        <v>96</v>
      </c>
      <c r="J5787" s="6">
        <v>150</v>
      </c>
      <c r="K5787" s="2">
        <v>1</v>
      </c>
      <c r="L5787" s="7">
        <v>441.54</v>
      </c>
      <c r="M5787" s="8"/>
      <c r="N5787" s="9">
        <f t="shared" si="302"/>
        <v>0</v>
      </c>
      <c r="O5787" s="10">
        <f>0.226*M5787</f>
        <v>0</v>
      </c>
      <c r="P5787" s="11">
        <f>0.00237*M5787</f>
        <v>0</v>
      </c>
      <c r="Q5787" s="12"/>
      <c r="R5787" s="13" t="s">
        <v>18382</v>
      </c>
      <c r="S5787" s="13" t="s">
        <v>30</v>
      </c>
      <c r="T5787" s="14"/>
      <c r="U5787" s="3" t="str">
        <f>HYPERLINK("https://redcat-toys.ru/api/getInfo/image/cd2cc3da-2103-11f1-a290-00155d82e908")</f>
        <v>https://redcat-toys.ru/api/getInfo/image/cd2cc3da-2103-11f1-a290-00155d82e908</v>
      </c>
      <c r="V5787" s="3" t="s">
        <v>18383</v>
      </c>
      <c r="W5787" s="3" t="s">
        <v>32</v>
      </c>
    </row>
    <row r="5788" spans="1:23" ht="21" customHeight="1" outlineLevel="5" x14ac:dyDescent="0.2">
      <c r="A5788" s="36">
        <v>4683</v>
      </c>
      <c r="B5788" s="3" t="s">
        <v>18384</v>
      </c>
      <c r="C5788" s="43" t="s">
        <v>18385</v>
      </c>
      <c r="D5788" s="43"/>
      <c r="E5788" s="43"/>
      <c r="F5788" s="43"/>
      <c r="G5788" s="4" t="s">
        <v>18386</v>
      </c>
      <c r="H5788" s="5" t="s">
        <v>28</v>
      </c>
      <c r="I5788" s="6">
        <v>48</v>
      </c>
      <c r="J5788" s="6">
        <v>141</v>
      </c>
      <c r="K5788" s="2">
        <v>1</v>
      </c>
      <c r="L5788" s="7">
        <v>678.65</v>
      </c>
      <c r="M5788" s="8"/>
      <c r="N5788" s="9">
        <f t="shared" si="302"/>
        <v>0</v>
      </c>
      <c r="O5788" s="10">
        <f>0.269*M5788</f>
        <v>0</v>
      </c>
      <c r="P5788" s="11">
        <f>0.00188*M5788</f>
        <v>0</v>
      </c>
      <c r="Q5788" s="12"/>
      <c r="R5788" s="13" t="s">
        <v>18387</v>
      </c>
      <c r="S5788" s="13" t="s">
        <v>30</v>
      </c>
      <c r="T5788" s="14"/>
      <c r="U5788" s="3" t="str">
        <f>HYPERLINK("https://redcat-toys.ru/api/getInfo/image/b7b8c791-2104-11f1-a290-00155d82e908")</f>
        <v>https://redcat-toys.ru/api/getInfo/image/b7b8c791-2104-11f1-a290-00155d82e908</v>
      </c>
      <c r="V5788" s="3" t="s">
        <v>18373</v>
      </c>
      <c r="W5788" s="3" t="s">
        <v>32</v>
      </c>
    </row>
    <row r="5789" spans="1:23" ht="21" customHeight="1" outlineLevel="5" x14ac:dyDescent="0.2">
      <c r="A5789" s="36">
        <v>4684</v>
      </c>
      <c r="B5789" s="3" t="s">
        <v>18384</v>
      </c>
      <c r="C5789" s="43" t="s">
        <v>18385</v>
      </c>
      <c r="D5789" s="43"/>
      <c r="E5789" s="43"/>
      <c r="F5789" s="43"/>
      <c r="G5789" s="4" t="s">
        <v>18386</v>
      </c>
      <c r="H5789" s="5" t="s">
        <v>28</v>
      </c>
      <c r="I5789" s="6">
        <v>96</v>
      </c>
      <c r="J5789" s="6">
        <v>141</v>
      </c>
      <c r="K5789" s="2">
        <v>1</v>
      </c>
      <c r="L5789" s="7">
        <v>678.65</v>
      </c>
      <c r="M5789" s="8"/>
      <c r="N5789" s="9">
        <f t="shared" si="302"/>
        <v>0</v>
      </c>
      <c r="O5789" s="10">
        <f>0.269*M5789</f>
        <v>0</v>
      </c>
      <c r="P5789" s="11">
        <f>0.00188*M5789</f>
        <v>0</v>
      </c>
      <c r="Q5789" s="12"/>
      <c r="R5789" s="13" t="s">
        <v>18387</v>
      </c>
      <c r="S5789" s="13" t="s">
        <v>30</v>
      </c>
      <c r="T5789" s="14"/>
      <c r="U5789" s="3" t="str">
        <f>HYPERLINK("https://redcat-toys.ru/api/getInfo/image/b7b8c791-2104-11f1-a290-00155d82e908")</f>
        <v>https://redcat-toys.ru/api/getInfo/image/b7b8c791-2104-11f1-a290-00155d82e908</v>
      </c>
      <c r="V5789" s="3" t="s">
        <v>18373</v>
      </c>
      <c r="W5789" s="3" t="s">
        <v>32</v>
      </c>
    </row>
    <row r="5790" spans="1:23" ht="21" customHeight="1" outlineLevel="5" x14ac:dyDescent="0.2">
      <c r="A5790" s="36">
        <v>4685</v>
      </c>
      <c r="B5790" s="3" t="s">
        <v>18388</v>
      </c>
      <c r="C5790" s="43" t="s">
        <v>18389</v>
      </c>
      <c r="D5790" s="43"/>
      <c r="E5790" s="43"/>
      <c r="F5790" s="43"/>
      <c r="G5790" s="4" t="s">
        <v>18390</v>
      </c>
      <c r="H5790" s="5" t="s">
        <v>28</v>
      </c>
      <c r="I5790" s="6">
        <v>96</v>
      </c>
      <c r="J5790" s="6">
        <v>113</v>
      </c>
      <c r="K5790" s="2">
        <v>1</v>
      </c>
      <c r="L5790" s="7">
        <v>678.65</v>
      </c>
      <c r="M5790" s="8"/>
      <c r="N5790" s="9">
        <f t="shared" si="302"/>
        <v>0</v>
      </c>
      <c r="O5790" s="10">
        <f>0.267*M5790</f>
        <v>0</v>
      </c>
      <c r="P5790" s="11">
        <f>0.00205*M5790</f>
        <v>0</v>
      </c>
      <c r="Q5790" s="12"/>
      <c r="R5790" s="13" t="s">
        <v>18391</v>
      </c>
      <c r="S5790" s="13" t="s">
        <v>30</v>
      </c>
      <c r="T5790" s="14"/>
      <c r="U5790" s="3" t="str">
        <f>HYPERLINK("https://redcat-toys.ru/api/getInfo/image/322b802b-2fcc-11ef-a261-00155d82e908")</f>
        <v>https://redcat-toys.ru/api/getInfo/image/322b802b-2fcc-11ef-a261-00155d82e908</v>
      </c>
      <c r="V5790" s="3" t="s">
        <v>18392</v>
      </c>
      <c r="W5790" s="3" t="s">
        <v>32</v>
      </c>
    </row>
    <row r="5791" spans="1:23" ht="21" customHeight="1" outlineLevel="5" x14ac:dyDescent="0.2">
      <c r="A5791" s="36">
        <v>4686</v>
      </c>
      <c r="B5791" s="3" t="s">
        <v>18388</v>
      </c>
      <c r="C5791" s="43" t="s">
        <v>18389</v>
      </c>
      <c r="D5791" s="43"/>
      <c r="E5791" s="43"/>
      <c r="F5791" s="43"/>
      <c r="G5791" s="4" t="s">
        <v>18390</v>
      </c>
      <c r="H5791" s="5" t="s">
        <v>28</v>
      </c>
      <c r="I5791" s="6">
        <v>48</v>
      </c>
      <c r="J5791" s="6">
        <v>113</v>
      </c>
      <c r="K5791" s="2">
        <v>1</v>
      </c>
      <c r="L5791" s="7">
        <v>678.65</v>
      </c>
      <c r="M5791" s="8"/>
      <c r="N5791" s="9">
        <f t="shared" si="302"/>
        <v>0</v>
      </c>
      <c r="O5791" s="10">
        <f>0.267*M5791</f>
        <v>0</v>
      </c>
      <c r="P5791" s="11">
        <f>0.00205*M5791</f>
        <v>0</v>
      </c>
      <c r="Q5791" s="12"/>
      <c r="R5791" s="13" t="s">
        <v>18391</v>
      </c>
      <c r="S5791" s="13" t="s">
        <v>30</v>
      </c>
      <c r="T5791" s="14"/>
      <c r="U5791" s="3" t="str">
        <f>HYPERLINK("https://redcat-toys.ru/api/getInfo/image/322b802b-2fcc-11ef-a261-00155d82e908")</f>
        <v>https://redcat-toys.ru/api/getInfo/image/322b802b-2fcc-11ef-a261-00155d82e908</v>
      </c>
      <c r="V5791" s="3" t="s">
        <v>18392</v>
      </c>
      <c r="W5791" s="3" t="s">
        <v>32</v>
      </c>
    </row>
    <row r="5792" spans="1:23" ht="21" customHeight="1" outlineLevel="5" x14ac:dyDescent="0.2">
      <c r="A5792" s="36">
        <v>4687</v>
      </c>
      <c r="B5792" s="3" t="s">
        <v>18393</v>
      </c>
      <c r="C5792" s="43" t="s">
        <v>18394</v>
      </c>
      <c r="D5792" s="43"/>
      <c r="E5792" s="43"/>
      <c r="F5792" s="43"/>
      <c r="G5792" s="4" t="s">
        <v>18395</v>
      </c>
      <c r="H5792" s="5" t="s">
        <v>28</v>
      </c>
      <c r="I5792" s="6">
        <v>48</v>
      </c>
      <c r="J5792" s="6">
        <v>165</v>
      </c>
      <c r="K5792" s="2">
        <v>1</v>
      </c>
      <c r="L5792" s="7">
        <v>492.66</v>
      </c>
      <c r="M5792" s="8"/>
      <c r="N5792" s="9">
        <f t="shared" si="302"/>
        <v>0</v>
      </c>
      <c r="O5792" s="10">
        <f>0.244*M5792</f>
        <v>0</v>
      </c>
      <c r="P5792" s="11">
        <f>0.00184*M5792</f>
        <v>0</v>
      </c>
      <c r="Q5792" s="12"/>
      <c r="R5792" s="13" t="s">
        <v>18396</v>
      </c>
      <c r="S5792" s="13" t="s">
        <v>30</v>
      </c>
      <c r="T5792" s="14"/>
      <c r="U5792" s="3" t="str">
        <f>HYPERLINK("https://redcat-toys.ru/api/getInfo/image/730bd826-504c-11f1-a295-00155d82e908")</f>
        <v>https://redcat-toys.ru/api/getInfo/image/730bd826-504c-11f1-a295-00155d82e908</v>
      </c>
      <c r="V5792" s="3" t="s">
        <v>18397</v>
      </c>
      <c r="W5792" s="3" t="s">
        <v>32</v>
      </c>
    </row>
    <row r="5793" spans="1:23" ht="21" customHeight="1" outlineLevel="5" x14ac:dyDescent="0.2">
      <c r="A5793" s="36">
        <v>4688</v>
      </c>
      <c r="B5793" s="3" t="s">
        <v>18398</v>
      </c>
      <c r="C5793" s="43" t="s">
        <v>18399</v>
      </c>
      <c r="D5793" s="43"/>
      <c r="E5793" s="43"/>
      <c r="F5793" s="43"/>
      <c r="G5793" s="4" t="s">
        <v>18400</v>
      </c>
      <c r="H5793" s="5" t="s">
        <v>28</v>
      </c>
      <c r="I5793" s="6">
        <v>48</v>
      </c>
      <c r="J5793" s="6">
        <v>184</v>
      </c>
      <c r="K5793" s="2">
        <v>1</v>
      </c>
      <c r="L5793" s="7">
        <v>565.11</v>
      </c>
      <c r="M5793" s="8"/>
      <c r="N5793" s="9">
        <f t="shared" si="302"/>
        <v>0</v>
      </c>
      <c r="O5793" s="10">
        <f>0.232*M5793</f>
        <v>0</v>
      </c>
      <c r="P5793" s="11">
        <f>0.00202*M5793</f>
        <v>0</v>
      </c>
      <c r="Q5793" s="12"/>
      <c r="R5793" s="13" t="s">
        <v>18401</v>
      </c>
      <c r="S5793" s="13" t="s">
        <v>30</v>
      </c>
      <c r="T5793" s="14"/>
      <c r="U5793" s="3" t="str">
        <f>HYPERLINK("https://redcat-toys.ru/api/getInfo/image/f505fb83-504b-11f1-a295-00155d82e908")</f>
        <v>https://redcat-toys.ru/api/getInfo/image/f505fb83-504b-11f1-a295-00155d82e908</v>
      </c>
      <c r="V5793" s="3" t="s">
        <v>18402</v>
      </c>
      <c r="W5793" s="3" t="s">
        <v>32</v>
      </c>
    </row>
    <row r="5794" spans="1:23" ht="21" customHeight="1" outlineLevel="5" x14ac:dyDescent="0.2">
      <c r="A5794" s="36">
        <v>4689</v>
      </c>
      <c r="B5794" s="3" t="s">
        <v>18403</v>
      </c>
      <c r="C5794" s="43" t="s">
        <v>18404</v>
      </c>
      <c r="D5794" s="43"/>
      <c r="E5794" s="43"/>
      <c r="F5794" s="43"/>
      <c r="G5794" s="4" t="s">
        <v>18405</v>
      </c>
      <c r="H5794" s="5" t="s">
        <v>28</v>
      </c>
      <c r="I5794" s="6">
        <v>48</v>
      </c>
      <c r="J5794" s="6">
        <v>82</v>
      </c>
      <c r="K5794" s="2">
        <v>1</v>
      </c>
      <c r="L5794" s="7">
        <v>650.16</v>
      </c>
      <c r="M5794" s="8"/>
      <c r="N5794" s="9">
        <f t="shared" si="302"/>
        <v>0</v>
      </c>
      <c r="O5794" s="10">
        <f>0.292*M5794</f>
        <v>0</v>
      </c>
      <c r="P5794" s="11">
        <f>0.00203*M5794</f>
        <v>0</v>
      </c>
      <c r="Q5794" s="12"/>
      <c r="R5794" s="13" t="s">
        <v>18406</v>
      </c>
      <c r="S5794" s="13" t="s">
        <v>30</v>
      </c>
      <c r="T5794" s="14"/>
      <c r="U5794" s="3" t="str">
        <f>HYPERLINK("https://redcat-toys.ru/api/getInfo/image/74ded18e-2a6b-11f0-a27b-00155d82e908")</f>
        <v>https://redcat-toys.ru/api/getInfo/image/74ded18e-2a6b-11f0-a27b-00155d82e908</v>
      </c>
      <c r="V5794" s="3" t="s">
        <v>18407</v>
      </c>
      <c r="W5794" s="3" t="s">
        <v>32</v>
      </c>
    </row>
    <row r="5795" spans="1:23" ht="21" customHeight="1" outlineLevel="5" x14ac:dyDescent="0.2">
      <c r="A5795" s="36">
        <v>4690</v>
      </c>
      <c r="B5795" s="3" t="s">
        <v>18403</v>
      </c>
      <c r="C5795" s="43" t="s">
        <v>18404</v>
      </c>
      <c r="D5795" s="43"/>
      <c r="E5795" s="43"/>
      <c r="F5795" s="43"/>
      <c r="G5795" s="4" t="s">
        <v>18405</v>
      </c>
      <c r="H5795" s="5" t="s">
        <v>28</v>
      </c>
      <c r="I5795" s="6">
        <v>96</v>
      </c>
      <c r="J5795" s="6">
        <v>82</v>
      </c>
      <c r="K5795" s="2">
        <v>1</v>
      </c>
      <c r="L5795" s="7">
        <v>650.16</v>
      </c>
      <c r="M5795" s="8"/>
      <c r="N5795" s="9">
        <f t="shared" si="302"/>
        <v>0</v>
      </c>
      <c r="O5795" s="10">
        <f>0.292*M5795</f>
        <v>0</v>
      </c>
      <c r="P5795" s="11">
        <f>0.00203*M5795</f>
        <v>0</v>
      </c>
      <c r="Q5795" s="12"/>
      <c r="R5795" s="13" t="s">
        <v>18406</v>
      </c>
      <c r="S5795" s="13" t="s">
        <v>30</v>
      </c>
      <c r="T5795" s="14"/>
      <c r="U5795" s="3" t="str">
        <f>HYPERLINK("https://redcat-toys.ru/api/getInfo/image/74ded18e-2a6b-11f0-a27b-00155d82e908")</f>
        <v>https://redcat-toys.ru/api/getInfo/image/74ded18e-2a6b-11f0-a27b-00155d82e908</v>
      </c>
      <c r="V5795" s="3" t="s">
        <v>18407</v>
      </c>
      <c r="W5795" s="3" t="s">
        <v>32</v>
      </c>
    </row>
    <row r="5796" spans="1:23" ht="21" customHeight="1" outlineLevel="5" x14ac:dyDescent="0.2">
      <c r="A5796" s="36">
        <v>4691</v>
      </c>
      <c r="B5796" s="3" t="s">
        <v>18408</v>
      </c>
      <c r="C5796" s="43" t="s">
        <v>18409</v>
      </c>
      <c r="D5796" s="43"/>
      <c r="E5796" s="43"/>
      <c r="F5796" s="43"/>
      <c r="G5796" s="4" t="s">
        <v>18410</v>
      </c>
      <c r="H5796" s="5" t="s">
        <v>28</v>
      </c>
      <c r="I5796" s="6">
        <v>48</v>
      </c>
      <c r="J5796" s="6">
        <v>143</v>
      </c>
      <c r="K5796" s="2">
        <v>1</v>
      </c>
      <c r="L5796" s="7">
        <v>667.53</v>
      </c>
      <c r="M5796" s="8"/>
      <c r="N5796" s="9">
        <f t="shared" si="302"/>
        <v>0</v>
      </c>
      <c r="O5796" s="15">
        <f>0.29*M5796</f>
        <v>0</v>
      </c>
      <c r="P5796" s="11">
        <f>0.00216*M5796</f>
        <v>0</v>
      </c>
      <c r="Q5796" s="12"/>
      <c r="R5796" s="13" t="s">
        <v>18411</v>
      </c>
      <c r="S5796" s="13" t="s">
        <v>30</v>
      </c>
      <c r="T5796" s="14"/>
      <c r="U5796" s="3" t="str">
        <f>HYPERLINK("https://redcat-toys.ru/api/getInfo/image/1fedfd1d-2a6b-11f0-a27b-00155d82e908")</f>
        <v>https://redcat-toys.ru/api/getInfo/image/1fedfd1d-2a6b-11f0-a27b-00155d82e908</v>
      </c>
      <c r="V5796" s="3" t="s">
        <v>18412</v>
      </c>
      <c r="W5796" s="3" t="s">
        <v>32</v>
      </c>
    </row>
    <row r="5797" spans="1:23" ht="21" customHeight="1" outlineLevel="5" x14ac:dyDescent="0.2">
      <c r="A5797" s="36">
        <v>4692</v>
      </c>
      <c r="B5797" s="3" t="s">
        <v>18408</v>
      </c>
      <c r="C5797" s="43" t="s">
        <v>18409</v>
      </c>
      <c r="D5797" s="43"/>
      <c r="E5797" s="43"/>
      <c r="F5797" s="43"/>
      <c r="G5797" s="4" t="s">
        <v>18410</v>
      </c>
      <c r="H5797" s="5" t="s">
        <v>28</v>
      </c>
      <c r="I5797" s="6">
        <v>96</v>
      </c>
      <c r="J5797" s="6">
        <v>143</v>
      </c>
      <c r="K5797" s="2">
        <v>1</v>
      </c>
      <c r="L5797" s="7">
        <v>667.53</v>
      </c>
      <c r="M5797" s="8"/>
      <c r="N5797" s="9">
        <f t="shared" si="302"/>
        <v>0</v>
      </c>
      <c r="O5797" s="15">
        <f>0.29*M5797</f>
        <v>0</v>
      </c>
      <c r="P5797" s="11">
        <f>0.00216*M5797</f>
        <v>0</v>
      </c>
      <c r="Q5797" s="12"/>
      <c r="R5797" s="13" t="s">
        <v>18411</v>
      </c>
      <c r="S5797" s="13" t="s">
        <v>30</v>
      </c>
      <c r="T5797" s="14"/>
      <c r="U5797" s="3" t="str">
        <f>HYPERLINK("https://redcat-toys.ru/api/getInfo/image/1fedfd1d-2a6b-11f0-a27b-00155d82e908")</f>
        <v>https://redcat-toys.ru/api/getInfo/image/1fedfd1d-2a6b-11f0-a27b-00155d82e908</v>
      </c>
      <c r="V5797" s="3" t="s">
        <v>18412</v>
      </c>
      <c r="W5797" s="3" t="s">
        <v>32</v>
      </c>
    </row>
    <row r="5798" spans="1:23" ht="21" customHeight="1" outlineLevel="5" x14ac:dyDescent="0.2">
      <c r="A5798" s="36">
        <v>4693</v>
      </c>
      <c r="B5798" s="3" t="s">
        <v>18413</v>
      </c>
      <c r="C5798" s="43" t="s">
        <v>18414</v>
      </c>
      <c r="D5798" s="43"/>
      <c r="E5798" s="43"/>
      <c r="F5798" s="43"/>
      <c r="G5798" s="4" t="s">
        <v>18415</v>
      </c>
      <c r="H5798" s="5" t="s">
        <v>28</v>
      </c>
      <c r="I5798" s="6">
        <v>48</v>
      </c>
      <c r="J5798" s="6">
        <v>312</v>
      </c>
      <c r="K5798" s="2">
        <v>1</v>
      </c>
      <c r="L5798" s="7">
        <v>401.2</v>
      </c>
      <c r="M5798" s="8"/>
      <c r="N5798" s="9">
        <f t="shared" si="302"/>
        <v>0</v>
      </c>
      <c r="O5798" s="10">
        <f>0.228*M5798</f>
        <v>0</v>
      </c>
      <c r="P5798" s="11">
        <f>0.00225*M5798</f>
        <v>0</v>
      </c>
      <c r="Q5798" s="12"/>
      <c r="R5798" s="13" t="s">
        <v>18416</v>
      </c>
      <c r="S5798" s="13" t="s">
        <v>30</v>
      </c>
      <c r="T5798" s="14"/>
      <c r="U5798" s="3" t="str">
        <f>HYPERLINK("https://redcat-toys.ru/api/getInfo/image/266d5b07-6204-11f0-a281-00155d82e908")</f>
        <v>https://redcat-toys.ru/api/getInfo/image/266d5b07-6204-11f0-a281-00155d82e908</v>
      </c>
      <c r="V5798" s="3" t="s">
        <v>18417</v>
      </c>
      <c r="W5798" s="3" t="s">
        <v>32</v>
      </c>
    </row>
    <row r="5799" spans="1:23" ht="21" customHeight="1" outlineLevel="5" x14ac:dyDescent="0.2">
      <c r="A5799" s="36">
        <v>4694</v>
      </c>
      <c r="B5799" s="3" t="s">
        <v>18413</v>
      </c>
      <c r="C5799" s="43" t="s">
        <v>18414</v>
      </c>
      <c r="D5799" s="43"/>
      <c r="E5799" s="43"/>
      <c r="F5799" s="43"/>
      <c r="G5799" s="4" t="s">
        <v>18415</v>
      </c>
      <c r="H5799" s="5" t="s">
        <v>28</v>
      </c>
      <c r="I5799" s="6">
        <v>96</v>
      </c>
      <c r="J5799" s="6">
        <v>312</v>
      </c>
      <c r="K5799" s="2">
        <v>1</v>
      </c>
      <c r="L5799" s="7">
        <v>401.2</v>
      </c>
      <c r="M5799" s="8"/>
      <c r="N5799" s="9">
        <f t="shared" si="302"/>
        <v>0</v>
      </c>
      <c r="O5799" s="10">
        <f>0.228*M5799</f>
        <v>0</v>
      </c>
      <c r="P5799" s="11">
        <f>0.00225*M5799</f>
        <v>0</v>
      </c>
      <c r="Q5799" s="12"/>
      <c r="R5799" s="13" t="s">
        <v>18416</v>
      </c>
      <c r="S5799" s="13" t="s">
        <v>30</v>
      </c>
      <c r="T5799" s="14"/>
      <c r="U5799" s="3" t="str">
        <f>HYPERLINK("https://redcat-toys.ru/api/getInfo/image/266d5b07-6204-11f0-a281-00155d82e908")</f>
        <v>https://redcat-toys.ru/api/getInfo/image/266d5b07-6204-11f0-a281-00155d82e908</v>
      </c>
      <c r="V5799" s="3" t="s">
        <v>18417</v>
      </c>
      <c r="W5799" s="3" t="s">
        <v>32</v>
      </c>
    </row>
    <row r="5800" spans="1:23" ht="23.1" customHeight="1" outlineLevel="4" x14ac:dyDescent="0.2">
      <c r="A5800" s="45" t="s">
        <v>18418</v>
      </c>
      <c r="B5800" s="45"/>
      <c r="C5800" s="45"/>
      <c r="D5800" s="45"/>
      <c r="E5800" s="45"/>
      <c r="F5800" s="45"/>
    </row>
    <row r="5801" spans="1:23" ht="21" customHeight="1" outlineLevel="5" x14ac:dyDescent="0.2">
      <c r="A5801" s="36">
        <v>4695</v>
      </c>
      <c r="B5801" s="3" t="s">
        <v>18419</v>
      </c>
      <c r="C5801" s="43" t="s">
        <v>18420</v>
      </c>
      <c r="D5801" s="43"/>
      <c r="E5801" s="43"/>
      <c r="F5801" s="43"/>
      <c r="G5801" s="4" t="s">
        <v>18421</v>
      </c>
      <c r="H5801" s="5" t="s">
        <v>28</v>
      </c>
      <c r="I5801" s="6">
        <v>30</v>
      </c>
      <c r="J5801" s="6">
        <v>36</v>
      </c>
      <c r="K5801" s="2">
        <v>1</v>
      </c>
      <c r="L5801" s="7">
        <v>749.9</v>
      </c>
      <c r="M5801" s="8"/>
      <c r="N5801" s="9">
        <f t="shared" ref="N5801:N5811" si="303">L5801*M5801</f>
        <v>0</v>
      </c>
      <c r="O5801" s="34">
        <f>0.4*M5801</f>
        <v>0</v>
      </c>
      <c r="P5801" s="11">
        <f>0.00586*M5801</f>
        <v>0</v>
      </c>
      <c r="Q5801" s="12"/>
      <c r="R5801" s="13" t="s">
        <v>18422</v>
      </c>
      <c r="S5801" s="13" t="s">
        <v>30</v>
      </c>
      <c r="T5801" s="14"/>
      <c r="U5801" s="3" t="str">
        <f>HYPERLINK("https://redcat-toys.ru/api/getInfo/image/b361c760-2105-11f1-a290-00155d82e908")</f>
        <v>https://redcat-toys.ru/api/getInfo/image/b361c760-2105-11f1-a290-00155d82e908</v>
      </c>
      <c r="V5801" s="3" t="s">
        <v>18423</v>
      </c>
      <c r="W5801" s="3" t="s">
        <v>32</v>
      </c>
    </row>
    <row r="5802" spans="1:23" ht="21" customHeight="1" outlineLevel="5" x14ac:dyDescent="0.2">
      <c r="A5802" s="36">
        <v>4696</v>
      </c>
      <c r="B5802" s="3" t="s">
        <v>18419</v>
      </c>
      <c r="C5802" s="43" t="s">
        <v>18420</v>
      </c>
      <c r="D5802" s="43"/>
      <c r="E5802" s="43"/>
      <c r="F5802" s="43"/>
      <c r="G5802" s="4" t="s">
        <v>18421</v>
      </c>
      <c r="H5802" s="5" t="s">
        <v>28</v>
      </c>
      <c r="I5802" s="6">
        <v>60</v>
      </c>
      <c r="J5802" s="6">
        <v>36</v>
      </c>
      <c r="K5802" s="2">
        <v>1</v>
      </c>
      <c r="L5802" s="7">
        <v>749.9</v>
      </c>
      <c r="M5802" s="8"/>
      <c r="N5802" s="9">
        <f t="shared" si="303"/>
        <v>0</v>
      </c>
      <c r="O5802" s="34">
        <f>0.4*M5802</f>
        <v>0</v>
      </c>
      <c r="P5802" s="11">
        <f>0.00586*M5802</f>
        <v>0</v>
      </c>
      <c r="Q5802" s="12"/>
      <c r="R5802" s="13" t="s">
        <v>18422</v>
      </c>
      <c r="S5802" s="13" t="s">
        <v>30</v>
      </c>
      <c r="T5802" s="14"/>
      <c r="U5802" s="3" t="str">
        <f>HYPERLINK("https://redcat-toys.ru/api/getInfo/image/b361c760-2105-11f1-a290-00155d82e908")</f>
        <v>https://redcat-toys.ru/api/getInfo/image/b361c760-2105-11f1-a290-00155d82e908</v>
      </c>
      <c r="V5802" s="3" t="s">
        <v>18423</v>
      </c>
      <c r="W5802" s="3" t="s">
        <v>32</v>
      </c>
    </row>
    <row r="5803" spans="1:23" ht="21" customHeight="1" outlineLevel="5" x14ac:dyDescent="0.2">
      <c r="A5803" s="36">
        <v>4697</v>
      </c>
      <c r="B5803" s="3" t="s">
        <v>18424</v>
      </c>
      <c r="C5803" s="43" t="s">
        <v>18425</v>
      </c>
      <c r="D5803" s="43"/>
      <c r="E5803" s="43"/>
      <c r="F5803" s="43"/>
      <c r="G5803" s="4" t="s">
        <v>18426</v>
      </c>
      <c r="H5803" s="5" t="s">
        <v>28</v>
      </c>
      <c r="I5803" s="6">
        <v>30</v>
      </c>
      <c r="J5803" s="6">
        <v>33</v>
      </c>
      <c r="K5803" s="2">
        <v>1</v>
      </c>
      <c r="L5803" s="7">
        <v>725.83</v>
      </c>
      <c r="M5803" s="8"/>
      <c r="N5803" s="9">
        <f t="shared" si="303"/>
        <v>0</v>
      </c>
      <c r="O5803" s="10">
        <f>0.395*M5803</f>
        <v>0</v>
      </c>
      <c r="P5803" s="11">
        <f>0.00586*M5803</f>
        <v>0</v>
      </c>
      <c r="Q5803" s="12"/>
      <c r="R5803" s="13" t="s">
        <v>18427</v>
      </c>
      <c r="S5803" s="13" t="s">
        <v>30</v>
      </c>
      <c r="T5803" s="14"/>
      <c r="U5803" s="3" t="str">
        <f>HYPERLINK("https://redcat-toys.ru/api/getInfo/image/2f7ac800-2105-11f1-a290-00155d82e908")</f>
        <v>https://redcat-toys.ru/api/getInfo/image/2f7ac800-2105-11f1-a290-00155d82e908</v>
      </c>
      <c r="V5803" s="3" t="s">
        <v>18428</v>
      </c>
      <c r="W5803" s="3" t="s">
        <v>32</v>
      </c>
    </row>
    <row r="5804" spans="1:23" ht="21" customHeight="1" outlineLevel="5" x14ac:dyDescent="0.2">
      <c r="A5804" s="36">
        <v>4698</v>
      </c>
      <c r="B5804" s="3" t="s">
        <v>18424</v>
      </c>
      <c r="C5804" s="43" t="s">
        <v>18425</v>
      </c>
      <c r="D5804" s="43"/>
      <c r="E5804" s="43"/>
      <c r="F5804" s="43"/>
      <c r="G5804" s="4" t="s">
        <v>18426</v>
      </c>
      <c r="H5804" s="5" t="s">
        <v>28</v>
      </c>
      <c r="I5804" s="6">
        <v>60</v>
      </c>
      <c r="J5804" s="6">
        <v>33</v>
      </c>
      <c r="K5804" s="2">
        <v>1</v>
      </c>
      <c r="L5804" s="7">
        <v>725.83</v>
      </c>
      <c r="M5804" s="8"/>
      <c r="N5804" s="9">
        <f t="shared" si="303"/>
        <v>0</v>
      </c>
      <c r="O5804" s="10">
        <f>0.395*M5804</f>
        <v>0</v>
      </c>
      <c r="P5804" s="11">
        <f>0.00586*M5804</f>
        <v>0</v>
      </c>
      <c r="Q5804" s="12"/>
      <c r="R5804" s="13" t="s">
        <v>18427</v>
      </c>
      <c r="S5804" s="13" t="s">
        <v>30</v>
      </c>
      <c r="T5804" s="14"/>
      <c r="U5804" s="3" t="str">
        <f>HYPERLINK("https://redcat-toys.ru/api/getInfo/image/2f7ac800-2105-11f1-a290-00155d82e908")</f>
        <v>https://redcat-toys.ru/api/getInfo/image/2f7ac800-2105-11f1-a290-00155d82e908</v>
      </c>
      <c r="V5804" s="3" t="s">
        <v>18428</v>
      </c>
      <c r="W5804" s="3" t="s">
        <v>32</v>
      </c>
    </row>
    <row r="5805" spans="1:23" ht="21" customHeight="1" outlineLevel="5" x14ac:dyDescent="0.2">
      <c r="A5805" s="36">
        <v>4699</v>
      </c>
      <c r="B5805" s="3" t="s">
        <v>18429</v>
      </c>
      <c r="C5805" s="43" t="s">
        <v>18430</v>
      </c>
      <c r="D5805" s="43"/>
      <c r="E5805" s="43"/>
      <c r="F5805" s="43"/>
      <c r="G5805" s="4" t="s">
        <v>18431</v>
      </c>
      <c r="H5805" s="5" t="s">
        <v>28</v>
      </c>
      <c r="I5805" s="6">
        <v>60</v>
      </c>
      <c r="J5805" s="6">
        <v>11</v>
      </c>
      <c r="K5805" s="2">
        <v>1</v>
      </c>
      <c r="L5805" s="32">
        <v>1234.8499999999999</v>
      </c>
      <c r="M5805" s="8"/>
      <c r="N5805" s="9">
        <f t="shared" si="303"/>
        <v>0</v>
      </c>
      <c r="O5805" s="10">
        <f>0.541*M5805</f>
        <v>0</v>
      </c>
      <c r="P5805" s="11">
        <f>0.00517*M5805</f>
        <v>0</v>
      </c>
      <c r="Q5805" s="12"/>
      <c r="R5805" s="13" t="s">
        <v>18432</v>
      </c>
      <c r="S5805" s="13" t="s">
        <v>30</v>
      </c>
      <c r="T5805" s="14" t="s">
        <v>152</v>
      </c>
      <c r="U5805" s="3" t="str">
        <f>HYPERLINK("https://redcat-toys.ru/api/getInfo/image/89fd9278-e10d-11ee-a25a-00155d82e908")</f>
        <v>https://redcat-toys.ru/api/getInfo/image/89fd9278-e10d-11ee-a25a-00155d82e908</v>
      </c>
      <c r="V5805" s="3" t="s">
        <v>18433</v>
      </c>
      <c r="W5805" s="3" t="s">
        <v>32</v>
      </c>
    </row>
    <row r="5806" spans="1:23" ht="21" customHeight="1" outlineLevel="5" x14ac:dyDescent="0.2">
      <c r="A5806" s="36">
        <v>4700</v>
      </c>
      <c r="B5806" s="3" t="s">
        <v>18434</v>
      </c>
      <c r="C5806" s="43" t="s">
        <v>18435</v>
      </c>
      <c r="D5806" s="43"/>
      <c r="E5806" s="43"/>
      <c r="F5806" s="43"/>
      <c r="G5806" s="4" t="s">
        <v>18436</v>
      </c>
      <c r="H5806" s="5" t="s">
        <v>28</v>
      </c>
      <c r="I5806" s="6">
        <v>36</v>
      </c>
      <c r="J5806" s="6">
        <v>29</v>
      </c>
      <c r="K5806" s="2">
        <v>1</v>
      </c>
      <c r="L5806" s="32">
        <v>1363.7</v>
      </c>
      <c r="M5806" s="8"/>
      <c r="N5806" s="9">
        <f t="shared" si="303"/>
        <v>0</v>
      </c>
      <c r="O5806" s="10">
        <f>0.526*M5806</f>
        <v>0</v>
      </c>
      <c r="P5806" s="11">
        <f>0.00689*M5806</f>
        <v>0</v>
      </c>
      <c r="Q5806" s="12"/>
      <c r="R5806" s="13" t="s">
        <v>18437</v>
      </c>
      <c r="S5806" s="13" t="s">
        <v>30</v>
      </c>
      <c r="T5806" s="14"/>
      <c r="U5806" s="3" t="str">
        <f>HYPERLINK("https://redcat-toys.ru/api/getInfo/image/63b07470-c652-11ee-a25a-00155d82e908")</f>
        <v>https://redcat-toys.ru/api/getInfo/image/63b07470-c652-11ee-a25a-00155d82e908</v>
      </c>
      <c r="V5806" s="3" t="s">
        <v>18438</v>
      </c>
      <c r="W5806" s="3" t="s">
        <v>32</v>
      </c>
    </row>
    <row r="5807" spans="1:23" ht="21" customHeight="1" outlineLevel="5" x14ac:dyDescent="0.2">
      <c r="A5807" s="36">
        <v>4701</v>
      </c>
      <c r="B5807" s="3" t="s">
        <v>18439</v>
      </c>
      <c r="C5807" s="43" t="s">
        <v>18440</v>
      </c>
      <c r="D5807" s="43"/>
      <c r="E5807" s="43"/>
      <c r="F5807" s="43"/>
      <c r="G5807" s="4" t="s">
        <v>18441</v>
      </c>
      <c r="H5807" s="5" t="s">
        <v>28</v>
      </c>
      <c r="I5807" s="6">
        <v>27</v>
      </c>
      <c r="J5807" s="6">
        <v>114</v>
      </c>
      <c r="K5807" s="2">
        <v>1</v>
      </c>
      <c r="L5807" s="32">
        <v>1061.44</v>
      </c>
      <c r="M5807" s="8"/>
      <c r="N5807" s="9">
        <f t="shared" si="303"/>
        <v>0</v>
      </c>
      <c r="O5807" s="10">
        <f>0.495*M5807</f>
        <v>0</v>
      </c>
      <c r="P5807" s="11">
        <f>0.00662*M5807</f>
        <v>0</v>
      </c>
      <c r="Q5807" s="12"/>
      <c r="R5807" s="13" t="s">
        <v>18442</v>
      </c>
      <c r="S5807" s="13" t="s">
        <v>30</v>
      </c>
      <c r="T5807" s="14"/>
      <c r="U5807" s="3" t="str">
        <f>HYPERLINK("https://redcat-toys.ru/api/getInfo/image/045ebfd9-620c-11f0-a281-00155d82e908")</f>
        <v>https://redcat-toys.ru/api/getInfo/image/045ebfd9-620c-11f0-a281-00155d82e908</v>
      </c>
      <c r="V5807" s="3" t="s">
        <v>18443</v>
      </c>
      <c r="W5807" s="3" t="s">
        <v>32</v>
      </c>
    </row>
    <row r="5808" spans="1:23" ht="21" customHeight="1" outlineLevel="5" x14ac:dyDescent="0.2">
      <c r="A5808" s="36">
        <v>4702</v>
      </c>
      <c r="B5808" s="3" t="s">
        <v>18439</v>
      </c>
      <c r="C5808" s="43" t="s">
        <v>18440</v>
      </c>
      <c r="D5808" s="43"/>
      <c r="E5808" s="43"/>
      <c r="F5808" s="43"/>
      <c r="G5808" s="4" t="s">
        <v>18441</v>
      </c>
      <c r="H5808" s="5" t="s">
        <v>28</v>
      </c>
      <c r="I5808" s="6">
        <v>54</v>
      </c>
      <c r="J5808" s="6">
        <v>114</v>
      </c>
      <c r="K5808" s="2">
        <v>1</v>
      </c>
      <c r="L5808" s="32">
        <v>1061.44</v>
      </c>
      <c r="M5808" s="8"/>
      <c r="N5808" s="9">
        <f t="shared" si="303"/>
        <v>0</v>
      </c>
      <c r="O5808" s="10">
        <f>0.495*M5808</f>
        <v>0</v>
      </c>
      <c r="P5808" s="11">
        <f>0.00662*M5808</f>
        <v>0</v>
      </c>
      <c r="Q5808" s="12"/>
      <c r="R5808" s="13" t="s">
        <v>18442</v>
      </c>
      <c r="S5808" s="13" t="s">
        <v>30</v>
      </c>
      <c r="T5808" s="14"/>
      <c r="U5808" s="3" t="str">
        <f>HYPERLINK("https://redcat-toys.ru/api/getInfo/image/045ebfd9-620c-11f0-a281-00155d82e908")</f>
        <v>https://redcat-toys.ru/api/getInfo/image/045ebfd9-620c-11f0-a281-00155d82e908</v>
      </c>
      <c r="V5808" s="3" t="s">
        <v>18443</v>
      </c>
      <c r="W5808" s="3" t="s">
        <v>32</v>
      </c>
    </row>
    <row r="5809" spans="1:23" ht="21" customHeight="1" outlineLevel="5" x14ac:dyDescent="0.2">
      <c r="A5809" s="36">
        <v>4703</v>
      </c>
      <c r="B5809" s="3" t="s">
        <v>18444</v>
      </c>
      <c r="C5809" s="43" t="s">
        <v>18445</v>
      </c>
      <c r="D5809" s="43"/>
      <c r="E5809" s="43"/>
      <c r="F5809" s="43"/>
      <c r="G5809" s="4" t="s">
        <v>18446</v>
      </c>
      <c r="H5809" s="5" t="s">
        <v>28</v>
      </c>
      <c r="I5809" s="6">
        <v>40</v>
      </c>
      <c r="J5809" s="6">
        <v>190</v>
      </c>
      <c r="K5809" s="2">
        <v>1</v>
      </c>
      <c r="L5809" s="7">
        <v>821.31</v>
      </c>
      <c r="M5809" s="8"/>
      <c r="N5809" s="9">
        <f t="shared" si="303"/>
        <v>0</v>
      </c>
      <c r="O5809" s="10">
        <f>0.368*M5809</f>
        <v>0</v>
      </c>
      <c r="P5809" s="11">
        <f>0.00397*M5809</f>
        <v>0</v>
      </c>
      <c r="Q5809" s="12"/>
      <c r="R5809" s="13" t="s">
        <v>18447</v>
      </c>
      <c r="S5809" s="13" t="s">
        <v>30</v>
      </c>
      <c r="T5809" s="14"/>
      <c r="U5809" s="3" t="str">
        <f>HYPERLINK("https://redcat-toys.ru/api/getInfo/image/25300a84-20e6-11f0-a279-00155d82e908")</f>
        <v>https://redcat-toys.ru/api/getInfo/image/25300a84-20e6-11f0-a279-00155d82e908</v>
      </c>
      <c r="V5809" s="3" t="s">
        <v>18448</v>
      </c>
      <c r="W5809" s="3" t="s">
        <v>32</v>
      </c>
    </row>
    <row r="5810" spans="1:23" ht="21" customHeight="1" outlineLevel="5" x14ac:dyDescent="0.2">
      <c r="A5810" s="36">
        <v>4704</v>
      </c>
      <c r="B5810" s="3" t="s">
        <v>18444</v>
      </c>
      <c r="C5810" s="43" t="s">
        <v>18445</v>
      </c>
      <c r="D5810" s="43"/>
      <c r="E5810" s="43"/>
      <c r="F5810" s="43"/>
      <c r="G5810" s="4" t="s">
        <v>18446</v>
      </c>
      <c r="H5810" s="5" t="s">
        <v>28</v>
      </c>
      <c r="I5810" s="6">
        <v>80</v>
      </c>
      <c r="J5810" s="6">
        <v>190</v>
      </c>
      <c r="K5810" s="2">
        <v>1</v>
      </c>
      <c r="L5810" s="7">
        <v>821.31</v>
      </c>
      <c r="M5810" s="8"/>
      <c r="N5810" s="9">
        <f t="shared" si="303"/>
        <v>0</v>
      </c>
      <c r="O5810" s="10">
        <f>0.368*M5810</f>
        <v>0</v>
      </c>
      <c r="P5810" s="11">
        <f>0.00397*M5810</f>
        <v>0</v>
      </c>
      <c r="Q5810" s="12"/>
      <c r="R5810" s="13" t="s">
        <v>18447</v>
      </c>
      <c r="S5810" s="13" t="s">
        <v>30</v>
      </c>
      <c r="T5810" s="14"/>
      <c r="U5810" s="3" t="str">
        <f>HYPERLINK("https://redcat-toys.ru/api/getInfo/image/25300a84-20e6-11f0-a279-00155d82e908")</f>
        <v>https://redcat-toys.ru/api/getInfo/image/25300a84-20e6-11f0-a279-00155d82e908</v>
      </c>
      <c r="V5810" s="3" t="s">
        <v>18448</v>
      </c>
      <c r="W5810" s="3" t="s">
        <v>32</v>
      </c>
    </row>
    <row r="5811" spans="1:23" ht="21" customHeight="1" outlineLevel="5" x14ac:dyDescent="0.2">
      <c r="A5811" s="36">
        <v>4705</v>
      </c>
      <c r="B5811" s="3" t="s">
        <v>18449</v>
      </c>
      <c r="C5811" s="43" t="s">
        <v>18450</v>
      </c>
      <c r="D5811" s="43"/>
      <c r="E5811" s="43"/>
      <c r="F5811" s="43"/>
      <c r="G5811" s="4" t="s">
        <v>18451</v>
      </c>
      <c r="H5811" s="5" t="s">
        <v>28</v>
      </c>
      <c r="I5811" s="6">
        <v>54</v>
      </c>
      <c r="J5811" s="6">
        <v>28</v>
      </c>
      <c r="K5811" s="2">
        <v>1</v>
      </c>
      <c r="L5811" s="7">
        <v>878.66</v>
      </c>
      <c r="M5811" s="8"/>
      <c r="N5811" s="9">
        <f t="shared" si="303"/>
        <v>0</v>
      </c>
      <c r="O5811" s="10">
        <f>0.462*M5811</f>
        <v>0</v>
      </c>
      <c r="P5811" s="16">
        <f>0.0052*M5811</f>
        <v>0</v>
      </c>
      <c r="Q5811" s="12"/>
      <c r="R5811" s="13" t="s">
        <v>18452</v>
      </c>
      <c r="S5811" s="13" t="s">
        <v>30</v>
      </c>
      <c r="T5811" s="14"/>
      <c r="U5811" s="3" t="str">
        <f>HYPERLINK("https://redcat-toys.ru/api/getInfo/image/e495b992-20e4-11f0-a279-00155d82e908")</f>
        <v>https://redcat-toys.ru/api/getInfo/image/e495b992-20e4-11f0-a279-00155d82e908</v>
      </c>
      <c r="V5811" s="3" t="s">
        <v>18453</v>
      </c>
      <c r="W5811" s="3" t="s">
        <v>32</v>
      </c>
    </row>
    <row r="5812" spans="1:23" ht="23.1" customHeight="1" outlineLevel="4" x14ac:dyDescent="0.2">
      <c r="A5812" s="45" t="s">
        <v>18454</v>
      </c>
      <c r="B5812" s="45"/>
      <c r="C5812" s="45"/>
      <c r="D5812" s="45"/>
      <c r="E5812" s="45"/>
      <c r="F5812" s="45"/>
    </row>
    <row r="5813" spans="1:23" ht="21" customHeight="1" outlineLevel="5" x14ac:dyDescent="0.2">
      <c r="A5813" s="36">
        <v>4706</v>
      </c>
      <c r="B5813" s="3" t="s">
        <v>18455</v>
      </c>
      <c r="C5813" s="43" t="s">
        <v>18456</v>
      </c>
      <c r="D5813" s="43"/>
      <c r="E5813" s="43"/>
      <c r="F5813" s="43"/>
      <c r="G5813" s="4" t="s">
        <v>18457</v>
      </c>
      <c r="H5813" s="5" t="s">
        <v>28</v>
      </c>
      <c r="I5813" s="6">
        <v>8</v>
      </c>
      <c r="J5813" s="6">
        <v>5</v>
      </c>
      <c r="K5813" s="2">
        <v>1</v>
      </c>
      <c r="L5813" s="32">
        <v>5990</v>
      </c>
      <c r="M5813" s="8"/>
      <c r="N5813" s="9">
        <f>L5813*M5813</f>
        <v>0</v>
      </c>
      <c r="O5813" s="10">
        <f>1.272*M5813</f>
        <v>0</v>
      </c>
      <c r="P5813" s="11">
        <f>0.01286*M5813</f>
        <v>0</v>
      </c>
      <c r="Q5813" s="12"/>
      <c r="R5813" s="13" t="s">
        <v>18458</v>
      </c>
      <c r="S5813" s="13" t="s">
        <v>151</v>
      </c>
      <c r="T5813" s="14" t="s">
        <v>152</v>
      </c>
      <c r="U5813" s="3" t="str">
        <f>HYPERLINK("https://redcat-toys.ru/api/getInfo/image/d7eaa8ab-c971-11ee-a25a-00155d82e908")</f>
        <v>https://redcat-toys.ru/api/getInfo/image/d7eaa8ab-c971-11ee-a25a-00155d82e908</v>
      </c>
      <c r="V5813" s="3" t="s">
        <v>18459</v>
      </c>
      <c r="W5813" s="3" t="s">
        <v>32</v>
      </c>
    </row>
    <row r="5814" spans="1:23" ht="23.1" customHeight="1" outlineLevel="3" x14ac:dyDescent="0.2">
      <c r="A5814" s="44" t="s">
        <v>18460</v>
      </c>
      <c r="B5814" s="44"/>
      <c r="C5814" s="44"/>
      <c r="D5814" s="44"/>
      <c r="E5814" s="44"/>
      <c r="F5814" s="44"/>
    </row>
    <row r="5815" spans="1:23" ht="21" customHeight="1" outlineLevel="4" x14ac:dyDescent="0.2">
      <c r="A5815" s="36">
        <v>4707</v>
      </c>
      <c r="B5815" s="3" t="s">
        <v>18461</v>
      </c>
      <c r="C5815" s="43" t="s">
        <v>18462</v>
      </c>
      <c r="D5815" s="43"/>
      <c r="E5815" s="43"/>
      <c r="F5815" s="43"/>
      <c r="G5815" s="4" t="s">
        <v>18463</v>
      </c>
      <c r="H5815" s="5"/>
      <c r="I5815" s="6">
        <v>36</v>
      </c>
      <c r="J5815" s="6">
        <v>113</v>
      </c>
      <c r="K5815" s="2">
        <v>1</v>
      </c>
      <c r="L5815" s="32">
        <v>1543.98</v>
      </c>
      <c r="M5815" s="8"/>
      <c r="N5815" s="9">
        <f>L5815*M5815</f>
        <v>0</v>
      </c>
      <c r="O5815" s="10">
        <f>0.317*M5815</f>
        <v>0</v>
      </c>
      <c r="P5815" s="11">
        <f>0.00587*M5815</f>
        <v>0</v>
      </c>
      <c r="Q5815" s="12"/>
      <c r="R5815" s="13" t="s">
        <v>18464</v>
      </c>
      <c r="S5815" s="13" t="s">
        <v>151</v>
      </c>
      <c r="T5815" s="14"/>
      <c r="U5815" s="3" t="str">
        <f>HYPERLINK("https://redcat-toys.ru/api/getInfo/image/925519ec-d434-11f0-a28b-00155d82e908")</f>
        <v>https://redcat-toys.ru/api/getInfo/image/925519ec-d434-11f0-a28b-00155d82e908</v>
      </c>
      <c r="V5815" s="3" t="s">
        <v>18465</v>
      </c>
      <c r="W5815" s="3" t="s">
        <v>178</v>
      </c>
    </row>
    <row r="5816" spans="1:23" ht="23.1" customHeight="1" outlineLevel="3" x14ac:dyDescent="0.2">
      <c r="A5816" s="44" t="s">
        <v>18466</v>
      </c>
      <c r="B5816" s="44"/>
      <c r="C5816" s="44"/>
      <c r="D5816" s="44"/>
      <c r="E5816" s="44"/>
      <c r="F5816" s="44"/>
    </row>
    <row r="5817" spans="1:23" ht="21" customHeight="1" outlineLevel="4" x14ac:dyDescent="0.2">
      <c r="A5817" s="36">
        <v>4708</v>
      </c>
      <c r="B5817" s="3" t="s">
        <v>18467</v>
      </c>
      <c r="C5817" s="43" t="s">
        <v>18468</v>
      </c>
      <c r="D5817" s="43"/>
      <c r="E5817" s="43"/>
      <c r="F5817" s="43"/>
      <c r="G5817" s="4" t="s">
        <v>18469</v>
      </c>
      <c r="H5817" s="5" t="s">
        <v>28</v>
      </c>
      <c r="I5817" s="6">
        <v>48</v>
      </c>
      <c r="J5817" s="6">
        <v>95</v>
      </c>
      <c r="K5817" s="2">
        <v>1</v>
      </c>
      <c r="L5817" s="32">
        <v>1114.4000000000001</v>
      </c>
      <c r="M5817" s="8"/>
      <c r="N5817" s="9">
        <f t="shared" ref="N5817:N5830" si="304">L5817*M5817</f>
        <v>0</v>
      </c>
      <c r="O5817" s="10">
        <f>0.596*M5817</f>
        <v>0</v>
      </c>
      <c r="P5817" s="11">
        <f>0.00687*M5817</f>
        <v>0</v>
      </c>
      <c r="Q5817" s="12"/>
      <c r="R5817" s="13" t="s">
        <v>18470</v>
      </c>
      <c r="S5817" s="13" t="s">
        <v>30</v>
      </c>
      <c r="T5817" s="14"/>
      <c r="U5817" s="3" t="str">
        <f>HYPERLINK("https://redcat-toys.ru/api/getInfo/image/88ca0cb4-e10a-11ee-a25a-00155d82e908")</f>
        <v>https://redcat-toys.ru/api/getInfo/image/88ca0cb4-e10a-11ee-a25a-00155d82e908</v>
      </c>
      <c r="V5817" s="3" t="s">
        <v>18471</v>
      </c>
      <c r="W5817" s="3" t="s">
        <v>32</v>
      </c>
    </row>
    <row r="5818" spans="1:23" ht="21" customHeight="1" outlineLevel="4" x14ac:dyDescent="0.2">
      <c r="A5818" s="36">
        <v>4709</v>
      </c>
      <c r="B5818" s="3" t="s">
        <v>18472</v>
      </c>
      <c r="C5818" s="43" t="s">
        <v>18473</v>
      </c>
      <c r="D5818" s="43"/>
      <c r="E5818" s="43"/>
      <c r="F5818" s="43"/>
      <c r="G5818" s="4" t="s">
        <v>18474</v>
      </c>
      <c r="H5818" s="5" t="s">
        <v>28</v>
      </c>
      <c r="I5818" s="6">
        <v>24</v>
      </c>
      <c r="J5818" s="6">
        <v>92</v>
      </c>
      <c r="K5818" s="2">
        <v>1</v>
      </c>
      <c r="L5818" s="32">
        <v>1819.05</v>
      </c>
      <c r="M5818" s="8"/>
      <c r="N5818" s="9">
        <f t="shared" si="304"/>
        <v>0</v>
      </c>
      <c r="O5818" s="10">
        <f>0.649*M5818</f>
        <v>0</v>
      </c>
      <c r="P5818" s="11">
        <f>0.00947*M5818</f>
        <v>0</v>
      </c>
      <c r="Q5818" s="12"/>
      <c r="R5818" s="13" t="s">
        <v>18475</v>
      </c>
      <c r="S5818" s="13" t="s">
        <v>30</v>
      </c>
      <c r="T5818" s="14"/>
      <c r="U5818" s="3"/>
      <c r="V5818" s="3" t="s">
        <v>18476</v>
      </c>
      <c r="W5818" s="3" t="s">
        <v>32</v>
      </c>
    </row>
    <row r="5819" spans="1:23" ht="21" customHeight="1" outlineLevel="4" x14ac:dyDescent="0.2">
      <c r="A5819" s="36">
        <v>4710</v>
      </c>
      <c r="B5819" s="3" t="s">
        <v>18477</v>
      </c>
      <c r="C5819" s="43" t="s">
        <v>18478</v>
      </c>
      <c r="D5819" s="43"/>
      <c r="E5819" s="43"/>
      <c r="F5819" s="43"/>
      <c r="G5819" s="4" t="s">
        <v>18479</v>
      </c>
      <c r="H5819" s="5" t="s">
        <v>28</v>
      </c>
      <c r="I5819" s="6">
        <v>32</v>
      </c>
      <c r="J5819" s="6">
        <v>188</v>
      </c>
      <c r="K5819" s="2">
        <v>1</v>
      </c>
      <c r="L5819" s="32">
        <v>1499.8</v>
      </c>
      <c r="M5819" s="8"/>
      <c r="N5819" s="9">
        <f t="shared" si="304"/>
        <v>0</v>
      </c>
      <c r="O5819" s="15">
        <f>0.72*M5819</f>
        <v>0</v>
      </c>
      <c r="P5819" s="11">
        <f>0.01119*M5819</f>
        <v>0</v>
      </c>
      <c r="Q5819" s="12"/>
      <c r="R5819" s="13" t="s">
        <v>18480</v>
      </c>
      <c r="S5819" s="13" t="s">
        <v>30</v>
      </c>
      <c r="T5819" s="14"/>
      <c r="U5819" s="3" t="str">
        <f>HYPERLINK("https://redcat-toys.ru/api/getInfo/image/5ce0b497-3c8b-11f1-a294-00155d82e908")</f>
        <v>https://redcat-toys.ru/api/getInfo/image/5ce0b497-3c8b-11f1-a294-00155d82e908</v>
      </c>
      <c r="V5819" s="3" t="s">
        <v>18481</v>
      </c>
      <c r="W5819" s="3" t="s">
        <v>32</v>
      </c>
    </row>
    <row r="5820" spans="1:23" ht="21" customHeight="1" outlineLevel="4" x14ac:dyDescent="0.2">
      <c r="A5820" s="36">
        <v>4711</v>
      </c>
      <c r="B5820" s="3" t="s">
        <v>18482</v>
      </c>
      <c r="C5820" s="43" t="s">
        <v>18483</v>
      </c>
      <c r="D5820" s="43"/>
      <c r="E5820" s="43"/>
      <c r="F5820" s="43"/>
      <c r="G5820" s="4" t="s">
        <v>18484</v>
      </c>
      <c r="H5820" s="5" t="s">
        <v>28</v>
      </c>
      <c r="I5820" s="6">
        <v>32</v>
      </c>
      <c r="J5820" s="6">
        <v>252</v>
      </c>
      <c r="K5820" s="2">
        <v>1</v>
      </c>
      <c r="L5820" s="32">
        <v>1499.8</v>
      </c>
      <c r="M5820" s="8"/>
      <c r="N5820" s="9">
        <f t="shared" si="304"/>
        <v>0</v>
      </c>
      <c r="O5820" s="10">
        <f>0.726*M5820</f>
        <v>0</v>
      </c>
      <c r="P5820" s="11">
        <f>0.01136*M5820</f>
        <v>0</v>
      </c>
      <c r="Q5820" s="12"/>
      <c r="R5820" s="13" t="s">
        <v>18485</v>
      </c>
      <c r="S5820" s="13" t="s">
        <v>30</v>
      </c>
      <c r="T5820" s="14"/>
      <c r="U5820" s="3" t="str">
        <f>HYPERLINK("https://redcat-toys.ru/api/getInfo/image/3d5296c0-3c8a-11f1-a294-00155d82e908")</f>
        <v>https://redcat-toys.ru/api/getInfo/image/3d5296c0-3c8a-11f1-a294-00155d82e908</v>
      </c>
      <c r="V5820" s="3" t="s">
        <v>18486</v>
      </c>
      <c r="W5820" s="3" t="s">
        <v>32</v>
      </c>
    </row>
    <row r="5821" spans="1:23" ht="21" customHeight="1" outlineLevel="4" x14ac:dyDescent="0.2">
      <c r="A5821" s="36">
        <v>4712</v>
      </c>
      <c r="B5821" s="3" t="s">
        <v>18487</v>
      </c>
      <c r="C5821" s="43" t="s">
        <v>18488</v>
      </c>
      <c r="D5821" s="43"/>
      <c r="E5821" s="43"/>
      <c r="F5821" s="43"/>
      <c r="G5821" s="4" t="s">
        <v>18489</v>
      </c>
      <c r="H5821" s="5" t="s">
        <v>28</v>
      </c>
      <c r="I5821" s="6">
        <v>24</v>
      </c>
      <c r="J5821" s="6">
        <v>13</v>
      </c>
      <c r="K5821" s="2">
        <v>1</v>
      </c>
      <c r="L5821" s="32">
        <v>1381.39</v>
      </c>
      <c r="M5821" s="8"/>
      <c r="N5821" s="9">
        <f t="shared" si="304"/>
        <v>0</v>
      </c>
      <c r="O5821" s="15">
        <f>0.84*M5821</f>
        <v>0</v>
      </c>
      <c r="P5821" s="11">
        <f>0.01519*M5821</f>
        <v>0</v>
      </c>
      <c r="Q5821" s="12"/>
      <c r="R5821" s="13" t="s">
        <v>18490</v>
      </c>
      <c r="S5821" s="13" t="s">
        <v>30</v>
      </c>
      <c r="T5821" s="14"/>
      <c r="U5821" s="3" t="str">
        <f>HYPERLINK("https://redcat-toys.ru/api/getInfo/image/d6f14d78-4af3-11ed-a217-ac1f6b442185")</f>
        <v>https://redcat-toys.ru/api/getInfo/image/d6f14d78-4af3-11ed-a217-ac1f6b442185</v>
      </c>
      <c r="V5821" s="3" t="s">
        <v>18491</v>
      </c>
      <c r="W5821" s="3" t="s">
        <v>32</v>
      </c>
    </row>
    <row r="5822" spans="1:23" ht="21" customHeight="1" outlineLevel="4" x14ac:dyDescent="0.2">
      <c r="A5822" s="36">
        <v>4713</v>
      </c>
      <c r="B5822" s="3" t="s">
        <v>18492</v>
      </c>
      <c r="C5822" s="43" t="s">
        <v>18493</v>
      </c>
      <c r="D5822" s="43"/>
      <c r="E5822" s="43"/>
      <c r="F5822" s="43"/>
      <c r="G5822" s="4" t="s">
        <v>18494</v>
      </c>
      <c r="H5822" s="5" t="s">
        <v>28</v>
      </c>
      <c r="I5822" s="6">
        <v>48</v>
      </c>
      <c r="J5822" s="6">
        <v>187</v>
      </c>
      <c r="K5822" s="2">
        <v>1</v>
      </c>
      <c r="L5822" s="32">
        <v>1191.1300000000001</v>
      </c>
      <c r="M5822" s="8"/>
      <c r="N5822" s="9">
        <f t="shared" si="304"/>
        <v>0</v>
      </c>
      <c r="O5822" s="10">
        <f>0.513*M5822</f>
        <v>0</v>
      </c>
      <c r="P5822" s="11">
        <f>0.00768*M5822</f>
        <v>0</v>
      </c>
      <c r="Q5822" s="12"/>
      <c r="R5822" s="13" t="s">
        <v>18495</v>
      </c>
      <c r="S5822" s="13" t="s">
        <v>30</v>
      </c>
      <c r="T5822" s="14"/>
      <c r="U5822" s="3"/>
      <c r="V5822" s="3" t="s">
        <v>18496</v>
      </c>
      <c r="W5822" s="3" t="s">
        <v>32</v>
      </c>
    </row>
    <row r="5823" spans="1:23" ht="21" customHeight="1" outlineLevel="4" x14ac:dyDescent="0.2">
      <c r="A5823" s="36">
        <v>4714</v>
      </c>
      <c r="B5823" s="3" t="s">
        <v>18497</v>
      </c>
      <c r="C5823" s="43" t="s">
        <v>18498</v>
      </c>
      <c r="D5823" s="43"/>
      <c r="E5823" s="43"/>
      <c r="F5823" s="43"/>
      <c r="G5823" s="4" t="s">
        <v>18499</v>
      </c>
      <c r="H5823" s="5" t="s">
        <v>28</v>
      </c>
      <c r="I5823" s="6">
        <v>32</v>
      </c>
      <c r="J5823" s="6">
        <v>251</v>
      </c>
      <c r="K5823" s="2">
        <v>1</v>
      </c>
      <c r="L5823" s="32">
        <v>1588.6</v>
      </c>
      <c r="M5823" s="8"/>
      <c r="N5823" s="9">
        <f t="shared" si="304"/>
        <v>0</v>
      </c>
      <c r="O5823" s="10">
        <f>0.743*M5823</f>
        <v>0</v>
      </c>
      <c r="P5823" s="11">
        <f>0.01103*M5823</f>
        <v>0</v>
      </c>
      <c r="Q5823" s="12"/>
      <c r="R5823" s="13" t="s">
        <v>18500</v>
      </c>
      <c r="S5823" s="13" t="s">
        <v>30</v>
      </c>
      <c r="T5823" s="14"/>
      <c r="U5823" s="3"/>
      <c r="V5823" s="3" t="s">
        <v>18501</v>
      </c>
      <c r="W5823" s="3" t="s">
        <v>32</v>
      </c>
    </row>
    <row r="5824" spans="1:23" ht="21" customHeight="1" outlineLevel="4" x14ac:dyDescent="0.2">
      <c r="A5824" s="36">
        <v>4715</v>
      </c>
      <c r="B5824" s="3" t="s">
        <v>18502</v>
      </c>
      <c r="C5824" s="43" t="s">
        <v>18503</v>
      </c>
      <c r="D5824" s="43"/>
      <c r="E5824" s="43"/>
      <c r="F5824" s="43"/>
      <c r="G5824" s="4" t="s">
        <v>18504</v>
      </c>
      <c r="H5824" s="5" t="s">
        <v>28</v>
      </c>
      <c r="I5824" s="6">
        <v>32</v>
      </c>
      <c r="J5824" s="6">
        <v>252</v>
      </c>
      <c r="K5824" s="2">
        <v>1</v>
      </c>
      <c r="L5824" s="32">
        <v>1588.6</v>
      </c>
      <c r="M5824" s="8"/>
      <c r="N5824" s="9">
        <f t="shared" si="304"/>
        <v>0</v>
      </c>
      <c r="O5824" s="10">
        <f>0.758*M5824</f>
        <v>0</v>
      </c>
      <c r="P5824" s="16">
        <f>0.0123*M5824</f>
        <v>0</v>
      </c>
      <c r="Q5824" s="12"/>
      <c r="R5824" s="13" t="s">
        <v>18505</v>
      </c>
      <c r="S5824" s="13" t="s">
        <v>30</v>
      </c>
      <c r="T5824" s="14"/>
      <c r="U5824" s="3"/>
      <c r="V5824" s="3" t="s">
        <v>18506</v>
      </c>
      <c r="W5824" s="3" t="s">
        <v>32</v>
      </c>
    </row>
    <row r="5825" spans="1:23" ht="21" customHeight="1" outlineLevel="4" x14ac:dyDescent="0.2">
      <c r="A5825" s="36">
        <v>4716</v>
      </c>
      <c r="B5825" s="3" t="s">
        <v>18507</v>
      </c>
      <c r="C5825" s="43" t="s">
        <v>18508</v>
      </c>
      <c r="D5825" s="43"/>
      <c r="E5825" s="43"/>
      <c r="F5825" s="43"/>
      <c r="G5825" s="4" t="s">
        <v>18509</v>
      </c>
      <c r="H5825" s="5" t="s">
        <v>28</v>
      </c>
      <c r="I5825" s="6">
        <v>48</v>
      </c>
      <c r="J5825" s="6">
        <v>34</v>
      </c>
      <c r="K5825" s="2">
        <v>1</v>
      </c>
      <c r="L5825" s="7">
        <v>931.94</v>
      </c>
      <c r="M5825" s="8"/>
      <c r="N5825" s="9">
        <f t="shared" si="304"/>
        <v>0</v>
      </c>
      <c r="O5825" s="10">
        <f>0.375*M5825</f>
        <v>0</v>
      </c>
      <c r="P5825" s="11">
        <f>0.00413*M5825</f>
        <v>0</v>
      </c>
      <c r="Q5825" s="12"/>
      <c r="R5825" s="13" t="s">
        <v>18510</v>
      </c>
      <c r="S5825" s="13" t="s">
        <v>30</v>
      </c>
      <c r="T5825" s="14"/>
      <c r="U5825" s="3" t="str">
        <f>HYPERLINK("https://redcat-toys.ru/api/getInfo/image/049e7c09-998d-11ee-a255-00155d82e908")</f>
        <v>https://redcat-toys.ru/api/getInfo/image/049e7c09-998d-11ee-a255-00155d82e908</v>
      </c>
      <c r="V5825" s="3" t="s">
        <v>18511</v>
      </c>
      <c r="W5825" s="3" t="s">
        <v>32</v>
      </c>
    </row>
    <row r="5826" spans="1:23" ht="21" customHeight="1" outlineLevel="4" x14ac:dyDescent="0.2">
      <c r="A5826" s="36">
        <v>4717</v>
      </c>
      <c r="B5826" s="3" t="s">
        <v>18512</v>
      </c>
      <c r="C5826" s="43" t="s">
        <v>18513</v>
      </c>
      <c r="D5826" s="43"/>
      <c r="E5826" s="43"/>
      <c r="F5826" s="43"/>
      <c r="G5826" s="4" t="s">
        <v>18514</v>
      </c>
      <c r="H5826" s="5" t="s">
        <v>28</v>
      </c>
      <c r="I5826" s="6">
        <v>48</v>
      </c>
      <c r="J5826" s="6">
        <v>229</v>
      </c>
      <c r="K5826" s="2">
        <v>1</v>
      </c>
      <c r="L5826" s="7">
        <v>978.16</v>
      </c>
      <c r="M5826" s="8"/>
      <c r="N5826" s="9">
        <f t="shared" si="304"/>
        <v>0</v>
      </c>
      <c r="O5826" s="10">
        <f>0.441*M5826</f>
        <v>0</v>
      </c>
      <c r="P5826" s="11">
        <f>0.00421*M5826</f>
        <v>0</v>
      </c>
      <c r="Q5826" s="12"/>
      <c r="R5826" s="13" t="s">
        <v>18515</v>
      </c>
      <c r="S5826" s="13" t="s">
        <v>30</v>
      </c>
      <c r="T5826" s="14"/>
      <c r="U5826" s="3" t="str">
        <f>HYPERLINK("https://redcat-toys.ru/api/getInfo/image/2c76fa51-998e-11ee-a255-00155d82e908")</f>
        <v>https://redcat-toys.ru/api/getInfo/image/2c76fa51-998e-11ee-a255-00155d82e908</v>
      </c>
      <c r="V5826" s="3" t="s">
        <v>18516</v>
      </c>
      <c r="W5826" s="3" t="s">
        <v>32</v>
      </c>
    </row>
    <row r="5827" spans="1:23" ht="21" customHeight="1" outlineLevel="4" x14ac:dyDescent="0.2">
      <c r="A5827" s="36">
        <v>4718</v>
      </c>
      <c r="B5827" s="3" t="s">
        <v>18517</v>
      </c>
      <c r="C5827" s="43" t="s">
        <v>18518</v>
      </c>
      <c r="D5827" s="43"/>
      <c r="E5827" s="43"/>
      <c r="F5827" s="43"/>
      <c r="G5827" s="4" t="s">
        <v>18519</v>
      </c>
      <c r="H5827" s="5" t="s">
        <v>28</v>
      </c>
      <c r="I5827" s="6">
        <v>24</v>
      </c>
      <c r="J5827" s="6">
        <v>58</v>
      </c>
      <c r="K5827" s="2">
        <v>1</v>
      </c>
      <c r="L5827" s="32">
        <v>2333.84</v>
      </c>
      <c r="M5827" s="8"/>
      <c r="N5827" s="9">
        <f t="shared" si="304"/>
        <v>0</v>
      </c>
      <c r="O5827" s="10">
        <f>1.029*M5827</f>
        <v>0</v>
      </c>
      <c r="P5827" s="11">
        <f>0.01173*M5827</f>
        <v>0</v>
      </c>
      <c r="Q5827" s="12"/>
      <c r="R5827" s="13" t="s">
        <v>18520</v>
      </c>
      <c r="S5827" s="13" t="s">
        <v>30</v>
      </c>
      <c r="T5827" s="14"/>
      <c r="U5827" s="3" t="str">
        <f>HYPERLINK("https://redcat-toys.ru/api/getInfo/image/feac51e0-e10c-11ee-a25a-00155d82e908")</f>
        <v>https://redcat-toys.ru/api/getInfo/image/feac51e0-e10c-11ee-a25a-00155d82e908</v>
      </c>
      <c r="V5827" s="3" t="s">
        <v>18521</v>
      </c>
      <c r="W5827" s="3" t="s">
        <v>32</v>
      </c>
    </row>
    <row r="5828" spans="1:23" ht="21" customHeight="1" outlineLevel="4" x14ac:dyDescent="0.2">
      <c r="A5828" s="36">
        <v>4719</v>
      </c>
      <c r="B5828" s="3" t="s">
        <v>18522</v>
      </c>
      <c r="C5828" s="43" t="s">
        <v>18523</v>
      </c>
      <c r="D5828" s="43"/>
      <c r="E5828" s="43"/>
      <c r="F5828" s="43"/>
      <c r="G5828" s="4" t="s">
        <v>18524</v>
      </c>
      <c r="H5828" s="5" t="s">
        <v>28</v>
      </c>
      <c r="I5828" s="6">
        <v>24</v>
      </c>
      <c r="J5828" s="6">
        <v>50</v>
      </c>
      <c r="K5828" s="2">
        <v>1</v>
      </c>
      <c r="L5828" s="32">
        <v>2418.96</v>
      </c>
      <c r="M5828" s="8"/>
      <c r="N5828" s="9">
        <f t="shared" si="304"/>
        <v>0</v>
      </c>
      <c r="O5828" s="10">
        <f>1.143*M5828</f>
        <v>0</v>
      </c>
      <c r="P5828" s="11">
        <f>0.01306*M5828</f>
        <v>0</v>
      </c>
      <c r="Q5828" s="12"/>
      <c r="R5828" s="13" t="s">
        <v>18525</v>
      </c>
      <c r="S5828" s="13" t="s">
        <v>30</v>
      </c>
      <c r="T5828" s="14"/>
      <c r="U5828" s="3" t="str">
        <f>HYPERLINK("https://redcat-toys.ru/api/getInfo/image/8f32e10f-e10b-11ee-a25a-00155d82e908")</f>
        <v>https://redcat-toys.ru/api/getInfo/image/8f32e10f-e10b-11ee-a25a-00155d82e908</v>
      </c>
      <c r="V5828" s="3" t="s">
        <v>18526</v>
      </c>
      <c r="W5828" s="3" t="s">
        <v>32</v>
      </c>
    </row>
    <row r="5829" spans="1:23" ht="21" customHeight="1" outlineLevel="4" x14ac:dyDescent="0.2">
      <c r="A5829" s="36">
        <v>4720</v>
      </c>
      <c r="B5829" s="3" t="s">
        <v>18527</v>
      </c>
      <c r="C5829" s="43" t="s">
        <v>18528</v>
      </c>
      <c r="D5829" s="43"/>
      <c r="E5829" s="43"/>
      <c r="F5829" s="43"/>
      <c r="G5829" s="4" t="s">
        <v>18529</v>
      </c>
      <c r="H5829" s="5" t="s">
        <v>28</v>
      </c>
      <c r="I5829" s="6">
        <v>24</v>
      </c>
      <c r="J5829" s="6">
        <v>285</v>
      </c>
      <c r="K5829" s="2">
        <v>1</v>
      </c>
      <c r="L5829" s="32">
        <v>2121.04</v>
      </c>
      <c r="M5829" s="8"/>
      <c r="N5829" s="9">
        <f t="shared" si="304"/>
        <v>0</v>
      </c>
      <c r="O5829" s="34">
        <f>0.9*M5829</f>
        <v>0</v>
      </c>
      <c r="P5829" s="16">
        <f>0.0112*M5829</f>
        <v>0</v>
      </c>
      <c r="Q5829" s="12"/>
      <c r="R5829" s="13" t="s">
        <v>18530</v>
      </c>
      <c r="S5829" s="13" t="s">
        <v>30</v>
      </c>
      <c r="T5829" s="14"/>
      <c r="U5829" s="3" t="str">
        <f>HYPERLINK("https://redcat-toys.ru/api/getInfo/image/93c1ae03-e10c-11ee-a25a-00155d82e908")</f>
        <v>https://redcat-toys.ru/api/getInfo/image/93c1ae03-e10c-11ee-a25a-00155d82e908</v>
      </c>
      <c r="V5829" s="3" t="s">
        <v>18531</v>
      </c>
      <c r="W5829" s="3" t="s">
        <v>32</v>
      </c>
    </row>
    <row r="5830" spans="1:23" ht="21" customHeight="1" outlineLevel="4" x14ac:dyDescent="0.2">
      <c r="A5830" s="36">
        <v>4721</v>
      </c>
      <c r="B5830" s="3" t="s">
        <v>18532</v>
      </c>
      <c r="C5830" s="43" t="s">
        <v>18533</v>
      </c>
      <c r="D5830" s="43"/>
      <c r="E5830" s="43"/>
      <c r="F5830" s="43"/>
      <c r="G5830" s="4" t="s">
        <v>18534</v>
      </c>
      <c r="H5830" s="5" t="s">
        <v>28</v>
      </c>
      <c r="I5830" s="6">
        <v>60</v>
      </c>
      <c r="J5830" s="6">
        <v>175</v>
      </c>
      <c r="K5830" s="2">
        <v>1</v>
      </c>
      <c r="L5830" s="7">
        <v>966.39</v>
      </c>
      <c r="M5830" s="8"/>
      <c r="N5830" s="9">
        <f t="shared" si="304"/>
        <v>0</v>
      </c>
      <c r="O5830" s="10">
        <f>0.509*M5830</f>
        <v>0</v>
      </c>
      <c r="P5830" s="11">
        <f>0.00532*M5830</f>
        <v>0</v>
      </c>
      <c r="Q5830" s="12"/>
      <c r="R5830" s="13" t="s">
        <v>18535</v>
      </c>
      <c r="S5830" s="13" t="s">
        <v>30</v>
      </c>
      <c r="T5830" s="14"/>
      <c r="U5830" s="3" t="str">
        <f>HYPERLINK("https://redcat-toys.ru/api/getInfo/image/1a01faf8-e10a-11ee-a25a-00155d82e908")</f>
        <v>https://redcat-toys.ru/api/getInfo/image/1a01faf8-e10a-11ee-a25a-00155d82e908</v>
      </c>
      <c r="V5830" s="3" t="s">
        <v>18536</v>
      </c>
      <c r="W5830" s="3" t="s">
        <v>32</v>
      </c>
    </row>
    <row r="5831" spans="1:23" ht="23.1" customHeight="1" outlineLevel="3" x14ac:dyDescent="0.2">
      <c r="A5831" s="44" t="s">
        <v>18537</v>
      </c>
      <c r="B5831" s="44"/>
      <c r="C5831" s="44"/>
      <c r="D5831" s="44"/>
      <c r="E5831" s="44"/>
      <c r="F5831" s="44"/>
    </row>
    <row r="5832" spans="1:23" ht="21" customHeight="1" outlineLevel="4" x14ac:dyDescent="0.2">
      <c r="A5832" s="36">
        <v>4722</v>
      </c>
      <c r="B5832" s="3" t="s">
        <v>18538</v>
      </c>
      <c r="C5832" s="43" t="s">
        <v>18539</v>
      </c>
      <c r="D5832" s="43"/>
      <c r="E5832" s="43"/>
      <c r="F5832" s="43"/>
      <c r="G5832" s="4" t="s">
        <v>18540</v>
      </c>
      <c r="H5832" s="5" t="s">
        <v>28</v>
      </c>
      <c r="I5832" s="6">
        <v>28</v>
      </c>
      <c r="J5832" s="6">
        <v>25</v>
      </c>
      <c r="K5832" s="2">
        <v>1</v>
      </c>
      <c r="L5832" s="32">
        <v>1838.3</v>
      </c>
      <c r="M5832" s="8"/>
      <c r="N5832" s="9">
        <f t="shared" ref="N5832:N5841" si="305">L5832*M5832</f>
        <v>0</v>
      </c>
      <c r="O5832" s="10">
        <f>0.576*M5832</f>
        <v>0</v>
      </c>
      <c r="P5832" s="11">
        <f>0.00774*M5832</f>
        <v>0</v>
      </c>
      <c r="Q5832" s="12"/>
      <c r="R5832" s="13" t="s">
        <v>18541</v>
      </c>
      <c r="S5832" s="13" t="s">
        <v>30</v>
      </c>
      <c r="T5832" s="14"/>
      <c r="U5832" s="3" t="str">
        <f>HYPERLINK("https://redcat-toys.ru/api/getInfo/image/065f51f2-cf6e-11f0-a28b-00155d82e908")</f>
        <v>https://redcat-toys.ru/api/getInfo/image/065f51f2-cf6e-11f0-a28b-00155d82e908</v>
      </c>
      <c r="V5832" s="3" t="s">
        <v>18542</v>
      </c>
      <c r="W5832" s="3" t="s">
        <v>32</v>
      </c>
    </row>
    <row r="5833" spans="1:23" ht="21" customHeight="1" outlineLevel="4" x14ac:dyDescent="0.2">
      <c r="A5833" s="36">
        <v>4723</v>
      </c>
      <c r="B5833" s="3" t="s">
        <v>18543</v>
      </c>
      <c r="C5833" s="43" t="s">
        <v>18544</v>
      </c>
      <c r="D5833" s="43"/>
      <c r="E5833" s="43"/>
      <c r="F5833" s="43"/>
      <c r="G5833" s="4" t="s">
        <v>18545</v>
      </c>
      <c r="H5833" s="5" t="s">
        <v>28</v>
      </c>
      <c r="I5833" s="6">
        <v>12</v>
      </c>
      <c r="J5833" s="6">
        <v>4</v>
      </c>
      <c r="K5833" s="2">
        <v>1</v>
      </c>
      <c r="L5833" s="32">
        <v>2071.52</v>
      </c>
      <c r="M5833" s="8"/>
      <c r="N5833" s="9">
        <f t="shared" si="305"/>
        <v>0</v>
      </c>
      <c r="O5833" s="10">
        <f>0.879*M5833</f>
        <v>0</v>
      </c>
      <c r="P5833" s="11">
        <f>0.01421*M5833</f>
        <v>0</v>
      </c>
      <c r="Q5833" s="12"/>
      <c r="R5833" s="13" t="s">
        <v>18546</v>
      </c>
      <c r="S5833" s="13" t="s">
        <v>30</v>
      </c>
      <c r="T5833" s="14"/>
      <c r="U5833" s="3" t="str">
        <f>HYPERLINK("https://redcat-toys.ru/api/getInfo/image/3d16afda-cf74-11f0-a28b-00155d82e908")</f>
        <v>https://redcat-toys.ru/api/getInfo/image/3d16afda-cf74-11f0-a28b-00155d82e908</v>
      </c>
      <c r="V5833" s="3" t="s">
        <v>18547</v>
      </c>
      <c r="W5833" s="3" t="s">
        <v>32</v>
      </c>
    </row>
    <row r="5834" spans="1:23" ht="21" customHeight="1" outlineLevel="4" x14ac:dyDescent="0.2">
      <c r="A5834" s="36">
        <v>4724</v>
      </c>
      <c r="B5834" s="3" t="s">
        <v>18548</v>
      </c>
      <c r="C5834" s="43" t="s">
        <v>18549</v>
      </c>
      <c r="D5834" s="43"/>
      <c r="E5834" s="43"/>
      <c r="F5834" s="43"/>
      <c r="G5834" s="4" t="s">
        <v>18550</v>
      </c>
      <c r="H5834" s="5" t="s">
        <v>28</v>
      </c>
      <c r="I5834" s="6">
        <v>36</v>
      </c>
      <c r="J5834" s="6">
        <v>67</v>
      </c>
      <c r="K5834" s="2">
        <v>1</v>
      </c>
      <c r="L5834" s="32">
        <v>1060.77</v>
      </c>
      <c r="M5834" s="8"/>
      <c r="N5834" s="9">
        <f t="shared" si="305"/>
        <v>0</v>
      </c>
      <c r="O5834" s="10">
        <f>0.461*M5834</f>
        <v>0</v>
      </c>
      <c r="P5834" s="11">
        <f>0.00761*M5834</f>
        <v>0</v>
      </c>
      <c r="Q5834" s="12"/>
      <c r="R5834" s="13" t="s">
        <v>18551</v>
      </c>
      <c r="S5834" s="13" t="s">
        <v>30</v>
      </c>
      <c r="T5834" s="14"/>
      <c r="U5834" s="3" t="str">
        <f>HYPERLINK("https://redcat-toys.ru/api/getInfo/image/2536854a-c5e5-11f0-a289-00155d82e908")</f>
        <v>https://redcat-toys.ru/api/getInfo/image/2536854a-c5e5-11f0-a289-00155d82e908</v>
      </c>
      <c r="V5834" s="3" t="s">
        <v>18552</v>
      </c>
      <c r="W5834" s="3" t="s">
        <v>32</v>
      </c>
    </row>
    <row r="5835" spans="1:23" ht="21" customHeight="1" outlineLevel="4" x14ac:dyDescent="0.2">
      <c r="A5835" s="36">
        <v>4725</v>
      </c>
      <c r="B5835" s="3" t="s">
        <v>18553</v>
      </c>
      <c r="C5835" s="43" t="s">
        <v>18554</v>
      </c>
      <c r="D5835" s="43"/>
      <c r="E5835" s="43"/>
      <c r="F5835" s="43"/>
      <c r="G5835" s="4" t="s">
        <v>18555</v>
      </c>
      <c r="H5835" s="5" t="s">
        <v>28</v>
      </c>
      <c r="I5835" s="6">
        <v>36</v>
      </c>
      <c r="J5835" s="6">
        <v>26</v>
      </c>
      <c r="K5835" s="2">
        <v>1</v>
      </c>
      <c r="L5835" s="32">
        <v>1215.21</v>
      </c>
      <c r="M5835" s="8"/>
      <c r="N5835" s="9">
        <f t="shared" si="305"/>
        <v>0</v>
      </c>
      <c r="O5835" s="10">
        <f>0.575*M5835</f>
        <v>0</v>
      </c>
      <c r="P5835" s="11">
        <f>0.00711*M5835</f>
        <v>0</v>
      </c>
      <c r="Q5835" s="12"/>
      <c r="R5835" s="13" t="s">
        <v>18556</v>
      </c>
      <c r="S5835" s="13" t="s">
        <v>30</v>
      </c>
      <c r="T5835" s="14"/>
      <c r="U5835" s="3" t="str">
        <f>HYPERLINK("https://redcat-toys.ru/api/getInfo/image/2d0d69d0-cf73-11f0-a28b-00155d82e908")</f>
        <v>https://redcat-toys.ru/api/getInfo/image/2d0d69d0-cf73-11f0-a28b-00155d82e908</v>
      </c>
      <c r="V5835" s="3" t="s">
        <v>18557</v>
      </c>
      <c r="W5835" s="3" t="s">
        <v>32</v>
      </c>
    </row>
    <row r="5836" spans="1:23" ht="21" customHeight="1" outlineLevel="4" x14ac:dyDescent="0.2">
      <c r="A5836" s="36">
        <v>4726</v>
      </c>
      <c r="B5836" s="3" t="s">
        <v>18558</v>
      </c>
      <c r="C5836" s="43" t="s">
        <v>18559</v>
      </c>
      <c r="D5836" s="43"/>
      <c r="E5836" s="43"/>
      <c r="F5836" s="43"/>
      <c r="G5836" s="4" t="s">
        <v>18560</v>
      </c>
      <c r="H5836" s="5" t="s">
        <v>28</v>
      </c>
      <c r="I5836" s="6">
        <v>36</v>
      </c>
      <c r="J5836" s="6">
        <v>129</v>
      </c>
      <c r="K5836" s="2">
        <v>1</v>
      </c>
      <c r="L5836" s="7">
        <v>684.12</v>
      </c>
      <c r="M5836" s="8"/>
      <c r="N5836" s="9">
        <f t="shared" si="305"/>
        <v>0</v>
      </c>
      <c r="O5836" s="15">
        <f>0.37*M5836</f>
        <v>0</v>
      </c>
      <c r="P5836" s="11">
        <f>0.00528*M5836</f>
        <v>0</v>
      </c>
      <c r="Q5836" s="12"/>
      <c r="R5836" s="13" t="s">
        <v>18561</v>
      </c>
      <c r="S5836" s="13" t="s">
        <v>30</v>
      </c>
      <c r="T5836" s="14"/>
      <c r="U5836" s="3" t="str">
        <f>HYPERLINK("https://redcat-toys.ru/api/getInfo/image/04743585-cf70-11f0-a28b-00155d82e908")</f>
        <v>https://redcat-toys.ru/api/getInfo/image/04743585-cf70-11f0-a28b-00155d82e908</v>
      </c>
      <c r="V5836" s="3" t="s">
        <v>18562</v>
      </c>
      <c r="W5836" s="3" t="s">
        <v>32</v>
      </c>
    </row>
    <row r="5837" spans="1:23" ht="21" customHeight="1" outlineLevel="4" x14ac:dyDescent="0.2">
      <c r="A5837" s="36">
        <v>4727</v>
      </c>
      <c r="B5837" s="3" t="s">
        <v>18558</v>
      </c>
      <c r="C5837" s="43" t="s">
        <v>18559</v>
      </c>
      <c r="D5837" s="43"/>
      <c r="E5837" s="43"/>
      <c r="F5837" s="43"/>
      <c r="G5837" s="4" t="s">
        <v>18560</v>
      </c>
      <c r="H5837" s="5" t="s">
        <v>28</v>
      </c>
      <c r="I5837" s="6">
        <v>72</v>
      </c>
      <c r="J5837" s="6">
        <v>129</v>
      </c>
      <c r="K5837" s="2">
        <v>1</v>
      </c>
      <c r="L5837" s="7">
        <v>684.12</v>
      </c>
      <c r="M5837" s="8"/>
      <c r="N5837" s="9">
        <f t="shared" si="305"/>
        <v>0</v>
      </c>
      <c r="O5837" s="15">
        <f>0.37*M5837</f>
        <v>0</v>
      </c>
      <c r="P5837" s="11">
        <f>0.00528*M5837</f>
        <v>0</v>
      </c>
      <c r="Q5837" s="12"/>
      <c r="R5837" s="13" t="s">
        <v>18561</v>
      </c>
      <c r="S5837" s="13" t="s">
        <v>30</v>
      </c>
      <c r="T5837" s="14"/>
      <c r="U5837" s="3" t="str">
        <f>HYPERLINK("https://redcat-toys.ru/api/getInfo/image/04743585-cf70-11f0-a28b-00155d82e908")</f>
        <v>https://redcat-toys.ru/api/getInfo/image/04743585-cf70-11f0-a28b-00155d82e908</v>
      </c>
      <c r="V5837" s="3" t="s">
        <v>18562</v>
      </c>
      <c r="W5837" s="3" t="s">
        <v>32</v>
      </c>
    </row>
    <row r="5838" spans="1:23" ht="21" customHeight="1" outlineLevel="4" x14ac:dyDescent="0.2">
      <c r="A5838" s="36">
        <v>4728</v>
      </c>
      <c r="B5838" s="3" t="s">
        <v>18563</v>
      </c>
      <c r="C5838" s="43" t="s">
        <v>18564</v>
      </c>
      <c r="D5838" s="43"/>
      <c r="E5838" s="43"/>
      <c r="F5838" s="43"/>
      <c r="G5838" s="4" t="s">
        <v>18565</v>
      </c>
      <c r="H5838" s="5" t="s">
        <v>28</v>
      </c>
      <c r="I5838" s="6">
        <v>84</v>
      </c>
      <c r="J5838" s="6">
        <v>113</v>
      </c>
      <c r="K5838" s="2">
        <v>1</v>
      </c>
      <c r="L5838" s="7">
        <v>848.73</v>
      </c>
      <c r="M5838" s="8"/>
      <c r="N5838" s="9">
        <f t="shared" si="305"/>
        <v>0</v>
      </c>
      <c r="O5838" s="10">
        <f>0.339*M5838</f>
        <v>0</v>
      </c>
      <c r="P5838" s="11">
        <f>0.00272*M5838</f>
        <v>0</v>
      </c>
      <c r="Q5838" s="12"/>
      <c r="R5838" s="13" t="s">
        <v>18566</v>
      </c>
      <c r="S5838" s="13" t="s">
        <v>30</v>
      </c>
      <c r="T5838" s="14"/>
      <c r="U5838" s="3" t="str">
        <f>HYPERLINK("https://redcat-toys.ru/api/getInfo/image/5fac7d71-cf6f-11f0-a28b-00155d82e908")</f>
        <v>https://redcat-toys.ru/api/getInfo/image/5fac7d71-cf6f-11f0-a28b-00155d82e908</v>
      </c>
      <c r="V5838" s="3" t="s">
        <v>18567</v>
      </c>
      <c r="W5838" s="3" t="s">
        <v>32</v>
      </c>
    </row>
    <row r="5839" spans="1:23" ht="21" customHeight="1" outlineLevel="4" x14ac:dyDescent="0.2">
      <c r="A5839" s="36">
        <v>4729</v>
      </c>
      <c r="B5839" s="3" t="s">
        <v>18568</v>
      </c>
      <c r="C5839" s="43" t="s">
        <v>18569</v>
      </c>
      <c r="D5839" s="43"/>
      <c r="E5839" s="43"/>
      <c r="F5839" s="43"/>
      <c r="G5839" s="4" t="s">
        <v>18570</v>
      </c>
      <c r="H5839" s="5" t="s">
        <v>28</v>
      </c>
      <c r="I5839" s="6">
        <v>72</v>
      </c>
      <c r="J5839" s="6">
        <v>336</v>
      </c>
      <c r="K5839" s="2">
        <v>1</v>
      </c>
      <c r="L5839" s="32">
        <v>1076.03</v>
      </c>
      <c r="M5839" s="8"/>
      <c r="N5839" s="9">
        <f t="shared" si="305"/>
        <v>0</v>
      </c>
      <c r="O5839" s="10">
        <f>0.427*M5839</f>
        <v>0</v>
      </c>
      <c r="P5839" s="11">
        <f>0.00466*M5839</f>
        <v>0</v>
      </c>
      <c r="Q5839" s="12"/>
      <c r="R5839" s="13" t="s">
        <v>18571</v>
      </c>
      <c r="S5839" s="13" t="s">
        <v>30</v>
      </c>
      <c r="T5839" s="14"/>
      <c r="U5839" s="3" t="str">
        <f>HYPERLINK("https://redcat-toys.ru/api/getInfo/image/b472470c-cf73-11f0-a28b-00155d82e908")</f>
        <v>https://redcat-toys.ru/api/getInfo/image/b472470c-cf73-11f0-a28b-00155d82e908</v>
      </c>
      <c r="V5839" s="3" t="s">
        <v>18572</v>
      </c>
      <c r="W5839" s="3" t="s">
        <v>32</v>
      </c>
    </row>
    <row r="5840" spans="1:23" ht="21" customHeight="1" outlineLevel="4" x14ac:dyDescent="0.2">
      <c r="A5840" s="36">
        <v>4730</v>
      </c>
      <c r="B5840" s="3" t="s">
        <v>18573</v>
      </c>
      <c r="C5840" s="43" t="s">
        <v>18574</v>
      </c>
      <c r="D5840" s="43"/>
      <c r="E5840" s="43"/>
      <c r="F5840" s="43"/>
      <c r="G5840" s="4" t="s">
        <v>18575</v>
      </c>
      <c r="H5840" s="5" t="s">
        <v>28</v>
      </c>
      <c r="I5840" s="6">
        <v>24</v>
      </c>
      <c r="J5840" s="6">
        <v>94</v>
      </c>
      <c r="K5840" s="2">
        <v>1</v>
      </c>
      <c r="L5840" s="32">
        <v>1099.96</v>
      </c>
      <c r="M5840" s="8"/>
      <c r="N5840" s="9">
        <f t="shared" si="305"/>
        <v>0</v>
      </c>
      <c r="O5840" s="10">
        <f>0.477*M5840</f>
        <v>0</v>
      </c>
      <c r="P5840" s="11">
        <f>0.00617*M5840</f>
        <v>0</v>
      </c>
      <c r="Q5840" s="12"/>
      <c r="R5840" s="13" t="s">
        <v>18576</v>
      </c>
      <c r="S5840" s="13" t="s">
        <v>30</v>
      </c>
      <c r="T5840" s="14"/>
      <c r="U5840" s="3"/>
      <c r="V5840" s="3" t="s">
        <v>18577</v>
      </c>
      <c r="W5840" s="3" t="s">
        <v>32</v>
      </c>
    </row>
    <row r="5841" spans="1:23" ht="21" customHeight="1" outlineLevel="4" x14ac:dyDescent="0.2">
      <c r="A5841" s="36">
        <v>4731</v>
      </c>
      <c r="B5841" s="3" t="s">
        <v>18573</v>
      </c>
      <c r="C5841" s="43" t="s">
        <v>18574</v>
      </c>
      <c r="D5841" s="43"/>
      <c r="E5841" s="43"/>
      <c r="F5841" s="43"/>
      <c r="G5841" s="4" t="s">
        <v>18575</v>
      </c>
      <c r="H5841" s="5" t="s">
        <v>28</v>
      </c>
      <c r="I5841" s="6">
        <v>48</v>
      </c>
      <c r="J5841" s="6">
        <v>94</v>
      </c>
      <c r="K5841" s="2">
        <v>1</v>
      </c>
      <c r="L5841" s="32">
        <v>1099.96</v>
      </c>
      <c r="M5841" s="8"/>
      <c r="N5841" s="9">
        <f t="shared" si="305"/>
        <v>0</v>
      </c>
      <c r="O5841" s="10">
        <f>0.477*M5841</f>
        <v>0</v>
      </c>
      <c r="P5841" s="11">
        <f>0.00617*M5841</f>
        <v>0</v>
      </c>
      <c r="Q5841" s="12"/>
      <c r="R5841" s="13" t="s">
        <v>18576</v>
      </c>
      <c r="S5841" s="13" t="s">
        <v>30</v>
      </c>
      <c r="T5841" s="14"/>
      <c r="U5841" s="3"/>
      <c r="V5841" s="3" t="s">
        <v>18577</v>
      </c>
      <c r="W5841" s="3" t="s">
        <v>32</v>
      </c>
    </row>
    <row r="5842" spans="1:23" ht="23.1" customHeight="1" outlineLevel="3" x14ac:dyDescent="0.2">
      <c r="A5842" s="44" t="s">
        <v>18578</v>
      </c>
      <c r="B5842" s="44"/>
      <c r="C5842" s="44"/>
      <c r="D5842" s="44"/>
      <c r="E5842" s="44"/>
      <c r="F5842" s="44"/>
    </row>
    <row r="5843" spans="1:23" ht="21" customHeight="1" outlineLevel="4" x14ac:dyDescent="0.2">
      <c r="A5843" s="36">
        <v>4732</v>
      </c>
      <c r="B5843" s="3" t="s">
        <v>18579</v>
      </c>
      <c r="C5843" s="43" t="s">
        <v>18580</v>
      </c>
      <c r="D5843" s="43"/>
      <c r="E5843" s="43"/>
      <c r="F5843" s="43"/>
      <c r="G5843" s="4" t="s">
        <v>18581</v>
      </c>
      <c r="H5843" s="5" t="s">
        <v>28</v>
      </c>
      <c r="I5843" s="6">
        <v>12</v>
      </c>
      <c r="J5843" s="6">
        <v>3</v>
      </c>
      <c r="K5843" s="2">
        <v>1</v>
      </c>
      <c r="L5843" s="7">
        <v>573.89</v>
      </c>
      <c r="M5843" s="8"/>
      <c r="N5843" s="9">
        <f>L5843*M5843</f>
        <v>0</v>
      </c>
      <c r="O5843" s="10">
        <f>0.242*M5843</f>
        <v>0</v>
      </c>
      <c r="P5843" s="11">
        <f>0.00288*M5843</f>
        <v>0</v>
      </c>
      <c r="Q5843" s="12"/>
      <c r="R5843" s="13" t="s">
        <v>18582</v>
      </c>
      <c r="S5843" s="13" t="s">
        <v>30</v>
      </c>
      <c r="T5843" s="14"/>
      <c r="U5843" s="3" t="str">
        <f>HYPERLINK("https://redcat-toys.ru/api/getInfo/image/bdf43c16-a31a-11ee-a257-00155d82e908")</f>
        <v>https://redcat-toys.ru/api/getInfo/image/bdf43c16-a31a-11ee-a257-00155d82e908</v>
      </c>
      <c r="V5843" s="3" t="s">
        <v>18583</v>
      </c>
      <c r="W5843" s="3" t="s">
        <v>32</v>
      </c>
    </row>
    <row r="5844" spans="1:23" ht="21" customHeight="1" outlineLevel="4" x14ac:dyDescent="0.2">
      <c r="A5844" s="36">
        <v>4733</v>
      </c>
      <c r="B5844" s="3" t="s">
        <v>18579</v>
      </c>
      <c r="C5844" s="43" t="s">
        <v>18580</v>
      </c>
      <c r="D5844" s="43"/>
      <c r="E5844" s="43"/>
      <c r="F5844" s="43"/>
      <c r="G5844" s="4" t="s">
        <v>18581</v>
      </c>
      <c r="H5844" s="5" t="s">
        <v>28</v>
      </c>
      <c r="I5844" s="6">
        <v>48</v>
      </c>
      <c r="J5844" s="6">
        <v>3</v>
      </c>
      <c r="K5844" s="2">
        <v>1</v>
      </c>
      <c r="L5844" s="7">
        <v>573.89</v>
      </c>
      <c r="M5844" s="8"/>
      <c r="N5844" s="9">
        <f>L5844*M5844</f>
        <v>0</v>
      </c>
      <c r="O5844" s="10">
        <f>0.242*M5844</f>
        <v>0</v>
      </c>
      <c r="P5844" s="11">
        <f>0.00288*M5844</f>
        <v>0</v>
      </c>
      <c r="Q5844" s="12"/>
      <c r="R5844" s="13" t="s">
        <v>18582</v>
      </c>
      <c r="S5844" s="13" t="s">
        <v>30</v>
      </c>
      <c r="T5844" s="14"/>
      <c r="U5844" s="3" t="str">
        <f>HYPERLINK("https://redcat-toys.ru/api/getInfo/image/bdf43c16-a31a-11ee-a257-00155d82e908")</f>
        <v>https://redcat-toys.ru/api/getInfo/image/bdf43c16-a31a-11ee-a257-00155d82e908</v>
      </c>
      <c r="V5844" s="3" t="s">
        <v>18583</v>
      </c>
      <c r="W5844" s="3" t="s">
        <v>32</v>
      </c>
    </row>
    <row r="5845" spans="1:23" ht="23.1" customHeight="1" outlineLevel="3" x14ac:dyDescent="0.2">
      <c r="A5845" s="44" t="s">
        <v>18584</v>
      </c>
      <c r="B5845" s="44"/>
      <c r="C5845" s="44"/>
      <c r="D5845" s="44"/>
      <c r="E5845" s="44"/>
      <c r="F5845" s="44"/>
    </row>
    <row r="5846" spans="1:23" ht="21" customHeight="1" outlineLevel="4" x14ac:dyDescent="0.2">
      <c r="A5846" s="36">
        <v>4734</v>
      </c>
      <c r="B5846" s="3" t="s">
        <v>18585</v>
      </c>
      <c r="C5846" s="43" t="s">
        <v>18586</v>
      </c>
      <c r="D5846" s="43"/>
      <c r="E5846" s="43"/>
      <c r="F5846" s="43"/>
      <c r="G5846" s="4" t="s">
        <v>18587</v>
      </c>
      <c r="H5846" s="5" t="s">
        <v>28</v>
      </c>
      <c r="I5846" s="6">
        <v>12</v>
      </c>
      <c r="J5846" s="6">
        <v>283</v>
      </c>
      <c r="K5846" s="2">
        <v>1</v>
      </c>
      <c r="L5846" s="32">
        <v>3679.2</v>
      </c>
      <c r="M5846" s="8"/>
      <c r="N5846" s="9">
        <f>L5846*M5846</f>
        <v>0</v>
      </c>
      <c r="O5846" s="10">
        <f>1.547*M5846</f>
        <v>0</v>
      </c>
      <c r="P5846" s="11">
        <f>0.01666*M5846</f>
        <v>0</v>
      </c>
      <c r="Q5846" s="12"/>
      <c r="R5846" s="13" t="s">
        <v>18588</v>
      </c>
      <c r="S5846" s="13" t="s">
        <v>30</v>
      </c>
      <c r="T5846" s="14"/>
      <c r="U5846" s="3" t="str">
        <f>HYPERLINK("https://redcat-toys.ru/api/getInfo/image/ee50ab90-0f40-11ee-a23b-00155d82e902")</f>
        <v>https://redcat-toys.ru/api/getInfo/image/ee50ab90-0f40-11ee-a23b-00155d82e902</v>
      </c>
      <c r="V5846" s="3" t="s">
        <v>18589</v>
      </c>
      <c r="W5846" s="3" t="s">
        <v>32</v>
      </c>
    </row>
    <row r="5847" spans="1:23" ht="23.1" customHeight="1" outlineLevel="3" x14ac:dyDescent="0.2">
      <c r="A5847" s="44" t="s">
        <v>18590</v>
      </c>
      <c r="B5847" s="44"/>
      <c r="C5847" s="44"/>
      <c r="D5847" s="44"/>
      <c r="E5847" s="44"/>
      <c r="F5847" s="44"/>
    </row>
    <row r="5848" spans="1:23" ht="23.1" customHeight="1" outlineLevel="4" x14ac:dyDescent="0.2">
      <c r="A5848" s="45" t="s">
        <v>18418</v>
      </c>
      <c r="B5848" s="45"/>
      <c r="C5848" s="45"/>
      <c r="D5848" s="45"/>
      <c r="E5848" s="45"/>
      <c r="F5848" s="45"/>
    </row>
    <row r="5849" spans="1:23" ht="21" customHeight="1" outlineLevel="5" x14ac:dyDescent="0.2">
      <c r="A5849" s="36">
        <v>4735</v>
      </c>
      <c r="B5849" s="3" t="s">
        <v>18591</v>
      </c>
      <c r="C5849" s="43" t="s">
        <v>18592</v>
      </c>
      <c r="D5849" s="43"/>
      <c r="E5849" s="43"/>
      <c r="F5849" s="43"/>
      <c r="G5849" s="4" t="s">
        <v>18593</v>
      </c>
      <c r="H5849" s="5" t="s">
        <v>28</v>
      </c>
      <c r="I5849" s="6">
        <v>96</v>
      </c>
      <c r="J5849" s="6">
        <v>59</v>
      </c>
      <c r="K5849" s="2">
        <v>1</v>
      </c>
      <c r="L5849" s="7">
        <v>466.9</v>
      </c>
      <c r="M5849" s="8"/>
      <c r="N5849" s="9">
        <f t="shared" ref="N5849:N5864" si="306">L5849*M5849</f>
        <v>0</v>
      </c>
      <c r="O5849" s="10">
        <f>0.243*M5849</f>
        <v>0</v>
      </c>
      <c r="P5849" s="11">
        <f>0.00277*M5849</f>
        <v>0</v>
      </c>
      <c r="Q5849" s="12"/>
      <c r="R5849" s="13" t="s">
        <v>18594</v>
      </c>
      <c r="S5849" s="13" t="s">
        <v>30</v>
      </c>
      <c r="T5849" s="14"/>
      <c r="U5849" s="3" t="str">
        <f>HYPERLINK("https://redcat-toys.ru/api/getInfo/image/d611270c-503e-11f1-a295-00155d82e908")</f>
        <v>https://redcat-toys.ru/api/getInfo/image/d611270c-503e-11f1-a295-00155d82e908</v>
      </c>
      <c r="V5849" s="3" t="s">
        <v>18595</v>
      </c>
      <c r="W5849" s="3" t="s">
        <v>32</v>
      </c>
    </row>
    <row r="5850" spans="1:23" ht="21" customHeight="1" outlineLevel="5" x14ac:dyDescent="0.2">
      <c r="A5850" s="36">
        <v>4736</v>
      </c>
      <c r="B5850" s="3" t="s">
        <v>18596</v>
      </c>
      <c r="C5850" s="43" t="s">
        <v>18597</v>
      </c>
      <c r="D5850" s="43"/>
      <c r="E5850" s="43"/>
      <c r="F5850" s="43"/>
      <c r="G5850" s="4" t="s">
        <v>18598</v>
      </c>
      <c r="H5850" s="5" t="s">
        <v>28</v>
      </c>
      <c r="I5850" s="6">
        <v>48</v>
      </c>
      <c r="J5850" s="6">
        <v>133</v>
      </c>
      <c r="K5850" s="2">
        <v>1</v>
      </c>
      <c r="L5850" s="7">
        <v>594.09</v>
      </c>
      <c r="M5850" s="8"/>
      <c r="N5850" s="9">
        <f t="shared" si="306"/>
        <v>0</v>
      </c>
      <c r="O5850" s="10">
        <f>0.429*M5850</f>
        <v>0</v>
      </c>
      <c r="P5850" s="11">
        <f>0.00347*M5850</f>
        <v>0</v>
      </c>
      <c r="Q5850" s="12"/>
      <c r="R5850" s="13" t="s">
        <v>18599</v>
      </c>
      <c r="S5850" s="13" t="s">
        <v>30</v>
      </c>
      <c r="T5850" s="14"/>
      <c r="U5850" s="3" t="str">
        <f>HYPERLINK("https://redcat-toys.ru/api/getInfo/image/d6c28fba-5047-11f1-a295-00155d82e908")</f>
        <v>https://redcat-toys.ru/api/getInfo/image/d6c28fba-5047-11f1-a295-00155d82e908</v>
      </c>
      <c r="V5850" s="3" t="s">
        <v>18600</v>
      </c>
      <c r="W5850" s="3" t="s">
        <v>32</v>
      </c>
    </row>
    <row r="5851" spans="1:23" ht="21" customHeight="1" outlineLevel="5" x14ac:dyDescent="0.2">
      <c r="A5851" s="36">
        <v>4737</v>
      </c>
      <c r="B5851" s="3" t="s">
        <v>18601</v>
      </c>
      <c r="C5851" s="43" t="s">
        <v>18602</v>
      </c>
      <c r="D5851" s="43"/>
      <c r="E5851" s="43"/>
      <c r="F5851" s="43"/>
      <c r="G5851" s="4" t="s">
        <v>18603</v>
      </c>
      <c r="H5851" s="5" t="s">
        <v>28</v>
      </c>
      <c r="I5851" s="6">
        <v>48</v>
      </c>
      <c r="J5851" s="6">
        <v>83</v>
      </c>
      <c r="K5851" s="2">
        <v>1</v>
      </c>
      <c r="L5851" s="7">
        <v>594.09</v>
      </c>
      <c r="M5851" s="8"/>
      <c r="N5851" s="9">
        <f t="shared" si="306"/>
        <v>0</v>
      </c>
      <c r="O5851" s="10">
        <f>0.263*M5851</f>
        <v>0</v>
      </c>
      <c r="P5851" s="11">
        <f>0.00367*M5851</f>
        <v>0</v>
      </c>
      <c r="Q5851" s="12"/>
      <c r="R5851" s="13" t="s">
        <v>18604</v>
      </c>
      <c r="S5851" s="13" t="s">
        <v>30</v>
      </c>
      <c r="T5851" s="14"/>
      <c r="U5851" s="3" t="str">
        <f>HYPERLINK("https://redcat-toys.ru/api/getInfo/image/8a2e66ed-5048-11f1-a295-00155d82e908")</f>
        <v>https://redcat-toys.ru/api/getInfo/image/8a2e66ed-5048-11f1-a295-00155d82e908</v>
      </c>
      <c r="V5851" s="3"/>
      <c r="W5851" s="3" t="s">
        <v>32</v>
      </c>
    </row>
    <row r="5852" spans="1:23" ht="21" customHeight="1" outlineLevel="5" x14ac:dyDescent="0.2">
      <c r="A5852" s="36">
        <v>4738</v>
      </c>
      <c r="B5852" s="3" t="s">
        <v>18605</v>
      </c>
      <c r="C5852" s="43" t="s">
        <v>18606</v>
      </c>
      <c r="D5852" s="43"/>
      <c r="E5852" s="43"/>
      <c r="F5852" s="43"/>
      <c r="G5852" s="4" t="s">
        <v>18607</v>
      </c>
      <c r="H5852" s="5" t="s">
        <v>28</v>
      </c>
      <c r="I5852" s="6">
        <v>36</v>
      </c>
      <c r="J5852" s="6">
        <v>100</v>
      </c>
      <c r="K5852" s="2">
        <v>2</v>
      </c>
      <c r="L5852" s="7">
        <v>357.4</v>
      </c>
      <c r="M5852" s="8"/>
      <c r="N5852" s="9">
        <f t="shared" si="306"/>
        <v>0</v>
      </c>
      <c r="O5852" s="10">
        <f>0.249*M5852</f>
        <v>0</v>
      </c>
      <c r="P5852" s="11">
        <f>0.00245*M5852</f>
        <v>0</v>
      </c>
      <c r="Q5852" s="12"/>
      <c r="R5852" s="13" t="s">
        <v>18608</v>
      </c>
      <c r="S5852" s="13" t="s">
        <v>30</v>
      </c>
      <c r="T5852" s="14"/>
      <c r="U5852" s="3" t="str">
        <f>HYPERLINK("https://redcat-toys.ru/api/getInfo/image/28a0a8d5-503d-11f1-a295-00155d82e908")</f>
        <v>https://redcat-toys.ru/api/getInfo/image/28a0a8d5-503d-11f1-a295-00155d82e908</v>
      </c>
      <c r="V5852" s="3" t="s">
        <v>18609</v>
      </c>
      <c r="W5852" s="3" t="s">
        <v>32</v>
      </c>
    </row>
    <row r="5853" spans="1:23" ht="21" customHeight="1" outlineLevel="5" x14ac:dyDescent="0.2">
      <c r="A5853" s="36">
        <v>4739</v>
      </c>
      <c r="B5853" s="3" t="s">
        <v>18610</v>
      </c>
      <c r="C5853" s="43" t="s">
        <v>18611</v>
      </c>
      <c r="D5853" s="43"/>
      <c r="E5853" s="43"/>
      <c r="F5853" s="43"/>
      <c r="G5853" s="4" t="s">
        <v>18612</v>
      </c>
      <c r="H5853" s="5" t="s">
        <v>28</v>
      </c>
      <c r="I5853" s="6">
        <v>72</v>
      </c>
      <c r="J5853" s="6">
        <v>138</v>
      </c>
      <c r="K5853" s="2">
        <v>1</v>
      </c>
      <c r="L5853" s="7">
        <v>478.17</v>
      </c>
      <c r="M5853" s="8"/>
      <c r="N5853" s="9">
        <f t="shared" si="306"/>
        <v>0</v>
      </c>
      <c r="O5853" s="15">
        <f>0.26*M5853</f>
        <v>0</v>
      </c>
      <c r="P5853" s="16">
        <f>0.0035*M5853</f>
        <v>0</v>
      </c>
      <c r="Q5853" s="12"/>
      <c r="R5853" s="13" t="s">
        <v>18613</v>
      </c>
      <c r="S5853" s="13" t="s">
        <v>30</v>
      </c>
      <c r="T5853" s="14"/>
      <c r="U5853" s="3" t="str">
        <f>HYPERLINK("https://redcat-toys.ru/api/getInfo/image/994d631a-5040-11f1-a295-00155d82e908")</f>
        <v>https://redcat-toys.ru/api/getInfo/image/994d631a-5040-11f1-a295-00155d82e908</v>
      </c>
      <c r="V5853" s="3" t="s">
        <v>18614</v>
      </c>
      <c r="W5853" s="3" t="s">
        <v>32</v>
      </c>
    </row>
    <row r="5854" spans="1:23" ht="21" customHeight="1" outlineLevel="5" x14ac:dyDescent="0.2">
      <c r="A5854" s="36">
        <v>4740</v>
      </c>
      <c r="B5854" s="3" t="s">
        <v>18615</v>
      </c>
      <c r="C5854" s="43" t="s">
        <v>18616</v>
      </c>
      <c r="D5854" s="43"/>
      <c r="E5854" s="43"/>
      <c r="F5854" s="43"/>
      <c r="G5854" s="4" t="s">
        <v>18617</v>
      </c>
      <c r="H5854" s="5" t="s">
        <v>28</v>
      </c>
      <c r="I5854" s="6">
        <v>36</v>
      </c>
      <c r="J5854" s="6">
        <v>108</v>
      </c>
      <c r="K5854" s="2">
        <v>2</v>
      </c>
      <c r="L5854" s="7">
        <v>357.4</v>
      </c>
      <c r="M5854" s="8"/>
      <c r="N5854" s="9">
        <f t="shared" si="306"/>
        <v>0</v>
      </c>
      <c r="O5854" s="10">
        <f>0.258*M5854</f>
        <v>0</v>
      </c>
      <c r="P5854" s="11">
        <f>0.00229*M5854</f>
        <v>0</v>
      </c>
      <c r="Q5854" s="12"/>
      <c r="R5854" s="13" t="s">
        <v>18618</v>
      </c>
      <c r="S5854" s="13" t="s">
        <v>30</v>
      </c>
      <c r="T5854" s="14"/>
      <c r="U5854" s="3" t="str">
        <f>HYPERLINK("https://redcat-toys.ru/api/getInfo/image/0b3fda1b-503e-11f1-a295-00155d82e908")</f>
        <v>https://redcat-toys.ru/api/getInfo/image/0b3fda1b-503e-11f1-a295-00155d82e908</v>
      </c>
      <c r="V5854" s="3" t="s">
        <v>18619</v>
      </c>
      <c r="W5854" s="3" t="s">
        <v>32</v>
      </c>
    </row>
    <row r="5855" spans="1:23" ht="21" customHeight="1" outlineLevel="5" x14ac:dyDescent="0.2">
      <c r="A5855" s="36">
        <v>4741</v>
      </c>
      <c r="B5855" s="3" t="s">
        <v>18620</v>
      </c>
      <c r="C5855" s="43" t="s">
        <v>18621</v>
      </c>
      <c r="D5855" s="43"/>
      <c r="E5855" s="43"/>
      <c r="F5855" s="43"/>
      <c r="G5855" s="4" t="s">
        <v>18622</v>
      </c>
      <c r="H5855" s="5" t="s">
        <v>28</v>
      </c>
      <c r="I5855" s="6">
        <v>24</v>
      </c>
      <c r="J5855" s="6">
        <v>18</v>
      </c>
      <c r="K5855" s="2">
        <v>1</v>
      </c>
      <c r="L5855" s="32">
        <v>2271.3200000000002</v>
      </c>
      <c r="M5855" s="8"/>
      <c r="N5855" s="9">
        <f t="shared" si="306"/>
        <v>0</v>
      </c>
      <c r="O5855" s="10">
        <f>0.922*M5855</f>
        <v>0</v>
      </c>
      <c r="P5855" s="11">
        <f>0.01289*M5855</f>
        <v>0</v>
      </c>
      <c r="Q5855" s="12"/>
      <c r="R5855" s="13" t="s">
        <v>18623</v>
      </c>
      <c r="S5855" s="13" t="s">
        <v>30</v>
      </c>
      <c r="T5855" s="14" t="s">
        <v>152</v>
      </c>
      <c r="U5855" s="3" t="str">
        <f>HYPERLINK("https://redcat-toys.ru/api/getInfo/image/3215c395-8baf-11ef-a265-00155d82e908")</f>
        <v>https://redcat-toys.ru/api/getInfo/image/3215c395-8baf-11ef-a265-00155d82e908</v>
      </c>
      <c r="V5855" s="3" t="s">
        <v>18624</v>
      </c>
      <c r="W5855" s="3" t="s">
        <v>32</v>
      </c>
    </row>
    <row r="5856" spans="1:23" ht="21" customHeight="1" outlineLevel="5" x14ac:dyDescent="0.2">
      <c r="A5856" s="36">
        <v>4742</v>
      </c>
      <c r="B5856" s="3" t="s">
        <v>18625</v>
      </c>
      <c r="C5856" s="43" t="s">
        <v>18626</v>
      </c>
      <c r="D5856" s="43"/>
      <c r="E5856" s="43"/>
      <c r="F5856" s="43"/>
      <c r="G5856" s="4" t="s">
        <v>18627</v>
      </c>
      <c r="H5856" s="5" t="s">
        <v>28</v>
      </c>
      <c r="I5856" s="6">
        <v>60</v>
      </c>
      <c r="J5856" s="6">
        <v>180</v>
      </c>
      <c r="K5856" s="2">
        <v>1</v>
      </c>
      <c r="L5856" s="7">
        <v>470.93</v>
      </c>
      <c r="M5856" s="8"/>
      <c r="N5856" s="9">
        <f t="shared" si="306"/>
        <v>0</v>
      </c>
      <c r="O5856" s="10">
        <f>0.221*M5856</f>
        <v>0</v>
      </c>
      <c r="P5856" s="11">
        <f>0.00206*M5856</f>
        <v>0</v>
      </c>
      <c r="Q5856" s="12"/>
      <c r="R5856" s="13" t="s">
        <v>18628</v>
      </c>
      <c r="S5856" s="13" t="s">
        <v>30</v>
      </c>
      <c r="T5856" s="14"/>
      <c r="U5856" s="3" t="str">
        <f>HYPERLINK("https://redcat-toys.ru/api/getInfo/image/aefb6b38-5046-11f1-a295-00155d82e908")</f>
        <v>https://redcat-toys.ru/api/getInfo/image/aefb6b38-5046-11f1-a295-00155d82e908</v>
      </c>
      <c r="V5856" s="3" t="s">
        <v>18629</v>
      </c>
      <c r="W5856" s="3" t="s">
        <v>32</v>
      </c>
    </row>
    <row r="5857" spans="1:23" ht="21" customHeight="1" outlineLevel="5" x14ac:dyDescent="0.2">
      <c r="A5857" s="36">
        <v>4743</v>
      </c>
      <c r="B5857" s="3" t="s">
        <v>18630</v>
      </c>
      <c r="C5857" s="43" t="s">
        <v>18631</v>
      </c>
      <c r="D5857" s="43"/>
      <c r="E5857" s="43"/>
      <c r="F5857" s="43"/>
      <c r="G5857" s="4" t="s">
        <v>18632</v>
      </c>
      <c r="H5857" s="5" t="s">
        <v>28</v>
      </c>
      <c r="I5857" s="6">
        <v>48</v>
      </c>
      <c r="J5857" s="6">
        <v>6</v>
      </c>
      <c r="K5857" s="2">
        <v>1</v>
      </c>
      <c r="L5857" s="32">
        <v>1129.9000000000001</v>
      </c>
      <c r="M5857" s="8"/>
      <c r="N5857" s="9">
        <f t="shared" si="306"/>
        <v>0</v>
      </c>
      <c r="O5857" s="10">
        <f>0.514*M5857</f>
        <v>0</v>
      </c>
      <c r="P5857" s="16">
        <f>0.0058*M5857</f>
        <v>0</v>
      </c>
      <c r="Q5857" s="12"/>
      <c r="R5857" s="13" t="s">
        <v>18633</v>
      </c>
      <c r="S5857" s="13" t="s">
        <v>30</v>
      </c>
      <c r="T5857" s="14" t="s">
        <v>152</v>
      </c>
      <c r="U5857" s="3" t="str">
        <f>HYPERLINK("https://redcat-toys.ru/api/getInfo/image/c6f1289d-687b-11ec-a20f-ac1f6b442185")</f>
        <v>https://redcat-toys.ru/api/getInfo/image/c6f1289d-687b-11ec-a20f-ac1f6b442185</v>
      </c>
      <c r="V5857" s="3" t="s">
        <v>18634</v>
      </c>
      <c r="W5857" s="3" t="s">
        <v>32</v>
      </c>
    </row>
    <row r="5858" spans="1:23" ht="21" customHeight="1" outlineLevel="5" x14ac:dyDescent="0.2">
      <c r="A5858" s="36">
        <v>4744</v>
      </c>
      <c r="B5858" s="3" t="s">
        <v>18635</v>
      </c>
      <c r="C5858" s="43" t="s">
        <v>18636</v>
      </c>
      <c r="D5858" s="43"/>
      <c r="E5858" s="43"/>
      <c r="F5858" s="43"/>
      <c r="G5858" s="4" t="s">
        <v>18637</v>
      </c>
      <c r="H5858" s="5" t="s">
        <v>28</v>
      </c>
      <c r="I5858" s="6">
        <v>120</v>
      </c>
      <c r="J5858" s="6">
        <v>219</v>
      </c>
      <c r="K5858" s="2">
        <v>3</v>
      </c>
      <c r="L5858" s="7">
        <v>238.56</v>
      </c>
      <c r="M5858" s="8"/>
      <c r="N5858" s="9">
        <f t="shared" si="306"/>
        <v>0</v>
      </c>
      <c r="O5858" s="15">
        <f>0.12*M5858</f>
        <v>0</v>
      </c>
      <c r="P5858" s="11">
        <f>0.00082*M5858</f>
        <v>0</v>
      </c>
      <c r="Q5858" s="12"/>
      <c r="R5858" s="13" t="s">
        <v>18638</v>
      </c>
      <c r="S5858" s="13" t="s">
        <v>30</v>
      </c>
      <c r="T5858" s="14"/>
      <c r="U5858" s="3" t="str">
        <f>HYPERLINK("https://redcat-toys.ru/api/getInfo/image/658e6534-c681-11ee-a25a-00155d82e908")</f>
        <v>https://redcat-toys.ru/api/getInfo/image/658e6534-c681-11ee-a25a-00155d82e908</v>
      </c>
      <c r="V5858" s="3" t="s">
        <v>18639</v>
      </c>
      <c r="W5858" s="3" t="s">
        <v>32</v>
      </c>
    </row>
    <row r="5859" spans="1:23" ht="21" customHeight="1" outlineLevel="5" x14ac:dyDescent="0.2">
      <c r="A5859" s="36">
        <v>4745</v>
      </c>
      <c r="B5859" s="3" t="s">
        <v>18640</v>
      </c>
      <c r="C5859" s="43" t="s">
        <v>18641</v>
      </c>
      <c r="D5859" s="43"/>
      <c r="E5859" s="43"/>
      <c r="F5859" s="43"/>
      <c r="G5859" s="4" t="s">
        <v>18642</v>
      </c>
      <c r="H5859" s="5" t="s">
        <v>28</v>
      </c>
      <c r="I5859" s="6">
        <v>144</v>
      </c>
      <c r="J5859" s="6">
        <v>494</v>
      </c>
      <c r="K5859" s="2">
        <v>1</v>
      </c>
      <c r="L5859" s="7">
        <v>406.81</v>
      </c>
      <c r="M5859" s="8"/>
      <c r="N5859" s="9">
        <f t="shared" si="306"/>
        <v>0</v>
      </c>
      <c r="O5859" s="10">
        <f>0.188*M5859</f>
        <v>0</v>
      </c>
      <c r="P5859" s="11">
        <f>0.00138*M5859</f>
        <v>0</v>
      </c>
      <c r="Q5859" s="12"/>
      <c r="R5859" s="13" t="s">
        <v>18643</v>
      </c>
      <c r="S5859" s="13" t="s">
        <v>30</v>
      </c>
      <c r="T5859" s="14"/>
      <c r="U5859" s="3" t="str">
        <f>HYPERLINK("https://redcat-toys.ru/api/getInfo/image/deee46bc-c680-11ee-a25a-00155d82e908")</f>
        <v>https://redcat-toys.ru/api/getInfo/image/deee46bc-c680-11ee-a25a-00155d82e908</v>
      </c>
      <c r="V5859" s="3" t="s">
        <v>18644</v>
      </c>
      <c r="W5859" s="3" t="s">
        <v>32</v>
      </c>
    </row>
    <row r="5860" spans="1:23" ht="21" customHeight="1" outlineLevel="5" x14ac:dyDescent="0.2">
      <c r="A5860" s="36">
        <v>4746</v>
      </c>
      <c r="B5860" s="3" t="s">
        <v>18640</v>
      </c>
      <c r="C5860" s="43" t="s">
        <v>18641</v>
      </c>
      <c r="D5860" s="43"/>
      <c r="E5860" s="43"/>
      <c r="F5860" s="43"/>
      <c r="G5860" s="4" t="s">
        <v>18642</v>
      </c>
      <c r="H5860" s="5" t="s">
        <v>28</v>
      </c>
      <c r="I5860" s="6">
        <v>72</v>
      </c>
      <c r="J5860" s="6">
        <v>494</v>
      </c>
      <c r="K5860" s="2">
        <v>1</v>
      </c>
      <c r="L5860" s="7">
        <v>406.81</v>
      </c>
      <c r="M5860" s="8"/>
      <c r="N5860" s="9">
        <f t="shared" si="306"/>
        <v>0</v>
      </c>
      <c r="O5860" s="10">
        <f>0.188*M5860</f>
        <v>0</v>
      </c>
      <c r="P5860" s="11">
        <f>0.00138*M5860</f>
        <v>0</v>
      </c>
      <c r="Q5860" s="12"/>
      <c r="R5860" s="13" t="s">
        <v>18643</v>
      </c>
      <c r="S5860" s="13" t="s">
        <v>30</v>
      </c>
      <c r="T5860" s="14"/>
      <c r="U5860" s="3" t="str">
        <f>HYPERLINK("https://redcat-toys.ru/api/getInfo/image/deee46bc-c680-11ee-a25a-00155d82e908")</f>
        <v>https://redcat-toys.ru/api/getInfo/image/deee46bc-c680-11ee-a25a-00155d82e908</v>
      </c>
      <c r="V5860" s="3" t="s">
        <v>18644</v>
      </c>
      <c r="W5860" s="3" t="s">
        <v>32</v>
      </c>
    </row>
    <row r="5861" spans="1:23" ht="21" customHeight="1" outlineLevel="5" x14ac:dyDescent="0.2">
      <c r="A5861" s="36">
        <v>4747</v>
      </c>
      <c r="B5861" s="3" t="s">
        <v>18645</v>
      </c>
      <c r="C5861" s="43" t="s">
        <v>18646</v>
      </c>
      <c r="D5861" s="43"/>
      <c r="E5861" s="43"/>
      <c r="F5861" s="43"/>
      <c r="G5861" s="4" t="s">
        <v>18647</v>
      </c>
      <c r="H5861" s="5" t="s">
        <v>28</v>
      </c>
      <c r="I5861" s="6">
        <v>144</v>
      </c>
      <c r="J5861" s="9" t="s">
        <v>36</v>
      </c>
      <c r="K5861" s="2">
        <v>1</v>
      </c>
      <c r="L5861" s="7">
        <v>406.81</v>
      </c>
      <c r="M5861" s="8"/>
      <c r="N5861" s="9">
        <f t="shared" si="306"/>
        <v>0</v>
      </c>
      <c r="O5861" s="10">
        <f>0.188*M5861</f>
        <v>0</v>
      </c>
      <c r="P5861" s="11">
        <f>0.00132*M5861</f>
        <v>0</v>
      </c>
      <c r="Q5861" s="12"/>
      <c r="R5861" s="13" t="s">
        <v>18648</v>
      </c>
      <c r="S5861" s="13" t="s">
        <v>30</v>
      </c>
      <c r="T5861" s="14"/>
      <c r="U5861" s="3" t="str">
        <f>HYPERLINK("https://redcat-toys.ru/api/getInfo/image/256a3173-c681-11ee-a25a-00155d82e908")</f>
        <v>https://redcat-toys.ru/api/getInfo/image/256a3173-c681-11ee-a25a-00155d82e908</v>
      </c>
      <c r="V5861" s="3" t="s">
        <v>18649</v>
      </c>
      <c r="W5861" s="3" t="s">
        <v>32</v>
      </c>
    </row>
    <row r="5862" spans="1:23" ht="21" customHeight="1" outlineLevel="5" x14ac:dyDescent="0.2">
      <c r="A5862" s="36">
        <v>4748</v>
      </c>
      <c r="B5862" s="3" t="s">
        <v>18645</v>
      </c>
      <c r="C5862" s="43" t="s">
        <v>18646</v>
      </c>
      <c r="D5862" s="43"/>
      <c r="E5862" s="43"/>
      <c r="F5862" s="43"/>
      <c r="G5862" s="4" t="s">
        <v>18647</v>
      </c>
      <c r="H5862" s="5" t="s">
        <v>28</v>
      </c>
      <c r="I5862" s="6">
        <v>72</v>
      </c>
      <c r="J5862" s="9" t="s">
        <v>36</v>
      </c>
      <c r="K5862" s="2">
        <v>1</v>
      </c>
      <c r="L5862" s="7">
        <v>406.81</v>
      </c>
      <c r="M5862" s="8"/>
      <c r="N5862" s="9">
        <f t="shared" si="306"/>
        <v>0</v>
      </c>
      <c r="O5862" s="10">
        <f>0.188*M5862</f>
        <v>0</v>
      </c>
      <c r="P5862" s="11">
        <f>0.00132*M5862</f>
        <v>0</v>
      </c>
      <c r="Q5862" s="12"/>
      <c r="R5862" s="13" t="s">
        <v>18648</v>
      </c>
      <c r="S5862" s="13" t="s">
        <v>30</v>
      </c>
      <c r="T5862" s="14"/>
      <c r="U5862" s="3" t="str">
        <f>HYPERLINK("https://redcat-toys.ru/api/getInfo/image/256a3173-c681-11ee-a25a-00155d82e908")</f>
        <v>https://redcat-toys.ru/api/getInfo/image/256a3173-c681-11ee-a25a-00155d82e908</v>
      </c>
      <c r="V5862" s="3" t="s">
        <v>18649</v>
      </c>
      <c r="W5862" s="3" t="s">
        <v>32</v>
      </c>
    </row>
    <row r="5863" spans="1:23" ht="21" customHeight="1" outlineLevel="5" x14ac:dyDescent="0.2">
      <c r="A5863" s="36">
        <v>4749</v>
      </c>
      <c r="B5863" s="3" t="s">
        <v>18650</v>
      </c>
      <c r="C5863" s="43" t="s">
        <v>18651</v>
      </c>
      <c r="D5863" s="43"/>
      <c r="E5863" s="43"/>
      <c r="F5863" s="43"/>
      <c r="G5863" s="4" t="s">
        <v>18652</v>
      </c>
      <c r="H5863" s="5" t="s">
        <v>28</v>
      </c>
      <c r="I5863" s="6">
        <v>48</v>
      </c>
      <c r="J5863" s="6">
        <v>134</v>
      </c>
      <c r="K5863" s="2">
        <v>1</v>
      </c>
      <c r="L5863" s="7">
        <v>594.09</v>
      </c>
      <c r="M5863" s="8"/>
      <c r="N5863" s="9">
        <f t="shared" si="306"/>
        <v>0</v>
      </c>
      <c r="O5863" s="10">
        <f>0.271*M5863</f>
        <v>0</v>
      </c>
      <c r="P5863" s="16">
        <f>0.0037*M5863</f>
        <v>0</v>
      </c>
      <c r="Q5863" s="12"/>
      <c r="R5863" s="13" t="s">
        <v>18653</v>
      </c>
      <c r="S5863" s="13" t="s">
        <v>30</v>
      </c>
      <c r="T5863" s="14"/>
      <c r="U5863" s="3" t="str">
        <f>HYPERLINK("https://redcat-toys.ru/api/getInfo/image/326f9718-5049-11f1-a295-00155d82e908")</f>
        <v>https://redcat-toys.ru/api/getInfo/image/326f9718-5049-11f1-a295-00155d82e908</v>
      </c>
      <c r="V5863" s="3" t="s">
        <v>18654</v>
      </c>
      <c r="W5863" s="3" t="s">
        <v>32</v>
      </c>
    </row>
    <row r="5864" spans="1:23" ht="21" customHeight="1" outlineLevel="5" x14ac:dyDescent="0.2">
      <c r="A5864" s="36">
        <v>4750</v>
      </c>
      <c r="B5864" s="3" t="s">
        <v>18655</v>
      </c>
      <c r="C5864" s="43" t="s">
        <v>18656</v>
      </c>
      <c r="D5864" s="43"/>
      <c r="E5864" s="43"/>
      <c r="F5864" s="43"/>
      <c r="G5864" s="4" t="s">
        <v>18657</v>
      </c>
      <c r="H5864" s="5" t="s">
        <v>28</v>
      </c>
      <c r="I5864" s="6">
        <v>60</v>
      </c>
      <c r="J5864" s="6">
        <v>1</v>
      </c>
      <c r="K5864" s="2">
        <v>1</v>
      </c>
      <c r="L5864" s="32">
        <v>1104.23</v>
      </c>
      <c r="M5864" s="8"/>
      <c r="N5864" s="9">
        <f t="shared" si="306"/>
        <v>0</v>
      </c>
      <c r="O5864" s="10">
        <f>0.376*M5864</f>
        <v>0</v>
      </c>
      <c r="P5864" s="11">
        <f>0.00417*M5864</f>
        <v>0</v>
      </c>
      <c r="Q5864" s="12"/>
      <c r="R5864" s="13" t="s">
        <v>18658</v>
      </c>
      <c r="S5864" s="13" t="s">
        <v>30</v>
      </c>
      <c r="T5864" s="14" t="s">
        <v>152</v>
      </c>
      <c r="U5864" s="3" t="str">
        <f>HYPERLINK("https://redcat-toys.ru/api/getInfo/image/b31e0bf8-8679-11ed-a22a-00155d82e902")</f>
        <v>https://redcat-toys.ru/api/getInfo/image/b31e0bf8-8679-11ed-a22a-00155d82e902</v>
      </c>
      <c r="V5864" s="3" t="s">
        <v>18659</v>
      </c>
      <c r="W5864" s="3" t="s">
        <v>32</v>
      </c>
    </row>
    <row r="5865" spans="1:23" ht="23.1" customHeight="1" outlineLevel="4" x14ac:dyDescent="0.2">
      <c r="A5865" s="45" t="s">
        <v>18454</v>
      </c>
      <c r="B5865" s="45"/>
      <c r="C5865" s="45"/>
      <c r="D5865" s="45"/>
      <c r="E5865" s="45"/>
      <c r="F5865" s="45"/>
    </row>
    <row r="5866" spans="1:23" ht="21" customHeight="1" outlineLevel="5" x14ac:dyDescent="0.2">
      <c r="A5866" s="36">
        <v>4751</v>
      </c>
      <c r="B5866" s="3" t="s">
        <v>18660</v>
      </c>
      <c r="C5866" s="43" t="s">
        <v>18661</v>
      </c>
      <c r="D5866" s="43"/>
      <c r="E5866" s="43"/>
      <c r="F5866" s="43"/>
      <c r="G5866" s="4" t="s">
        <v>18662</v>
      </c>
      <c r="H5866" s="5" t="s">
        <v>28</v>
      </c>
      <c r="I5866" s="6">
        <v>24</v>
      </c>
      <c r="J5866" s="6">
        <v>45</v>
      </c>
      <c r="K5866" s="2">
        <v>1</v>
      </c>
      <c r="L5866" s="7">
        <v>478.17</v>
      </c>
      <c r="M5866" s="8"/>
      <c r="N5866" s="9">
        <f>L5866*M5866</f>
        <v>0</v>
      </c>
      <c r="O5866" s="10">
        <f>0.366*M5866</f>
        <v>0</v>
      </c>
      <c r="P5866" s="11">
        <f>0.00417*M5866</f>
        <v>0</v>
      </c>
      <c r="Q5866" s="12"/>
      <c r="R5866" s="13" t="s">
        <v>18663</v>
      </c>
      <c r="S5866" s="13" t="s">
        <v>30</v>
      </c>
      <c r="T5866" s="14"/>
      <c r="U5866" s="3" t="str">
        <f>HYPERLINK("https://redcat-toys.ru/api/getInfo/image/e03bab62-504a-11f1-a295-00155d82e908")</f>
        <v>https://redcat-toys.ru/api/getInfo/image/e03bab62-504a-11f1-a295-00155d82e908</v>
      </c>
      <c r="V5866" s="3" t="s">
        <v>18664</v>
      </c>
      <c r="W5866" s="3" t="s">
        <v>32</v>
      </c>
    </row>
    <row r="5867" spans="1:23" ht="21" customHeight="1" outlineLevel="5" x14ac:dyDescent="0.2">
      <c r="A5867" s="36">
        <v>4752</v>
      </c>
      <c r="B5867" s="3" t="s">
        <v>18665</v>
      </c>
      <c r="C5867" s="43" t="s">
        <v>18666</v>
      </c>
      <c r="D5867" s="43"/>
      <c r="E5867" s="43"/>
      <c r="F5867" s="43"/>
      <c r="G5867" s="4" t="s">
        <v>18667</v>
      </c>
      <c r="H5867" s="5" t="s">
        <v>28</v>
      </c>
      <c r="I5867" s="6">
        <v>36</v>
      </c>
      <c r="J5867" s="6">
        <v>10</v>
      </c>
      <c r="K5867" s="2">
        <v>1</v>
      </c>
      <c r="L5867" s="32">
        <v>1815.37</v>
      </c>
      <c r="M5867" s="8"/>
      <c r="N5867" s="9">
        <f>L5867*M5867</f>
        <v>0</v>
      </c>
      <c r="O5867" s="10">
        <f>0.547*M5867</f>
        <v>0</v>
      </c>
      <c r="P5867" s="11">
        <f>0.00726*M5867</f>
        <v>0</v>
      </c>
      <c r="Q5867" s="12"/>
      <c r="R5867" s="13" t="s">
        <v>18668</v>
      </c>
      <c r="S5867" s="13" t="s">
        <v>30</v>
      </c>
      <c r="T5867" s="14" t="s">
        <v>152</v>
      </c>
      <c r="U5867" s="3" t="str">
        <f>HYPERLINK("https://redcat-toys.ru/api/getInfo/image/47ab119f-b882-11eb-a205-ac1f6b442185")</f>
        <v>https://redcat-toys.ru/api/getInfo/image/47ab119f-b882-11eb-a205-ac1f6b442185</v>
      </c>
      <c r="V5867" s="3" t="s">
        <v>18669</v>
      </c>
      <c r="W5867" s="3" t="s">
        <v>32</v>
      </c>
    </row>
    <row r="5868" spans="1:23" ht="21" customHeight="1" outlineLevel="5" x14ac:dyDescent="0.2">
      <c r="A5868" s="36">
        <v>4753</v>
      </c>
      <c r="B5868" s="3" t="s">
        <v>18670</v>
      </c>
      <c r="C5868" s="43" t="s">
        <v>18671</v>
      </c>
      <c r="D5868" s="43"/>
      <c r="E5868" s="43"/>
      <c r="F5868" s="43"/>
      <c r="G5868" s="4" t="s">
        <v>18672</v>
      </c>
      <c r="H5868" s="5" t="s">
        <v>28</v>
      </c>
      <c r="I5868" s="6">
        <v>96</v>
      </c>
      <c r="J5868" s="6">
        <v>103</v>
      </c>
      <c r="K5868" s="2">
        <v>1</v>
      </c>
      <c r="L5868" s="32">
        <v>1091.72</v>
      </c>
      <c r="M5868" s="8"/>
      <c r="N5868" s="9">
        <f>L5868*M5868</f>
        <v>0</v>
      </c>
      <c r="O5868" s="10">
        <f>0.368*M5868</f>
        <v>0</v>
      </c>
      <c r="P5868" s="11">
        <f>0.00277*M5868</f>
        <v>0</v>
      </c>
      <c r="Q5868" s="12"/>
      <c r="R5868" s="13" t="s">
        <v>18673</v>
      </c>
      <c r="S5868" s="13" t="s">
        <v>30</v>
      </c>
      <c r="T5868" s="14" t="s">
        <v>152</v>
      </c>
      <c r="U5868" s="3" t="str">
        <f>HYPERLINK("https://redcat-toys.ru/api/getInfo/image/0c4f8553-6371-11ef-a265-00155d82e908")</f>
        <v>https://redcat-toys.ru/api/getInfo/image/0c4f8553-6371-11ef-a265-00155d82e908</v>
      </c>
      <c r="V5868" s="3" t="s">
        <v>18674</v>
      </c>
      <c r="W5868" s="3" t="s">
        <v>32</v>
      </c>
    </row>
    <row r="5869" spans="1:23" ht="21" customHeight="1" outlineLevel="5" x14ac:dyDescent="0.2">
      <c r="A5869" s="36">
        <v>4754</v>
      </c>
      <c r="B5869" s="3" t="s">
        <v>18675</v>
      </c>
      <c r="C5869" s="43" t="s">
        <v>18676</v>
      </c>
      <c r="D5869" s="43"/>
      <c r="E5869" s="43"/>
      <c r="F5869" s="43"/>
      <c r="G5869" s="4" t="s">
        <v>18677</v>
      </c>
      <c r="H5869" s="5" t="s">
        <v>28</v>
      </c>
      <c r="I5869" s="6">
        <v>12</v>
      </c>
      <c r="J5869" s="6">
        <v>3</v>
      </c>
      <c r="K5869" s="2">
        <v>1</v>
      </c>
      <c r="L5869" s="32">
        <v>3611.46</v>
      </c>
      <c r="M5869" s="8"/>
      <c r="N5869" s="9">
        <f>L5869*M5869</f>
        <v>0</v>
      </c>
      <c r="O5869" s="10">
        <f>1.853*M5869</f>
        <v>0</v>
      </c>
      <c r="P5869" s="11">
        <f>0.02162*M5869</f>
        <v>0</v>
      </c>
      <c r="Q5869" s="12"/>
      <c r="R5869" s="13" t="s">
        <v>18678</v>
      </c>
      <c r="S5869" s="13" t="s">
        <v>30</v>
      </c>
      <c r="T5869" s="14" t="s">
        <v>152</v>
      </c>
      <c r="U5869" s="3" t="str">
        <f>HYPERLINK("https://redcat-toys.ru/api/getInfo/image/6261ea8f-144b-11f0-a279-00155d82e908")</f>
        <v>https://redcat-toys.ru/api/getInfo/image/6261ea8f-144b-11f0-a279-00155d82e908</v>
      </c>
      <c r="V5869" s="3" t="s">
        <v>18679</v>
      </c>
      <c r="W5869" s="3" t="s">
        <v>32</v>
      </c>
    </row>
    <row r="5870" spans="1:23" ht="21" customHeight="1" outlineLevel="5" x14ac:dyDescent="0.2">
      <c r="A5870" s="36">
        <v>4755</v>
      </c>
      <c r="B5870" s="3" t="s">
        <v>18680</v>
      </c>
      <c r="C5870" s="43" t="s">
        <v>18681</v>
      </c>
      <c r="D5870" s="43"/>
      <c r="E5870" s="43"/>
      <c r="F5870" s="43"/>
      <c r="G5870" s="4" t="s">
        <v>18682</v>
      </c>
      <c r="H5870" s="5" t="s">
        <v>28</v>
      </c>
      <c r="I5870" s="6">
        <v>24</v>
      </c>
      <c r="J5870" s="6">
        <v>18</v>
      </c>
      <c r="K5870" s="2">
        <v>1</v>
      </c>
      <c r="L5870" s="32">
        <v>1530.97</v>
      </c>
      <c r="M5870" s="8"/>
      <c r="N5870" s="9">
        <f>L5870*M5870</f>
        <v>0</v>
      </c>
      <c r="O5870" s="10">
        <f>0.732*M5870</f>
        <v>0</v>
      </c>
      <c r="P5870" s="11">
        <f>0.01034*M5870</f>
        <v>0</v>
      </c>
      <c r="Q5870" s="12"/>
      <c r="R5870" s="13" t="s">
        <v>18683</v>
      </c>
      <c r="S5870" s="13" t="s">
        <v>30</v>
      </c>
      <c r="T5870" s="14" t="s">
        <v>152</v>
      </c>
      <c r="U5870" s="3" t="str">
        <f>HYPERLINK("https://redcat-toys.ru/api/getInfo/image/80d82473-1448-11f0-a279-00155d82e908")</f>
        <v>https://redcat-toys.ru/api/getInfo/image/80d82473-1448-11f0-a279-00155d82e908</v>
      </c>
      <c r="V5870" s="3" t="s">
        <v>18684</v>
      </c>
      <c r="W5870" s="3" t="s">
        <v>32</v>
      </c>
    </row>
    <row r="5871" spans="1:23" ht="23.1" customHeight="1" outlineLevel="4" x14ac:dyDescent="0.2">
      <c r="A5871" s="45" t="s">
        <v>18685</v>
      </c>
      <c r="B5871" s="45"/>
      <c r="C5871" s="45"/>
      <c r="D5871" s="45"/>
      <c r="E5871" s="45"/>
      <c r="F5871" s="45"/>
    </row>
    <row r="5872" spans="1:23" ht="21" customHeight="1" outlineLevel="5" x14ac:dyDescent="0.2">
      <c r="A5872" s="36">
        <v>4756</v>
      </c>
      <c r="B5872" s="3" t="s">
        <v>18686</v>
      </c>
      <c r="C5872" s="43" t="s">
        <v>18687</v>
      </c>
      <c r="D5872" s="43"/>
      <c r="E5872" s="43"/>
      <c r="F5872" s="43"/>
      <c r="G5872" s="4" t="s">
        <v>18688</v>
      </c>
      <c r="H5872" s="5" t="s">
        <v>28</v>
      </c>
      <c r="I5872" s="6">
        <v>20</v>
      </c>
      <c r="J5872" s="6">
        <v>44</v>
      </c>
      <c r="K5872" s="2">
        <v>1</v>
      </c>
      <c r="L5872" s="32">
        <v>1887.12</v>
      </c>
      <c r="M5872" s="8"/>
      <c r="N5872" s="9">
        <f>L5872*M5872</f>
        <v>0</v>
      </c>
      <c r="O5872" s="10">
        <f>0.755*M5872</f>
        <v>0</v>
      </c>
      <c r="P5872" s="11">
        <f>0.01116*M5872</f>
        <v>0</v>
      </c>
      <c r="Q5872" s="12"/>
      <c r="R5872" s="13" t="s">
        <v>18689</v>
      </c>
      <c r="S5872" s="13" t="s">
        <v>30</v>
      </c>
      <c r="T5872" s="14"/>
      <c r="U5872" s="3" t="str">
        <f>HYPERLINK("https://redcat-toys.ru/api/getInfo/image/f84d475f-c652-11ee-a25a-00155d82e908")</f>
        <v>https://redcat-toys.ru/api/getInfo/image/f84d475f-c652-11ee-a25a-00155d82e908</v>
      </c>
      <c r="V5872" s="3" t="s">
        <v>18690</v>
      </c>
      <c r="W5872" s="3" t="s">
        <v>32</v>
      </c>
    </row>
    <row r="5873" spans="1:23" ht="21" customHeight="1" outlineLevel="5" x14ac:dyDescent="0.2">
      <c r="A5873" s="36">
        <v>4757</v>
      </c>
      <c r="B5873" s="3" t="s">
        <v>18691</v>
      </c>
      <c r="C5873" s="43" t="s">
        <v>18692</v>
      </c>
      <c r="D5873" s="43"/>
      <c r="E5873" s="43"/>
      <c r="F5873" s="43"/>
      <c r="G5873" s="4" t="s">
        <v>18693</v>
      </c>
      <c r="H5873" s="5" t="s">
        <v>28</v>
      </c>
      <c r="I5873" s="6">
        <v>24</v>
      </c>
      <c r="J5873" s="6">
        <v>61</v>
      </c>
      <c r="K5873" s="2">
        <v>1</v>
      </c>
      <c r="L5873" s="32">
        <v>1148.8</v>
      </c>
      <c r="M5873" s="8"/>
      <c r="N5873" s="9">
        <f>L5873*M5873</f>
        <v>0</v>
      </c>
      <c r="O5873" s="10">
        <f>0.493*M5873</f>
        <v>0</v>
      </c>
      <c r="P5873" s="11">
        <f>0.00505*M5873</f>
        <v>0</v>
      </c>
      <c r="Q5873" s="12"/>
      <c r="R5873" s="13" t="s">
        <v>18694</v>
      </c>
      <c r="S5873" s="13" t="s">
        <v>30</v>
      </c>
      <c r="T5873" s="14"/>
      <c r="U5873" s="3" t="str">
        <f>HYPERLINK("https://redcat-toys.ru/api/getInfo/image/805464fe-1a87-11f0-a279-00155d82e908")</f>
        <v>https://redcat-toys.ru/api/getInfo/image/805464fe-1a87-11f0-a279-00155d82e908</v>
      </c>
      <c r="V5873" s="3" t="s">
        <v>18695</v>
      </c>
      <c r="W5873" s="3" t="s">
        <v>32</v>
      </c>
    </row>
    <row r="5874" spans="1:23" ht="21" customHeight="1" outlineLevel="5" x14ac:dyDescent="0.2">
      <c r="A5874" s="36">
        <v>4758</v>
      </c>
      <c r="B5874" s="3" t="s">
        <v>18691</v>
      </c>
      <c r="C5874" s="43" t="s">
        <v>18692</v>
      </c>
      <c r="D5874" s="43"/>
      <c r="E5874" s="43"/>
      <c r="F5874" s="43"/>
      <c r="G5874" s="4" t="s">
        <v>18693</v>
      </c>
      <c r="H5874" s="5" t="s">
        <v>28</v>
      </c>
      <c r="I5874" s="6">
        <v>48</v>
      </c>
      <c r="J5874" s="6">
        <v>61</v>
      </c>
      <c r="K5874" s="2">
        <v>1</v>
      </c>
      <c r="L5874" s="32">
        <v>1148.8</v>
      </c>
      <c r="M5874" s="8"/>
      <c r="N5874" s="9">
        <f>L5874*M5874</f>
        <v>0</v>
      </c>
      <c r="O5874" s="10">
        <f>0.493*M5874</f>
        <v>0</v>
      </c>
      <c r="P5874" s="11">
        <f>0.00505*M5874</f>
        <v>0</v>
      </c>
      <c r="Q5874" s="12"/>
      <c r="R5874" s="13" t="s">
        <v>18694</v>
      </c>
      <c r="S5874" s="13" t="s">
        <v>30</v>
      </c>
      <c r="T5874" s="14"/>
      <c r="U5874" s="3" t="str">
        <f>HYPERLINK("https://redcat-toys.ru/api/getInfo/image/805464fe-1a87-11f0-a279-00155d82e908")</f>
        <v>https://redcat-toys.ru/api/getInfo/image/805464fe-1a87-11f0-a279-00155d82e908</v>
      </c>
      <c r="V5874" s="3" t="s">
        <v>18695</v>
      </c>
      <c r="W5874" s="3" t="s">
        <v>32</v>
      </c>
    </row>
    <row r="5875" spans="1:23" ht="21" customHeight="1" outlineLevel="5" x14ac:dyDescent="0.2">
      <c r="A5875" s="36">
        <v>4759</v>
      </c>
      <c r="B5875" s="3" t="s">
        <v>18696</v>
      </c>
      <c r="C5875" s="43" t="s">
        <v>18697</v>
      </c>
      <c r="D5875" s="43"/>
      <c r="E5875" s="43"/>
      <c r="F5875" s="43"/>
      <c r="G5875" s="4" t="s">
        <v>18698</v>
      </c>
      <c r="H5875" s="5" t="s">
        <v>28</v>
      </c>
      <c r="I5875" s="6">
        <v>12</v>
      </c>
      <c r="J5875" s="6">
        <v>7</v>
      </c>
      <c r="K5875" s="2">
        <v>1</v>
      </c>
      <c r="L5875" s="32">
        <v>1127.24</v>
      </c>
      <c r="M5875" s="8"/>
      <c r="N5875" s="9">
        <f>L5875*M5875</f>
        <v>0</v>
      </c>
      <c r="O5875" s="15">
        <f>0.53*M5875</f>
        <v>0</v>
      </c>
      <c r="P5875" s="11">
        <f>0.00785*M5875</f>
        <v>0</v>
      </c>
      <c r="Q5875" s="12"/>
      <c r="R5875" s="13" t="s">
        <v>18699</v>
      </c>
      <c r="S5875" s="13" t="s">
        <v>30</v>
      </c>
      <c r="T5875" s="14"/>
      <c r="U5875" s="3" t="str">
        <f>HYPERLINK("https://redcat-toys.ru/api/getInfo/image/cd13e6d0-1a8c-11f0-a279-00155d82e908")</f>
        <v>https://redcat-toys.ru/api/getInfo/image/cd13e6d0-1a8c-11f0-a279-00155d82e908</v>
      </c>
      <c r="V5875" s="3" t="s">
        <v>18700</v>
      </c>
      <c r="W5875" s="3" t="s">
        <v>32</v>
      </c>
    </row>
    <row r="5876" spans="1:23" ht="21" customHeight="1" outlineLevel="5" x14ac:dyDescent="0.2">
      <c r="A5876" s="36">
        <v>4760</v>
      </c>
      <c r="B5876" s="3" t="s">
        <v>18696</v>
      </c>
      <c r="C5876" s="43" t="s">
        <v>18697</v>
      </c>
      <c r="D5876" s="43"/>
      <c r="E5876" s="43"/>
      <c r="F5876" s="43"/>
      <c r="G5876" s="4" t="s">
        <v>18698</v>
      </c>
      <c r="H5876" s="5" t="s">
        <v>28</v>
      </c>
      <c r="I5876" s="6">
        <v>24</v>
      </c>
      <c r="J5876" s="6">
        <v>7</v>
      </c>
      <c r="K5876" s="2">
        <v>1</v>
      </c>
      <c r="L5876" s="32">
        <v>1127.24</v>
      </c>
      <c r="M5876" s="8"/>
      <c r="N5876" s="9">
        <f>L5876*M5876</f>
        <v>0</v>
      </c>
      <c r="O5876" s="15">
        <f>0.53*M5876</f>
        <v>0</v>
      </c>
      <c r="P5876" s="11">
        <f>0.00785*M5876</f>
        <v>0</v>
      </c>
      <c r="Q5876" s="12"/>
      <c r="R5876" s="13" t="s">
        <v>18699</v>
      </c>
      <c r="S5876" s="13" t="s">
        <v>30</v>
      </c>
      <c r="T5876" s="14"/>
      <c r="U5876" s="3" t="str">
        <f>HYPERLINK("https://redcat-toys.ru/api/getInfo/image/cd13e6d0-1a8c-11f0-a279-00155d82e908")</f>
        <v>https://redcat-toys.ru/api/getInfo/image/cd13e6d0-1a8c-11f0-a279-00155d82e908</v>
      </c>
      <c r="V5876" s="3" t="s">
        <v>18700</v>
      </c>
      <c r="W5876" s="3" t="s">
        <v>32</v>
      </c>
    </row>
    <row r="5877" spans="1:23" ht="23.1" customHeight="1" outlineLevel="3" x14ac:dyDescent="0.2">
      <c r="A5877" s="44" t="s">
        <v>18701</v>
      </c>
      <c r="B5877" s="44"/>
      <c r="C5877" s="44"/>
      <c r="D5877" s="44"/>
      <c r="E5877" s="44"/>
      <c r="F5877" s="44"/>
    </row>
    <row r="5878" spans="1:23" ht="21" customHeight="1" outlineLevel="4" x14ac:dyDescent="0.2">
      <c r="A5878" s="36">
        <v>4761</v>
      </c>
      <c r="B5878" s="3" t="s">
        <v>18702</v>
      </c>
      <c r="C5878" s="43" t="s">
        <v>18703</v>
      </c>
      <c r="D5878" s="43"/>
      <c r="E5878" s="43"/>
      <c r="F5878" s="43"/>
      <c r="G5878" s="4" t="s">
        <v>18704</v>
      </c>
      <c r="H5878" s="5" t="s">
        <v>28</v>
      </c>
      <c r="I5878" s="6">
        <v>36</v>
      </c>
      <c r="J5878" s="6">
        <v>244</v>
      </c>
      <c r="K5878" s="2">
        <v>1</v>
      </c>
      <c r="L5878" s="32">
        <v>1466.5</v>
      </c>
      <c r="M5878" s="8"/>
      <c r="N5878" s="9">
        <f t="shared" ref="N5878:N5887" si="307">L5878*M5878</f>
        <v>0</v>
      </c>
      <c r="O5878" s="10">
        <f>0.471*M5878</f>
        <v>0</v>
      </c>
      <c r="P5878" s="11">
        <f>0.00734*M5878</f>
        <v>0</v>
      </c>
      <c r="Q5878" s="12"/>
      <c r="R5878" s="13" t="s">
        <v>18705</v>
      </c>
      <c r="S5878" s="13" t="s">
        <v>30</v>
      </c>
      <c r="T5878" s="14" t="s">
        <v>152</v>
      </c>
      <c r="U5878" s="3" t="str">
        <f>HYPERLINK("https://redcat-toys.ru/api/getInfo/image/3190bca4-0972-11f0-a277-00155d82e908")</f>
        <v>https://redcat-toys.ru/api/getInfo/image/3190bca4-0972-11f0-a277-00155d82e908</v>
      </c>
      <c r="V5878" s="3" t="s">
        <v>18706</v>
      </c>
      <c r="W5878" s="3" t="s">
        <v>32</v>
      </c>
    </row>
    <row r="5879" spans="1:23" ht="21" customHeight="1" outlineLevel="4" x14ac:dyDescent="0.2">
      <c r="A5879" s="36">
        <v>4762</v>
      </c>
      <c r="B5879" s="3" t="s">
        <v>18707</v>
      </c>
      <c r="C5879" s="43" t="s">
        <v>18708</v>
      </c>
      <c r="D5879" s="43"/>
      <c r="E5879" s="43"/>
      <c r="F5879" s="43"/>
      <c r="G5879" s="4" t="s">
        <v>18709</v>
      </c>
      <c r="H5879" s="5" t="s">
        <v>28</v>
      </c>
      <c r="I5879" s="6">
        <v>12</v>
      </c>
      <c r="J5879" s="6">
        <v>22</v>
      </c>
      <c r="K5879" s="2">
        <v>1</v>
      </c>
      <c r="L5879" s="32">
        <v>2585.5</v>
      </c>
      <c r="M5879" s="8"/>
      <c r="N5879" s="9">
        <f t="shared" si="307"/>
        <v>0</v>
      </c>
      <c r="O5879" s="10">
        <f>0.859*M5879</f>
        <v>0</v>
      </c>
      <c r="P5879" s="11">
        <f>0.01138*M5879</f>
        <v>0</v>
      </c>
      <c r="Q5879" s="12"/>
      <c r="R5879" s="13" t="s">
        <v>18710</v>
      </c>
      <c r="S5879" s="13" t="s">
        <v>30</v>
      </c>
      <c r="T5879" s="14" t="s">
        <v>152</v>
      </c>
      <c r="U5879" s="3" t="str">
        <f>HYPERLINK("https://redcat-toys.ru/api/getInfo/image/c5adee54-1a86-11f0-a279-00155d82e908")</f>
        <v>https://redcat-toys.ru/api/getInfo/image/c5adee54-1a86-11f0-a279-00155d82e908</v>
      </c>
      <c r="V5879" s="3" t="s">
        <v>18711</v>
      </c>
      <c r="W5879" s="3" t="s">
        <v>32</v>
      </c>
    </row>
    <row r="5880" spans="1:23" ht="21" customHeight="1" outlineLevel="4" x14ac:dyDescent="0.2">
      <c r="A5880" s="36">
        <v>4763</v>
      </c>
      <c r="B5880" s="3" t="s">
        <v>18707</v>
      </c>
      <c r="C5880" s="43" t="s">
        <v>18708</v>
      </c>
      <c r="D5880" s="43"/>
      <c r="E5880" s="43"/>
      <c r="F5880" s="43"/>
      <c r="G5880" s="4" t="s">
        <v>18709</v>
      </c>
      <c r="H5880" s="5" t="s">
        <v>28</v>
      </c>
      <c r="I5880" s="6">
        <v>24</v>
      </c>
      <c r="J5880" s="6">
        <v>22</v>
      </c>
      <c r="K5880" s="2">
        <v>1</v>
      </c>
      <c r="L5880" s="32">
        <v>2585.5</v>
      </c>
      <c r="M5880" s="8"/>
      <c r="N5880" s="9">
        <f t="shared" si="307"/>
        <v>0</v>
      </c>
      <c r="O5880" s="10">
        <f>0.859*M5880</f>
        <v>0</v>
      </c>
      <c r="P5880" s="11">
        <f>0.01138*M5880</f>
        <v>0</v>
      </c>
      <c r="Q5880" s="12"/>
      <c r="R5880" s="13" t="s">
        <v>18710</v>
      </c>
      <c r="S5880" s="13" t="s">
        <v>30</v>
      </c>
      <c r="T5880" s="14" t="s">
        <v>152</v>
      </c>
      <c r="U5880" s="3" t="str">
        <f>HYPERLINK("https://redcat-toys.ru/api/getInfo/image/c5adee54-1a86-11f0-a279-00155d82e908")</f>
        <v>https://redcat-toys.ru/api/getInfo/image/c5adee54-1a86-11f0-a279-00155d82e908</v>
      </c>
      <c r="V5880" s="3" t="s">
        <v>18711</v>
      </c>
      <c r="W5880" s="3" t="s">
        <v>32</v>
      </c>
    </row>
    <row r="5881" spans="1:23" ht="21" customHeight="1" outlineLevel="4" x14ac:dyDescent="0.2">
      <c r="A5881" s="36">
        <v>4764</v>
      </c>
      <c r="B5881" s="3" t="s">
        <v>18712</v>
      </c>
      <c r="C5881" s="43" t="s">
        <v>18713</v>
      </c>
      <c r="D5881" s="43"/>
      <c r="E5881" s="43"/>
      <c r="F5881" s="43"/>
      <c r="G5881" s="4" t="s">
        <v>18714</v>
      </c>
      <c r="H5881" s="5" t="s">
        <v>28</v>
      </c>
      <c r="I5881" s="6">
        <v>24</v>
      </c>
      <c r="J5881" s="6">
        <v>99</v>
      </c>
      <c r="K5881" s="2">
        <v>1</v>
      </c>
      <c r="L5881" s="32">
        <v>2657.76</v>
      </c>
      <c r="M5881" s="8"/>
      <c r="N5881" s="9">
        <f t="shared" si="307"/>
        <v>0</v>
      </c>
      <c r="O5881" s="15">
        <f>0.74*M5881</f>
        <v>0</v>
      </c>
      <c r="P5881" s="11">
        <f>0.00731*M5881</f>
        <v>0</v>
      </c>
      <c r="Q5881" s="12"/>
      <c r="R5881" s="13" t="s">
        <v>18715</v>
      </c>
      <c r="S5881" s="13" t="s">
        <v>30</v>
      </c>
      <c r="T5881" s="14" t="s">
        <v>152</v>
      </c>
      <c r="U5881" s="3" t="str">
        <f>HYPERLINK("https://redcat-toys.ru/api/getInfo/image/fbb359b6-144a-11f0-a279-00155d82e908")</f>
        <v>https://redcat-toys.ru/api/getInfo/image/fbb359b6-144a-11f0-a279-00155d82e908</v>
      </c>
      <c r="V5881" s="3" t="s">
        <v>18716</v>
      </c>
      <c r="W5881" s="3" t="s">
        <v>32</v>
      </c>
    </row>
    <row r="5882" spans="1:23" ht="21" customHeight="1" outlineLevel="4" x14ac:dyDescent="0.2">
      <c r="A5882" s="36">
        <v>4765</v>
      </c>
      <c r="B5882" s="3" t="s">
        <v>18717</v>
      </c>
      <c r="C5882" s="43" t="s">
        <v>18718</v>
      </c>
      <c r="D5882" s="43"/>
      <c r="E5882" s="43"/>
      <c r="F5882" s="43"/>
      <c r="G5882" s="4" t="s">
        <v>18719</v>
      </c>
      <c r="H5882" s="5" t="s">
        <v>28</v>
      </c>
      <c r="I5882" s="6">
        <v>24</v>
      </c>
      <c r="J5882" s="6">
        <v>46</v>
      </c>
      <c r="K5882" s="2">
        <v>1</v>
      </c>
      <c r="L5882" s="32">
        <v>2657.76</v>
      </c>
      <c r="M5882" s="8"/>
      <c r="N5882" s="9">
        <f t="shared" si="307"/>
        <v>0</v>
      </c>
      <c r="O5882" s="10">
        <f>0.752*M5882</f>
        <v>0</v>
      </c>
      <c r="P5882" s="11">
        <f>0.00759*M5882</f>
        <v>0</v>
      </c>
      <c r="Q5882" s="12"/>
      <c r="R5882" s="13" t="s">
        <v>18720</v>
      </c>
      <c r="S5882" s="13" t="s">
        <v>30</v>
      </c>
      <c r="T5882" s="14" t="s">
        <v>152</v>
      </c>
      <c r="U5882" s="3" t="str">
        <f>HYPERLINK("https://redcat-toys.ru/api/getInfo/image/92a4096c-144a-11f0-a279-00155d82e908")</f>
        <v>https://redcat-toys.ru/api/getInfo/image/92a4096c-144a-11f0-a279-00155d82e908</v>
      </c>
      <c r="V5882" s="3" t="s">
        <v>18721</v>
      </c>
      <c r="W5882" s="3" t="s">
        <v>32</v>
      </c>
    </row>
    <row r="5883" spans="1:23" ht="21" customHeight="1" outlineLevel="4" x14ac:dyDescent="0.2">
      <c r="A5883" s="36">
        <v>4766</v>
      </c>
      <c r="B5883" s="3" t="s">
        <v>18722</v>
      </c>
      <c r="C5883" s="43" t="s">
        <v>18723</v>
      </c>
      <c r="D5883" s="43"/>
      <c r="E5883" s="43"/>
      <c r="F5883" s="43"/>
      <c r="G5883" s="4" t="s">
        <v>18724</v>
      </c>
      <c r="H5883" s="5" t="s">
        <v>28</v>
      </c>
      <c r="I5883" s="6">
        <v>24</v>
      </c>
      <c r="J5883" s="6">
        <v>73</v>
      </c>
      <c r="K5883" s="2">
        <v>1</v>
      </c>
      <c r="L5883" s="32">
        <v>2657.76</v>
      </c>
      <c r="M5883" s="8"/>
      <c r="N5883" s="9">
        <f t="shared" si="307"/>
        <v>0</v>
      </c>
      <c r="O5883" s="15">
        <f>0.74*M5883</f>
        <v>0</v>
      </c>
      <c r="P5883" s="11">
        <f>0.00751*M5883</f>
        <v>0</v>
      </c>
      <c r="Q5883" s="12"/>
      <c r="R5883" s="13" t="s">
        <v>18725</v>
      </c>
      <c r="S5883" s="13" t="s">
        <v>30</v>
      </c>
      <c r="T5883" s="14" t="s">
        <v>152</v>
      </c>
      <c r="U5883" s="3" t="str">
        <f>HYPERLINK("https://redcat-toys.ru/api/getInfo/image/ef47a42e-1448-11f0-a279-00155d82e908")</f>
        <v>https://redcat-toys.ru/api/getInfo/image/ef47a42e-1448-11f0-a279-00155d82e908</v>
      </c>
      <c r="V5883" s="3" t="s">
        <v>18726</v>
      </c>
      <c r="W5883" s="3" t="s">
        <v>32</v>
      </c>
    </row>
    <row r="5884" spans="1:23" ht="21" customHeight="1" outlineLevel="4" x14ac:dyDescent="0.2">
      <c r="A5884" s="36">
        <v>4767</v>
      </c>
      <c r="B5884" s="3" t="s">
        <v>18727</v>
      </c>
      <c r="C5884" s="43" t="s">
        <v>18728</v>
      </c>
      <c r="D5884" s="43"/>
      <c r="E5884" s="43"/>
      <c r="F5884" s="43"/>
      <c r="G5884" s="4" t="s">
        <v>18729</v>
      </c>
      <c r="H5884" s="5" t="s">
        <v>28</v>
      </c>
      <c r="I5884" s="6">
        <v>24</v>
      </c>
      <c r="J5884" s="6">
        <v>50</v>
      </c>
      <c r="K5884" s="2">
        <v>1</v>
      </c>
      <c r="L5884" s="32">
        <v>2657.76</v>
      </c>
      <c r="M5884" s="8"/>
      <c r="N5884" s="9">
        <f t="shared" si="307"/>
        <v>0</v>
      </c>
      <c r="O5884" s="10">
        <f>0.751*M5884</f>
        <v>0</v>
      </c>
      <c r="P5884" s="11">
        <f>0.00786*M5884</f>
        <v>0</v>
      </c>
      <c r="Q5884" s="12"/>
      <c r="R5884" s="13" t="s">
        <v>18730</v>
      </c>
      <c r="S5884" s="13" t="s">
        <v>30</v>
      </c>
      <c r="T5884" s="14" t="s">
        <v>152</v>
      </c>
      <c r="U5884" s="3" t="str">
        <f>HYPERLINK("https://redcat-toys.ru/api/getInfo/image/f32ce154-1449-11f0-a279-00155d82e908")</f>
        <v>https://redcat-toys.ru/api/getInfo/image/f32ce154-1449-11f0-a279-00155d82e908</v>
      </c>
      <c r="V5884" s="3" t="s">
        <v>18731</v>
      </c>
      <c r="W5884" s="3" t="s">
        <v>32</v>
      </c>
    </row>
    <row r="5885" spans="1:23" ht="21" customHeight="1" outlineLevel="4" x14ac:dyDescent="0.2">
      <c r="A5885" s="36">
        <v>4768</v>
      </c>
      <c r="B5885" s="3" t="s">
        <v>18732</v>
      </c>
      <c r="C5885" s="43" t="s">
        <v>18733</v>
      </c>
      <c r="D5885" s="43"/>
      <c r="E5885" s="43"/>
      <c r="F5885" s="43"/>
      <c r="G5885" s="4" t="s">
        <v>18734</v>
      </c>
      <c r="H5885" s="5" t="s">
        <v>28</v>
      </c>
      <c r="I5885" s="6">
        <v>24</v>
      </c>
      <c r="J5885" s="6">
        <v>94</v>
      </c>
      <c r="K5885" s="2">
        <v>1</v>
      </c>
      <c r="L5885" s="32">
        <v>2657.76</v>
      </c>
      <c r="M5885" s="8"/>
      <c r="N5885" s="9">
        <f t="shared" si="307"/>
        <v>0</v>
      </c>
      <c r="O5885" s="10">
        <f>0.741*M5885</f>
        <v>0</v>
      </c>
      <c r="P5885" s="11">
        <f>0.00763*M5885</f>
        <v>0</v>
      </c>
      <c r="Q5885" s="12"/>
      <c r="R5885" s="13" t="s">
        <v>18735</v>
      </c>
      <c r="S5885" s="13" t="s">
        <v>30</v>
      </c>
      <c r="T5885" s="14" t="s">
        <v>152</v>
      </c>
      <c r="U5885" s="3" t="str">
        <f>HYPERLINK("https://redcat-toys.ru/api/getInfo/image/56ebe336-1449-11f0-a279-00155d82e908")</f>
        <v>https://redcat-toys.ru/api/getInfo/image/56ebe336-1449-11f0-a279-00155d82e908</v>
      </c>
      <c r="V5885" s="3" t="s">
        <v>18736</v>
      </c>
      <c r="W5885" s="3" t="s">
        <v>32</v>
      </c>
    </row>
    <row r="5886" spans="1:23" ht="21" customHeight="1" outlineLevel="4" x14ac:dyDescent="0.2">
      <c r="A5886" s="36">
        <v>4769</v>
      </c>
      <c r="B5886" s="3" t="s">
        <v>18737</v>
      </c>
      <c r="C5886" s="43" t="s">
        <v>18738</v>
      </c>
      <c r="D5886" s="43"/>
      <c r="E5886" s="43"/>
      <c r="F5886" s="43"/>
      <c r="G5886" s="4" t="s">
        <v>18739</v>
      </c>
      <c r="H5886" s="5" t="s">
        <v>28</v>
      </c>
      <c r="I5886" s="6">
        <v>36</v>
      </c>
      <c r="J5886" s="6">
        <v>230</v>
      </c>
      <c r="K5886" s="2">
        <v>1</v>
      </c>
      <c r="L5886" s="32">
        <v>1756.65</v>
      </c>
      <c r="M5886" s="8"/>
      <c r="N5886" s="9">
        <f t="shared" si="307"/>
        <v>0</v>
      </c>
      <c r="O5886" s="10">
        <f>0.539*M5886</f>
        <v>0</v>
      </c>
      <c r="P5886" s="16">
        <f>0.0066*M5886</f>
        <v>0</v>
      </c>
      <c r="Q5886" s="12"/>
      <c r="R5886" s="13" t="s">
        <v>18740</v>
      </c>
      <c r="S5886" s="13" t="s">
        <v>30</v>
      </c>
      <c r="T5886" s="14" t="s">
        <v>152</v>
      </c>
      <c r="U5886" s="3" t="str">
        <f>HYPERLINK("https://redcat-toys.ru/api/getInfo/image/17c83733-00d3-11f0-a277-00155d82e908")</f>
        <v>https://redcat-toys.ru/api/getInfo/image/17c83733-00d3-11f0-a277-00155d82e908</v>
      </c>
      <c r="V5886" s="3" t="s">
        <v>18741</v>
      </c>
      <c r="W5886" s="3" t="s">
        <v>32</v>
      </c>
    </row>
    <row r="5887" spans="1:23" ht="21" customHeight="1" outlineLevel="4" x14ac:dyDescent="0.2">
      <c r="A5887" s="36">
        <v>4770</v>
      </c>
      <c r="B5887" s="3" t="s">
        <v>18742</v>
      </c>
      <c r="C5887" s="43" t="s">
        <v>18743</v>
      </c>
      <c r="D5887" s="43"/>
      <c r="E5887" s="43"/>
      <c r="F5887" s="43"/>
      <c r="G5887" s="4" t="s">
        <v>18744</v>
      </c>
      <c r="H5887" s="5" t="s">
        <v>28</v>
      </c>
      <c r="I5887" s="6">
        <v>36</v>
      </c>
      <c r="J5887" s="6">
        <v>305</v>
      </c>
      <c r="K5887" s="2">
        <v>1</v>
      </c>
      <c r="L5887" s="32">
        <v>1419.61</v>
      </c>
      <c r="M5887" s="8"/>
      <c r="N5887" s="9">
        <f t="shared" si="307"/>
        <v>0</v>
      </c>
      <c r="O5887" s="10">
        <f>0.491*M5887</f>
        <v>0</v>
      </c>
      <c r="P5887" s="11">
        <f>0.00655*M5887</f>
        <v>0</v>
      </c>
      <c r="Q5887" s="12"/>
      <c r="R5887" s="13" t="s">
        <v>18745</v>
      </c>
      <c r="S5887" s="13" t="s">
        <v>30</v>
      </c>
      <c r="T5887" s="14"/>
      <c r="U5887" s="3" t="str">
        <f>HYPERLINK("https://redcat-toys.ru/api/getInfo/image/3e047ba0-00d5-11f0-a277-00155d82e908")</f>
        <v>https://redcat-toys.ru/api/getInfo/image/3e047ba0-00d5-11f0-a277-00155d82e908</v>
      </c>
      <c r="V5887" s="3" t="s">
        <v>18746</v>
      </c>
      <c r="W5887" s="3" t="s">
        <v>32</v>
      </c>
    </row>
    <row r="5888" spans="1:23" ht="23.1" customHeight="1" outlineLevel="3" x14ac:dyDescent="0.2">
      <c r="A5888" s="44" t="s">
        <v>18747</v>
      </c>
      <c r="B5888" s="44"/>
      <c r="C5888" s="44"/>
      <c r="D5888" s="44"/>
      <c r="E5888" s="44"/>
      <c r="F5888" s="44"/>
    </row>
    <row r="5889" spans="1:23" ht="21" customHeight="1" outlineLevel="4" x14ac:dyDescent="0.2">
      <c r="A5889" s="36">
        <v>4771</v>
      </c>
      <c r="B5889" s="3" t="s">
        <v>18748</v>
      </c>
      <c r="C5889" s="43" t="s">
        <v>18749</v>
      </c>
      <c r="D5889" s="43"/>
      <c r="E5889" s="43"/>
      <c r="F5889" s="43"/>
      <c r="G5889" s="4" t="s">
        <v>18750</v>
      </c>
      <c r="H5889" s="5" t="s">
        <v>28</v>
      </c>
      <c r="I5889" s="6">
        <v>12</v>
      </c>
      <c r="J5889" s="6">
        <v>9</v>
      </c>
      <c r="K5889" s="2">
        <v>1</v>
      </c>
      <c r="L5889" s="32">
        <v>2227.15</v>
      </c>
      <c r="M5889" s="8"/>
      <c r="N5889" s="9">
        <f>L5889*M5889</f>
        <v>0</v>
      </c>
      <c r="O5889" s="10">
        <f>0.697*M5889</f>
        <v>0</v>
      </c>
      <c r="P5889" s="11">
        <f>0.01037*M5889</f>
        <v>0</v>
      </c>
      <c r="Q5889" s="12"/>
      <c r="R5889" s="13" t="s">
        <v>18751</v>
      </c>
      <c r="S5889" s="13" t="s">
        <v>30</v>
      </c>
      <c r="T5889" s="14" t="s">
        <v>152</v>
      </c>
      <c r="U5889" s="3" t="str">
        <f>HYPERLINK("https://redcat-toys.ru/api/getInfo/image/805ee316-92ab-11ee-a250-00155d82e908")</f>
        <v>https://redcat-toys.ru/api/getInfo/image/805ee316-92ab-11ee-a250-00155d82e908</v>
      </c>
      <c r="V5889" s="3" t="s">
        <v>18752</v>
      </c>
      <c r="W5889" s="3" t="s">
        <v>32</v>
      </c>
    </row>
    <row r="5890" spans="1:23" ht="21" customHeight="1" outlineLevel="4" x14ac:dyDescent="0.2">
      <c r="A5890" s="36">
        <v>4772</v>
      </c>
      <c r="B5890" s="3" t="s">
        <v>18753</v>
      </c>
      <c r="C5890" s="43" t="s">
        <v>18754</v>
      </c>
      <c r="D5890" s="43"/>
      <c r="E5890" s="43"/>
      <c r="F5890" s="43"/>
      <c r="G5890" s="4" t="s">
        <v>18755</v>
      </c>
      <c r="H5890" s="5" t="s">
        <v>28</v>
      </c>
      <c r="I5890" s="6">
        <v>12</v>
      </c>
      <c r="J5890" s="6">
        <v>5</v>
      </c>
      <c r="K5890" s="2">
        <v>1</v>
      </c>
      <c r="L5890" s="32">
        <v>2227.15</v>
      </c>
      <c r="M5890" s="8"/>
      <c r="N5890" s="9">
        <f>L5890*M5890</f>
        <v>0</v>
      </c>
      <c r="O5890" s="10">
        <f>0.705*M5890</f>
        <v>0</v>
      </c>
      <c r="P5890" s="11">
        <f>0.01043*M5890</f>
        <v>0</v>
      </c>
      <c r="Q5890" s="12"/>
      <c r="R5890" s="13" t="s">
        <v>18756</v>
      </c>
      <c r="S5890" s="13" t="s">
        <v>30</v>
      </c>
      <c r="T5890" s="14" t="s">
        <v>152</v>
      </c>
      <c r="U5890" s="3" t="str">
        <f>HYPERLINK("https://redcat-toys.ru/api/getInfo/image/39d10d27-92ac-11ee-a250-00155d82e908")</f>
        <v>https://redcat-toys.ru/api/getInfo/image/39d10d27-92ac-11ee-a250-00155d82e908</v>
      </c>
      <c r="V5890" s="3" t="s">
        <v>18757</v>
      </c>
      <c r="W5890" s="3" t="s">
        <v>32</v>
      </c>
    </row>
    <row r="5891" spans="1:23" ht="21" customHeight="1" outlineLevel="4" x14ac:dyDescent="0.2">
      <c r="A5891" s="36">
        <v>4773</v>
      </c>
      <c r="B5891" s="3" t="s">
        <v>18758</v>
      </c>
      <c r="C5891" s="43" t="s">
        <v>18759</v>
      </c>
      <c r="D5891" s="43"/>
      <c r="E5891" s="43"/>
      <c r="F5891" s="43"/>
      <c r="G5891" s="4" t="s">
        <v>18760</v>
      </c>
      <c r="H5891" s="5" t="s">
        <v>28</v>
      </c>
      <c r="I5891" s="6">
        <v>12</v>
      </c>
      <c r="J5891" s="6">
        <v>14</v>
      </c>
      <c r="K5891" s="2">
        <v>1</v>
      </c>
      <c r="L5891" s="32">
        <v>2912.39</v>
      </c>
      <c r="M5891" s="8"/>
      <c r="N5891" s="9">
        <f>L5891*M5891</f>
        <v>0</v>
      </c>
      <c r="O5891" s="10">
        <f>1.391*M5891</f>
        <v>0</v>
      </c>
      <c r="P5891" s="11">
        <f>0.01853*M5891</f>
        <v>0</v>
      </c>
      <c r="Q5891" s="12"/>
      <c r="R5891" s="13" t="s">
        <v>18761</v>
      </c>
      <c r="S5891" s="13" t="s">
        <v>30</v>
      </c>
      <c r="T5891" s="14" t="s">
        <v>152</v>
      </c>
      <c r="U5891" s="3" t="str">
        <f>HYPERLINK("https://redcat-toys.ru/api/getInfo/image/92d332d5-92aa-11ee-a250-00155d82e908")</f>
        <v>https://redcat-toys.ru/api/getInfo/image/92d332d5-92aa-11ee-a250-00155d82e908</v>
      </c>
      <c r="V5891" s="3" t="s">
        <v>18762</v>
      </c>
      <c r="W5891" s="3" t="s">
        <v>32</v>
      </c>
    </row>
    <row r="5892" spans="1:23" ht="21" customHeight="1" outlineLevel="4" x14ac:dyDescent="0.2">
      <c r="A5892" s="36">
        <v>4774</v>
      </c>
      <c r="B5892" s="3" t="s">
        <v>18763</v>
      </c>
      <c r="C5892" s="43" t="s">
        <v>18764</v>
      </c>
      <c r="D5892" s="43"/>
      <c r="E5892" s="43"/>
      <c r="F5892" s="43"/>
      <c r="G5892" s="4" t="s">
        <v>18765</v>
      </c>
      <c r="H5892" s="5" t="s">
        <v>28</v>
      </c>
      <c r="I5892" s="6">
        <v>12</v>
      </c>
      <c r="J5892" s="6">
        <v>6</v>
      </c>
      <c r="K5892" s="2">
        <v>1</v>
      </c>
      <c r="L5892" s="32">
        <v>2912.39</v>
      </c>
      <c r="M5892" s="8"/>
      <c r="N5892" s="9">
        <f>L5892*M5892</f>
        <v>0</v>
      </c>
      <c r="O5892" s="10">
        <f>1.388*M5892</f>
        <v>0</v>
      </c>
      <c r="P5892" s="11">
        <f>0.01846*M5892</f>
        <v>0</v>
      </c>
      <c r="Q5892" s="12"/>
      <c r="R5892" s="13" t="s">
        <v>18766</v>
      </c>
      <c r="S5892" s="13" t="s">
        <v>30</v>
      </c>
      <c r="T5892" s="14" t="s">
        <v>152</v>
      </c>
      <c r="U5892" s="3" t="str">
        <f>HYPERLINK("https://redcat-toys.ru/api/getInfo/image/0db36e77-92aa-11ee-a250-00155d82e908")</f>
        <v>https://redcat-toys.ru/api/getInfo/image/0db36e77-92aa-11ee-a250-00155d82e908</v>
      </c>
      <c r="V5892" s="3" t="s">
        <v>18767</v>
      </c>
      <c r="W5892" s="3" t="s">
        <v>32</v>
      </c>
    </row>
    <row r="5893" spans="1:23" ht="23.1" customHeight="1" outlineLevel="3" x14ac:dyDescent="0.2">
      <c r="A5893" s="44" t="s">
        <v>18768</v>
      </c>
      <c r="B5893" s="44"/>
      <c r="C5893" s="44"/>
      <c r="D5893" s="44"/>
      <c r="E5893" s="44"/>
      <c r="F5893" s="44"/>
    </row>
    <row r="5894" spans="1:23" ht="21" customHeight="1" outlineLevel="4" x14ac:dyDescent="0.2">
      <c r="A5894" s="36">
        <v>4775</v>
      </c>
      <c r="B5894" s="3" t="s">
        <v>18769</v>
      </c>
      <c r="C5894" s="43" t="s">
        <v>18770</v>
      </c>
      <c r="D5894" s="43"/>
      <c r="E5894" s="43"/>
      <c r="F5894" s="43"/>
      <c r="G5894" s="4" t="s">
        <v>18771</v>
      </c>
      <c r="H5894" s="5" t="s">
        <v>28</v>
      </c>
      <c r="I5894" s="6">
        <v>30</v>
      </c>
      <c r="J5894" s="6">
        <v>146</v>
      </c>
      <c r="K5894" s="2">
        <v>1</v>
      </c>
      <c r="L5894" s="32">
        <v>1512.67</v>
      </c>
      <c r="M5894" s="8"/>
      <c r="N5894" s="9">
        <f t="shared" ref="N5894:N5905" si="308">L5894*M5894</f>
        <v>0</v>
      </c>
      <c r="O5894" s="10">
        <f>0.586*M5894</f>
        <v>0</v>
      </c>
      <c r="P5894" s="11">
        <f>0.00729*M5894</f>
        <v>0</v>
      </c>
      <c r="Q5894" s="12"/>
      <c r="R5894" s="13" t="s">
        <v>18772</v>
      </c>
      <c r="S5894" s="13" t="s">
        <v>30</v>
      </c>
      <c r="T5894" s="14"/>
      <c r="U5894" s="3"/>
      <c r="V5894" s="3" t="s">
        <v>18773</v>
      </c>
      <c r="W5894" s="3" t="s">
        <v>32</v>
      </c>
    </row>
    <row r="5895" spans="1:23" ht="21" customHeight="1" outlineLevel="4" x14ac:dyDescent="0.2">
      <c r="A5895" s="36">
        <v>4776</v>
      </c>
      <c r="B5895" s="3" t="s">
        <v>18774</v>
      </c>
      <c r="C5895" s="43" t="s">
        <v>18775</v>
      </c>
      <c r="D5895" s="43"/>
      <c r="E5895" s="43"/>
      <c r="F5895" s="43"/>
      <c r="G5895" s="4" t="s">
        <v>18776</v>
      </c>
      <c r="H5895" s="5" t="s">
        <v>28</v>
      </c>
      <c r="I5895" s="6">
        <v>24</v>
      </c>
      <c r="J5895" s="6">
        <v>64</v>
      </c>
      <c r="K5895" s="2">
        <v>1</v>
      </c>
      <c r="L5895" s="32">
        <v>1929.97</v>
      </c>
      <c r="M5895" s="8"/>
      <c r="N5895" s="9">
        <f t="shared" si="308"/>
        <v>0</v>
      </c>
      <c r="O5895" s="10">
        <f>0.666*M5895</f>
        <v>0</v>
      </c>
      <c r="P5895" s="11">
        <f>0.00815*M5895</f>
        <v>0</v>
      </c>
      <c r="Q5895" s="12"/>
      <c r="R5895" s="13" t="s">
        <v>18777</v>
      </c>
      <c r="S5895" s="13" t="s">
        <v>30</v>
      </c>
      <c r="T5895" s="14"/>
      <c r="U5895" s="3" t="str">
        <f>HYPERLINK("https://redcat-toys.ru/api/getInfo/image/a391fd74-3fd8-11f1-a294-00155d82e908")</f>
        <v>https://redcat-toys.ru/api/getInfo/image/a391fd74-3fd8-11f1-a294-00155d82e908</v>
      </c>
      <c r="V5895" s="3" t="s">
        <v>18778</v>
      </c>
      <c r="W5895" s="3" t="s">
        <v>32</v>
      </c>
    </row>
    <row r="5896" spans="1:23" ht="21" customHeight="1" outlineLevel="4" x14ac:dyDescent="0.2">
      <c r="A5896" s="36">
        <v>4777</v>
      </c>
      <c r="B5896" s="3" t="s">
        <v>18779</v>
      </c>
      <c r="C5896" s="43" t="s">
        <v>18780</v>
      </c>
      <c r="D5896" s="43"/>
      <c r="E5896" s="43"/>
      <c r="F5896" s="43"/>
      <c r="G5896" s="4" t="s">
        <v>18781</v>
      </c>
      <c r="H5896" s="5" t="s">
        <v>28</v>
      </c>
      <c r="I5896" s="6">
        <v>32</v>
      </c>
      <c r="J5896" s="6">
        <v>219</v>
      </c>
      <c r="K5896" s="2">
        <v>1</v>
      </c>
      <c r="L5896" s="32">
        <v>1499.8</v>
      </c>
      <c r="M5896" s="8"/>
      <c r="N5896" s="9">
        <f t="shared" si="308"/>
        <v>0</v>
      </c>
      <c r="O5896" s="10">
        <f>0.726*M5896</f>
        <v>0</v>
      </c>
      <c r="P5896" s="11">
        <f>0.01131*M5896</f>
        <v>0</v>
      </c>
      <c r="Q5896" s="12"/>
      <c r="R5896" s="13" t="s">
        <v>18782</v>
      </c>
      <c r="S5896" s="13" t="s">
        <v>30</v>
      </c>
      <c r="T5896" s="14"/>
      <c r="U5896" s="3" t="str">
        <f>HYPERLINK("https://redcat-toys.ru/api/getInfo/image/7f6a6d67-3c8c-11f1-a294-00155d82e908")</f>
        <v>https://redcat-toys.ru/api/getInfo/image/7f6a6d67-3c8c-11f1-a294-00155d82e908</v>
      </c>
      <c r="V5896" s="3" t="s">
        <v>18783</v>
      </c>
      <c r="W5896" s="3" t="s">
        <v>32</v>
      </c>
    </row>
    <row r="5897" spans="1:23" ht="21" customHeight="1" outlineLevel="4" x14ac:dyDescent="0.2">
      <c r="A5897" s="36">
        <v>4778</v>
      </c>
      <c r="B5897" s="3" t="s">
        <v>18784</v>
      </c>
      <c r="C5897" s="43" t="s">
        <v>18785</v>
      </c>
      <c r="D5897" s="43"/>
      <c r="E5897" s="43"/>
      <c r="F5897" s="43"/>
      <c r="G5897" s="4" t="s">
        <v>18786</v>
      </c>
      <c r="H5897" s="5" t="s">
        <v>28</v>
      </c>
      <c r="I5897" s="6">
        <v>24</v>
      </c>
      <c r="J5897" s="6">
        <v>235</v>
      </c>
      <c r="K5897" s="2">
        <v>1</v>
      </c>
      <c r="L5897" s="32">
        <v>1356.89</v>
      </c>
      <c r="M5897" s="8"/>
      <c r="N5897" s="9">
        <f t="shared" si="308"/>
        <v>0</v>
      </c>
      <c r="O5897" s="10">
        <f>0.638*M5897</f>
        <v>0</v>
      </c>
      <c r="P5897" s="11">
        <f>0.00989*M5897</f>
        <v>0</v>
      </c>
      <c r="Q5897" s="12"/>
      <c r="R5897" s="13" t="s">
        <v>18787</v>
      </c>
      <c r="S5897" s="13" t="s">
        <v>30</v>
      </c>
      <c r="T5897" s="14"/>
      <c r="U5897" s="3" t="str">
        <f>HYPERLINK("https://redcat-toys.ru/api/getInfo/image/fc46d810-3c8d-11f1-a294-00155d82e908")</f>
        <v>https://redcat-toys.ru/api/getInfo/image/fc46d810-3c8d-11f1-a294-00155d82e908</v>
      </c>
      <c r="V5897" s="3" t="s">
        <v>18788</v>
      </c>
      <c r="W5897" s="3" t="s">
        <v>32</v>
      </c>
    </row>
    <row r="5898" spans="1:23" ht="21" customHeight="1" outlineLevel="4" x14ac:dyDescent="0.2">
      <c r="A5898" s="36">
        <v>4779</v>
      </c>
      <c r="B5898" s="3" t="s">
        <v>18789</v>
      </c>
      <c r="C5898" s="43" t="s">
        <v>18790</v>
      </c>
      <c r="D5898" s="43"/>
      <c r="E5898" s="43"/>
      <c r="F5898" s="43"/>
      <c r="G5898" s="4" t="s">
        <v>18791</v>
      </c>
      <c r="H5898" s="5" t="s">
        <v>28</v>
      </c>
      <c r="I5898" s="6">
        <v>48</v>
      </c>
      <c r="J5898" s="6">
        <v>379</v>
      </c>
      <c r="K5898" s="2">
        <v>1</v>
      </c>
      <c r="L5898" s="32">
        <v>1191.1300000000001</v>
      </c>
      <c r="M5898" s="8"/>
      <c r="N5898" s="9">
        <f t="shared" si="308"/>
        <v>0</v>
      </c>
      <c r="O5898" s="10">
        <f>0.549*M5898</f>
        <v>0</v>
      </c>
      <c r="P5898" s="11">
        <f>0.00748*M5898</f>
        <v>0</v>
      </c>
      <c r="Q5898" s="12"/>
      <c r="R5898" s="13" t="s">
        <v>18792</v>
      </c>
      <c r="S5898" s="13" t="s">
        <v>30</v>
      </c>
      <c r="T5898" s="14"/>
      <c r="U5898" s="3"/>
      <c r="V5898" s="3" t="s">
        <v>18793</v>
      </c>
      <c r="W5898" s="3" t="s">
        <v>32</v>
      </c>
    </row>
    <row r="5899" spans="1:23" ht="21" customHeight="1" outlineLevel="4" x14ac:dyDescent="0.2">
      <c r="A5899" s="36">
        <v>4780</v>
      </c>
      <c r="B5899" s="3" t="s">
        <v>18794</v>
      </c>
      <c r="C5899" s="43" t="s">
        <v>18795</v>
      </c>
      <c r="D5899" s="43"/>
      <c r="E5899" s="43"/>
      <c r="F5899" s="43"/>
      <c r="G5899" s="4" t="s">
        <v>18796</v>
      </c>
      <c r="H5899" s="5" t="s">
        <v>28</v>
      </c>
      <c r="I5899" s="6">
        <v>48</v>
      </c>
      <c r="J5899" s="6">
        <v>185</v>
      </c>
      <c r="K5899" s="2">
        <v>1</v>
      </c>
      <c r="L5899" s="32">
        <v>1191.1300000000001</v>
      </c>
      <c r="M5899" s="8"/>
      <c r="N5899" s="9">
        <f t="shared" si="308"/>
        <v>0</v>
      </c>
      <c r="O5899" s="10">
        <f>0.547*M5899</f>
        <v>0</v>
      </c>
      <c r="P5899" s="11">
        <f>0.00756*M5899</f>
        <v>0</v>
      </c>
      <c r="Q5899" s="12"/>
      <c r="R5899" s="13" t="s">
        <v>18797</v>
      </c>
      <c r="S5899" s="13" t="s">
        <v>30</v>
      </c>
      <c r="T5899" s="14"/>
      <c r="U5899" s="3"/>
      <c r="V5899" s="3" t="s">
        <v>18793</v>
      </c>
      <c r="W5899" s="3" t="s">
        <v>32</v>
      </c>
    </row>
    <row r="5900" spans="1:23" ht="21" customHeight="1" outlineLevel="4" x14ac:dyDescent="0.2">
      <c r="A5900" s="36">
        <v>4781</v>
      </c>
      <c r="B5900" s="3" t="s">
        <v>18798</v>
      </c>
      <c r="C5900" s="43" t="s">
        <v>18799</v>
      </c>
      <c r="D5900" s="43"/>
      <c r="E5900" s="43"/>
      <c r="F5900" s="43"/>
      <c r="G5900" s="4" t="s">
        <v>18800</v>
      </c>
      <c r="H5900" s="5" t="s">
        <v>28</v>
      </c>
      <c r="I5900" s="6">
        <v>48</v>
      </c>
      <c r="J5900" s="6">
        <v>379</v>
      </c>
      <c r="K5900" s="2">
        <v>1</v>
      </c>
      <c r="L5900" s="32">
        <v>1191.1300000000001</v>
      </c>
      <c r="M5900" s="8"/>
      <c r="N5900" s="9">
        <f t="shared" si="308"/>
        <v>0</v>
      </c>
      <c r="O5900" s="10">
        <f>0.544*M5900</f>
        <v>0</v>
      </c>
      <c r="P5900" s="11">
        <f>0.00748*M5900</f>
        <v>0</v>
      </c>
      <c r="Q5900" s="12"/>
      <c r="R5900" s="13" t="s">
        <v>18801</v>
      </c>
      <c r="S5900" s="13" t="s">
        <v>30</v>
      </c>
      <c r="T5900" s="14"/>
      <c r="U5900" s="3"/>
      <c r="V5900" s="3" t="s">
        <v>18793</v>
      </c>
      <c r="W5900" s="3" t="s">
        <v>32</v>
      </c>
    </row>
    <row r="5901" spans="1:23" ht="21" customHeight="1" outlineLevel="4" x14ac:dyDescent="0.2">
      <c r="A5901" s="36">
        <v>4782</v>
      </c>
      <c r="B5901" s="3" t="s">
        <v>18802</v>
      </c>
      <c r="C5901" s="43" t="s">
        <v>18803</v>
      </c>
      <c r="D5901" s="43"/>
      <c r="E5901" s="43"/>
      <c r="F5901" s="43"/>
      <c r="G5901" s="4" t="s">
        <v>18804</v>
      </c>
      <c r="H5901" s="5" t="s">
        <v>28</v>
      </c>
      <c r="I5901" s="6">
        <v>30</v>
      </c>
      <c r="J5901" s="6">
        <v>145</v>
      </c>
      <c r="K5901" s="2">
        <v>1</v>
      </c>
      <c r="L5901" s="32">
        <v>1514.12</v>
      </c>
      <c r="M5901" s="8"/>
      <c r="N5901" s="9">
        <f t="shared" si="308"/>
        <v>0</v>
      </c>
      <c r="O5901" s="10">
        <f>0.617*M5901</f>
        <v>0</v>
      </c>
      <c r="P5901" s="11">
        <f>0.00693*M5901</f>
        <v>0</v>
      </c>
      <c r="Q5901" s="12"/>
      <c r="R5901" s="13" t="s">
        <v>18805</v>
      </c>
      <c r="S5901" s="13" t="s">
        <v>30</v>
      </c>
      <c r="T5901" s="14"/>
      <c r="U5901" s="3" t="str">
        <f>HYPERLINK("https://redcat-toys.ru/api/getInfo/image/3f4e6808-3fd8-11f1-a294-00155d82e908")</f>
        <v>https://redcat-toys.ru/api/getInfo/image/3f4e6808-3fd8-11f1-a294-00155d82e908</v>
      </c>
      <c r="V5901" s="3" t="s">
        <v>18806</v>
      </c>
      <c r="W5901" s="3" t="s">
        <v>32</v>
      </c>
    </row>
    <row r="5902" spans="1:23" ht="21" customHeight="1" outlineLevel="4" x14ac:dyDescent="0.2">
      <c r="A5902" s="36">
        <v>4783</v>
      </c>
      <c r="B5902" s="3" t="s">
        <v>18807</v>
      </c>
      <c r="C5902" s="43" t="s">
        <v>18808</v>
      </c>
      <c r="D5902" s="43"/>
      <c r="E5902" s="43"/>
      <c r="F5902" s="43"/>
      <c r="G5902" s="4" t="s">
        <v>18809</v>
      </c>
      <c r="H5902" s="5" t="s">
        <v>28</v>
      </c>
      <c r="I5902" s="6">
        <v>48</v>
      </c>
      <c r="J5902" s="6">
        <v>224</v>
      </c>
      <c r="K5902" s="2">
        <v>1</v>
      </c>
      <c r="L5902" s="7">
        <v>931.94</v>
      </c>
      <c r="M5902" s="8"/>
      <c r="N5902" s="9">
        <f t="shared" si="308"/>
        <v>0</v>
      </c>
      <c r="O5902" s="10">
        <f>0.431*M5902</f>
        <v>0</v>
      </c>
      <c r="P5902" s="16">
        <f>0.0043*M5902</f>
        <v>0</v>
      </c>
      <c r="Q5902" s="12"/>
      <c r="R5902" s="13" t="s">
        <v>18810</v>
      </c>
      <c r="S5902" s="13" t="s">
        <v>30</v>
      </c>
      <c r="T5902" s="14"/>
      <c r="U5902" s="3" t="str">
        <f>HYPERLINK("https://redcat-toys.ru/api/getInfo/image/b215d464-998c-11ee-a255-00155d82e908")</f>
        <v>https://redcat-toys.ru/api/getInfo/image/b215d464-998c-11ee-a255-00155d82e908</v>
      </c>
      <c r="V5902" s="3" t="s">
        <v>18511</v>
      </c>
      <c r="W5902" s="3" t="s">
        <v>32</v>
      </c>
    </row>
    <row r="5903" spans="1:23" ht="21" customHeight="1" outlineLevel="4" x14ac:dyDescent="0.2">
      <c r="A5903" s="36">
        <v>4784</v>
      </c>
      <c r="B5903" s="3" t="s">
        <v>18811</v>
      </c>
      <c r="C5903" s="43" t="s">
        <v>18812</v>
      </c>
      <c r="D5903" s="43"/>
      <c r="E5903" s="43"/>
      <c r="F5903" s="43"/>
      <c r="G5903" s="4" t="s">
        <v>18813</v>
      </c>
      <c r="H5903" s="5" t="s">
        <v>28</v>
      </c>
      <c r="I5903" s="6">
        <v>18</v>
      </c>
      <c r="J5903" s="6">
        <v>213</v>
      </c>
      <c r="K5903" s="2">
        <v>1</v>
      </c>
      <c r="L5903" s="32">
        <v>2573.4499999999998</v>
      </c>
      <c r="M5903" s="8"/>
      <c r="N5903" s="9">
        <f t="shared" si="308"/>
        <v>0</v>
      </c>
      <c r="O5903" s="10">
        <f>1.296*M5903</f>
        <v>0</v>
      </c>
      <c r="P5903" s="11">
        <f>0.06497*M5903</f>
        <v>0</v>
      </c>
      <c r="Q5903" s="12"/>
      <c r="R5903" s="13" t="s">
        <v>18814</v>
      </c>
      <c r="S5903" s="13" t="s">
        <v>30</v>
      </c>
      <c r="T5903" s="14"/>
      <c r="U5903" s="3" t="str">
        <f>HYPERLINK("https://redcat-toys.ru/api/getInfo/image/b557c59b-998b-11ee-a255-00155d82e908")</f>
        <v>https://redcat-toys.ru/api/getInfo/image/b557c59b-998b-11ee-a255-00155d82e908</v>
      </c>
      <c r="V5903" s="3" t="s">
        <v>18815</v>
      </c>
      <c r="W5903" s="3" t="s">
        <v>32</v>
      </c>
    </row>
    <row r="5904" spans="1:23" ht="21" customHeight="1" outlineLevel="4" x14ac:dyDescent="0.2">
      <c r="A5904" s="36">
        <v>4785</v>
      </c>
      <c r="B5904" s="3" t="s">
        <v>18816</v>
      </c>
      <c r="C5904" s="43" t="s">
        <v>18817</v>
      </c>
      <c r="D5904" s="43"/>
      <c r="E5904" s="43"/>
      <c r="F5904" s="43"/>
      <c r="G5904" s="4" t="s">
        <v>18818</v>
      </c>
      <c r="H5904" s="5" t="s">
        <v>28</v>
      </c>
      <c r="I5904" s="6">
        <v>36</v>
      </c>
      <c r="J5904" s="6">
        <v>175</v>
      </c>
      <c r="K5904" s="2">
        <v>1</v>
      </c>
      <c r="L5904" s="32">
        <v>1524.97</v>
      </c>
      <c r="M5904" s="8"/>
      <c r="N5904" s="9">
        <f t="shared" si="308"/>
        <v>0</v>
      </c>
      <c r="O5904" s="34">
        <f>0.7*M5904</f>
        <v>0</v>
      </c>
      <c r="P5904" s="11">
        <f>0.00845*M5904</f>
        <v>0</v>
      </c>
      <c r="Q5904" s="12"/>
      <c r="R5904" s="13" t="s">
        <v>18819</v>
      </c>
      <c r="S5904" s="13" t="s">
        <v>30</v>
      </c>
      <c r="T5904" s="14"/>
      <c r="U5904" s="3" t="str">
        <f>HYPERLINK("https://redcat-toys.ru/api/getInfo/image/23d2d603-3fd9-11f1-a294-00155d82e908")</f>
        <v>https://redcat-toys.ru/api/getInfo/image/23d2d603-3fd9-11f1-a294-00155d82e908</v>
      </c>
      <c r="V5904" s="3" t="s">
        <v>18820</v>
      </c>
      <c r="W5904" s="3" t="s">
        <v>32</v>
      </c>
    </row>
    <row r="5905" spans="1:23" ht="21" customHeight="1" outlineLevel="4" x14ac:dyDescent="0.2">
      <c r="A5905" s="36">
        <v>4786</v>
      </c>
      <c r="B5905" s="3" t="s">
        <v>18821</v>
      </c>
      <c r="C5905" s="43" t="s">
        <v>18822</v>
      </c>
      <c r="D5905" s="43"/>
      <c r="E5905" s="43"/>
      <c r="F5905" s="43"/>
      <c r="G5905" s="4" t="s">
        <v>18823</v>
      </c>
      <c r="H5905" s="5" t="s">
        <v>28</v>
      </c>
      <c r="I5905" s="6">
        <v>18</v>
      </c>
      <c r="J5905" s="6">
        <v>72</v>
      </c>
      <c r="K5905" s="2">
        <v>1</v>
      </c>
      <c r="L5905" s="32">
        <v>3772.76</v>
      </c>
      <c r="M5905" s="8"/>
      <c r="N5905" s="9">
        <f t="shared" si="308"/>
        <v>0</v>
      </c>
      <c r="O5905" s="10">
        <f>1.156*M5905</f>
        <v>0</v>
      </c>
      <c r="P5905" s="16">
        <f>0.0138*M5905</f>
        <v>0</v>
      </c>
      <c r="Q5905" s="12"/>
      <c r="R5905" s="13" t="s">
        <v>18824</v>
      </c>
      <c r="S5905" s="13" t="s">
        <v>30</v>
      </c>
      <c r="T5905" s="14"/>
      <c r="U5905" s="3"/>
      <c r="V5905" s="3" t="s">
        <v>18825</v>
      </c>
      <c r="W5905" s="3" t="s">
        <v>32</v>
      </c>
    </row>
    <row r="5906" spans="1:23" ht="23.1" customHeight="1" outlineLevel="3" x14ac:dyDescent="0.2">
      <c r="A5906" s="44" t="s">
        <v>18826</v>
      </c>
      <c r="B5906" s="44"/>
      <c r="C5906" s="44"/>
      <c r="D5906" s="44"/>
      <c r="E5906" s="44"/>
      <c r="F5906" s="44"/>
    </row>
    <row r="5907" spans="1:23" ht="21" customHeight="1" outlineLevel="4" x14ac:dyDescent="0.2">
      <c r="A5907" s="36">
        <v>4787</v>
      </c>
      <c r="B5907" s="3" t="s">
        <v>18827</v>
      </c>
      <c r="C5907" s="43" t="s">
        <v>18828</v>
      </c>
      <c r="D5907" s="43"/>
      <c r="E5907" s="43"/>
      <c r="F5907" s="43"/>
      <c r="G5907" s="4" t="s">
        <v>18829</v>
      </c>
      <c r="H5907" s="5" t="s">
        <v>28</v>
      </c>
      <c r="I5907" s="6">
        <v>24</v>
      </c>
      <c r="J5907" s="6">
        <v>55</v>
      </c>
      <c r="K5907" s="2">
        <v>1</v>
      </c>
      <c r="L5907" s="32">
        <v>1821.28</v>
      </c>
      <c r="M5907" s="8"/>
      <c r="N5907" s="9">
        <f>L5907*M5907</f>
        <v>0</v>
      </c>
      <c r="O5907" s="10">
        <f>0.946*M5907</f>
        <v>0</v>
      </c>
      <c r="P5907" s="11">
        <f>0.01377*M5907</f>
        <v>0</v>
      </c>
      <c r="Q5907" s="12"/>
      <c r="R5907" s="13" t="s">
        <v>18830</v>
      </c>
      <c r="S5907" s="13" t="s">
        <v>30</v>
      </c>
      <c r="T5907" s="14"/>
      <c r="U5907" s="3" t="str">
        <f>HYPERLINK("https://redcat-toys.ru/api/getInfo/image/183aa213-21a6-11ef-a25f-00155d82e908")</f>
        <v>https://redcat-toys.ru/api/getInfo/image/183aa213-21a6-11ef-a25f-00155d82e908</v>
      </c>
      <c r="V5907" s="3" t="s">
        <v>18831</v>
      </c>
      <c r="W5907" s="3" t="s">
        <v>32</v>
      </c>
    </row>
    <row r="5908" spans="1:23" ht="21" customHeight="1" outlineLevel="4" x14ac:dyDescent="0.2">
      <c r="A5908" s="36">
        <v>4788</v>
      </c>
      <c r="B5908" s="3" t="s">
        <v>18827</v>
      </c>
      <c r="C5908" s="43" t="s">
        <v>18828</v>
      </c>
      <c r="D5908" s="43"/>
      <c r="E5908" s="43"/>
      <c r="F5908" s="43"/>
      <c r="G5908" s="4" t="s">
        <v>18829</v>
      </c>
      <c r="H5908" s="5" t="s">
        <v>28</v>
      </c>
      <c r="I5908" s="6">
        <v>12</v>
      </c>
      <c r="J5908" s="6">
        <v>55</v>
      </c>
      <c r="K5908" s="2">
        <v>1</v>
      </c>
      <c r="L5908" s="32">
        <v>1821.28</v>
      </c>
      <c r="M5908" s="8"/>
      <c r="N5908" s="9">
        <f>L5908*M5908</f>
        <v>0</v>
      </c>
      <c r="O5908" s="10">
        <f>0.946*M5908</f>
        <v>0</v>
      </c>
      <c r="P5908" s="11">
        <f>0.01377*M5908</f>
        <v>0</v>
      </c>
      <c r="Q5908" s="12"/>
      <c r="R5908" s="13" t="s">
        <v>18830</v>
      </c>
      <c r="S5908" s="13" t="s">
        <v>30</v>
      </c>
      <c r="T5908" s="14"/>
      <c r="U5908" s="3" t="str">
        <f>HYPERLINK("https://redcat-toys.ru/api/getInfo/image/183aa213-21a6-11ef-a25f-00155d82e908")</f>
        <v>https://redcat-toys.ru/api/getInfo/image/183aa213-21a6-11ef-a25f-00155d82e908</v>
      </c>
      <c r="V5908" s="3" t="s">
        <v>18831</v>
      </c>
      <c r="W5908" s="3" t="s">
        <v>32</v>
      </c>
    </row>
    <row r="5909" spans="1:23" ht="21" customHeight="1" outlineLevel="4" x14ac:dyDescent="0.2">
      <c r="A5909" s="36">
        <v>4789</v>
      </c>
      <c r="B5909" s="3" t="s">
        <v>18832</v>
      </c>
      <c r="C5909" s="43" t="s">
        <v>18833</v>
      </c>
      <c r="D5909" s="43"/>
      <c r="E5909" s="43"/>
      <c r="F5909" s="43"/>
      <c r="G5909" s="4" t="s">
        <v>18834</v>
      </c>
      <c r="H5909" s="5" t="s">
        <v>28</v>
      </c>
      <c r="I5909" s="6">
        <v>24</v>
      </c>
      <c r="J5909" s="6">
        <v>40</v>
      </c>
      <c r="K5909" s="2">
        <v>1</v>
      </c>
      <c r="L5909" s="32">
        <v>1154.9100000000001</v>
      </c>
      <c r="M5909" s="8"/>
      <c r="N5909" s="9">
        <f>L5909*M5909</f>
        <v>0</v>
      </c>
      <c r="O5909" s="10">
        <f>0.631*M5909</f>
        <v>0</v>
      </c>
      <c r="P5909" s="16">
        <f>0.0093*M5909</f>
        <v>0</v>
      </c>
      <c r="Q5909" s="12"/>
      <c r="R5909" s="13" t="s">
        <v>18835</v>
      </c>
      <c r="S5909" s="13" t="s">
        <v>30</v>
      </c>
      <c r="T5909" s="14"/>
      <c r="U5909" s="3" t="str">
        <f>HYPERLINK("https://redcat-toys.ru/api/getInfo/image/2422fe9c-2d23-11ed-a216-ac1f6b442185")</f>
        <v>https://redcat-toys.ru/api/getInfo/image/2422fe9c-2d23-11ed-a216-ac1f6b442185</v>
      </c>
      <c r="V5909" s="3" t="s">
        <v>18836</v>
      </c>
      <c r="W5909" s="3" t="s">
        <v>32</v>
      </c>
    </row>
    <row r="5910" spans="1:23" ht="21" customHeight="1" outlineLevel="4" x14ac:dyDescent="0.2">
      <c r="A5910" s="36">
        <v>4790</v>
      </c>
      <c r="B5910" s="3" t="s">
        <v>18837</v>
      </c>
      <c r="C5910" s="43" t="s">
        <v>18838</v>
      </c>
      <c r="D5910" s="43"/>
      <c r="E5910" s="43"/>
      <c r="F5910" s="43"/>
      <c r="G5910" s="4" t="s">
        <v>18839</v>
      </c>
      <c r="H5910" s="5" t="s">
        <v>28</v>
      </c>
      <c r="I5910" s="6">
        <v>24</v>
      </c>
      <c r="J5910" s="6">
        <v>16</v>
      </c>
      <c r="K5910" s="2">
        <v>1</v>
      </c>
      <c r="L5910" s="32">
        <v>1154.9100000000001</v>
      </c>
      <c r="M5910" s="8"/>
      <c r="N5910" s="9">
        <f>L5910*M5910</f>
        <v>0</v>
      </c>
      <c r="O5910" s="10">
        <f>0.659*M5910</f>
        <v>0</v>
      </c>
      <c r="P5910" s="11">
        <f>0.00913*M5910</f>
        <v>0</v>
      </c>
      <c r="Q5910" s="12"/>
      <c r="R5910" s="13" t="s">
        <v>18840</v>
      </c>
      <c r="S5910" s="13" t="s">
        <v>30</v>
      </c>
      <c r="T5910" s="14"/>
      <c r="U5910" s="3" t="str">
        <f>HYPERLINK("https://redcat-toys.ru/api/getInfo/image/77a4f4ce-2d23-11ed-a216-ac1f6b442185")</f>
        <v>https://redcat-toys.ru/api/getInfo/image/77a4f4ce-2d23-11ed-a216-ac1f6b442185</v>
      </c>
      <c r="V5910" s="3" t="s">
        <v>18841</v>
      </c>
      <c r="W5910" s="3" t="s">
        <v>32</v>
      </c>
    </row>
    <row r="5911" spans="1:23" ht="23.1" customHeight="1" outlineLevel="3" x14ac:dyDescent="0.2">
      <c r="A5911" s="44" t="s">
        <v>18842</v>
      </c>
      <c r="B5911" s="44"/>
      <c r="C5911" s="44"/>
      <c r="D5911" s="44"/>
      <c r="E5911" s="44"/>
      <c r="F5911" s="44"/>
    </row>
    <row r="5912" spans="1:23" ht="21" customHeight="1" outlineLevel="4" x14ac:dyDescent="0.2">
      <c r="A5912" s="36">
        <v>4791</v>
      </c>
      <c r="B5912" s="3" t="s">
        <v>18843</v>
      </c>
      <c r="C5912" s="43" t="s">
        <v>18844</v>
      </c>
      <c r="D5912" s="43"/>
      <c r="E5912" s="43"/>
      <c r="F5912" s="43"/>
      <c r="G5912" s="4" t="s">
        <v>18845</v>
      </c>
      <c r="H5912" s="5" t="s">
        <v>28</v>
      </c>
      <c r="I5912" s="6">
        <v>12</v>
      </c>
      <c r="J5912" s="6">
        <v>81</v>
      </c>
      <c r="K5912" s="2">
        <v>1</v>
      </c>
      <c r="L5912" s="32">
        <v>1433.97</v>
      </c>
      <c r="M5912" s="8"/>
      <c r="N5912" s="9">
        <f>L5912*M5912</f>
        <v>0</v>
      </c>
      <c r="O5912" s="10">
        <f>0.684*M5912</f>
        <v>0</v>
      </c>
      <c r="P5912" s="11">
        <f>0.01048*M5912</f>
        <v>0</v>
      </c>
      <c r="Q5912" s="12"/>
      <c r="R5912" s="13" t="s">
        <v>18846</v>
      </c>
      <c r="S5912" s="13" t="s">
        <v>30</v>
      </c>
      <c r="T5912" s="14"/>
      <c r="U5912" s="3" t="str">
        <f>HYPERLINK("https://redcat-toys.ru/api/getInfo/image/366e22da-b2fa-11eb-a202-ac1f6b442185")</f>
        <v>https://redcat-toys.ru/api/getInfo/image/366e22da-b2fa-11eb-a202-ac1f6b442185</v>
      </c>
      <c r="V5912" s="3" t="s">
        <v>18847</v>
      </c>
      <c r="W5912" s="3" t="s">
        <v>32</v>
      </c>
    </row>
    <row r="5913" spans="1:23" ht="21" customHeight="1" outlineLevel="4" x14ac:dyDescent="0.2">
      <c r="A5913" s="36">
        <v>4792</v>
      </c>
      <c r="B5913" s="3" t="s">
        <v>18843</v>
      </c>
      <c r="C5913" s="43" t="s">
        <v>18844</v>
      </c>
      <c r="D5913" s="43"/>
      <c r="E5913" s="43"/>
      <c r="F5913" s="43"/>
      <c r="G5913" s="4" t="s">
        <v>18845</v>
      </c>
      <c r="H5913" s="5" t="s">
        <v>28</v>
      </c>
      <c r="I5913" s="6">
        <v>30</v>
      </c>
      <c r="J5913" s="6">
        <v>81</v>
      </c>
      <c r="K5913" s="2">
        <v>1</v>
      </c>
      <c r="L5913" s="32">
        <v>1433.97</v>
      </c>
      <c r="M5913" s="8"/>
      <c r="N5913" s="9">
        <f>L5913*M5913</f>
        <v>0</v>
      </c>
      <c r="O5913" s="10">
        <f>0.684*M5913</f>
        <v>0</v>
      </c>
      <c r="P5913" s="11">
        <f>0.01048*M5913</f>
        <v>0</v>
      </c>
      <c r="Q5913" s="12"/>
      <c r="R5913" s="13" t="s">
        <v>18846</v>
      </c>
      <c r="S5913" s="13" t="s">
        <v>30</v>
      </c>
      <c r="T5913" s="14"/>
      <c r="U5913" s="3" t="str">
        <f>HYPERLINK("https://redcat-toys.ru/api/getInfo/image/366e22da-b2fa-11eb-a202-ac1f6b442185")</f>
        <v>https://redcat-toys.ru/api/getInfo/image/366e22da-b2fa-11eb-a202-ac1f6b442185</v>
      </c>
      <c r="V5913" s="3" t="s">
        <v>18847</v>
      </c>
      <c r="W5913" s="3" t="s">
        <v>32</v>
      </c>
    </row>
    <row r="5914" spans="1:23" ht="21" customHeight="1" outlineLevel="4" x14ac:dyDescent="0.2">
      <c r="A5914" s="36">
        <v>4793</v>
      </c>
      <c r="B5914" s="3" t="s">
        <v>18843</v>
      </c>
      <c r="C5914" s="43" t="s">
        <v>18844</v>
      </c>
      <c r="D5914" s="43"/>
      <c r="E5914" s="43"/>
      <c r="F5914" s="43"/>
      <c r="G5914" s="4" t="s">
        <v>18845</v>
      </c>
      <c r="H5914" s="5" t="s">
        <v>28</v>
      </c>
      <c r="I5914" s="6">
        <v>24</v>
      </c>
      <c r="J5914" s="6">
        <v>81</v>
      </c>
      <c r="K5914" s="2">
        <v>1</v>
      </c>
      <c r="L5914" s="32">
        <v>1433.97</v>
      </c>
      <c r="M5914" s="8"/>
      <c r="N5914" s="9">
        <f>L5914*M5914</f>
        <v>0</v>
      </c>
      <c r="O5914" s="10">
        <f>0.684*M5914</f>
        <v>0</v>
      </c>
      <c r="P5914" s="11">
        <f>0.01048*M5914</f>
        <v>0</v>
      </c>
      <c r="Q5914" s="12"/>
      <c r="R5914" s="13" t="s">
        <v>18846</v>
      </c>
      <c r="S5914" s="13" t="s">
        <v>30</v>
      </c>
      <c r="T5914" s="14"/>
      <c r="U5914" s="3" t="str">
        <f>HYPERLINK("https://redcat-toys.ru/api/getInfo/image/366e22da-b2fa-11eb-a202-ac1f6b442185")</f>
        <v>https://redcat-toys.ru/api/getInfo/image/366e22da-b2fa-11eb-a202-ac1f6b442185</v>
      </c>
      <c r="V5914" s="3" t="s">
        <v>18847</v>
      </c>
      <c r="W5914" s="3" t="s">
        <v>32</v>
      </c>
    </row>
    <row r="5915" spans="1:23" ht="23.1" customHeight="1" outlineLevel="3" x14ac:dyDescent="0.2">
      <c r="A5915" s="44" t="s">
        <v>18848</v>
      </c>
      <c r="B5915" s="44"/>
      <c r="C5915" s="44"/>
      <c r="D5915" s="44"/>
      <c r="E5915" s="44"/>
      <c r="F5915" s="44"/>
    </row>
    <row r="5916" spans="1:23" ht="21" customHeight="1" outlineLevel="4" x14ac:dyDescent="0.2">
      <c r="A5916" s="36">
        <v>4794</v>
      </c>
      <c r="B5916" s="3" t="s">
        <v>18849</v>
      </c>
      <c r="C5916" s="43" t="s">
        <v>18850</v>
      </c>
      <c r="D5916" s="43"/>
      <c r="E5916" s="43"/>
      <c r="F5916" s="43"/>
      <c r="G5916" s="4" t="s">
        <v>18851</v>
      </c>
      <c r="H5916" s="5" t="s">
        <v>28</v>
      </c>
      <c r="I5916" s="6">
        <v>24</v>
      </c>
      <c r="J5916" s="6">
        <v>3</v>
      </c>
      <c r="K5916" s="2">
        <v>1</v>
      </c>
      <c r="L5916" s="32">
        <v>2175.21</v>
      </c>
      <c r="M5916" s="8"/>
      <c r="N5916" s="9">
        <f>L5916*M5916</f>
        <v>0</v>
      </c>
      <c r="O5916" s="10">
        <f>0.675*M5916</f>
        <v>0</v>
      </c>
      <c r="P5916" s="11">
        <f>0.00822*M5916</f>
        <v>0</v>
      </c>
      <c r="Q5916" s="12"/>
      <c r="R5916" s="13" t="s">
        <v>18852</v>
      </c>
      <c r="S5916" s="13" t="s">
        <v>30</v>
      </c>
      <c r="T5916" s="14" t="s">
        <v>152</v>
      </c>
      <c r="U5916" s="3" t="str">
        <f>HYPERLINK("https://redcat-toys.ru/api/getInfo/image/13e5720e-c70e-11ed-a230-00155d82e902")</f>
        <v>https://redcat-toys.ru/api/getInfo/image/13e5720e-c70e-11ed-a230-00155d82e902</v>
      </c>
      <c r="V5916" s="3" t="s">
        <v>18853</v>
      </c>
      <c r="W5916" s="3" t="s">
        <v>32</v>
      </c>
    </row>
    <row r="5917" spans="1:23" ht="21" customHeight="1" outlineLevel="4" x14ac:dyDescent="0.2">
      <c r="A5917" s="36">
        <v>4795</v>
      </c>
      <c r="B5917" s="3" t="s">
        <v>18854</v>
      </c>
      <c r="C5917" s="43" t="s">
        <v>18855</v>
      </c>
      <c r="D5917" s="43"/>
      <c r="E5917" s="43"/>
      <c r="F5917" s="43"/>
      <c r="G5917" s="4" t="s">
        <v>18856</v>
      </c>
      <c r="H5917" s="5" t="s">
        <v>28</v>
      </c>
      <c r="I5917" s="6">
        <v>24</v>
      </c>
      <c r="J5917" s="6">
        <v>1</v>
      </c>
      <c r="K5917" s="2">
        <v>1</v>
      </c>
      <c r="L5917" s="32">
        <v>2530.2399999999998</v>
      </c>
      <c r="M5917" s="8"/>
      <c r="N5917" s="9">
        <f>L5917*M5917</f>
        <v>0</v>
      </c>
      <c r="O5917" s="10">
        <f>0.757*M5917</f>
        <v>0</v>
      </c>
      <c r="P5917" s="11">
        <f>0.00976*M5917</f>
        <v>0</v>
      </c>
      <c r="Q5917" s="12"/>
      <c r="R5917" s="13" t="s">
        <v>18857</v>
      </c>
      <c r="S5917" s="13" t="s">
        <v>30</v>
      </c>
      <c r="T5917" s="14" t="s">
        <v>152</v>
      </c>
      <c r="U5917" s="3" t="str">
        <f>HYPERLINK("https://redcat-toys.ru/api/getInfo/image/5fb98738-c70e-11ed-a230-00155d82e902")</f>
        <v>https://redcat-toys.ru/api/getInfo/image/5fb98738-c70e-11ed-a230-00155d82e902</v>
      </c>
      <c r="V5917" s="3" t="s">
        <v>18858</v>
      </c>
      <c r="W5917" s="3" t="s">
        <v>32</v>
      </c>
    </row>
    <row r="5918" spans="1:23" ht="21" customHeight="1" outlineLevel="4" x14ac:dyDescent="0.2">
      <c r="A5918" s="36">
        <v>4796</v>
      </c>
      <c r="B5918" s="3" t="s">
        <v>18859</v>
      </c>
      <c r="C5918" s="43" t="s">
        <v>18860</v>
      </c>
      <c r="D5918" s="43"/>
      <c r="E5918" s="43"/>
      <c r="F5918" s="43"/>
      <c r="G5918" s="4" t="s">
        <v>18861</v>
      </c>
      <c r="H5918" s="5" t="s">
        <v>28</v>
      </c>
      <c r="I5918" s="6">
        <v>48</v>
      </c>
      <c r="J5918" s="6">
        <v>10</v>
      </c>
      <c r="K5918" s="2">
        <v>1</v>
      </c>
      <c r="L5918" s="32">
        <v>2148.39</v>
      </c>
      <c r="M5918" s="8"/>
      <c r="N5918" s="9">
        <f>L5918*M5918</f>
        <v>0</v>
      </c>
      <c r="O5918" s="10">
        <f>0.565*M5918</f>
        <v>0</v>
      </c>
      <c r="P5918" s="11">
        <f>0.00315*M5918</f>
        <v>0</v>
      </c>
      <c r="Q5918" s="12"/>
      <c r="R5918" s="13" t="s">
        <v>18862</v>
      </c>
      <c r="S5918" s="13" t="s">
        <v>30</v>
      </c>
      <c r="T5918" s="14" t="s">
        <v>152</v>
      </c>
      <c r="U5918" s="3" t="str">
        <f>HYPERLINK("https://redcat-toys.ru/api/getInfo/image/8e855c3c-92ac-11ee-a250-00155d82e908")</f>
        <v>https://redcat-toys.ru/api/getInfo/image/8e855c3c-92ac-11ee-a250-00155d82e908</v>
      </c>
      <c r="V5918" s="3" t="s">
        <v>18863</v>
      </c>
      <c r="W5918" s="3" t="s">
        <v>32</v>
      </c>
    </row>
    <row r="5919" spans="1:23" ht="23.1" customHeight="1" outlineLevel="2" x14ac:dyDescent="0.2">
      <c r="A5919" s="42" t="s">
        <v>18864</v>
      </c>
      <c r="B5919" s="42"/>
      <c r="C5919" s="42"/>
      <c r="D5919" s="42"/>
      <c r="E5919" s="42"/>
      <c r="F5919" s="42"/>
    </row>
    <row r="5920" spans="1:23" ht="23.1" customHeight="1" outlineLevel="3" x14ac:dyDescent="0.2">
      <c r="A5920" s="44" t="s">
        <v>18865</v>
      </c>
      <c r="B5920" s="44"/>
      <c r="C5920" s="44"/>
      <c r="D5920" s="44"/>
      <c r="E5920" s="44"/>
      <c r="F5920" s="44"/>
    </row>
    <row r="5921" spans="1:23" ht="21" customHeight="1" outlineLevel="4" x14ac:dyDescent="0.2">
      <c r="A5921" s="36">
        <v>4797</v>
      </c>
      <c r="B5921" s="3" t="s">
        <v>18866</v>
      </c>
      <c r="C5921" s="43" t="s">
        <v>18867</v>
      </c>
      <c r="D5921" s="43"/>
      <c r="E5921" s="43"/>
      <c r="F5921" s="43"/>
      <c r="G5921" s="4" t="s">
        <v>18868</v>
      </c>
      <c r="H5921" s="5" t="s">
        <v>28</v>
      </c>
      <c r="I5921" s="6">
        <v>30</v>
      </c>
      <c r="J5921" s="6">
        <v>176</v>
      </c>
      <c r="K5921" s="2">
        <v>1</v>
      </c>
      <c r="L5921" s="32">
        <v>1289.32</v>
      </c>
      <c r="M5921" s="8"/>
      <c r="N5921" s="9">
        <f>L5921*M5921</f>
        <v>0</v>
      </c>
      <c r="O5921" s="15">
        <f>0.92*M5921</f>
        <v>0</v>
      </c>
      <c r="P5921" s="11">
        <f>0.00998*M5921</f>
        <v>0</v>
      </c>
      <c r="Q5921" s="12"/>
      <c r="R5921" s="13" t="s">
        <v>18869</v>
      </c>
      <c r="S5921" s="13" t="s">
        <v>30</v>
      </c>
      <c r="T5921" s="14"/>
      <c r="U5921" s="3" t="str">
        <f>HYPERLINK("https://redcat-toys.ru/api/getInfo/image/7609bcea-4853-11f1-a294-00155d82e908")</f>
        <v>https://redcat-toys.ru/api/getInfo/image/7609bcea-4853-11f1-a294-00155d82e908</v>
      </c>
      <c r="V5921" s="3" t="s">
        <v>18870</v>
      </c>
      <c r="W5921" s="3" t="s">
        <v>32</v>
      </c>
    </row>
    <row r="5922" spans="1:23" ht="21" customHeight="1" outlineLevel="4" x14ac:dyDescent="0.2">
      <c r="A5922" s="36">
        <v>4798</v>
      </c>
      <c r="B5922" s="3" t="s">
        <v>18871</v>
      </c>
      <c r="C5922" s="43" t="s">
        <v>18872</v>
      </c>
      <c r="D5922" s="43"/>
      <c r="E5922" s="43"/>
      <c r="F5922" s="43"/>
      <c r="G5922" s="4" t="s">
        <v>18873</v>
      </c>
      <c r="H5922" s="5" t="s">
        <v>28</v>
      </c>
      <c r="I5922" s="6">
        <v>8</v>
      </c>
      <c r="J5922" s="6">
        <v>86</v>
      </c>
      <c r="K5922" s="2">
        <v>1</v>
      </c>
      <c r="L5922" s="32">
        <v>1922.02</v>
      </c>
      <c r="M5922" s="8"/>
      <c r="N5922" s="9">
        <f>L5922*M5922</f>
        <v>0</v>
      </c>
      <c r="O5922" s="10">
        <f>1.179*M5922</f>
        <v>0</v>
      </c>
      <c r="P5922" s="11">
        <f>0.01022*M5922</f>
        <v>0</v>
      </c>
      <c r="Q5922" s="12"/>
      <c r="R5922" s="13" t="s">
        <v>18874</v>
      </c>
      <c r="S5922" s="13" t="s">
        <v>30</v>
      </c>
      <c r="T5922" s="14"/>
      <c r="U5922" s="3" t="str">
        <f>HYPERLINK("https://redcat-toys.ru/api/getInfo/image/753e4efe-4852-11f1-a294-00155d82e908")</f>
        <v>https://redcat-toys.ru/api/getInfo/image/753e4efe-4852-11f1-a294-00155d82e908</v>
      </c>
      <c r="V5922" s="3" t="s">
        <v>18875</v>
      </c>
      <c r="W5922" s="3" t="s">
        <v>32</v>
      </c>
    </row>
    <row r="5923" spans="1:23" ht="21" customHeight="1" outlineLevel="4" x14ac:dyDescent="0.2">
      <c r="A5923" s="36">
        <v>4799</v>
      </c>
      <c r="B5923" s="3" t="s">
        <v>18876</v>
      </c>
      <c r="C5923" s="43" t="s">
        <v>18877</v>
      </c>
      <c r="D5923" s="43"/>
      <c r="E5923" s="43"/>
      <c r="F5923" s="43"/>
      <c r="G5923" s="4" t="s">
        <v>18878</v>
      </c>
      <c r="H5923" s="5" t="s">
        <v>28</v>
      </c>
      <c r="I5923" s="6">
        <v>36</v>
      </c>
      <c r="J5923" s="6">
        <v>150</v>
      </c>
      <c r="K5923" s="2">
        <v>1</v>
      </c>
      <c r="L5923" s="7">
        <v>632.88</v>
      </c>
      <c r="M5923" s="8"/>
      <c r="N5923" s="9">
        <f>L5923*M5923</f>
        <v>0</v>
      </c>
      <c r="O5923" s="10">
        <f>0.648*M5923</f>
        <v>0</v>
      </c>
      <c r="P5923" s="11">
        <f>0.00932*M5923</f>
        <v>0</v>
      </c>
      <c r="Q5923" s="12"/>
      <c r="R5923" s="13" t="s">
        <v>18879</v>
      </c>
      <c r="S5923" s="13" t="s">
        <v>30</v>
      </c>
      <c r="T5923" s="14"/>
      <c r="U5923" s="3" t="str">
        <f>HYPERLINK("https://redcat-toys.ru/api/getInfo/image/a4df1ef4-5101-11f0-a27e-00155d82e908")</f>
        <v>https://redcat-toys.ru/api/getInfo/image/a4df1ef4-5101-11f0-a27e-00155d82e908</v>
      </c>
      <c r="V5923" s="3" t="s">
        <v>18880</v>
      </c>
      <c r="W5923" s="3" t="s">
        <v>32</v>
      </c>
    </row>
    <row r="5924" spans="1:23" ht="21" customHeight="1" outlineLevel="4" x14ac:dyDescent="0.2">
      <c r="A5924" s="36">
        <v>4800</v>
      </c>
      <c r="B5924" s="3" t="s">
        <v>18876</v>
      </c>
      <c r="C5924" s="43" t="s">
        <v>18877</v>
      </c>
      <c r="D5924" s="43"/>
      <c r="E5924" s="43"/>
      <c r="F5924" s="43"/>
      <c r="G5924" s="4" t="s">
        <v>18878</v>
      </c>
      <c r="H5924" s="5" t="s">
        <v>28</v>
      </c>
      <c r="I5924" s="6">
        <v>18</v>
      </c>
      <c r="J5924" s="6">
        <v>150</v>
      </c>
      <c r="K5924" s="2">
        <v>1</v>
      </c>
      <c r="L5924" s="7">
        <v>632.88</v>
      </c>
      <c r="M5924" s="8"/>
      <c r="N5924" s="9">
        <f>L5924*M5924</f>
        <v>0</v>
      </c>
      <c r="O5924" s="10">
        <f>0.648*M5924</f>
        <v>0</v>
      </c>
      <c r="P5924" s="11">
        <f>0.00932*M5924</f>
        <v>0</v>
      </c>
      <c r="Q5924" s="12"/>
      <c r="R5924" s="13" t="s">
        <v>18879</v>
      </c>
      <c r="S5924" s="13" t="s">
        <v>30</v>
      </c>
      <c r="T5924" s="14"/>
      <c r="U5924" s="3" t="str">
        <f>HYPERLINK("https://redcat-toys.ru/api/getInfo/image/a4df1ef4-5101-11f0-a27e-00155d82e908")</f>
        <v>https://redcat-toys.ru/api/getInfo/image/a4df1ef4-5101-11f0-a27e-00155d82e908</v>
      </c>
      <c r="V5924" s="3" t="s">
        <v>18880</v>
      </c>
      <c r="W5924" s="3" t="s">
        <v>32</v>
      </c>
    </row>
    <row r="5925" spans="1:23" ht="21" customHeight="1" outlineLevel="4" x14ac:dyDescent="0.2">
      <c r="A5925" s="36">
        <v>4801</v>
      </c>
      <c r="B5925" s="3" t="s">
        <v>18881</v>
      </c>
      <c r="C5925" s="43" t="s">
        <v>18882</v>
      </c>
      <c r="D5925" s="43"/>
      <c r="E5925" s="43"/>
      <c r="F5925" s="43"/>
      <c r="G5925" s="4" t="s">
        <v>18883</v>
      </c>
      <c r="H5925" s="5" t="s">
        <v>28</v>
      </c>
      <c r="I5925" s="6">
        <v>10</v>
      </c>
      <c r="J5925" s="6">
        <v>9</v>
      </c>
      <c r="K5925" s="2">
        <v>1</v>
      </c>
      <c r="L5925" s="32">
        <v>2448.8000000000002</v>
      </c>
      <c r="M5925" s="8"/>
      <c r="N5925" s="9">
        <f>L5925*M5925</f>
        <v>0</v>
      </c>
      <c r="O5925" s="10">
        <f>1.529*M5925</f>
        <v>0</v>
      </c>
      <c r="P5925" s="11">
        <f>0.01504*M5925</f>
        <v>0</v>
      </c>
      <c r="Q5925" s="12"/>
      <c r="R5925" s="13" t="s">
        <v>18884</v>
      </c>
      <c r="S5925" s="13" t="s">
        <v>30</v>
      </c>
      <c r="T5925" s="14" t="s">
        <v>152</v>
      </c>
      <c r="U5925" s="3" t="str">
        <f>HYPERLINK("https://redcat-toys.ru/api/getInfo/image/02a41c91-5102-11f0-a27e-00155d82e908")</f>
        <v>https://redcat-toys.ru/api/getInfo/image/02a41c91-5102-11f0-a27e-00155d82e908</v>
      </c>
      <c r="V5925" s="3" t="s">
        <v>18885</v>
      </c>
      <c r="W5925" s="3" t="s">
        <v>32</v>
      </c>
    </row>
    <row r="5926" spans="1:23" ht="23.1" customHeight="1" outlineLevel="3" x14ac:dyDescent="0.2">
      <c r="A5926" s="44" t="s">
        <v>18886</v>
      </c>
      <c r="B5926" s="44"/>
      <c r="C5926" s="44"/>
      <c r="D5926" s="44"/>
      <c r="E5926" s="44"/>
      <c r="F5926" s="44"/>
    </row>
    <row r="5927" spans="1:23" ht="21" customHeight="1" outlineLevel="4" x14ac:dyDescent="0.2">
      <c r="A5927" s="36">
        <v>4802</v>
      </c>
      <c r="B5927" s="3" t="s">
        <v>18887</v>
      </c>
      <c r="C5927" s="43" t="s">
        <v>18888</v>
      </c>
      <c r="D5927" s="43"/>
      <c r="E5927" s="43"/>
      <c r="F5927" s="43"/>
      <c r="G5927" s="4" t="s">
        <v>18889</v>
      </c>
      <c r="H5927" s="5" t="s">
        <v>28</v>
      </c>
      <c r="I5927" s="6">
        <v>18</v>
      </c>
      <c r="J5927" s="6">
        <v>291</v>
      </c>
      <c r="K5927" s="2">
        <v>1</v>
      </c>
      <c r="L5927" s="7">
        <v>882.14</v>
      </c>
      <c r="M5927" s="8"/>
      <c r="N5927" s="9">
        <f>L5927*M5927</f>
        <v>0</v>
      </c>
      <c r="O5927" s="15">
        <f>0.66*M5927</f>
        <v>0</v>
      </c>
      <c r="P5927" s="11">
        <f>0.00765*M5927</f>
        <v>0</v>
      </c>
      <c r="Q5927" s="12"/>
      <c r="R5927" s="13" t="s">
        <v>18890</v>
      </c>
      <c r="S5927" s="13" t="s">
        <v>30</v>
      </c>
      <c r="T5927" s="14"/>
      <c r="U5927" s="3" t="str">
        <f>HYPERLINK("https://redcat-toys.ru/api/getInfo/image/981ac0e3-377a-11ee-a240-00155d82e902")</f>
        <v>https://redcat-toys.ru/api/getInfo/image/981ac0e3-377a-11ee-a240-00155d82e902</v>
      </c>
      <c r="V5927" s="3" t="s">
        <v>18891</v>
      </c>
      <c r="W5927" s="3" t="s">
        <v>32</v>
      </c>
    </row>
    <row r="5928" spans="1:23" ht="21" customHeight="1" outlineLevel="4" x14ac:dyDescent="0.2">
      <c r="A5928" s="36">
        <v>4803</v>
      </c>
      <c r="B5928" s="3" t="s">
        <v>18887</v>
      </c>
      <c r="C5928" s="43" t="s">
        <v>18888</v>
      </c>
      <c r="D5928" s="43"/>
      <c r="E5928" s="43"/>
      <c r="F5928" s="43"/>
      <c r="G5928" s="4" t="s">
        <v>18889</v>
      </c>
      <c r="H5928" s="5" t="s">
        <v>28</v>
      </c>
      <c r="I5928" s="6">
        <v>36</v>
      </c>
      <c r="J5928" s="6">
        <v>291</v>
      </c>
      <c r="K5928" s="2">
        <v>1</v>
      </c>
      <c r="L5928" s="7">
        <v>882.14</v>
      </c>
      <c r="M5928" s="8"/>
      <c r="N5928" s="9">
        <f>L5928*M5928</f>
        <v>0</v>
      </c>
      <c r="O5928" s="15">
        <f>0.66*M5928</f>
        <v>0</v>
      </c>
      <c r="P5928" s="11">
        <f>0.00765*M5928</f>
        <v>0</v>
      </c>
      <c r="Q5928" s="12"/>
      <c r="R5928" s="13" t="s">
        <v>18890</v>
      </c>
      <c r="S5928" s="13" t="s">
        <v>30</v>
      </c>
      <c r="T5928" s="14"/>
      <c r="U5928" s="3" t="str">
        <f>HYPERLINK("https://redcat-toys.ru/api/getInfo/image/981ac0e3-377a-11ee-a240-00155d82e902")</f>
        <v>https://redcat-toys.ru/api/getInfo/image/981ac0e3-377a-11ee-a240-00155d82e902</v>
      </c>
      <c r="V5928" s="3" t="s">
        <v>18891</v>
      </c>
      <c r="W5928" s="3" t="s">
        <v>32</v>
      </c>
    </row>
    <row r="5929" spans="1:23" ht="21" customHeight="1" outlineLevel="4" x14ac:dyDescent="0.2">
      <c r="A5929" s="36">
        <v>4804</v>
      </c>
      <c r="B5929" s="3" t="s">
        <v>18892</v>
      </c>
      <c r="C5929" s="43" t="s">
        <v>18893</v>
      </c>
      <c r="D5929" s="43"/>
      <c r="E5929" s="43"/>
      <c r="F5929" s="43"/>
      <c r="G5929" s="4" t="s">
        <v>18894</v>
      </c>
      <c r="H5929" s="5" t="s">
        <v>28</v>
      </c>
      <c r="I5929" s="6">
        <v>36</v>
      </c>
      <c r="J5929" s="6">
        <v>1</v>
      </c>
      <c r="K5929" s="2">
        <v>1</v>
      </c>
      <c r="L5929" s="7">
        <v>538.23</v>
      </c>
      <c r="M5929" s="8"/>
      <c r="N5929" s="9">
        <f>L5929*M5929</f>
        <v>0</v>
      </c>
      <c r="O5929" s="10">
        <f>0.442*M5929</f>
        <v>0</v>
      </c>
      <c r="P5929" s="16">
        <f>0.0058*M5929</f>
        <v>0</v>
      </c>
      <c r="Q5929" s="12"/>
      <c r="R5929" s="13" t="s">
        <v>18895</v>
      </c>
      <c r="S5929" s="13" t="s">
        <v>30</v>
      </c>
      <c r="T5929" s="14"/>
      <c r="U5929" s="3" t="str">
        <f>HYPERLINK("https://redcat-toys.ru/api/getInfo/image/0158d11d-3818-11ee-a240-00155d82e902")</f>
        <v>https://redcat-toys.ru/api/getInfo/image/0158d11d-3818-11ee-a240-00155d82e902</v>
      </c>
      <c r="V5929" s="3" t="s">
        <v>18896</v>
      </c>
      <c r="W5929" s="3" t="s">
        <v>32</v>
      </c>
    </row>
    <row r="5930" spans="1:23" ht="23.1" customHeight="1" outlineLevel="2" x14ac:dyDescent="0.2">
      <c r="A5930" s="42" t="s">
        <v>18897</v>
      </c>
      <c r="B5930" s="42"/>
      <c r="C5930" s="42"/>
      <c r="D5930" s="42"/>
      <c r="E5930" s="42"/>
      <c r="F5930" s="42"/>
    </row>
    <row r="5931" spans="1:23" ht="23.1" customHeight="1" outlineLevel="3" x14ac:dyDescent="0.2">
      <c r="A5931" s="44" t="s">
        <v>18898</v>
      </c>
      <c r="B5931" s="44"/>
      <c r="C5931" s="44"/>
      <c r="D5931" s="44"/>
      <c r="E5931" s="44"/>
      <c r="F5931" s="44"/>
    </row>
    <row r="5932" spans="1:23" ht="21" customHeight="1" outlineLevel="4" x14ac:dyDescent="0.2">
      <c r="A5932" s="36">
        <v>4805</v>
      </c>
      <c r="B5932" s="3" t="s">
        <v>18899</v>
      </c>
      <c r="C5932" s="43" t="s">
        <v>18900</v>
      </c>
      <c r="D5932" s="43"/>
      <c r="E5932" s="43"/>
      <c r="F5932" s="43"/>
      <c r="G5932" s="4" t="s">
        <v>18901</v>
      </c>
      <c r="H5932" s="5" t="s">
        <v>28</v>
      </c>
      <c r="I5932" s="6">
        <v>8</v>
      </c>
      <c r="J5932" s="6">
        <v>353</v>
      </c>
      <c r="K5932" s="2">
        <v>1</v>
      </c>
      <c r="L5932" s="32">
        <v>2337.12</v>
      </c>
      <c r="M5932" s="8"/>
      <c r="N5932" s="9">
        <f t="shared" ref="N5932:N5942" si="309">L5932*M5932</f>
        <v>0</v>
      </c>
      <c r="O5932" s="10">
        <f>1.501*M5932</f>
        <v>0</v>
      </c>
      <c r="P5932" s="11">
        <f>0.02081*M5932</f>
        <v>0</v>
      </c>
      <c r="Q5932" s="12"/>
      <c r="R5932" s="13" t="s">
        <v>18902</v>
      </c>
      <c r="S5932" s="13" t="s">
        <v>30</v>
      </c>
      <c r="T5932" s="14"/>
      <c r="U5932" s="3" t="str">
        <f>HYPERLINK("https://redcat-toys.ru/api/getInfo/image/59ce706e-3816-11ee-a240-00155d82e902")</f>
        <v>https://redcat-toys.ru/api/getInfo/image/59ce706e-3816-11ee-a240-00155d82e902</v>
      </c>
      <c r="V5932" s="3" t="s">
        <v>18903</v>
      </c>
      <c r="W5932" s="3" t="s">
        <v>32</v>
      </c>
    </row>
    <row r="5933" spans="1:23" ht="21" customHeight="1" outlineLevel="4" x14ac:dyDescent="0.2">
      <c r="A5933" s="36">
        <v>4806</v>
      </c>
      <c r="B5933" s="3" t="s">
        <v>18904</v>
      </c>
      <c r="C5933" s="43" t="s">
        <v>18905</v>
      </c>
      <c r="D5933" s="43"/>
      <c r="E5933" s="43"/>
      <c r="F5933" s="43"/>
      <c r="G5933" s="4" t="s">
        <v>18906</v>
      </c>
      <c r="H5933" s="5" t="s">
        <v>28</v>
      </c>
      <c r="I5933" s="6">
        <v>8</v>
      </c>
      <c r="J5933" s="6">
        <v>133</v>
      </c>
      <c r="K5933" s="2">
        <v>1</v>
      </c>
      <c r="L5933" s="32">
        <v>2607.42</v>
      </c>
      <c r="M5933" s="8"/>
      <c r="N5933" s="9">
        <f t="shared" si="309"/>
        <v>0</v>
      </c>
      <c r="O5933" s="10">
        <f>1.555*M5933</f>
        <v>0</v>
      </c>
      <c r="P5933" s="11">
        <f>0.02558*M5933</f>
        <v>0</v>
      </c>
      <c r="Q5933" s="12"/>
      <c r="R5933" s="13" t="s">
        <v>18907</v>
      </c>
      <c r="S5933" s="13" t="s">
        <v>30</v>
      </c>
      <c r="T5933" s="14"/>
      <c r="U5933" s="3" t="str">
        <f>HYPERLINK("https://redcat-toys.ru/api/getInfo/image/cf0cb09c-a946-11ed-a230-00155d82e902")</f>
        <v>https://redcat-toys.ru/api/getInfo/image/cf0cb09c-a946-11ed-a230-00155d82e902</v>
      </c>
      <c r="V5933" s="3" t="s">
        <v>18908</v>
      </c>
      <c r="W5933" s="3" t="s">
        <v>32</v>
      </c>
    </row>
    <row r="5934" spans="1:23" ht="21" customHeight="1" outlineLevel="4" x14ac:dyDescent="0.2">
      <c r="A5934" s="36">
        <v>4807</v>
      </c>
      <c r="B5934" s="3" t="s">
        <v>18909</v>
      </c>
      <c r="C5934" s="43" t="s">
        <v>18910</v>
      </c>
      <c r="D5934" s="43"/>
      <c r="E5934" s="43"/>
      <c r="F5934" s="43"/>
      <c r="G5934" s="4" t="s">
        <v>18911</v>
      </c>
      <c r="H5934" s="5" t="s">
        <v>28</v>
      </c>
      <c r="I5934" s="6">
        <v>18</v>
      </c>
      <c r="J5934" s="6">
        <v>151</v>
      </c>
      <c r="K5934" s="2">
        <v>1</v>
      </c>
      <c r="L5934" s="32">
        <v>1673.26</v>
      </c>
      <c r="M5934" s="8"/>
      <c r="N5934" s="9">
        <f t="shared" si="309"/>
        <v>0</v>
      </c>
      <c r="O5934" s="10">
        <f>0.812*M5934</f>
        <v>0</v>
      </c>
      <c r="P5934" s="11">
        <f>0.00872*M5934</f>
        <v>0</v>
      </c>
      <c r="Q5934" s="12"/>
      <c r="R5934" s="13" t="s">
        <v>18912</v>
      </c>
      <c r="S5934" s="13" t="s">
        <v>30</v>
      </c>
      <c r="T5934" s="14"/>
      <c r="U5934" s="3" t="str">
        <f>HYPERLINK("https://redcat-toys.ru/api/getInfo/image/d23305ae-0f3e-11ee-a23b-00155d82e902")</f>
        <v>https://redcat-toys.ru/api/getInfo/image/d23305ae-0f3e-11ee-a23b-00155d82e902</v>
      </c>
      <c r="V5934" s="3" t="s">
        <v>18913</v>
      </c>
      <c r="W5934" s="3" t="s">
        <v>32</v>
      </c>
    </row>
    <row r="5935" spans="1:23" ht="21" customHeight="1" outlineLevel="4" x14ac:dyDescent="0.2">
      <c r="A5935" s="36">
        <v>4808</v>
      </c>
      <c r="B5935" s="3" t="s">
        <v>18914</v>
      </c>
      <c r="C5935" s="43" t="s">
        <v>18915</v>
      </c>
      <c r="D5935" s="43"/>
      <c r="E5935" s="43"/>
      <c r="F5935" s="43"/>
      <c r="G5935" s="4" t="s">
        <v>18916</v>
      </c>
      <c r="H5935" s="5" t="s">
        <v>28</v>
      </c>
      <c r="I5935" s="6">
        <v>24</v>
      </c>
      <c r="J5935" s="6">
        <v>269</v>
      </c>
      <c r="K5935" s="2">
        <v>1</v>
      </c>
      <c r="L5935" s="7">
        <v>507.34</v>
      </c>
      <c r="M5935" s="8"/>
      <c r="N5935" s="9">
        <f t="shared" si="309"/>
        <v>0</v>
      </c>
      <c r="O5935" s="10">
        <f>0.343*M5935</f>
        <v>0</v>
      </c>
      <c r="P5935" s="11">
        <f>0.00493*M5935</f>
        <v>0</v>
      </c>
      <c r="Q5935" s="12"/>
      <c r="R5935" s="13" t="s">
        <v>18917</v>
      </c>
      <c r="S5935" s="13" t="s">
        <v>30</v>
      </c>
      <c r="T5935" s="14"/>
      <c r="U5935" s="3" t="str">
        <f>HYPERLINK("https://redcat-toys.ru/api/getInfo/image/1f33b85d-4858-11f1-a294-00155d82e908")</f>
        <v>https://redcat-toys.ru/api/getInfo/image/1f33b85d-4858-11f1-a294-00155d82e908</v>
      </c>
      <c r="V5935" s="3" t="s">
        <v>18918</v>
      </c>
      <c r="W5935" s="3" t="s">
        <v>32</v>
      </c>
    </row>
    <row r="5936" spans="1:23" ht="21" customHeight="1" outlineLevel="4" x14ac:dyDescent="0.2">
      <c r="A5936" s="36">
        <v>4809</v>
      </c>
      <c r="B5936" s="3" t="s">
        <v>18919</v>
      </c>
      <c r="C5936" s="43" t="s">
        <v>18920</v>
      </c>
      <c r="D5936" s="43"/>
      <c r="E5936" s="43"/>
      <c r="F5936" s="43"/>
      <c r="G5936" s="4" t="s">
        <v>18921</v>
      </c>
      <c r="H5936" s="5" t="s">
        <v>28</v>
      </c>
      <c r="I5936" s="6">
        <v>18</v>
      </c>
      <c r="J5936" s="6">
        <v>139</v>
      </c>
      <c r="K5936" s="2">
        <v>1</v>
      </c>
      <c r="L5936" s="32">
        <v>1320.79</v>
      </c>
      <c r="M5936" s="8"/>
      <c r="N5936" s="9">
        <f t="shared" si="309"/>
        <v>0</v>
      </c>
      <c r="O5936" s="10">
        <f>0.934*M5936</f>
        <v>0</v>
      </c>
      <c r="P5936" s="11">
        <f>0.01146*M5936</f>
        <v>0</v>
      </c>
      <c r="Q5936" s="12"/>
      <c r="R5936" s="13" t="s">
        <v>18922</v>
      </c>
      <c r="S5936" s="13" t="s">
        <v>30</v>
      </c>
      <c r="T5936" s="14"/>
      <c r="U5936" s="3" t="str">
        <f>HYPERLINK("https://redcat-toys.ru/api/getInfo/image/78d14c85-4858-11f1-a294-00155d82e908")</f>
        <v>https://redcat-toys.ru/api/getInfo/image/78d14c85-4858-11f1-a294-00155d82e908</v>
      </c>
      <c r="V5936" s="3" t="s">
        <v>18923</v>
      </c>
      <c r="W5936" s="3" t="s">
        <v>32</v>
      </c>
    </row>
    <row r="5937" spans="1:23" ht="21" customHeight="1" outlineLevel="4" x14ac:dyDescent="0.2">
      <c r="A5937" s="36">
        <v>4810</v>
      </c>
      <c r="B5937" s="3" t="s">
        <v>18924</v>
      </c>
      <c r="C5937" s="43" t="s">
        <v>18925</v>
      </c>
      <c r="D5937" s="43"/>
      <c r="E5937" s="43"/>
      <c r="F5937" s="43"/>
      <c r="G5937" s="4" t="s">
        <v>18926</v>
      </c>
      <c r="H5937" s="5" t="s">
        <v>28</v>
      </c>
      <c r="I5937" s="6">
        <v>12</v>
      </c>
      <c r="J5937" s="6">
        <v>176</v>
      </c>
      <c r="K5937" s="2">
        <v>1</v>
      </c>
      <c r="L5937" s="32">
        <v>1825.17</v>
      </c>
      <c r="M5937" s="8"/>
      <c r="N5937" s="9">
        <f t="shared" si="309"/>
        <v>0</v>
      </c>
      <c r="O5937" s="10">
        <f>1.182*M5937</f>
        <v>0</v>
      </c>
      <c r="P5937" s="11">
        <f>0.01384*M5937</f>
        <v>0</v>
      </c>
      <c r="Q5937" s="12"/>
      <c r="R5937" s="13" t="s">
        <v>18927</v>
      </c>
      <c r="S5937" s="13" t="s">
        <v>30</v>
      </c>
      <c r="T5937" s="14"/>
      <c r="U5937" s="3" t="str">
        <f>HYPERLINK("https://redcat-toys.ru/api/getInfo/image/0b057928-4853-11f1-a294-00155d82e908")</f>
        <v>https://redcat-toys.ru/api/getInfo/image/0b057928-4853-11f1-a294-00155d82e908</v>
      </c>
      <c r="V5937" s="3" t="s">
        <v>18928</v>
      </c>
      <c r="W5937" s="3" t="s">
        <v>32</v>
      </c>
    </row>
    <row r="5938" spans="1:23" ht="21" customHeight="1" outlineLevel="4" x14ac:dyDescent="0.2">
      <c r="A5938" s="36">
        <v>4811</v>
      </c>
      <c r="B5938" s="3" t="s">
        <v>18929</v>
      </c>
      <c r="C5938" s="43" t="s">
        <v>18930</v>
      </c>
      <c r="D5938" s="43"/>
      <c r="E5938" s="43"/>
      <c r="F5938" s="43"/>
      <c r="G5938" s="4" t="s">
        <v>18931</v>
      </c>
      <c r="H5938" s="5" t="s">
        <v>28</v>
      </c>
      <c r="I5938" s="6">
        <v>40</v>
      </c>
      <c r="J5938" s="6">
        <v>309</v>
      </c>
      <c r="K5938" s="2">
        <v>1</v>
      </c>
      <c r="L5938" s="7">
        <v>624.66</v>
      </c>
      <c r="M5938" s="8"/>
      <c r="N5938" s="9">
        <f t="shared" si="309"/>
        <v>0</v>
      </c>
      <c r="O5938" s="10">
        <f>0.387*M5938</f>
        <v>0</v>
      </c>
      <c r="P5938" s="11">
        <f>0.00012*M5938</f>
        <v>0</v>
      </c>
      <c r="Q5938" s="12"/>
      <c r="R5938" s="13" t="s">
        <v>18932</v>
      </c>
      <c r="S5938" s="13" t="s">
        <v>30</v>
      </c>
      <c r="T5938" s="14"/>
      <c r="U5938" s="3" t="str">
        <f>HYPERLINK("https://redcat-toys.ru/api/getInfo/image/d4bdebdd-4859-11f1-a294-00155d82e908")</f>
        <v>https://redcat-toys.ru/api/getInfo/image/d4bdebdd-4859-11f1-a294-00155d82e908</v>
      </c>
      <c r="V5938" s="3" t="s">
        <v>18933</v>
      </c>
      <c r="W5938" s="3" t="s">
        <v>32</v>
      </c>
    </row>
    <row r="5939" spans="1:23" ht="21" customHeight="1" outlineLevel="4" x14ac:dyDescent="0.2">
      <c r="A5939" s="36">
        <v>4812</v>
      </c>
      <c r="B5939" s="3" t="s">
        <v>18934</v>
      </c>
      <c r="C5939" s="43" t="s">
        <v>18935</v>
      </c>
      <c r="D5939" s="43"/>
      <c r="E5939" s="43"/>
      <c r="F5939" s="43"/>
      <c r="G5939" s="4" t="s">
        <v>18936</v>
      </c>
      <c r="H5939" s="5" t="s">
        <v>28</v>
      </c>
      <c r="I5939" s="6">
        <v>16</v>
      </c>
      <c r="J5939" s="6">
        <v>186</v>
      </c>
      <c r="K5939" s="2">
        <v>1</v>
      </c>
      <c r="L5939" s="32">
        <v>2005</v>
      </c>
      <c r="M5939" s="8"/>
      <c r="N5939" s="9">
        <f t="shared" si="309"/>
        <v>0</v>
      </c>
      <c r="O5939" s="10">
        <f>1.124*M5939</f>
        <v>0</v>
      </c>
      <c r="P5939" s="11">
        <f>0.01511*M5939</f>
        <v>0</v>
      </c>
      <c r="Q5939" s="12"/>
      <c r="R5939" s="13" t="s">
        <v>18937</v>
      </c>
      <c r="S5939" s="13" t="s">
        <v>30</v>
      </c>
      <c r="T5939" s="14"/>
      <c r="U5939" s="3" t="str">
        <f>HYPERLINK("https://redcat-toys.ru/api/getInfo/image/bab51414-4858-11f1-a294-00155d82e908")</f>
        <v>https://redcat-toys.ru/api/getInfo/image/bab51414-4858-11f1-a294-00155d82e908</v>
      </c>
      <c r="V5939" s="3" t="s">
        <v>18938</v>
      </c>
      <c r="W5939" s="3" t="s">
        <v>32</v>
      </c>
    </row>
    <row r="5940" spans="1:23" ht="21" customHeight="1" outlineLevel="4" x14ac:dyDescent="0.2">
      <c r="A5940" s="36">
        <v>4813</v>
      </c>
      <c r="B5940" s="3" t="s">
        <v>18939</v>
      </c>
      <c r="C5940" s="43" t="s">
        <v>18940</v>
      </c>
      <c r="D5940" s="43"/>
      <c r="E5940" s="43"/>
      <c r="F5940" s="43"/>
      <c r="G5940" s="4" t="s">
        <v>18941</v>
      </c>
      <c r="H5940" s="5" t="s">
        <v>28</v>
      </c>
      <c r="I5940" s="6">
        <v>40</v>
      </c>
      <c r="J5940" s="6">
        <v>305</v>
      </c>
      <c r="K5940" s="2">
        <v>1</v>
      </c>
      <c r="L5940" s="7">
        <v>624.66</v>
      </c>
      <c r="M5940" s="8"/>
      <c r="N5940" s="9">
        <f t="shared" si="309"/>
        <v>0</v>
      </c>
      <c r="O5940" s="10">
        <f>0.396*M5940</f>
        <v>0</v>
      </c>
      <c r="P5940" s="11">
        <f>0.00376*M5940</f>
        <v>0</v>
      </c>
      <c r="Q5940" s="12"/>
      <c r="R5940" s="13" t="s">
        <v>18942</v>
      </c>
      <c r="S5940" s="13" t="s">
        <v>30</v>
      </c>
      <c r="T5940" s="14"/>
      <c r="U5940" s="3" t="str">
        <f>HYPERLINK("https://redcat-toys.ru/api/getInfo/image/5430050a-485a-11f1-a294-00155d82e908")</f>
        <v>https://redcat-toys.ru/api/getInfo/image/5430050a-485a-11f1-a294-00155d82e908</v>
      </c>
      <c r="V5940" s="3" t="s">
        <v>18933</v>
      </c>
      <c r="W5940" s="3" t="s">
        <v>32</v>
      </c>
    </row>
    <row r="5941" spans="1:23" ht="21" customHeight="1" outlineLevel="4" x14ac:dyDescent="0.2">
      <c r="A5941" s="36">
        <v>4814</v>
      </c>
      <c r="B5941" s="3" t="s">
        <v>18943</v>
      </c>
      <c r="C5941" s="43" t="s">
        <v>18944</v>
      </c>
      <c r="D5941" s="43"/>
      <c r="E5941" s="43"/>
      <c r="F5941" s="43"/>
      <c r="G5941" s="4" t="s">
        <v>18945</v>
      </c>
      <c r="H5941" s="5" t="s">
        <v>28</v>
      </c>
      <c r="I5941" s="6">
        <v>40</v>
      </c>
      <c r="J5941" s="6">
        <v>305</v>
      </c>
      <c r="K5941" s="2">
        <v>1</v>
      </c>
      <c r="L5941" s="7">
        <v>624.66</v>
      </c>
      <c r="M5941" s="8"/>
      <c r="N5941" s="9">
        <f t="shared" si="309"/>
        <v>0</v>
      </c>
      <c r="O5941" s="10">
        <f>0.385*M5941</f>
        <v>0</v>
      </c>
      <c r="P5941" s="11">
        <f>0.00351*M5941</f>
        <v>0</v>
      </c>
      <c r="Q5941" s="12"/>
      <c r="R5941" s="13" t="s">
        <v>18946</v>
      </c>
      <c r="S5941" s="13" t="s">
        <v>30</v>
      </c>
      <c r="T5941" s="14"/>
      <c r="U5941" s="3" t="str">
        <f>HYPERLINK("https://redcat-toys.ru/api/getInfo/image/2f5c9fca-485a-11f1-a294-00155d82e908")</f>
        <v>https://redcat-toys.ru/api/getInfo/image/2f5c9fca-485a-11f1-a294-00155d82e908</v>
      </c>
      <c r="V5941" s="3" t="s">
        <v>18933</v>
      </c>
      <c r="W5941" s="3" t="s">
        <v>32</v>
      </c>
    </row>
    <row r="5942" spans="1:23" ht="21" customHeight="1" outlineLevel="4" x14ac:dyDescent="0.2">
      <c r="A5942" s="36">
        <v>4815</v>
      </c>
      <c r="B5942" s="3" t="s">
        <v>18947</v>
      </c>
      <c r="C5942" s="43" t="s">
        <v>18948</v>
      </c>
      <c r="D5942" s="43"/>
      <c r="E5942" s="43"/>
      <c r="F5942" s="43"/>
      <c r="G5942" s="4" t="s">
        <v>18949</v>
      </c>
      <c r="H5942" s="5" t="s">
        <v>28</v>
      </c>
      <c r="I5942" s="6">
        <v>16</v>
      </c>
      <c r="J5942" s="6">
        <v>187</v>
      </c>
      <c r="K5942" s="2">
        <v>1</v>
      </c>
      <c r="L5942" s="32">
        <v>2005</v>
      </c>
      <c r="M5942" s="8"/>
      <c r="N5942" s="9">
        <f t="shared" si="309"/>
        <v>0</v>
      </c>
      <c r="O5942" s="10">
        <f>1.104*M5942</f>
        <v>0</v>
      </c>
      <c r="P5942" s="11">
        <f>0.01692*M5942</f>
        <v>0</v>
      </c>
      <c r="Q5942" s="12"/>
      <c r="R5942" s="13" t="s">
        <v>18950</v>
      </c>
      <c r="S5942" s="13" t="s">
        <v>30</v>
      </c>
      <c r="T5942" s="14"/>
      <c r="U5942" s="3" t="str">
        <f>HYPERLINK("https://redcat-toys.ru/api/getInfo/image/709cc232-4859-11f1-a294-00155d82e908")</f>
        <v>https://redcat-toys.ru/api/getInfo/image/709cc232-4859-11f1-a294-00155d82e908</v>
      </c>
      <c r="V5942" s="3" t="s">
        <v>18938</v>
      </c>
      <c r="W5942" s="3" t="s">
        <v>32</v>
      </c>
    </row>
    <row r="5943" spans="1:23" ht="23.1" customHeight="1" outlineLevel="2" x14ac:dyDescent="0.2">
      <c r="A5943" s="42" t="s">
        <v>18951</v>
      </c>
      <c r="B5943" s="42"/>
      <c r="C5943" s="42"/>
      <c r="D5943" s="42"/>
      <c r="E5943" s="42"/>
      <c r="F5943" s="42"/>
    </row>
    <row r="5944" spans="1:23" ht="23.1" customHeight="1" outlineLevel="3" x14ac:dyDescent="0.2">
      <c r="A5944" s="44" t="s">
        <v>18952</v>
      </c>
      <c r="B5944" s="44"/>
      <c r="C5944" s="44"/>
      <c r="D5944" s="44"/>
      <c r="E5944" s="44"/>
      <c r="F5944" s="44"/>
    </row>
    <row r="5945" spans="1:23" ht="21" customHeight="1" outlineLevel="4" x14ac:dyDescent="0.2">
      <c r="A5945" s="36">
        <v>4816</v>
      </c>
      <c r="B5945" s="3" t="s">
        <v>18953</v>
      </c>
      <c r="C5945" s="43" t="s">
        <v>18954</v>
      </c>
      <c r="D5945" s="43"/>
      <c r="E5945" s="43"/>
      <c r="F5945" s="43"/>
      <c r="G5945" s="4" t="s">
        <v>18955</v>
      </c>
      <c r="H5945" s="5" t="s">
        <v>28</v>
      </c>
      <c r="I5945" s="6">
        <v>18</v>
      </c>
      <c r="J5945" s="6">
        <v>83</v>
      </c>
      <c r="K5945" s="2">
        <v>1</v>
      </c>
      <c r="L5945" s="32">
        <v>3874.09</v>
      </c>
      <c r="M5945" s="8"/>
      <c r="N5945" s="9">
        <f t="shared" ref="N5945:N5951" si="310">L5945*M5945</f>
        <v>0</v>
      </c>
      <c r="O5945" s="10">
        <f>1.943*M5945</f>
        <v>0</v>
      </c>
      <c r="P5945" s="11">
        <f>0.02149*M5945</f>
        <v>0</v>
      </c>
      <c r="Q5945" s="12"/>
      <c r="R5945" s="13" t="s">
        <v>18956</v>
      </c>
      <c r="S5945" s="13" t="s">
        <v>30</v>
      </c>
      <c r="T5945" s="14"/>
      <c r="U5945" s="3" t="str">
        <f>HYPERLINK("https://redcat-toys.ru/api/getInfo/image/b4fb0ee8-1ac5-11f0-a279-00155d82e908")</f>
        <v>https://redcat-toys.ru/api/getInfo/image/b4fb0ee8-1ac5-11f0-a279-00155d82e908</v>
      </c>
      <c r="V5945" s="3" t="s">
        <v>18957</v>
      </c>
      <c r="W5945" s="3" t="s">
        <v>32</v>
      </c>
    </row>
    <row r="5946" spans="1:23" ht="21" customHeight="1" outlineLevel="4" x14ac:dyDescent="0.2">
      <c r="A5946" s="36">
        <v>4817</v>
      </c>
      <c r="B5946" s="3" t="s">
        <v>18958</v>
      </c>
      <c r="C5946" s="43" t="s">
        <v>18959</v>
      </c>
      <c r="D5946" s="43"/>
      <c r="E5946" s="43"/>
      <c r="F5946" s="43"/>
      <c r="G5946" s="4" t="s">
        <v>18960</v>
      </c>
      <c r="H5946" s="5" t="s">
        <v>28</v>
      </c>
      <c r="I5946" s="6">
        <v>18</v>
      </c>
      <c r="J5946" s="6">
        <v>58</v>
      </c>
      <c r="K5946" s="2">
        <v>1</v>
      </c>
      <c r="L5946" s="32">
        <v>3367.53</v>
      </c>
      <c r="M5946" s="8"/>
      <c r="N5946" s="9">
        <f t="shared" si="310"/>
        <v>0</v>
      </c>
      <c r="O5946" s="10">
        <f>1.716*M5946</f>
        <v>0</v>
      </c>
      <c r="P5946" s="11">
        <f>0.02124*M5946</f>
        <v>0</v>
      </c>
      <c r="Q5946" s="12"/>
      <c r="R5946" s="13" t="s">
        <v>18961</v>
      </c>
      <c r="S5946" s="13" t="s">
        <v>30</v>
      </c>
      <c r="T5946" s="14"/>
      <c r="U5946" s="3" t="str">
        <f>HYPERLINK("https://redcat-toys.ru/api/getInfo/image/46b16157-1ac4-11f0-a279-00155d82e908")</f>
        <v>https://redcat-toys.ru/api/getInfo/image/46b16157-1ac4-11f0-a279-00155d82e908</v>
      </c>
      <c r="V5946" s="3" t="s">
        <v>18962</v>
      </c>
      <c r="W5946" s="3" t="s">
        <v>32</v>
      </c>
    </row>
    <row r="5947" spans="1:23" ht="21" customHeight="1" outlineLevel="4" x14ac:dyDescent="0.2">
      <c r="A5947" s="36">
        <v>4818</v>
      </c>
      <c r="B5947" s="3" t="s">
        <v>18963</v>
      </c>
      <c r="C5947" s="43" t="s">
        <v>18964</v>
      </c>
      <c r="D5947" s="43"/>
      <c r="E5947" s="43"/>
      <c r="F5947" s="43"/>
      <c r="G5947" s="4" t="s">
        <v>18965</v>
      </c>
      <c r="H5947" s="5" t="s">
        <v>28</v>
      </c>
      <c r="I5947" s="6">
        <v>18</v>
      </c>
      <c r="J5947" s="6">
        <v>71</v>
      </c>
      <c r="K5947" s="2">
        <v>1</v>
      </c>
      <c r="L5947" s="32">
        <v>2633.39</v>
      </c>
      <c r="M5947" s="8"/>
      <c r="N5947" s="9">
        <f t="shared" si="310"/>
        <v>0</v>
      </c>
      <c r="O5947" s="10">
        <f>1.502*M5947</f>
        <v>0</v>
      </c>
      <c r="P5947" s="11">
        <f>0.02176*M5947</f>
        <v>0</v>
      </c>
      <c r="Q5947" s="12"/>
      <c r="R5947" s="13" t="s">
        <v>18966</v>
      </c>
      <c r="S5947" s="13" t="s">
        <v>30</v>
      </c>
      <c r="T5947" s="14"/>
      <c r="U5947" s="3" t="str">
        <f>HYPERLINK("https://redcat-toys.ru/api/getInfo/image/27495409-1ac5-11f0-a279-00155d82e908")</f>
        <v>https://redcat-toys.ru/api/getInfo/image/27495409-1ac5-11f0-a279-00155d82e908</v>
      </c>
      <c r="V5947" s="3" t="s">
        <v>18967</v>
      </c>
      <c r="W5947" s="3" t="s">
        <v>32</v>
      </c>
    </row>
    <row r="5948" spans="1:23" ht="21" customHeight="1" outlineLevel="4" x14ac:dyDescent="0.2">
      <c r="A5948" s="36">
        <v>4819</v>
      </c>
      <c r="B5948" s="3" t="s">
        <v>18968</v>
      </c>
      <c r="C5948" s="43" t="s">
        <v>18969</v>
      </c>
      <c r="D5948" s="43"/>
      <c r="E5948" s="43"/>
      <c r="F5948" s="43"/>
      <c r="G5948" s="4" t="s">
        <v>18970</v>
      </c>
      <c r="H5948" s="5" t="s">
        <v>28</v>
      </c>
      <c r="I5948" s="6">
        <v>18</v>
      </c>
      <c r="J5948" s="6">
        <v>91</v>
      </c>
      <c r="K5948" s="2">
        <v>1</v>
      </c>
      <c r="L5948" s="32">
        <v>2289.5700000000002</v>
      </c>
      <c r="M5948" s="8"/>
      <c r="N5948" s="9">
        <f t="shared" si="310"/>
        <v>0</v>
      </c>
      <c r="O5948" s="10">
        <f>1.478*M5948</f>
        <v>0</v>
      </c>
      <c r="P5948" s="11">
        <f>0.01518*M5948</f>
        <v>0</v>
      </c>
      <c r="Q5948" s="12"/>
      <c r="R5948" s="13" t="s">
        <v>18971</v>
      </c>
      <c r="S5948" s="13" t="s">
        <v>30</v>
      </c>
      <c r="T5948" s="14"/>
      <c r="U5948" s="3" t="str">
        <f>HYPERLINK("https://redcat-toys.ru/api/getInfo/image/fa64dc5f-1ac2-11f0-a279-00155d82e908")</f>
        <v>https://redcat-toys.ru/api/getInfo/image/fa64dc5f-1ac2-11f0-a279-00155d82e908</v>
      </c>
      <c r="V5948" s="3" t="s">
        <v>18972</v>
      </c>
      <c r="W5948" s="3" t="s">
        <v>32</v>
      </c>
    </row>
    <row r="5949" spans="1:23" ht="21" customHeight="1" outlineLevel="4" x14ac:dyDescent="0.2">
      <c r="A5949" s="36">
        <v>4820</v>
      </c>
      <c r="B5949" s="3" t="s">
        <v>18973</v>
      </c>
      <c r="C5949" s="43" t="s">
        <v>18974</v>
      </c>
      <c r="D5949" s="43"/>
      <c r="E5949" s="43"/>
      <c r="F5949" s="43"/>
      <c r="G5949" s="4" t="s">
        <v>18975</v>
      </c>
      <c r="H5949" s="5" t="s">
        <v>28</v>
      </c>
      <c r="I5949" s="6">
        <v>18</v>
      </c>
      <c r="J5949" s="6">
        <v>350</v>
      </c>
      <c r="K5949" s="2">
        <v>1</v>
      </c>
      <c r="L5949" s="32">
        <v>2173.61</v>
      </c>
      <c r="M5949" s="8"/>
      <c r="N5949" s="9">
        <f t="shared" si="310"/>
        <v>0</v>
      </c>
      <c r="O5949" s="10">
        <f>1.456*M5949</f>
        <v>0</v>
      </c>
      <c r="P5949" s="11">
        <f>0.01522*M5949</f>
        <v>0</v>
      </c>
      <c r="Q5949" s="12"/>
      <c r="R5949" s="13" t="s">
        <v>18976</v>
      </c>
      <c r="S5949" s="13" t="s">
        <v>30</v>
      </c>
      <c r="T5949" s="14"/>
      <c r="U5949" s="3" t="str">
        <f>HYPERLINK("https://redcat-toys.ru/api/getInfo/image/c8f7d562-3069-11ee-a23e-00155d82e902")</f>
        <v>https://redcat-toys.ru/api/getInfo/image/c8f7d562-3069-11ee-a23e-00155d82e902</v>
      </c>
      <c r="V5949" s="3" t="s">
        <v>18977</v>
      </c>
      <c r="W5949" s="3" t="s">
        <v>32</v>
      </c>
    </row>
    <row r="5950" spans="1:23" ht="21" customHeight="1" outlineLevel="4" x14ac:dyDescent="0.2">
      <c r="A5950" s="36">
        <v>4821</v>
      </c>
      <c r="B5950" s="3" t="s">
        <v>18978</v>
      </c>
      <c r="C5950" s="43" t="s">
        <v>18979</v>
      </c>
      <c r="D5950" s="43"/>
      <c r="E5950" s="43"/>
      <c r="F5950" s="43"/>
      <c r="G5950" s="4" t="s">
        <v>18980</v>
      </c>
      <c r="H5950" s="5" t="s">
        <v>28</v>
      </c>
      <c r="I5950" s="6">
        <v>30</v>
      </c>
      <c r="J5950" s="6">
        <v>193</v>
      </c>
      <c r="K5950" s="2">
        <v>1</v>
      </c>
      <c r="L5950" s="32">
        <v>1605.78</v>
      </c>
      <c r="M5950" s="8"/>
      <c r="N5950" s="9">
        <f t="shared" si="310"/>
        <v>0</v>
      </c>
      <c r="O5950" s="10">
        <f>0.954*M5950</f>
        <v>0</v>
      </c>
      <c r="P5950" s="16">
        <f>0.0103*M5950</f>
        <v>0</v>
      </c>
      <c r="Q5950" s="12"/>
      <c r="R5950" s="13" t="s">
        <v>18981</v>
      </c>
      <c r="S5950" s="13" t="s">
        <v>30</v>
      </c>
      <c r="T5950" s="14"/>
      <c r="U5950" s="3" t="str">
        <f>HYPERLINK("https://redcat-toys.ru/api/getInfo/image/01562739-3069-11ee-a23e-00155d82e902")</f>
        <v>https://redcat-toys.ru/api/getInfo/image/01562739-3069-11ee-a23e-00155d82e902</v>
      </c>
      <c r="V5950" s="3" t="s">
        <v>18982</v>
      </c>
      <c r="W5950" s="3" t="s">
        <v>32</v>
      </c>
    </row>
    <row r="5951" spans="1:23" ht="21" customHeight="1" outlineLevel="4" x14ac:dyDescent="0.2">
      <c r="A5951" s="36">
        <v>4822</v>
      </c>
      <c r="B5951" s="3" t="s">
        <v>18983</v>
      </c>
      <c r="C5951" s="43" t="s">
        <v>18984</v>
      </c>
      <c r="D5951" s="43"/>
      <c r="E5951" s="43"/>
      <c r="F5951" s="43"/>
      <c r="G5951" s="4" t="s">
        <v>18985</v>
      </c>
      <c r="H5951" s="5" t="s">
        <v>28</v>
      </c>
      <c r="I5951" s="6">
        <v>12</v>
      </c>
      <c r="J5951" s="6">
        <v>64</v>
      </c>
      <c r="K5951" s="2">
        <v>1</v>
      </c>
      <c r="L5951" s="32">
        <v>3721.96</v>
      </c>
      <c r="M5951" s="8"/>
      <c r="N5951" s="9">
        <f t="shared" si="310"/>
        <v>0</v>
      </c>
      <c r="O5951" s="10">
        <f>1.859*M5951</f>
        <v>0</v>
      </c>
      <c r="P5951" s="11">
        <f>0.01905*M5951</f>
        <v>0</v>
      </c>
      <c r="Q5951" s="12"/>
      <c r="R5951" s="13" t="s">
        <v>18986</v>
      </c>
      <c r="S5951" s="13" t="s">
        <v>30</v>
      </c>
      <c r="T5951" s="14"/>
      <c r="U5951" s="3" t="str">
        <f>HYPERLINK("https://redcat-toys.ru/api/getInfo/image/d16d6d71-1ac3-11f0-a279-00155d82e908")</f>
        <v>https://redcat-toys.ru/api/getInfo/image/d16d6d71-1ac3-11f0-a279-00155d82e908</v>
      </c>
      <c r="V5951" s="3" t="s">
        <v>18987</v>
      </c>
      <c r="W5951" s="3" t="s">
        <v>32</v>
      </c>
    </row>
    <row r="5952" spans="1:23" ht="23.1" customHeight="1" outlineLevel="3" x14ac:dyDescent="0.2">
      <c r="A5952" s="44" t="s">
        <v>18988</v>
      </c>
      <c r="B5952" s="44"/>
      <c r="C5952" s="44"/>
      <c r="D5952" s="44"/>
      <c r="E5952" s="44"/>
      <c r="F5952" s="44"/>
    </row>
    <row r="5953" spans="1:23" ht="21" customHeight="1" outlineLevel="4" x14ac:dyDescent="0.2">
      <c r="A5953" s="36">
        <v>4823</v>
      </c>
      <c r="B5953" s="3" t="s">
        <v>18989</v>
      </c>
      <c r="C5953" s="43" t="s">
        <v>18990</v>
      </c>
      <c r="D5953" s="43"/>
      <c r="E5953" s="43"/>
      <c r="F5953" s="43"/>
      <c r="G5953" s="4" t="s">
        <v>18991</v>
      </c>
      <c r="H5953" s="5" t="s">
        <v>28</v>
      </c>
      <c r="I5953" s="6">
        <v>24</v>
      </c>
      <c r="J5953" s="6">
        <v>148</v>
      </c>
      <c r="K5953" s="2">
        <v>1</v>
      </c>
      <c r="L5953" s="32">
        <v>1479.66</v>
      </c>
      <c r="M5953" s="8"/>
      <c r="N5953" s="9">
        <f>L5953*M5953</f>
        <v>0</v>
      </c>
      <c r="O5953" s="10">
        <f>0.947*M5953</f>
        <v>0</v>
      </c>
      <c r="P5953" s="11">
        <f>0.01174*M5953</f>
        <v>0</v>
      </c>
      <c r="Q5953" s="12"/>
      <c r="R5953" s="13" t="s">
        <v>18992</v>
      </c>
      <c r="S5953" s="13" t="s">
        <v>30</v>
      </c>
      <c r="T5953" s="14"/>
      <c r="U5953" s="3" t="str">
        <f>HYPERLINK("https://redcat-toys.ru/api/getInfo/image/a3735703-15dd-11f0-a279-00155d82e908")</f>
        <v>https://redcat-toys.ru/api/getInfo/image/a3735703-15dd-11f0-a279-00155d82e908</v>
      </c>
      <c r="V5953" s="3" t="s">
        <v>18993</v>
      </c>
      <c r="W5953" s="3" t="s">
        <v>32</v>
      </c>
    </row>
    <row r="5954" spans="1:23" ht="23.1" customHeight="1" outlineLevel="1" x14ac:dyDescent="0.2">
      <c r="A5954" s="41" t="s">
        <v>18994</v>
      </c>
      <c r="B5954" s="41"/>
      <c r="C5954" s="41"/>
      <c r="D5954" s="41"/>
      <c r="E5954" s="41"/>
      <c r="F5954" s="41"/>
    </row>
    <row r="5955" spans="1:23" ht="23.1" customHeight="1" outlineLevel="2" x14ac:dyDescent="0.2">
      <c r="A5955" s="42" t="s">
        <v>2755</v>
      </c>
      <c r="B5955" s="42"/>
      <c r="C5955" s="42"/>
      <c r="D5955" s="42"/>
      <c r="E5955" s="42"/>
      <c r="F5955" s="42"/>
    </row>
    <row r="5956" spans="1:23" ht="23.1" customHeight="1" outlineLevel="3" x14ac:dyDescent="0.2">
      <c r="A5956" s="44" t="s">
        <v>18995</v>
      </c>
      <c r="B5956" s="44"/>
      <c r="C5956" s="44"/>
      <c r="D5956" s="44"/>
      <c r="E5956" s="44"/>
      <c r="F5956" s="44"/>
    </row>
    <row r="5957" spans="1:23" ht="21" customHeight="1" outlineLevel="4" x14ac:dyDescent="0.2">
      <c r="A5957" s="36">
        <v>4824</v>
      </c>
      <c r="B5957" s="3" t="s">
        <v>18996</v>
      </c>
      <c r="C5957" s="43" t="s">
        <v>18997</v>
      </c>
      <c r="D5957" s="43"/>
      <c r="E5957" s="43"/>
      <c r="F5957" s="43"/>
      <c r="G5957" s="4" t="s">
        <v>18998</v>
      </c>
      <c r="H5957" s="5" t="s">
        <v>28</v>
      </c>
      <c r="I5957" s="6">
        <v>24</v>
      </c>
      <c r="J5957" s="9" t="s">
        <v>36</v>
      </c>
      <c r="K5957" s="2">
        <v>1</v>
      </c>
      <c r="L5957" s="7">
        <v>879.63</v>
      </c>
      <c r="M5957" s="8"/>
      <c r="N5957" s="9">
        <f t="shared" ref="N5957:N5964" si="311">L5957*M5957</f>
        <v>0</v>
      </c>
      <c r="O5957" s="15">
        <f>0.33*M5957</f>
        <v>0</v>
      </c>
      <c r="P5957" s="16">
        <f>0.0042*M5957</f>
        <v>0</v>
      </c>
      <c r="Q5957" s="12"/>
      <c r="R5957" s="13" t="s">
        <v>18999</v>
      </c>
      <c r="S5957" s="13" t="s">
        <v>30</v>
      </c>
      <c r="T5957" s="14"/>
      <c r="U5957" s="3" t="str">
        <f>HYPERLINK("https://redcat-toys.ru/api/getInfo/image/41c7d19e-f853-11ec-a213-ac1f6b442185")</f>
        <v>https://redcat-toys.ru/api/getInfo/image/41c7d19e-f853-11ec-a213-ac1f6b442185</v>
      </c>
      <c r="V5957" s="3" t="s">
        <v>19000</v>
      </c>
      <c r="W5957" s="3" t="s">
        <v>32</v>
      </c>
    </row>
    <row r="5958" spans="1:23" ht="21" customHeight="1" outlineLevel="4" x14ac:dyDescent="0.2">
      <c r="A5958" s="36">
        <v>4825</v>
      </c>
      <c r="B5958" s="3" t="s">
        <v>18996</v>
      </c>
      <c r="C5958" s="43" t="s">
        <v>18997</v>
      </c>
      <c r="D5958" s="43"/>
      <c r="E5958" s="43"/>
      <c r="F5958" s="43"/>
      <c r="G5958" s="4" t="s">
        <v>18998</v>
      </c>
      <c r="H5958" s="5" t="s">
        <v>28</v>
      </c>
      <c r="I5958" s="6">
        <v>48</v>
      </c>
      <c r="J5958" s="9" t="s">
        <v>36</v>
      </c>
      <c r="K5958" s="2">
        <v>1</v>
      </c>
      <c r="L5958" s="7">
        <v>879.63</v>
      </c>
      <c r="M5958" s="8"/>
      <c r="N5958" s="9">
        <f t="shared" si="311"/>
        <v>0</v>
      </c>
      <c r="O5958" s="15">
        <f>0.33*M5958</f>
        <v>0</v>
      </c>
      <c r="P5958" s="16">
        <f>0.0042*M5958</f>
        <v>0</v>
      </c>
      <c r="Q5958" s="12"/>
      <c r="R5958" s="13" t="s">
        <v>18999</v>
      </c>
      <c r="S5958" s="13" t="s">
        <v>30</v>
      </c>
      <c r="T5958" s="14"/>
      <c r="U5958" s="3" t="str">
        <f>HYPERLINK("https://redcat-toys.ru/api/getInfo/image/41c7d19e-f853-11ec-a213-ac1f6b442185")</f>
        <v>https://redcat-toys.ru/api/getInfo/image/41c7d19e-f853-11ec-a213-ac1f6b442185</v>
      </c>
      <c r="V5958" s="3" t="s">
        <v>19000</v>
      </c>
      <c r="W5958" s="3" t="s">
        <v>32</v>
      </c>
    </row>
    <row r="5959" spans="1:23" ht="21" customHeight="1" outlineLevel="4" x14ac:dyDescent="0.2">
      <c r="A5959" s="36">
        <v>4826</v>
      </c>
      <c r="B5959" s="3" t="s">
        <v>19001</v>
      </c>
      <c r="C5959" s="43" t="s">
        <v>19002</v>
      </c>
      <c r="D5959" s="43"/>
      <c r="E5959" s="43"/>
      <c r="F5959" s="43"/>
      <c r="G5959" s="4" t="s">
        <v>19003</v>
      </c>
      <c r="H5959" s="5" t="s">
        <v>28</v>
      </c>
      <c r="I5959" s="6">
        <v>24</v>
      </c>
      <c r="J5959" s="6">
        <v>213</v>
      </c>
      <c r="K5959" s="2">
        <v>1</v>
      </c>
      <c r="L5959" s="7">
        <v>879.63</v>
      </c>
      <c r="M5959" s="8"/>
      <c r="N5959" s="9">
        <f t="shared" si="311"/>
        <v>0</v>
      </c>
      <c r="O5959" s="15">
        <f>0.33*M5959</f>
        <v>0</v>
      </c>
      <c r="P5959" s="11">
        <f>0.00425*M5959</f>
        <v>0</v>
      </c>
      <c r="Q5959" s="12"/>
      <c r="R5959" s="13" t="s">
        <v>19004</v>
      </c>
      <c r="S5959" s="13" t="s">
        <v>30</v>
      </c>
      <c r="T5959" s="14"/>
      <c r="U5959" s="3" t="str">
        <f>HYPERLINK("https://redcat-toys.ru/api/getInfo/image/2dc1e1b2-f854-11ec-a213-ac1f6b442185")</f>
        <v>https://redcat-toys.ru/api/getInfo/image/2dc1e1b2-f854-11ec-a213-ac1f6b442185</v>
      </c>
      <c r="V5959" s="3" t="s">
        <v>19005</v>
      </c>
      <c r="W5959" s="3" t="s">
        <v>32</v>
      </c>
    </row>
    <row r="5960" spans="1:23" ht="21" customHeight="1" outlineLevel="4" x14ac:dyDescent="0.2">
      <c r="A5960" s="36">
        <v>4827</v>
      </c>
      <c r="B5960" s="3" t="s">
        <v>19001</v>
      </c>
      <c r="C5960" s="43" t="s">
        <v>19002</v>
      </c>
      <c r="D5960" s="43"/>
      <c r="E5960" s="43"/>
      <c r="F5960" s="43"/>
      <c r="G5960" s="4" t="s">
        <v>19003</v>
      </c>
      <c r="H5960" s="5" t="s">
        <v>28</v>
      </c>
      <c r="I5960" s="6">
        <v>48</v>
      </c>
      <c r="J5960" s="6">
        <v>213</v>
      </c>
      <c r="K5960" s="2">
        <v>1</v>
      </c>
      <c r="L5960" s="7">
        <v>879.63</v>
      </c>
      <c r="M5960" s="8"/>
      <c r="N5960" s="9">
        <f t="shared" si="311"/>
        <v>0</v>
      </c>
      <c r="O5960" s="15">
        <f>0.33*M5960</f>
        <v>0</v>
      </c>
      <c r="P5960" s="11">
        <f>0.00425*M5960</f>
        <v>0</v>
      </c>
      <c r="Q5960" s="12"/>
      <c r="R5960" s="13" t="s">
        <v>19004</v>
      </c>
      <c r="S5960" s="13" t="s">
        <v>30</v>
      </c>
      <c r="T5960" s="14"/>
      <c r="U5960" s="3" t="str">
        <f>HYPERLINK("https://redcat-toys.ru/api/getInfo/image/2dc1e1b2-f854-11ec-a213-ac1f6b442185")</f>
        <v>https://redcat-toys.ru/api/getInfo/image/2dc1e1b2-f854-11ec-a213-ac1f6b442185</v>
      </c>
      <c r="V5960" s="3" t="s">
        <v>19005</v>
      </c>
      <c r="W5960" s="3" t="s">
        <v>32</v>
      </c>
    </row>
    <row r="5961" spans="1:23" ht="21" customHeight="1" outlineLevel="4" x14ac:dyDescent="0.2">
      <c r="A5961" s="36">
        <v>4828</v>
      </c>
      <c r="B5961" s="3" t="s">
        <v>19006</v>
      </c>
      <c r="C5961" s="43" t="s">
        <v>19007</v>
      </c>
      <c r="D5961" s="43"/>
      <c r="E5961" s="43"/>
      <c r="F5961" s="43"/>
      <c r="G5961" s="4" t="s">
        <v>19008</v>
      </c>
      <c r="H5961" s="5" t="s">
        <v>28</v>
      </c>
      <c r="I5961" s="6">
        <v>24</v>
      </c>
      <c r="J5961" s="9" t="s">
        <v>36</v>
      </c>
      <c r="K5961" s="2">
        <v>1</v>
      </c>
      <c r="L5961" s="7">
        <v>879.63</v>
      </c>
      <c r="M5961" s="8"/>
      <c r="N5961" s="9">
        <f t="shared" si="311"/>
        <v>0</v>
      </c>
      <c r="O5961" s="10">
        <f>0.326*M5961</f>
        <v>0</v>
      </c>
      <c r="P5961" s="11">
        <f>0.00422*M5961</f>
        <v>0</v>
      </c>
      <c r="Q5961" s="12"/>
      <c r="R5961" s="13" t="s">
        <v>19009</v>
      </c>
      <c r="S5961" s="13" t="s">
        <v>30</v>
      </c>
      <c r="T5961" s="14"/>
      <c r="U5961" s="3" t="str">
        <f>HYPERLINK("https://redcat-toys.ru/api/getInfo/image/adaac4ba-f853-11ec-a213-ac1f6b442185")</f>
        <v>https://redcat-toys.ru/api/getInfo/image/adaac4ba-f853-11ec-a213-ac1f6b442185</v>
      </c>
      <c r="V5961" s="3" t="s">
        <v>19010</v>
      </c>
      <c r="W5961" s="3" t="s">
        <v>32</v>
      </c>
    </row>
    <row r="5962" spans="1:23" ht="21" customHeight="1" outlineLevel="4" x14ac:dyDescent="0.2">
      <c r="A5962" s="36">
        <v>4829</v>
      </c>
      <c r="B5962" s="3" t="s">
        <v>19006</v>
      </c>
      <c r="C5962" s="43" t="s">
        <v>19007</v>
      </c>
      <c r="D5962" s="43"/>
      <c r="E5962" s="43"/>
      <c r="F5962" s="43"/>
      <c r="G5962" s="4" t="s">
        <v>19008</v>
      </c>
      <c r="H5962" s="5" t="s">
        <v>28</v>
      </c>
      <c r="I5962" s="6">
        <v>48</v>
      </c>
      <c r="J5962" s="9" t="s">
        <v>36</v>
      </c>
      <c r="K5962" s="2">
        <v>1</v>
      </c>
      <c r="L5962" s="7">
        <v>879.63</v>
      </c>
      <c r="M5962" s="8"/>
      <c r="N5962" s="9">
        <f t="shared" si="311"/>
        <v>0</v>
      </c>
      <c r="O5962" s="10">
        <f>0.326*M5962</f>
        <v>0</v>
      </c>
      <c r="P5962" s="11">
        <f>0.00422*M5962</f>
        <v>0</v>
      </c>
      <c r="Q5962" s="12"/>
      <c r="R5962" s="13" t="s">
        <v>19009</v>
      </c>
      <c r="S5962" s="13" t="s">
        <v>30</v>
      </c>
      <c r="T5962" s="14"/>
      <c r="U5962" s="3" t="str">
        <f>HYPERLINK("https://redcat-toys.ru/api/getInfo/image/adaac4ba-f853-11ec-a213-ac1f6b442185")</f>
        <v>https://redcat-toys.ru/api/getInfo/image/adaac4ba-f853-11ec-a213-ac1f6b442185</v>
      </c>
      <c r="V5962" s="3" t="s">
        <v>19010</v>
      </c>
      <c r="W5962" s="3" t="s">
        <v>32</v>
      </c>
    </row>
    <row r="5963" spans="1:23" ht="21" customHeight="1" outlineLevel="4" x14ac:dyDescent="0.2">
      <c r="A5963" s="36">
        <v>4830</v>
      </c>
      <c r="B5963" s="3" t="s">
        <v>19011</v>
      </c>
      <c r="C5963" s="43" t="s">
        <v>19012</v>
      </c>
      <c r="D5963" s="43"/>
      <c r="E5963" s="43"/>
      <c r="F5963" s="43"/>
      <c r="G5963" s="4" t="s">
        <v>19013</v>
      </c>
      <c r="H5963" s="5" t="s">
        <v>28</v>
      </c>
      <c r="I5963" s="6">
        <v>24</v>
      </c>
      <c r="J5963" s="9" t="s">
        <v>36</v>
      </c>
      <c r="K5963" s="2">
        <v>1</v>
      </c>
      <c r="L5963" s="7">
        <v>879.63</v>
      </c>
      <c r="M5963" s="8"/>
      <c r="N5963" s="9">
        <f t="shared" si="311"/>
        <v>0</v>
      </c>
      <c r="O5963" s="10">
        <f>0.333*M5963</f>
        <v>0</v>
      </c>
      <c r="P5963" s="11">
        <f>0.00446*M5963</f>
        <v>0</v>
      </c>
      <c r="Q5963" s="12"/>
      <c r="R5963" s="13" t="s">
        <v>19014</v>
      </c>
      <c r="S5963" s="13" t="s">
        <v>30</v>
      </c>
      <c r="T5963" s="14"/>
      <c r="U5963" s="3" t="str">
        <f>HYPERLINK("https://redcat-toys.ru/api/getInfo/image/f64edb72-f854-11ec-a213-ac1f6b442185")</f>
        <v>https://redcat-toys.ru/api/getInfo/image/f64edb72-f854-11ec-a213-ac1f6b442185</v>
      </c>
      <c r="V5963" s="3" t="s">
        <v>19015</v>
      </c>
      <c r="W5963" s="3" t="s">
        <v>32</v>
      </c>
    </row>
    <row r="5964" spans="1:23" ht="21" customHeight="1" outlineLevel="4" x14ac:dyDescent="0.2">
      <c r="A5964" s="36">
        <v>4831</v>
      </c>
      <c r="B5964" s="3" t="s">
        <v>19011</v>
      </c>
      <c r="C5964" s="43" t="s">
        <v>19012</v>
      </c>
      <c r="D5964" s="43"/>
      <c r="E5964" s="43"/>
      <c r="F5964" s="43"/>
      <c r="G5964" s="4" t="s">
        <v>19013</v>
      </c>
      <c r="H5964" s="5" t="s">
        <v>28</v>
      </c>
      <c r="I5964" s="6">
        <v>48</v>
      </c>
      <c r="J5964" s="9" t="s">
        <v>36</v>
      </c>
      <c r="K5964" s="2">
        <v>1</v>
      </c>
      <c r="L5964" s="7">
        <v>879.63</v>
      </c>
      <c r="M5964" s="8"/>
      <c r="N5964" s="9">
        <f t="shared" si="311"/>
        <v>0</v>
      </c>
      <c r="O5964" s="10">
        <f>0.333*M5964</f>
        <v>0</v>
      </c>
      <c r="P5964" s="11">
        <f>0.00446*M5964</f>
        <v>0</v>
      </c>
      <c r="Q5964" s="12"/>
      <c r="R5964" s="13" t="s">
        <v>19014</v>
      </c>
      <c r="S5964" s="13" t="s">
        <v>30</v>
      </c>
      <c r="T5964" s="14"/>
      <c r="U5964" s="3" t="str">
        <f>HYPERLINK("https://redcat-toys.ru/api/getInfo/image/f64edb72-f854-11ec-a213-ac1f6b442185")</f>
        <v>https://redcat-toys.ru/api/getInfo/image/f64edb72-f854-11ec-a213-ac1f6b442185</v>
      </c>
      <c r="V5964" s="3" t="s">
        <v>19015</v>
      </c>
      <c r="W5964" s="3" t="s">
        <v>32</v>
      </c>
    </row>
    <row r="5965" spans="1:23" ht="23.1" customHeight="1" outlineLevel="3" x14ac:dyDescent="0.2">
      <c r="A5965" s="44" t="s">
        <v>19016</v>
      </c>
      <c r="B5965" s="44"/>
      <c r="C5965" s="44"/>
      <c r="D5965" s="44"/>
      <c r="E5965" s="44"/>
      <c r="F5965" s="44"/>
    </row>
    <row r="5966" spans="1:23" ht="21" customHeight="1" outlineLevel="4" x14ac:dyDescent="0.2">
      <c r="A5966" s="36">
        <v>4832</v>
      </c>
      <c r="B5966" s="3" t="s">
        <v>19017</v>
      </c>
      <c r="C5966" s="43" t="s">
        <v>19018</v>
      </c>
      <c r="D5966" s="43"/>
      <c r="E5966" s="43"/>
      <c r="F5966" s="43"/>
      <c r="G5966" s="4" t="s">
        <v>19019</v>
      </c>
      <c r="H5966" s="5" t="s">
        <v>28</v>
      </c>
      <c r="I5966" s="6">
        <v>192</v>
      </c>
      <c r="J5966" s="9" t="s">
        <v>36</v>
      </c>
      <c r="K5966" s="2">
        <v>5</v>
      </c>
      <c r="L5966" s="7">
        <v>144.9</v>
      </c>
      <c r="M5966" s="8"/>
      <c r="N5966" s="9">
        <f t="shared" ref="N5966:N5977" si="312">L5966*M5966</f>
        <v>0</v>
      </c>
      <c r="O5966" s="10">
        <f>0.091*M5966</f>
        <v>0</v>
      </c>
      <c r="P5966" s="11">
        <f>0.00211*M5966</f>
        <v>0</v>
      </c>
      <c r="Q5966" s="12"/>
      <c r="R5966" s="13" t="s">
        <v>19020</v>
      </c>
      <c r="S5966" s="13" t="s">
        <v>30</v>
      </c>
      <c r="T5966" s="14"/>
      <c r="U5966" s="3" t="str">
        <f>HYPERLINK("https://redcat-toys.ru/api/getInfo/image/a08f8a9b-1c4d-11ec-a20f-ac1f6b442185")</f>
        <v>https://redcat-toys.ru/api/getInfo/image/a08f8a9b-1c4d-11ec-a20f-ac1f6b442185</v>
      </c>
      <c r="V5966" s="3" t="s">
        <v>19021</v>
      </c>
      <c r="W5966" s="3" t="s">
        <v>32</v>
      </c>
    </row>
    <row r="5967" spans="1:23" ht="21" customHeight="1" outlineLevel="4" x14ac:dyDescent="0.2">
      <c r="A5967" s="36">
        <v>4833</v>
      </c>
      <c r="B5967" s="3" t="s">
        <v>19017</v>
      </c>
      <c r="C5967" s="43" t="s">
        <v>19018</v>
      </c>
      <c r="D5967" s="43"/>
      <c r="E5967" s="43"/>
      <c r="F5967" s="43"/>
      <c r="G5967" s="4" t="s">
        <v>19019</v>
      </c>
      <c r="H5967" s="5" t="s">
        <v>28</v>
      </c>
      <c r="I5967" s="6">
        <v>96</v>
      </c>
      <c r="J5967" s="9" t="s">
        <v>36</v>
      </c>
      <c r="K5967" s="2">
        <v>5</v>
      </c>
      <c r="L5967" s="7">
        <v>144.9</v>
      </c>
      <c r="M5967" s="8"/>
      <c r="N5967" s="9">
        <f t="shared" si="312"/>
        <v>0</v>
      </c>
      <c r="O5967" s="10">
        <f>0.091*M5967</f>
        <v>0</v>
      </c>
      <c r="P5967" s="11">
        <f>0.00211*M5967</f>
        <v>0</v>
      </c>
      <c r="Q5967" s="12"/>
      <c r="R5967" s="13" t="s">
        <v>19020</v>
      </c>
      <c r="S5967" s="13" t="s">
        <v>30</v>
      </c>
      <c r="T5967" s="14"/>
      <c r="U5967" s="3" t="str">
        <f>HYPERLINK("https://redcat-toys.ru/api/getInfo/image/a08f8a9b-1c4d-11ec-a20f-ac1f6b442185")</f>
        <v>https://redcat-toys.ru/api/getInfo/image/a08f8a9b-1c4d-11ec-a20f-ac1f6b442185</v>
      </c>
      <c r="V5967" s="3" t="s">
        <v>19021</v>
      </c>
      <c r="W5967" s="3" t="s">
        <v>32</v>
      </c>
    </row>
    <row r="5968" spans="1:23" ht="21" customHeight="1" outlineLevel="4" x14ac:dyDescent="0.2">
      <c r="A5968" s="36">
        <v>4834</v>
      </c>
      <c r="B5968" s="3" t="s">
        <v>19022</v>
      </c>
      <c r="C5968" s="43" t="s">
        <v>19023</v>
      </c>
      <c r="D5968" s="43"/>
      <c r="E5968" s="43"/>
      <c r="F5968" s="43"/>
      <c r="G5968" s="4" t="s">
        <v>19024</v>
      </c>
      <c r="H5968" s="5" t="s">
        <v>28</v>
      </c>
      <c r="I5968" s="6">
        <v>192</v>
      </c>
      <c r="J5968" s="9" t="s">
        <v>36</v>
      </c>
      <c r="K5968" s="2">
        <v>5</v>
      </c>
      <c r="L5968" s="7">
        <v>156.87</v>
      </c>
      <c r="M5968" s="8"/>
      <c r="N5968" s="9">
        <f t="shared" si="312"/>
        <v>0</v>
      </c>
      <c r="O5968" s="10">
        <f>0.102*M5968</f>
        <v>0</v>
      </c>
      <c r="P5968" s="11">
        <f>0.00287*M5968</f>
        <v>0</v>
      </c>
      <c r="Q5968" s="12"/>
      <c r="R5968" s="13" t="s">
        <v>19025</v>
      </c>
      <c r="S5968" s="13" t="s">
        <v>30</v>
      </c>
      <c r="T5968" s="14"/>
      <c r="U5968" s="3" t="str">
        <f>HYPERLINK("https://redcat-toys.ru/api/getInfo/image/d6b0f076-1c4d-11ec-a20f-ac1f6b442185")</f>
        <v>https://redcat-toys.ru/api/getInfo/image/d6b0f076-1c4d-11ec-a20f-ac1f6b442185</v>
      </c>
      <c r="V5968" s="3" t="s">
        <v>19026</v>
      </c>
      <c r="W5968" s="3" t="s">
        <v>32</v>
      </c>
    </row>
    <row r="5969" spans="1:23" ht="21" customHeight="1" outlineLevel="4" x14ac:dyDescent="0.2">
      <c r="A5969" s="36">
        <v>4835</v>
      </c>
      <c r="B5969" s="3" t="s">
        <v>19022</v>
      </c>
      <c r="C5969" s="43" t="s">
        <v>19023</v>
      </c>
      <c r="D5969" s="43"/>
      <c r="E5969" s="43"/>
      <c r="F5969" s="43"/>
      <c r="G5969" s="4" t="s">
        <v>19024</v>
      </c>
      <c r="H5969" s="5" t="s">
        <v>28</v>
      </c>
      <c r="I5969" s="6">
        <v>96</v>
      </c>
      <c r="J5969" s="9" t="s">
        <v>36</v>
      </c>
      <c r="K5969" s="2">
        <v>5</v>
      </c>
      <c r="L5969" s="7">
        <v>156.87</v>
      </c>
      <c r="M5969" s="8"/>
      <c r="N5969" s="9">
        <f t="shared" si="312"/>
        <v>0</v>
      </c>
      <c r="O5969" s="10">
        <f>0.102*M5969</f>
        <v>0</v>
      </c>
      <c r="P5969" s="11">
        <f>0.00287*M5969</f>
        <v>0</v>
      </c>
      <c r="Q5969" s="12"/>
      <c r="R5969" s="13" t="s">
        <v>19025</v>
      </c>
      <c r="S5969" s="13" t="s">
        <v>30</v>
      </c>
      <c r="T5969" s="14"/>
      <c r="U5969" s="3" t="str">
        <f>HYPERLINK("https://redcat-toys.ru/api/getInfo/image/d6b0f076-1c4d-11ec-a20f-ac1f6b442185")</f>
        <v>https://redcat-toys.ru/api/getInfo/image/d6b0f076-1c4d-11ec-a20f-ac1f6b442185</v>
      </c>
      <c r="V5969" s="3" t="s">
        <v>19026</v>
      </c>
      <c r="W5969" s="3" t="s">
        <v>32</v>
      </c>
    </row>
    <row r="5970" spans="1:23" ht="21" customHeight="1" outlineLevel="4" x14ac:dyDescent="0.2">
      <c r="A5970" s="36">
        <v>4836</v>
      </c>
      <c r="B5970" s="3" t="s">
        <v>19027</v>
      </c>
      <c r="C5970" s="43" t="s">
        <v>19028</v>
      </c>
      <c r="D5970" s="43"/>
      <c r="E5970" s="43"/>
      <c r="F5970" s="43"/>
      <c r="G5970" s="4" t="s">
        <v>19029</v>
      </c>
      <c r="H5970" s="5" t="s">
        <v>28</v>
      </c>
      <c r="I5970" s="6">
        <v>192</v>
      </c>
      <c r="J5970" s="9" t="s">
        <v>36</v>
      </c>
      <c r="K5970" s="2">
        <v>5</v>
      </c>
      <c r="L5970" s="7">
        <v>139.19</v>
      </c>
      <c r="M5970" s="8"/>
      <c r="N5970" s="9">
        <f t="shared" si="312"/>
        <v>0</v>
      </c>
      <c r="O5970" s="10">
        <f>0.078*M5970</f>
        <v>0</v>
      </c>
      <c r="P5970" s="11">
        <f>0.00372*M5970</f>
        <v>0</v>
      </c>
      <c r="Q5970" s="12"/>
      <c r="R5970" s="13" t="s">
        <v>19030</v>
      </c>
      <c r="S5970" s="13" t="s">
        <v>30</v>
      </c>
      <c r="T5970" s="14"/>
      <c r="U5970" s="3" t="str">
        <f>HYPERLINK("https://redcat-toys.ru/api/getInfo/image/0f5104f7-1c4e-11ec-a20f-ac1f6b442185")</f>
        <v>https://redcat-toys.ru/api/getInfo/image/0f5104f7-1c4e-11ec-a20f-ac1f6b442185</v>
      </c>
      <c r="V5970" s="3" t="s">
        <v>19031</v>
      </c>
      <c r="W5970" s="3" t="s">
        <v>32</v>
      </c>
    </row>
    <row r="5971" spans="1:23" ht="21" customHeight="1" outlineLevel="4" x14ac:dyDescent="0.2">
      <c r="A5971" s="36">
        <v>4837</v>
      </c>
      <c r="B5971" s="3" t="s">
        <v>19027</v>
      </c>
      <c r="C5971" s="43" t="s">
        <v>19028</v>
      </c>
      <c r="D5971" s="43"/>
      <c r="E5971" s="43"/>
      <c r="F5971" s="43"/>
      <c r="G5971" s="4" t="s">
        <v>19029</v>
      </c>
      <c r="H5971" s="5" t="s">
        <v>28</v>
      </c>
      <c r="I5971" s="6">
        <v>96</v>
      </c>
      <c r="J5971" s="9" t="s">
        <v>36</v>
      </c>
      <c r="K5971" s="2">
        <v>5</v>
      </c>
      <c r="L5971" s="7">
        <v>139.19</v>
      </c>
      <c r="M5971" s="8"/>
      <c r="N5971" s="9">
        <f t="shared" si="312"/>
        <v>0</v>
      </c>
      <c r="O5971" s="10">
        <f>0.078*M5971</f>
        <v>0</v>
      </c>
      <c r="P5971" s="11">
        <f>0.00372*M5971</f>
        <v>0</v>
      </c>
      <c r="Q5971" s="12"/>
      <c r="R5971" s="13" t="s">
        <v>19030</v>
      </c>
      <c r="S5971" s="13" t="s">
        <v>30</v>
      </c>
      <c r="T5971" s="14"/>
      <c r="U5971" s="3" t="str">
        <f>HYPERLINK("https://redcat-toys.ru/api/getInfo/image/0f5104f7-1c4e-11ec-a20f-ac1f6b442185")</f>
        <v>https://redcat-toys.ru/api/getInfo/image/0f5104f7-1c4e-11ec-a20f-ac1f6b442185</v>
      </c>
      <c r="V5971" s="3" t="s">
        <v>19031</v>
      </c>
      <c r="W5971" s="3" t="s">
        <v>32</v>
      </c>
    </row>
    <row r="5972" spans="1:23" ht="21" customHeight="1" outlineLevel="4" x14ac:dyDescent="0.2">
      <c r="A5972" s="36">
        <v>4838</v>
      </c>
      <c r="B5972" s="3" t="s">
        <v>19032</v>
      </c>
      <c r="C5972" s="43" t="s">
        <v>19033</v>
      </c>
      <c r="D5972" s="43"/>
      <c r="E5972" s="43"/>
      <c r="F5972" s="43"/>
      <c r="G5972" s="4" t="s">
        <v>19034</v>
      </c>
      <c r="H5972" s="5" t="s">
        <v>28</v>
      </c>
      <c r="I5972" s="6">
        <v>72</v>
      </c>
      <c r="J5972" s="6">
        <v>269</v>
      </c>
      <c r="K5972" s="2">
        <v>3</v>
      </c>
      <c r="L5972" s="7">
        <v>253.35</v>
      </c>
      <c r="M5972" s="8"/>
      <c r="N5972" s="9">
        <f t="shared" si="312"/>
        <v>0</v>
      </c>
      <c r="O5972" s="10">
        <f>0.238*M5972</f>
        <v>0</v>
      </c>
      <c r="P5972" s="16">
        <f>0.0061*M5972</f>
        <v>0</v>
      </c>
      <c r="Q5972" s="12"/>
      <c r="R5972" s="13" t="s">
        <v>19035</v>
      </c>
      <c r="S5972" s="13" t="s">
        <v>30</v>
      </c>
      <c r="T5972" s="14"/>
      <c r="U5972" s="3" t="str">
        <f>HYPERLINK("https://redcat-toys.ru/api/getInfo/image/17101f6d-1c4c-11ec-a20f-ac1f6b442185")</f>
        <v>https://redcat-toys.ru/api/getInfo/image/17101f6d-1c4c-11ec-a20f-ac1f6b442185</v>
      </c>
      <c r="V5972" s="3" t="s">
        <v>19036</v>
      </c>
      <c r="W5972" s="3" t="s">
        <v>32</v>
      </c>
    </row>
    <row r="5973" spans="1:23" ht="21" customHeight="1" outlineLevel="4" x14ac:dyDescent="0.2">
      <c r="A5973" s="36">
        <v>4839</v>
      </c>
      <c r="B5973" s="3" t="s">
        <v>19032</v>
      </c>
      <c r="C5973" s="43" t="s">
        <v>19033</v>
      </c>
      <c r="D5973" s="43"/>
      <c r="E5973" s="43"/>
      <c r="F5973" s="43"/>
      <c r="G5973" s="4" t="s">
        <v>19034</v>
      </c>
      <c r="H5973" s="5" t="s">
        <v>28</v>
      </c>
      <c r="I5973" s="6">
        <v>36</v>
      </c>
      <c r="J5973" s="6">
        <v>269</v>
      </c>
      <c r="K5973" s="2">
        <v>3</v>
      </c>
      <c r="L5973" s="7">
        <v>253.35</v>
      </c>
      <c r="M5973" s="8"/>
      <c r="N5973" s="9">
        <f t="shared" si="312"/>
        <v>0</v>
      </c>
      <c r="O5973" s="10">
        <f>0.238*M5973</f>
        <v>0</v>
      </c>
      <c r="P5973" s="16">
        <f>0.0061*M5973</f>
        <v>0</v>
      </c>
      <c r="Q5973" s="12"/>
      <c r="R5973" s="13" t="s">
        <v>19035</v>
      </c>
      <c r="S5973" s="13" t="s">
        <v>30</v>
      </c>
      <c r="T5973" s="14"/>
      <c r="U5973" s="3" t="str">
        <f>HYPERLINK("https://redcat-toys.ru/api/getInfo/image/17101f6d-1c4c-11ec-a20f-ac1f6b442185")</f>
        <v>https://redcat-toys.ru/api/getInfo/image/17101f6d-1c4c-11ec-a20f-ac1f6b442185</v>
      </c>
      <c r="V5973" s="3" t="s">
        <v>19036</v>
      </c>
      <c r="W5973" s="3" t="s">
        <v>32</v>
      </c>
    </row>
    <row r="5974" spans="1:23" ht="21" customHeight="1" outlineLevel="4" x14ac:dyDescent="0.2">
      <c r="A5974" s="36">
        <v>4840</v>
      </c>
      <c r="B5974" s="3" t="s">
        <v>19037</v>
      </c>
      <c r="C5974" s="43" t="s">
        <v>19038</v>
      </c>
      <c r="D5974" s="43"/>
      <c r="E5974" s="43"/>
      <c r="F5974" s="43"/>
      <c r="G5974" s="4" t="s">
        <v>19039</v>
      </c>
      <c r="H5974" s="5" t="s">
        <v>28</v>
      </c>
      <c r="I5974" s="6">
        <v>72</v>
      </c>
      <c r="J5974" s="9" t="s">
        <v>36</v>
      </c>
      <c r="K5974" s="2">
        <v>3</v>
      </c>
      <c r="L5974" s="7">
        <v>234.06</v>
      </c>
      <c r="M5974" s="8"/>
      <c r="N5974" s="9">
        <f t="shared" si="312"/>
        <v>0</v>
      </c>
      <c r="O5974" s="10">
        <f>0.202*M5974</f>
        <v>0</v>
      </c>
      <c r="P5974" s="11">
        <f>0.00454*M5974</f>
        <v>0</v>
      </c>
      <c r="Q5974" s="12"/>
      <c r="R5974" s="13" t="s">
        <v>19040</v>
      </c>
      <c r="S5974" s="13" t="s">
        <v>30</v>
      </c>
      <c r="T5974" s="14"/>
      <c r="U5974" s="3" t="str">
        <f>HYPERLINK("https://redcat-toys.ru/api/getInfo/image/46ba82e0-1c4c-11ec-a20f-ac1f6b442185")</f>
        <v>https://redcat-toys.ru/api/getInfo/image/46ba82e0-1c4c-11ec-a20f-ac1f6b442185</v>
      </c>
      <c r="V5974" s="3" t="s">
        <v>19041</v>
      </c>
      <c r="W5974" s="3" t="s">
        <v>32</v>
      </c>
    </row>
    <row r="5975" spans="1:23" ht="21" customHeight="1" outlineLevel="4" x14ac:dyDescent="0.2">
      <c r="A5975" s="36">
        <v>4841</v>
      </c>
      <c r="B5975" s="3" t="s">
        <v>19037</v>
      </c>
      <c r="C5975" s="43" t="s">
        <v>19038</v>
      </c>
      <c r="D5975" s="43"/>
      <c r="E5975" s="43"/>
      <c r="F5975" s="43"/>
      <c r="G5975" s="4" t="s">
        <v>19039</v>
      </c>
      <c r="H5975" s="5" t="s">
        <v>28</v>
      </c>
      <c r="I5975" s="6">
        <v>36</v>
      </c>
      <c r="J5975" s="9" t="s">
        <v>36</v>
      </c>
      <c r="K5975" s="2">
        <v>3</v>
      </c>
      <c r="L5975" s="7">
        <v>234.06</v>
      </c>
      <c r="M5975" s="8"/>
      <c r="N5975" s="9">
        <f t="shared" si="312"/>
        <v>0</v>
      </c>
      <c r="O5975" s="10">
        <f>0.202*M5975</f>
        <v>0</v>
      </c>
      <c r="P5975" s="11">
        <f>0.00454*M5975</f>
        <v>0</v>
      </c>
      <c r="Q5975" s="12"/>
      <c r="R5975" s="13" t="s">
        <v>19040</v>
      </c>
      <c r="S5975" s="13" t="s">
        <v>30</v>
      </c>
      <c r="T5975" s="14"/>
      <c r="U5975" s="3" t="str">
        <f>HYPERLINK("https://redcat-toys.ru/api/getInfo/image/46ba82e0-1c4c-11ec-a20f-ac1f6b442185")</f>
        <v>https://redcat-toys.ru/api/getInfo/image/46ba82e0-1c4c-11ec-a20f-ac1f6b442185</v>
      </c>
      <c r="V5975" s="3" t="s">
        <v>19041</v>
      </c>
      <c r="W5975" s="3" t="s">
        <v>32</v>
      </c>
    </row>
    <row r="5976" spans="1:23" ht="21" customHeight="1" outlineLevel="4" x14ac:dyDescent="0.2">
      <c r="A5976" s="36">
        <v>4842</v>
      </c>
      <c r="B5976" s="3" t="s">
        <v>19042</v>
      </c>
      <c r="C5976" s="43" t="s">
        <v>19043</v>
      </c>
      <c r="D5976" s="43"/>
      <c r="E5976" s="43"/>
      <c r="F5976" s="43"/>
      <c r="G5976" s="4" t="s">
        <v>19044</v>
      </c>
      <c r="H5976" s="5" t="s">
        <v>28</v>
      </c>
      <c r="I5976" s="6">
        <v>72</v>
      </c>
      <c r="J5976" s="9" t="s">
        <v>36</v>
      </c>
      <c r="K5976" s="2">
        <v>3</v>
      </c>
      <c r="L5976" s="7">
        <v>222.61</v>
      </c>
      <c r="M5976" s="8"/>
      <c r="N5976" s="9">
        <f t="shared" si="312"/>
        <v>0</v>
      </c>
      <c r="O5976" s="10">
        <f>0.183*M5976</f>
        <v>0</v>
      </c>
      <c r="P5976" s="11">
        <f>0.00788*M5976</f>
        <v>0</v>
      </c>
      <c r="Q5976" s="12"/>
      <c r="R5976" s="13" t="s">
        <v>19045</v>
      </c>
      <c r="S5976" s="13" t="s">
        <v>30</v>
      </c>
      <c r="T5976" s="14"/>
      <c r="U5976" s="3" t="str">
        <f>HYPERLINK("https://redcat-toys.ru/api/getInfo/image/a70c055b-1c4c-11ec-a20f-ac1f6b442185")</f>
        <v>https://redcat-toys.ru/api/getInfo/image/a70c055b-1c4c-11ec-a20f-ac1f6b442185</v>
      </c>
      <c r="V5976" s="3" t="s">
        <v>19046</v>
      </c>
      <c r="W5976" s="3" t="s">
        <v>32</v>
      </c>
    </row>
    <row r="5977" spans="1:23" ht="21" customHeight="1" outlineLevel="4" x14ac:dyDescent="0.2">
      <c r="A5977" s="36">
        <v>4843</v>
      </c>
      <c r="B5977" s="3" t="s">
        <v>19042</v>
      </c>
      <c r="C5977" s="43" t="s">
        <v>19043</v>
      </c>
      <c r="D5977" s="43"/>
      <c r="E5977" s="43"/>
      <c r="F5977" s="43"/>
      <c r="G5977" s="4" t="s">
        <v>19044</v>
      </c>
      <c r="H5977" s="5" t="s">
        <v>28</v>
      </c>
      <c r="I5977" s="6">
        <v>36</v>
      </c>
      <c r="J5977" s="9" t="s">
        <v>36</v>
      </c>
      <c r="K5977" s="2">
        <v>3</v>
      </c>
      <c r="L5977" s="7">
        <v>222.61</v>
      </c>
      <c r="M5977" s="8"/>
      <c r="N5977" s="9">
        <f t="shared" si="312"/>
        <v>0</v>
      </c>
      <c r="O5977" s="10">
        <f>0.183*M5977</f>
        <v>0</v>
      </c>
      <c r="P5977" s="11">
        <f>0.00788*M5977</f>
        <v>0</v>
      </c>
      <c r="Q5977" s="12"/>
      <c r="R5977" s="13" t="s">
        <v>19045</v>
      </c>
      <c r="S5977" s="13" t="s">
        <v>30</v>
      </c>
      <c r="T5977" s="14"/>
      <c r="U5977" s="3" t="str">
        <f>HYPERLINK("https://redcat-toys.ru/api/getInfo/image/a70c055b-1c4c-11ec-a20f-ac1f6b442185")</f>
        <v>https://redcat-toys.ru/api/getInfo/image/a70c055b-1c4c-11ec-a20f-ac1f6b442185</v>
      </c>
      <c r="V5977" s="3" t="s">
        <v>19046</v>
      </c>
      <c r="W5977" s="3" t="s">
        <v>32</v>
      </c>
    </row>
    <row r="5978" spans="1:23" ht="23.1" customHeight="1" outlineLevel="3" x14ac:dyDescent="0.2">
      <c r="A5978" s="44" t="s">
        <v>19047</v>
      </c>
      <c r="B5978" s="44"/>
      <c r="C5978" s="44"/>
      <c r="D5978" s="44"/>
      <c r="E5978" s="44"/>
      <c r="F5978" s="44"/>
    </row>
    <row r="5979" spans="1:23" ht="21" customHeight="1" outlineLevel="4" x14ac:dyDescent="0.2">
      <c r="A5979" s="36">
        <v>4844</v>
      </c>
      <c r="B5979" s="3" t="s">
        <v>19048</v>
      </c>
      <c r="C5979" s="43" t="s">
        <v>19049</v>
      </c>
      <c r="D5979" s="43"/>
      <c r="E5979" s="43"/>
      <c r="F5979" s="43"/>
      <c r="G5979" s="4" t="s">
        <v>19050</v>
      </c>
      <c r="H5979" s="5" t="s">
        <v>28</v>
      </c>
      <c r="I5979" s="6">
        <v>60</v>
      </c>
      <c r="J5979" s="6">
        <v>56</v>
      </c>
      <c r="K5979" s="2">
        <v>1</v>
      </c>
      <c r="L5979" s="7">
        <v>488</v>
      </c>
      <c r="M5979" s="8"/>
      <c r="N5979" s="9">
        <f>L5979*M5979</f>
        <v>0</v>
      </c>
      <c r="O5979" s="10">
        <f>0.227*M5979</f>
        <v>0</v>
      </c>
      <c r="P5979" s="11">
        <f>0.00649*M5979</f>
        <v>0</v>
      </c>
      <c r="Q5979" s="12"/>
      <c r="R5979" s="13" t="s">
        <v>19051</v>
      </c>
      <c r="S5979" s="13" t="s">
        <v>30</v>
      </c>
      <c r="T5979" s="14"/>
      <c r="U5979" s="3" t="str">
        <f>HYPERLINK("https://redcat-toys.ru/api/getInfo/image/15bb0224-e1f5-11ee-a25a-00155d82e908")</f>
        <v>https://redcat-toys.ru/api/getInfo/image/15bb0224-e1f5-11ee-a25a-00155d82e908</v>
      </c>
      <c r="V5979" s="3" t="s">
        <v>19052</v>
      </c>
      <c r="W5979" s="3" t="s">
        <v>32</v>
      </c>
    </row>
    <row r="5980" spans="1:23" ht="23.1" customHeight="1" outlineLevel="2" x14ac:dyDescent="0.2">
      <c r="A5980" s="42" t="s">
        <v>19053</v>
      </c>
      <c r="B5980" s="42"/>
      <c r="C5980" s="42"/>
      <c r="D5980" s="42"/>
      <c r="E5980" s="42"/>
      <c r="F5980" s="42"/>
    </row>
    <row r="5981" spans="1:23" ht="23.1" customHeight="1" outlineLevel="3" x14ac:dyDescent="0.2">
      <c r="A5981" s="44" t="s">
        <v>19054</v>
      </c>
      <c r="B5981" s="44"/>
      <c r="C5981" s="44"/>
      <c r="D5981" s="44"/>
      <c r="E5981" s="44"/>
      <c r="F5981" s="44"/>
    </row>
    <row r="5982" spans="1:23" ht="21" customHeight="1" outlineLevel="4" x14ac:dyDescent="0.2">
      <c r="A5982" s="36">
        <v>4845</v>
      </c>
      <c r="B5982" s="3" t="s">
        <v>19055</v>
      </c>
      <c r="C5982" s="43" t="s">
        <v>19056</v>
      </c>
      <c r="D5982" s="43"/>
      <c r="E5982" s="43"/>
      <c r="F5982" s="43"/>
      <c r="G5982" s="4" t="s">
        <v>19057</v>
      </c>
      <c r="H5982" s="5" t="s">
        <v>28</v>
      </c>
      <c r="I5982" s="6">
        <v>12</v>
      </c>
      <c r="J5982" s="6">
        <v>46</v>
      </c>
      <c r="K5982" s="2">
        <v>1</v>
      </c>
      <c r="L5982" s="32">
        <v>4630.47</v>
      </c>
      <c r="M5982" s="8"/>
      <c r="N5982" s="9">
        <f t="shared" ref="N5982:N5989" si="313">L5982*M5982</f>
        <v>0</v>
      </c>
      <c r="O5982" s="10">
        <f>1.336*M5982</f>
        <v>0</v>
      </c>
      <c r="P5982" s="11">
        <f>0.00741*M5982</f>
        <v>0</v>
      </c>
      <c r="Q5982" s="12"/>
      <c r="R5982" s="13" t="s">
        <v>19058</v>
      </c>
      <c r="S5982" s="13" t="s">
        <v>30</v>
      </c>
      <c r="T5982" s="14" t="s">
        <v>152</v>
      </c>
      <c r="U5982" s="3" t="str">
        <f>HYPERLINK("https://redcat-toys.ru/api/getInfo/image/f337bf83-33a9-11ef-a261-00155d82e908")</f>
        <v>https://redcat-toys.ru/api/getInfo/image/f337bf83-33a9-11ef-a261-00155d82e908</v>
      </c>
      <c r="V5982" s="3" t="s">
        <v>19059</v>
      </c>
      <c r="W5982" s="3" t="s">
        <v>32</v>
      </c>
    </row>
    <row r="5983" spans="1:23" ht="21" customHeight="1" outlineLevel="4" x14ac:dyDescent="0.2">
      <c r="A5983" s="36">
        <v>4846</v>
      </c>
      <c r="B5983" s="3" t="s">
        <v>19060</v>
      </c>
      <c r="C5983" s="43" t="s">
        <v>19061</v>
      </c>
      <c r="D5983" s="43"/>
      <c r="E5983" s="43"/>
      <c r="F5983" s="43"/>
      <c r="G5983" s="4" t="s">
        <v>19062</v>
      </c>
      <c r="H5983" s="5" t="s">
        <v>28</v>
      </c>
      <c r="I5983" s="6">
        <v>12</v>
      </c>
      <c r="J5983" s="6">
        <v>63</v>
      </c>
      <c r="K5983" s="2">
        <v>1</v>
      </c>
      <c r="L5983" s="32">
        <v>4630.47</v>
      </c>
      <c r="M5983" s="8"/>
      <c r="N5983" s="9">
        <f t="shared" si="313"/>
        <v>0</v>
      </c>
      <c r="O5983" s="10">
        <f>1.347*M5983</f>
        <v>0</v>
      </c>
      <c r="P5983" s="11">
        <f>0.00735*M5983</f>
        <v>0</v>
      </c>
      <c r="Q5983" s="12"/>
      <c r="R5983" s="13" t="s">
        <v>19063</v>
      </c>
      <c r="S5983" s="13" t="s">
        <v>30</v>
      </c>
      <c r="T5983" s="14" t="s">
        <v>152</v>
      </c>
      <c r="U5983" s="3" t="str">
        <f>HYPERLINK("https://redcat-toys.ru/api/getInfo/image/9845d1f7-33a9-11ef-a261-00155d82e908")</f>
        <v>https://redcat-toys.ru/api/getInfo/image/9845d1f7-33a9-11ef-a261-00155d82e908</v>
      </c>
      <c r="V5983" s="3" t="s">
        <v>19059</v>
      </c>
      <c r="W5983" s="3" t="s">
        <v>32</v>
      </c>
    </row>
    <row r="5984" spans="1:23" ht="21" customHeight="1" outlineLevel="4" x14ac:dyDescent="0.2">
      <c r="A5984" s="36">
        <v>4847</v>
      </c>
      <c r="B5984" s="3" t="s">
        <v>19064</v>
      </c>
      <c r="C5984" s="43" t="s">
        <v>19065</v>
      </c>
      <c r="D5984" s="43"/>
      <c r="E5984" s="43"/>
      <c r="F5984" s="43"/>
      <c r="G5984" s="4" t="s">
        <v>19066</v>
      </c>
      <c r="H5984" s="5" t="s">
        <v>28</v>
      </c>
      <c r="I5984" s="6">
        <v>6</v>
      </c>
      <c r="J5984" s="6">
        <v>38</v>
      </c>
      <c r="K5984" s="2">
        <v>1</v>
      </c>
      <c r="L5984" s="32">
        <v>5955.6</v>
      </c>
      <c r="M5984" s="8"/>
      <c r="N5984" s="9">
        <f t="shared" si="313"/>
        <v>0</v>
      </c>
      <c r="O5984" s="10">
        <f>1.771*M5984</f>
        <v>0</v>
      </c>
      <c r="P5984" s="11">
        <f>0.01734*M5984</f>
        <v>0</v>
      </c>
      <c r="Q5984" s="12"/>
      <c r="R5984" s="13" t="s">
        <v>19067</v>
      </c>
      <c r="S5984" s="13" t="s">
        <v>30</v>
      </c>
      <c r="T5984" s="14" t="s">
        <v>152</v>
      </c>
      <c r="U5984" s="3" t="str">
        <f>HYPERLINK("https://redcat-toys.ru/api/getInfo/image/f40cde00-33a7-11ef-a261-00155d82e908")</f>
        <v>https://redcat-toys.ru/api/getInfo/image/f40cde00-33a7-11ef-a261-00155d82e908</v>
      </c>
      <c r="V5984" s="3" t="s">
        <v>19068</v>
      </c>
      <c r="W5984" s="3" t="s">
        <v>32</v>
      </c>
    </row>
    <row r="5985" spans="1:23" ht="21" customHeight="1" outlineLevel="4" x14ac:dyDescent="0.2">
      <c r="A5985" s="36">
        <v>4848</v>
      </c>
      <c r="B5985" s="3" t="s">
        <v>19064</v>
      </c>
      <c r="C5985" s="43" t="s">
        <v>19065</v>
      </c>
      <c r="D5985" s="43"/>
      <c r="E5985" s="43"/>
      <c r="F5985" s="43"/>
      <c r="G5985" s="4" t="s">
        <v>19066</v>
      </c>
      <c r="H5985" s="5" t="s">
        <v>28</v>
      </c>
      <c r="I5985" s="6">
        <v>12</v>
      </c>
      <c r="J5985" s="6">
        <v>38</v>
      </c>
      <c r="K5985" s="2">
        <v>1</v>
      </c>
      <c r="L5985" s="32">
        <v>5955.6</v>
      </c>
      <c r="M5985" s="8"/>
      <c r="N5985" s="9">
        <f t="shared" si="313"/>
        <v>0</v>
      </c>
      <c r="O5985" s="10">
        <f>1.771*M5985</f>
        <v>0</v>
      </c>
      <c r="P5985" s="11">
        <f>0.01734*M5985</f>
        <v>0</v>
      </c>
      <c r="Q5985" s="12"/>
      <c r="R5985" s="13" t="s">
        <v>19067</v>
      </c>
      <c r="S5985" s="13" t="s">
        <v>30</v>
      </c>
      <c r="T5985" s="14" t="s">
        <v>152</v>
      </c>
      <c r="U5985" s="3" t="str">
        <f>HYPERLINK("https://redcat-toys.ru/api/getInfo/image/f40cde00-33a7-11ef-a261-00155d82e908")</f>
        <v>https://redcat-toys.ru/api/getInfo/image/f40cde00-33a7-11ef-a261-00155d82e908</v>
      </c>
      <c r="V5985" s="3" t="s">
        <v>19068</v>
      </c>
      <c r="W5985" s="3" t="s">
        <v>32</v>
      </c>
    </row>
    <row r="5986" spans="1:23" ht="21" customHeight="1" outlineLevel="4" x14ac:dyDescent="0.2">
      <c r="A5986" s="36">
        <v>4849</v>
      </c>
      <c r="B5986" s="3" t="s">
        <v>19069</v>
      </c>
      <c r="C5986" s="43" t="s">
        <v>19070</v>
      </c>
      <c r="D5986" s="43"/>
      <c r="E5986" s="43"/>
      <c r="F5986" s="43"/>
      <c r="G5986" s="4" t="s">
        <v>19071</v>
      </c>
      <c r="H5986" s="5" t="s">
        <v>28</v>
      </c>
      <c r="I5986" s="6">
        <v>12</v>
      </c>
      <c r="J5986" s="6">
        <v>105</v>
      </c>
      <c r="K5986" s="2">
        <v>1</v>
      </c>
      <c r="L5986" s="32">
        <v>2975.25</v>
      </c>
      <c r="M5986" s="8"/>
      <c r="N5986" s="9">
        <f t="shared" si="313"/>
        <v>0</v>
      </c>
      <c r="O5986" s="10">
        <f>0.867*M5986</f>
        <v>0</v>
      </c>
      <c r="P5986" s="16">
        <f>0.0097*M5986</f>
        <v>0</v>
      </c>
      <c r="Q5986" s="12"/>
      <c r="R5986" s="13" t="s">
        <v>19072</v>
      </c>
      <c r="S5986" s="13" t="s">
        <v>30</v>
      </c>
      <c r="T5986" s="14" t="s">
        <v>152</v>
      </c>
      <c r="U5986" s="3" t="str">
        <f>HYPERLINK("https://redcat-toys.ru/api/getInfo/image/76765b56-33a8-11ef-a261-00155d82e908")</f>
        <v>https://redcat-toys.ru/api/getInfo/image/76765b56-33a8-11ef-a261-00155d82e908</v>
      </c>
      <c r="V5986" s="3" t="s">
        <v>19073</v>
      </c>
      <c r="W5986" s="3" t="s">
        <v>32</v>
      </c>
    </row>
    <row r="5987" spans="1:23" ht="21" customHeight="1" outlineLevel="4" x14ac:dyDescent="0.2">
      <c r="A5987" s="36">
        <v>4850</v>
      </c>
      <c r="B5987" s="3" t="s">
        <v>19069</v>
      </c>
      <c r="C5987" s="43" t="s">
        <v>19070</v>
      </c>
      <c r="D5987" s="43"/>
      <c r="E5987" s="43"/>
      <c r="F5987" s="43"/>
      <c r="G5987" s="4" t="s">
        <v>19071</v>
      </c>
      <c r="H5987" s="5" t="s">
        <v>28</v>
      </c>
      <c r="I5987" s="6">
        <v>24</v>
      </c>
      <c r="J5987" s="6">
        <v>105</v>
      </c>
      <c r="K5987" s="2">
        <v>1</v>
      </c>
      <c r="L5987" s="32">
        <v>2975.25</v>
      </c>
      <c r="M5987" s="8"/>
      <c r="N5987" s="9">
        <f t="shared" si="313"/>
        <v>0</v>
      </c>
      <c r="O5987" s="10">
        <f>0.867*M5987</f>
        <v>0</v>
      </c>
      <c r="P5987" s="16">
        <f>0.0097*M5987</f>
        <v>0</v>
      </c>
      <c r="Q5987" s="12"/>
      <c r="R5987" s="13" t="s">
        <v>19072</v>
      </c>
      <c r="S5987" s="13" t="s">
        <v>30</v>
      </c>
      <c r="T5987" s="14" t="s">
        <v>152</v>
      </c>
      <c r="U5987" s="3" t="str">
        <f>HYPERLINK("https://redcat-toys.ru/api/getInfo/image/76765b56-33a8-11ef-a261-00155d82e908")</f>
        <v>https://redcat-toys.ru/api/getInfo/image/76765b56-33a8-11ef-a261-00155d82e908</v>
      </c>
      <c r="V5987" s="3" t="s">
        <v>19073</v>
      </c>
      <c r="W5987" s="3" t="s">
        <v>32</v>
      </c>
    </row>
    <row r="5988" spans="1:23" ht="21" customHeight="1" outlineLevel="4" x14ac:dyDescent="0.2">
      <c r="A5988" s="36">
        <v>4851</v>
      </c>
      <c r="B5988" s="3" t="s">
        <v>19074</v>
      </c>
      <c r="C5988" s="43" t="s">
        <v>19075</v>
      </c>
      <c r="D5988" s="43"/>
      <c r="E5988" s="43"/>
      <c r="F5988" s="43"/>
      <c r="G5988" s="4" t="s">
        <v>19076</v>
      </c>
      <c r="H5988" s="5" t="s">
        <v>28</v>
      </c>
      <c r="I5988" s="6">
        <v>12</v>
      </c>
      <c r="J5988" s="6">
        <v>185</v>
      </c>
      <c r="K5988" s="2">
        <v>1</v>
      </c>
      <c r="L5988" s="32">
        <v>2681.82</v>
      </c>
      <c r="M5988" s="8"/>
      <c r="N5988" s="9">
        <f t="shared" si="313"/>
        <v>0</v>
      </c>
      <c r="O5988" s="15">
        <f>0.88*M5988</f>
        <v>0</v>
      </c>
      <c r="P5988" s="11">
        <f>0.00957*M5988</f>
        <v>0</v>
      </c>
      <c r="Q5988" s="12"/>
      <c r="R5988" s="13" t="s">
        <v>19077</v>
      </c>
      <c r="S5988" s="13" t="s">
        <v>30</v>
      </c>
      <c r="T5988" s="14" t="s">
        <v>152</v>
      </c>
      <c r="U5988" s="3" t="str">
        <f>HYPERLINK("https://redcat-toys.ru/api/getInfo/image/f3048e9d-33a8-11ef-a261-00155d82e908")</f>
        <v>https://redcat-toys.ru/api/getInfo/image/f3048e9d-33a8-11ef-a261-00155d82e908</v>
      </c>
      <c r="V5988" s="3" t="s">
        <v>19078</v>
      </c>
      <c r="W5988" s="3" t="s">
        <v>32</v>
      </c>
    </row>
    <row r="5989" spans="1:23" ht="21" customHeight="1" outlineLevel="4" x14ac:dyDescent="0.2">
      <c r="A5989" s="36">
        <v>4852</v>
      </c>
      <c r="B5989" s="3" t="s">
        <v>19074</v>
      </c>
      <c r="C5989" s="43" t="s">
        <v>19075</v>
      </c>
      <c r="D5989" s="43"/>
      <c r="E5989" s="43"/>
      <c r="F5989" s="43"/>
      <c r="G5989" s="4" t="s">
        <v>19076</v>
      </c>
      <c r="H5989" s="5" t="s">
        <v>28</v>
      </c>
      <c r="I5989" s="6">
        <v>24</v>
      </c>
      <c r="J5989" s="6">
        <v>185</v>
      </c>
      <c r="K5989" s="2">
        <v>1</v>
      </c>
      <c r="L5989" s="32">
        <v>2681.82</v>
      </c>
      <c r="M5989" s="8"/>
      <c r="N5989" s="9">
        <f t="shared" si="313"/>
        <v>0</v>
      </c>
      <c r="O5989" s="15">
        <f>0.88*M5989</f>
        <v>0</v>
      </c>
      <c r="P5989" s="11">
        <f>0.00957*M5989</f>
        <v>0</v>
      </c>
      <c r="Q5989" s="12"/>
      <c r="R5989" s="13" t="s">
        <v>19077</v>
      </c>
      <c r="S5989" s="13" t="s">
        <v>30</v>
      </c>
      <c r="T5989" s="14" t="s">
        <v>152</v>
      </c>
      <c r="U5989" s="3" t="str">
        <f>HYPERLINK("https://redcat-toys.ru/api/getInfo/image/f3048e9d-33a8-11ef-a261-00155d82e908")</f>
        <v>https://redcat-toys.ru/api/getInfo/image/f3048e9d-33a8-11ef-a261-00155d82e908</v>
      </c>
      <c r="V5989" s="3" t="s">
        <v>19078</v>
      </c>
      <c r="W5989" s="3" t="s">
        <v>32</v>
      </c>
    </row>
    <row r="5990" spans="1:23" ht="23.1" customHeight="1" outlineLevel="3" x14ac:dyDescent="0.2">
      <c r="A5990" s="44" t="s">
        <v>19079</v>
      </c>
      <c r="B5990" s="44"/>
      <c r="C5990" s="44"/>
      <c r="D5990" s="44"/>
      <c r="E5990" s="44"/>
      <c r="F5990" s="44"/>
    </row>
    <row r="5991" spans="1:23" ht="23.1" customHeight="1" outlineLevel="4" x14ac:dyDescent="0.2">
      <c r="A5991" s="45" t="s">
        <v>19080</v>
      </c>
      <c r="B5991" s="45"/>
      <c r="C5991" s="45"/>
      <c r="D5991" s="45"/>
      <c r="E5991" s="45"/>
      <c r="F5991" s="45"/>
    </row>
    <row r="5992" spans="1:23" ht="21" customHeight="1" outlineLevel="5" x14ac:dyDescent="0.2">
      <c r="A5992" s="36">
        <v>4853</v>
      </c>
      <c r="B5992" s="3" t="s">
        <v>19081</v>
      </c>
      <c r="C5992" s="43" t="s">
        <v>19082</v>
      </c>
      <c r="D5992" s="43"/>
      <c r="E5992" s="43"/>
      <c r="F5992" s="43"/>
      <c r="G5992" s="4" t="s">
        <v>19083</v>
      </c>
      <c r="H5992" s="5" t="s">
        <v>28</v>
      </c>
      <c r="I5992" s="6">
        <v>360</v>
      </c>
      <c r="J5992" s="9" t="s">
        <v>36</v>
      </c>
      <c r="K5992" s="2">
        <v>10</v>
      </c>
      <c r="L5992" s="7">
        <v>69.680000000000007</v>
      </c>
      <c r="M5992" s="8"/>
      <c r="N5992" s="9">
        <f t="shared" ref="N5992:N6034" si="314">L5992*M5992</f>
        <v>0</v>
      </c>
      <c r="O5992" s="10">
        <f>0.046*M5992</f>
        <v>0</v>
      </c>
      <c r="P5992" s="11">
        <f>0.00018*M5992</f>
        <v>0</v>
      </c>
      <c r="Q5992" s="12"/>
      <c r="R5992" s="13" t="s">
        <v>19084</v>
      </c>
      <c r="S5992" s="13" t="s">
        <v>30</v>
      </c>
      <c r="T5992" s="14"/>
      <c r="U5992" s="3" t="str">
        <f>HYPERLINK("https://redcat-toys.ru/api/getInfo/image/47b20996-72a3-11f0-a284-00155d82e908")</f>
        <v>https://redcat-toys.ru/api/getInfo/image/47b20996-72a3-11f0-a284-00155d82e908</v>
      </c>
      <c r="V5992" s="3" t="s">
        <v>19085</v>
      </c>
      <c r="W5992" s="3" t="s">
        <v>32</v>
      </c>
    </row>
    <row r="5993" spans="1:23" ht="21" customHeight="1" outlineLevel="5" x14ac:dyDescent="0.2">
      <c r="A5993" s="36">
        <v>4854</v>
      </c>
      <c r="B5993" s="3" t="s">
        <v>19081</v>
      </c>
      <c r="C5993" s="43" t="s">
        <v>19082</v>
      </c>
      <c r="D5993" s="43"/>
      <c r="E5993" s="43"/>
      <c r="F5993" s="43"/>
      <c r="G5993" s="4" t="s">
        <v>19083</v>
      </c>
      <c r="H5993" s="5" t="s">
        <v>28</v>
      </c>
      <c r="I5993" s="6">
        <v>720</v>
      </c>
      <c r="J5993" s="9" t="s">
        <v>36</v>
      </c>
      <c r="K5993" s="2">
        <v>10</v>
      </c>
      <c r="L5993" s="7">
        <v>69.680000000000007</v>
      </c>
      <c r="M5993" s="8"/>
      <c r="N5993" s="9">
        <f t="shared" si="314"/>
        <v>0</v>
      </c>
      <c r="O5993" s="10">
        <f>0.046*M5993</f>
        <v>0</v>
      </c>
      <c r="P5993" s="11">
        <f>0.00018*M5993</f>
        <v>0</v>
      </c>
      <c r="Q5993" s="12"/>
      <c r="R5993" s="13" t="s">
        <v>19084</v>
      </c>
      <c r="S5993" s="13" t="s">
        <v>30</v>
      </c>
      <c r="T5993" s="14"/>
      <c r="U5993" s="3" t="str">
        <f>HYPERLINK("https://redcat-toys.ru/api/getInfo/image/47b20996-72a3-11f0-a284-00155d82e908")</f>
        <v>https://redcat-toys.ru/api/getInfo/image/47b20996-72a3-11f0-a284-00155d82e908</v>
      </c>
      <c r="V5993" s="3" t="s">
        <v>19085</v>
      </c>
      <c r="W5993" s="3" t="s">
        <v>32</v>
      </c>
    </row>
    <row r="5994" spans="1:23" ht="21" customHeight="1" outlineLevel="5" x14ac:dyDescent="0.2">
      <c r="A5994" s="36">
        <v>4855</v>
      </c>
      <c r="B5994" s="3" t="s">
        <v>19086</v>
      </c>
      <c r="C5994" s="43" t="s">
        <v>19087</v>
      </c>
      <c r="D5994" s="43"/>
      <c r="E5994" s="43"/>
      <c r="F5994" s="43"/>
      <c r="G5994" s="4" t="s">
        <v>19088</v>
      </c>
      <c r="H5994" s="5" t="s">
        <v>28</v>
      </c>
      <c r="I5994" s="6">
        <v>120</v>
      </c>
      <c r="J5994" s="9" t="s">
        <v>36</v>
      </c>
      <c r="K5994" s="2">
        <v>6</v>
      </c>
      <c r="L5994" s="7">
        <v>100.52</v>
      </c>
      <c r="M5994" s="8"/>
      <c r="N5994" s="9">
        <f t="shared" si="314"/>
        <v>0</v>
      </c>
      <c r="O5994" s="10">
        <f>0.084*M5994</f>
        <v>0</v>
      </c>
      <c r="P5994" s="11">
        <f>0.00234*M5994</f>
        <v>0</v>
      </c>
      <c r="Q5994" s="12"/>
      <c r="R5994" s="13" t="s">
        <v>19089</v>
      </c>
      <c r="S5994" s="13" t="s">
        <v>30</v>
      </c>
      <c r="T5994" s="14"/>
      <c r="U5994" s="3" t="str">
        <f>HYPERLINK("https://redcat-toys.ru/api/getInfo/image/58a56f02-76b6-11f0-a284-00155d82e908")</f>
        <v>https://redcat-toys.ru/api/getInfo/image/58a56f02-76b6-11f0-a284-00155d82e908</v>
      </c>
      <c r="V5994" s="3" t="s">
        <v>19090</v>
      </c>
      <c r="W5994" s="3" t="s">
        <v>32</v>
      </c>
    </row>
    <row r="5995" spans="1:23" ht="21" customHeight="1" outlineLevel="5" x14ac:dyDescent="0.2">
      <c r="A5995" s="36">
        <v>4856</v>
      </c>
      <c r="B5995" s="3" t="s">
        <v>19086</v>
      </c>
      <c r="C5995" s="43" t="s">
        <v>19087</v>
      </c>
      <c r="D5995" s="43"/>
      <c r="E5995" s="43"/>
      <c r="F5995" s="43"/>
      <c r="G5995" s="4" t="s">
        <v>19088</v>
      </c>
      <c r="H5995" s="5" t="s">
        <v>28</v>
      </c>
      <c r="I5995" s="6">
        <v>240</v>
      </c>
      <c r="J5995" s="9" t="s">
        <v>36</v>
      </c>
      <c r="K5995" s="2">
        <v>6</v>
      </c>
      <c r="L5995" s="7">
        <v>100.52</v>
      </c>
      <c r="M5995" s="8"/>
      <c r="N5995" s="9">
        <f t="shared" si="314"/>
        <v>0</v>
      </c>
      <c r="O5995" s="10">
        <f>0.084*M5995</f>
        <v>0</v>
      </c>
      <c r="P5995" s="11">
        <f>0.00234*M5995</f>
        <v>0</v>
      </c>
      <c r="Q5995" s="12"/>
      <c r="R5995" s="13" t="s">
        <v>19089</v>
      </c>
      <c r="S5995" s="13" t="s">
        <v>30</v>
      </c>
      <c r="T5995" s="14"/>
      <c r="U5995" s="3" t="str">
        <f>HYPERLINK("https://redcat-toys.ru/api/getInfo/image/58a56f02-76b6-11f0-a284-00155d82e908")</f>
        <v>https://redcat-toys.ru/api/getInfo/image/58a56f02-76b6-11f0-a284-00155d82e908</v>
      </c>
      <c r="V5995" s="3" t="s">
        <v>19090</v>
      </c>
      <c r="W5995" s="3" t="s">
        <v>32</v>
      </c>
    </row>
    <row r="5996" spans="1:23" ht="21" customHeight="1" outlineLevel="5" x14ac:dyDescent="0.2">
      <c r="A5996" s="36">
        <v>4857</v>
      </c>
      <c r="B5996" s="3" t="s">
        <v>19091</v>
      </c>
      <c r="C5996" s="43" t="s">
        <v>19092</v>
      </c>
      <c r="D5996" s="43"/>
      <c r="E5996" s="43"/>
      <c r="F5996" s="43"/>
      <c r="G5996" s="4" t="s">
        <v>19093</v>
      </c>
      <c r="H5996" s="5" t="s">
        <v>28</v>
      </c>
      <c r="I5996" s="6">
        <v>192</v>
      </c>
      <c r="J5996" s="9" t="s">
        <v>36</v>
      </c>
      <c r="K5996" s="2">
        <v>7</v>
      </c>
      <c r="L5996" s="7">
        <v>98.82</v>
      </c>
      <c r="M5996" s="8"/>
      <c r="N5996" s="9">
        <f t="shared" si="314"/>
        <v>0</v>
      </c>
      <c r="O5996" s="10">
        <f>0.063*M5996</f>
        <v>0</v>
      </c>
      <c r="P5996" s="11">
        <f>0.00205*M5996</f>
        <v>0</v>
      </c>
      <c r="Q5996" s="12"/>
      <c r="R5996" s="13" t="s">
        <v>19094</v>
      </c>
      <c r="S5996" s="13" t="s">
        <v>30</v>
      </c>
      <c r="T5996" s="14" t="s">
        <v>152</v>
      </c>
      <c r="U5996" s="3" t="str">
        <f>HYPERLINK("https://redcat-toys.ru/api/getInfo/image/8a100933-76b4-11f0-a284-00155d82e908")</f>
        <v>https://redcat-toys.ru/api/getInfo/image/8a100933-76b4-11f0-a284-00155d82e908</v>
      </c>
      <c r="V5996" s="3" t="s">
        <v>19095</v>
      </c>
      <c r="W5996" s="3" t="s">
        <v>32</v>
      </c>
    </row>
    <row r="5997" spans="1:23" ht="21" customHeight="1" outlineLevel="5" x14ac:dyDescent="0.2">
      <c r="A5997" s="36">
        <v>4858</v>
      </c>
      <c r="B5997" s="3" t="s">
        <v>19091</v>
      </c>
      <c r="C5997" s="43" t="s">
        <v>19092</v>
      </c>
      <c r="D5997" s="43"/>
      <c r="E5997" s="43"/>
      <c r="F5997" s="43"/>
      <c r="G5997" s="4" t="s">
        <v>19093</v>
      </c>
      <c r="H5997" s="5" t="s">
        <v>28</v>
      </c>
      <c r="I5997" s="6">
        <v>384</v>
      </c>
      <c r="J5997" s="9" t="s">
        <v>36</v>
      </c>
      <c r="K5997" s="2">
        <v>7</v>
      </c>
      <c r="L5997" s="7">
        <v>98.82</v>
      </c>
      <c r="M5997" s="8"/>
      <c r="N5997" s="9">
        <f t="shared" si="314"/>
        <v>0</v>
      </c>
      <c r="O5997" s="10">
        <f>0.063*M5997</f>
        <v>0</v>
      </c>
      <c r="P5997" s="11">
        <f>0.00205*M5997</f>
        <v>0</v>
      </c>
      <c r="Q5997" s="12"/>
      <c r="R5997" s="13" t="s">
        <v>19094</v>
      </c>
      <c r="S5997" s="13" t="s">
        <v>30</v>
      </c>
      <c r="T5997" s="14" t="s">
        <v>152</v>
      </c>
      <c r="U5997" s="3" t="str">
        <f>HYPERLINK("https://redcat-toys.ru/api/getInfo/image/8a100933-76b4-11f0-a284-00155d82e908")</f>
        <v>https://redcat-toys.ru/api/getInfo/image/8a100933-76b4-11f0-a284-00155d82e908</v>
      </c>
      <c r="V5997" s="3" t="s">
        <v>19095</v>
      </c>
      <c r="W5997" s="3" t="s">
        <v>32</v>
      </c>
    </row>
    <row r="5998" spans="1:23" ht="21" customHeight="1" outlineLevel="5" x14ac:dyDescent="0.2">
      <c r="A5998" s="36">
        <v>4859</v>
      </c>
      <c r="B5998" s="3" t="s">
        <v>19096</v>
      </c>
      <c r="C5998" s="43" t="s">
        <v>19097</v>
      </c>
      <c r="D5998" s="43"/>
      <c r="E5998" s="43"/>
      <c r="F5998" s="43"/>
      <c r="G5998" s="4" t="s">
        <v>19098</v>
      </c>
      <c r="H5998" s="5" t="s">
        <v>28</v>
      </c>
      <c r="I5998" s="6">
        <v>156</v>
      </c>
      <c r="J5998" s="9" t="s">
        <v>36</v>
      </c>
      <c r="K5998" s="2">
        <v>7</v>
      </c>
      <c r="L5998" s="7">
        <v>91.57</v>
      </c>
      <c r="M5998" s="8"/>
      <c r="N5998" s="9">
        <f t="shared" si="314"/>
        <v>0</v>
      </c>
      <c r="O5998" s="10">
        <f>0.094*M5998</f>
        <v>0</v>
      </c>
      <c r="P5998" s="11">
        <f>0.00143*M5998</f>
        <v>0</v>
      </c>
      <c r="Q5998" s="12"/>
      <c r="R5998" s="13" t="s">
        <v>19099</v>
      </c>
      <c r="S5998" s="13" t="s">
        <v>30</v>
      </c>
      <c r="T5998" s="14"/>
      <c r="U5998" s="3" t="str">
        <f>HYPERLINK("https://redcat-toys.ru/api/getInfo/image/56e3cc6a-5be9-11f0-a281-00155d82e908")</f>
        <v>https://redcat-toys.ru/api/getInfo/image/56e3cc6a-5be9-11f0-a281-00155d82e908</v>
      </c>
      <c r="V5998" s="3" t="s">
        <v>19100</v>
      </c>
      <c r="W5998" s="3" t="s">
        <v>32</v>
      </c>
    </row>
    <row r="5999" spans="1:23" ht="21" customHeight="1" outlineLevel="5" x14ac:dyDescent="0.2">
      <c r="A5999" s="36">
        <v>4860</v>
      </c>
      <c r="B5999" s="3" t="s">
        <v>19096</v>
      </c>
      <c r="C5999" s="43" t="s">
        <v>19097</v>
      </c>
      <c r="D5999" s="43"/>
      <c r="E5999" s="43"/>
      <c r="F5999" s="43"/>
      <c r="G5999" s="4" t="s">
        <v>19098</v>
      </c>
      <c r="H5999" s="5" t="s">
        <v>28</v>
      </c>
      <c r="I5999" s="6">
        <v>312</v>
      </c>
      <c r="J5999" s="9" t="s">
        <v>36</v>
      </c>
      <c r="K5999" s="2">
        <v>7</v>
      </c>
      <c r="L5999" s="7">
        <v>91.57</v>
      </c>
      <c r="M5999" s="8"/>
      <c r="N5999" s="9">
        <f t="shared" si="314"/>
        <v>0</v>
      </c>
      <c r="O5999" s="10">
        <f>0.094*M5999</f>
        <v>0</v>
      </c>
      <c r="P5999" s="11">
        <f>0.00143*M5999</f>
        <v>0</v>
      </c>
      <c r="Q5999" s="12"/>
      <c r="R5999" s="13" t="s">
        <v>19099</v>
      </c>
      <c r="S5999" s="13" t="s">
        <v>30</v>
      </c>
      <c r="T5999" s="14"/>
      <c r="U5999" s="3" t="str">
        <f>HYPERLINK("https://redcat-toys.ru/api/getInfo/image/56e3cc6a-5be9-11f0-a281-00155d82e908")</f>
        <v>https://redcat-toys.ru/api/getInfo/image/56e3cc6a-5be9-11f0-a281-00155d82e908</v>
      </c>
      <c r="V5999" s="3" t="s">
        <v>19100</v>
      </c>
      <c r="W5999" s="3" t="s">
        <v>32</v>
      </c>
    </row>
    <row r="6000" spans="1:23" ht="21" customHeight="1" outlineLevel="5" x14ac:dyDescent="0.2">
      <c r="A6000" s="36">
        <v>4861</v>
      </c>
      <c r="B6000" s="3" t="s">
        <v>19101</v>
      </c>
      <c r="C6000" s="43" t="s">
        <v>19102</v>
      </c>
      <c r="D6000" s="43"/>
      <c r="E6000" s="43"/>
      <c r="F6000" s="43"/>
      <c r="G6000" s="4" t="s">
        <v>19103</v>
      </c>
      <c r="H6000" s="5" t="s">
        <v>28</v>
      </c>
      <c r="I6000" s="6">
        <v>300</v>
      </c>
      <c r="J6000" s="9" t="s">
        <v>36</v>
      </c>
      <c r="K6000" s="2">
        <v>7</v>
      </c>
      <c r="L6000" s="7">
        <v>91.14</v>
      </c>
      <c r="M6000" s="8"/>
      <c r="N6000" s="9">
        <f t="shared" si="314"/>
        <v>0</v>
      </c>
      <c r="O6000" s="15">
        <f>0.09*M6000</f>
        <v>0</v>
      </c>
      <c r="P6000" s="11">
        <f>0.00035*M6000</f>
        <v>0</v>
      </c>
      <c r="Q6000" s="12"/>
      <c r="R6000" s="13" t="s">
        <v>19104</v>
      </c>
      <c r="S6000" s="13" t="s">
        <v>30</v>
      </c>
      <c r="T6000" s="14"/>
      <c r="U6000" s="3" t="str">
        <f>HYPERLINK("https://redcat-toys.ru/api/getInfo/image/5820e158-f680-11ea-a254-ac1f6b442184")</f>
        <v>https://redcat-toys.ru/api/getInfo/image/5820e158-f680-11ea-a254-ac1f6b442184</v>
      </c>
      <c r="V6000" s="3" t="s">
        <v>19105</v>
      </c>
      <c r="W6000" s="3" t="s">
        <v>32</v>
      </c>
    </row>
    <row r="6001" spans="1:23" ht="21" customHeight="1" outlineLevel="5" x14ac:dyDescent="0.2">
      <c r="A6001" s="36">
        <v>4862</v>
      </c>
      <c r="B6001" s="3" t="s">
        <v>19101</v>
      </c>
      <c r="C6001" s="43" t="s">
        <v>19102</v>
      </c>
      <c r="D6001" s="43"/>
      <c r="E6001" s="43"/>
      <c r="F6001" s="43"/>
      <c r="G6001" s="4" t="s">
        <v>19103</v>
      </c>
      <c r="H6001" s="5" t="s">
        <v>28</v>
      </c>
      <c r="I6001" s="6">
        <v>150</v>
      </c>
      <c r="J6001" s="9" t="s">
        <v>36</v>
      </c>
      <c r="K6001" s="2">
        <v>7</v>
      </c>
      <c r="L6001" s="7">
        <v>91.14</v>
      </c>
      <c r="M6001" s="8"/>
      <c r="N6001" s="9">
        <f t="shared" si="314"/>
        <v>0</v>
      </c>
      <c r="O6001" s="15">
        <f>0.09*M6001</f>
        <v>0</v>
      </c>
      <c r="P6001" s="11">
        <f>0.00035*M6001</f>
        <v>0</v>
      </c>
      <c r="Q6001" s="12"/>
      <c r="R6001" s="13" t="s">
        <v>19104</v>
      </c>
      <c r="S6001" s="13" t="s">
        <v>30</v>
      </c>
      <c r="T6001" s="14"/>
      <c r="U6001" s="3" t="str">
        <f>HYPERLINK("https://redcat-toys.ru/api/getInfo/image/5820e158-f680-11ea-a254-ac1f6b442184")</f>
        <v>https://redcat-toys.ru/api/getInfo/image/5820e158-f680-11ea-a254-ac1f6b442184</v>
      </c>
      <c r="V6001" s="3" t="s">
        <v>19105</v>
      </c>
      <c r="W6001" s="3" t="s">
        <v>32</v>
      </c>
    </row>
    <row r="6002" spans="1:23" ht="21" customHeight="1" outlineLevel="5" x14ac:dyDescent="0.2">
      <c r="A6002" s="36">
        <v>4863</v>
      </c>
      <c r="B6002" s="3" t="s">
        <v>19106</v>
      </c>
      <c r="C6002" s="43" t="s">
        <v>19107</v>
      </c>
      <c r="D6002" s="43"/>
      <c r="E6002" s="43"/>
      <c r="F6002" s="43"/>
      <c r="G6002" s="4" t="s">
        <v>19108</v>
      </c>
      <c r="H6002" s="5" t="s">
        <v>28</v>
      </c>
      <c r="I6002" s="6">
        <v>144</v>
      </c>
      <c r="J6002" s="9" t="s">
        <v>36</v>
      </c>
      <c r="K6002" s="2">
        <v>7</v>
      </c>
      <c r="L6002" s="7">
        <v>88.37</v>
      </c>
      <c r="M6002" s="8"/>
      <c r="N6002" s="9">
        <f t="shared" si="314"/>
        <v>0</v>
      </c>
      <c r="O6002" s="10">
        <f>0.074*M6002</f>
        <v>0</v>
      </c>
      <c r="P6002" s="11">
        <f>0.00271*M6002</f>
        <v>0</v>
      </c>
      <c r="Q6002" s="12"/>
      <c r="R6002" s="13" t="s">
        <v>19109</v>
      </c>
      <c r="S6002" s="13" t="s">
        <v>30</v>
      </c>
      <c r="T6002" s="14"/>
      <c r="U6002" s="3" t="str">
        <f>HYPERLINK("https://redcat-toys.ru/api/getInfo/image/6f9ff40d-76b5-11f0-a284-00155d82e908")</f>
        <v>https://redcat-toys.ru/api/getInfo/image/6f9ff40d-76b5-11f0-a284-00155d82e908</v>
      </c>
      <c r="V6002" s="3" t="s">
        <v>19110</v>
      </c>
      <c r="W6002" s="3" t="s">
        <v>32</v>
      </c>
    </row>
    <row r="6003" spans="1:23" ht="21" customHeight="1" outlineLevel="5" x14ac:dyDescent="0.2">
      <c r="A6003" s="36">
        <v>4864</v>
      </c>
      <c r="B6003" s="3" t="s">
        <v>19106</v>
      </c>
      <c r="C6003" s="43" t="s">
        <v>19107</v>
      </c>
      <c r="D6003" s="43"/>
      <c r="E6003" s="43"/>
      <c r="F6003" s="43"/>
      <c r="G6003" s="4" t="s">
        <v>19108</v>
      </c>
      <c r="H6003" s="5" t="s">
        <v>28</v>
      </c>
      <c r="I6003" s="6">
        <v>288</v>
      </c>
      <c r="J6003" s="9" t="s">
        <v>36</v>
      </c>
      <c r="K6003" s="2">
        <v>7</v>
      </c>
      <c r="L6003" s="7">
        <v>88.37</v>
      </c>
      <c r="M6003" s="8"/>
      <c r="N6003" s="9">
        <f t="shared" si="314"/>
        <v>0</v>
      </c>
      <c r="O6003" s="10">
        <f>0.074*M6003</f>
        <v>0</v>
      </c>
      <c r="P6003" s="11">
        <f>0.00271*M6003</f>
        <v>0</v>
      </c>
      <c r="Q6003" s="12"/>
      <c r="R6003" s="13" t="s">
        <v>19109</v>
      </c>
      <c r="S6003" s="13" t="s">
        <v>30</v>
      </c>
      <c r="T6003" s="14"/>
      <c r="U6003" s="3" t="str">
        <f>HYPERLINK("https://redcat-toys.ru/api/getInfo/image/6f9ff40d-76b5-11f0-a284-00155d82e908")</f>
        <v>https://redcat-toys.ru/api/getInfo/image/6f9ff40d-76b5-11f0-a284-00155d82e908</v>
      </c>
      <c r="V6003" s="3" t="s">
        <v>19110</v>
      </c>
      <c r="W6003" s="3" t="s">
        <v>32</v>
      </c>
    </row>
    <row r="6004" spans="1:23" ht="21" customHeight="1" outlineLevel="5" x14ac:dyDescent="0.2">
      <c r="A6004" s="36">
        <v>4865</v>
      </c>
      <c r="B6004" s="3" t="s">
        <v>19111</v>
      </c>
      <c r="C6004" s="43" t="s">
        <v>19112</v>
      </c>
      <c r="D6004" s="43"/>
      <c r="E6004" s="43"/>
      <c r="F6004" s="43"/>
      <c r="G6004" s="4" t="s">
        <v>19113</v>
      </c>
      <c r="H6004" s="5" t="s">
        <v>28</v>
      </c>
      <c r="I6004" s="6">
        <v>144</v>
      </c>
      <c r="J6004" s="9" t="s">
        <v>36</v>
      </c>
      <c r="K6004" s="2">
        <v>7</v>
      </c>
      <c r="L6004" s="7">
        <v>86.94</v>
      </c>
      <c r="M6004" s="8"/>
      <c r="N6004" s="9">
        <f t="shared" si="314"/>
        <v>0</v>
      </c>
      <c r="O6004" s="10">
        <f>0.074*M6004</f>
        <v>0</v>
      </c>
      <c r="P6004" s="11">
        <f>0.00186*M6004</f>
        <v>0</v>
      </c>
      <c r="Q6004" s="12"/>
      <c r="R6004" s="13" t="s">
        <v>19114</v>
      </c>
      <c r="S6004" s="13" t="s">
        <v>30</v>
      </c>
      <c r="T6004" s="14"/>
      <c r="U6004" s="3" t="str">
        <f>HYPERLINK("https://redcat-toys.ru/api/getInfo/image/cc2742ec-7742-11f0-a284-00155d82e908")</f>
        <v>https://redcat-toys.ru/api/getInfo/image/cc2742ec-7742-11f0-a284-00155d82e908</v>
      </c>
      <c r="V6004" s="3" t="s">
        <v>19110</v>
      </c>
      <c r="W6004" s="3" t="s">
        <v>32</v>
      </c>
    </row>
    <row r="6005" spans="1:23" ht="21" customHeight="1" outlineLevel="5" x14ac:dyDescent="0.2">
      <c r="A6005" s="36">
        <v>4866</v>
      </c>
      <c r="B6005" s="3" t="s">
        <v>19115</v>
      </c>
      <c r="C6005" s="43" t="s">
        <v>19116</v>
      </c>
      <c r="D6005" s="43"/>
      <c r="E6005" s="43"/>
      <c r="F6005" s="43"/>
      <c r="G6005" s="4" t="s">
        <v>19117</v>
      </c>
      <c r="H6005" s="5" t="s">
        <v>28</v>
      </c>
      <c r="I6005" s="6">
        <v>288</v>
      </c>
      <c r="J6005" s="9" t="s">
        <v>36</v>
      </c>
      <c r="K6005" s="2">
        <v>7</v>
      </c>
      <c r="L6005" s="7">
        <v>89.96</v>
      </c>
      <c r="M6005" s="8"/>
      <c r="N6005" s="9">
        <f t="shared" si="314"/>
        <v>0</v>
      </c>
      <c r="O6005" s="10">
        <f>0.089*M6005</f>
        <v>0</v>
      </c>
      <c r="P6005" s="11">
        <f>0.00258*M6005</f>
        <v>0</v>
      </c>
      <c r="Q6005" s="12"/>
      <c r="R6005" s="13" t="s">
        <v>19118</v>
      </c>
      <c r="S6005" s="13" t="s">
        <v>30</v>
      </c>
      <c r="T6005" s="14" t="s">
        <v>152</v>
      </c>
      <c r="U6005" s="3" t="str">
        <f>HYPERLINK("https://redcat-toys.ru/api/getInfo/image/89c43a9c-76b3-11f0-a284-00155d82e908")</f>
        <v>https://redcat-toys.ru/api/getInfo/image/89c43a9c-76b3-11f0-a284-00155d82e908</v>
      </c>
      <c r="V6005" s="3" t="s">
        <v>19119</v>
      </c>
      <c r="W6005" s="3" t="s">
        <v>32</v>
      </c>
    </row>
    <row r="6006" spans="1:23" ht="21" customHeight="1" outlineLevel="5" x14ac:dyDescent="0.2">
      <c r="A6006" s="36">
        <v>4867</v>
      </c>
      <c r="B6006" s="3" t="s">
        <v>19115</v>
      </c>
      <c r="C6006" s="43" t="s">
        <v>19116</v>
      </c>
      <c r="D6006" s="43"/>
      <c r="E6006" s="43"/>
      <c r="F6006" s="43"/>
      <c r="G6006" s="4" t="s">
        <v>19117</v>
      </c>
      <c r="H6006" s="5" t="s">
        <v>28</v>
      </c>
      <c r="I6006" s="6">
        <v>144</v>
      </c>
      <c r="J6006" s="9" t="s">
        <v>36</v>
      </c>
      <c r="K6006" s="2">
        <v>7</v>
      </c>
      <c r="L6006" s="7">
        <v>89.96</v>
      </c>
      <c r="M6006" s="8"/>
      <c r="N6006" s="9">
        <f t="shared" si="314"/>
        <v>0</v>
      </c>
      <c r="O6006" s="10">
        <f>0.089*M6006</f>
        <v>0</v>
      </c>
      <c r="P6006" s="11">
        <f>0.00258*M6006</f>
        <v>0</v>
      </c>
      <c r="Q6006" s="12"/>
      <c r="R6006" s="13" t="s">
        <v>19118</v>
      </c>
      <c r="S6006" s="13" t="s">
        <v>30</v>
      </c>
      <c r="T6006" s="14" t="s">
        <v>152</v>
      </c>
      <c r="U6006" s="3" t="str">
        <f>HYPERLINK("https://redcat-toys.ru/api/getInfo/image/89c43a9c-76b3-11f0-a284-00155d82e908")</f>
        <v>https://redcat-toys.ru/api/getInfo/image/89c43a9c-76b3-11f0-a284-00155d82e908</v>
      </c>
      <c r="V6006" s="3" t="s">
        <v>19119</v>
      </c>
      <c r="W6006" s="3" t="s">
        <v>32</v>
      </c>
    </row>
    <row r="6007" spans="1:23" ht="21" customHeight="1" outlineLevel="5" x14ac:dyDescent="0.2">
      <c r="A6007" s="36">
        <v>4868</v>
      </c>
      <c r="B6007" s="3" t="s">
        <v>19120</v>
      </c>
      <c r="C6007" s="43" t="s">
        <v>19121</v>
      </c>
      <c r="D6007" s="43"/>
      <c r="E6007" s="43"/>
      <c r="F6007" s="43"/>
      <c r="G6007" s="4" t="s">
        <v>19122</v>
      </c>
      <c r="H6007" s="5" t="s">
        <v>28</v>
      </c>
      <c r="I6007" s="6">
        <v>150</v>
      </c>
      <c r="J6007" s="9" t="s">
        <v>36</v>
      </c>
      <c r="K6007" s="2">
        <v>7</v>
      </c>
      <c r="L6007" s="7">
        <v>81.91</v>
      </c>
      <c r="M6007" s="8"/>
      <c r="N6007" s="9">
        <f t="shared" si="314"/>
        <v>0</v>
      </c>
      <c r="O6007" s="10">
        <f>0.103*M6007</f>
        <v>0</v>
      </c>
      <c r="P6007" s="16">
        <f>0.0024*M6007</f>
        <v>0</v>
      </c>
      <c r="Q6007" s="12"/>
      <c r="R6007" s="13" t="s">
        <v>19123</v>
      </c>
      <c r="S6007" s="13" t="s">
        <v>30</v>
      </c>
      <c r="T6007" s="14" t="s">
        <v>152</v>
      </c>
      <c r="U6007" s="3" t="str">
        <f>HYPERLINK("https://redcat-toys.ru/api/getInfo/image/d635e8c2-72a4-11f0-a284-00155d82e908")</f>
        <v>https://redcat-toys.ru/api/getInfo/image/d635e8c2-72a4-11f0-a284-00155d82e908</v>
      </c>
      <c r="V6007" s="3" t="s">
        <v>19085</v>
      </c>
      <c r="W6007" s="3" t="s">
        <v>32</v>
      </c>
    </row>
    <row r="6008" spans="1:23" ht="21" customHeight="1" outlineLevel="5" x14ac:dyDescent="0.2">
      <c r="A6008" s="36">
        <v>4869</v>
      </c>
      <c r="B6008" s="3" t="s">
        <v>19120</v>
      </c>
      <c r="C6008" s="43" t="s">
        <v>19121</v>
      </c>
      <c r="D6008" s="43"/>
      <c r="E6008" s="43"/>
      <c r="F6008" s="43"/>
      <c r="G6008" s="4" t="s">
        <v>19122</v>
      </c>
      <c r="H6008" s="5" t="s">
        <v>28</v>
      </c>
      <c r="I6008" s="6">
        <v>300</v>
      </c>
      <c r="J6008" s="9" t="s">
        <v>36</v>
      </c>
      <c r="K6008" s="2">
        <v>7</v>
      </c>
      <c r="L6008" s="7">
        <v>81.91</v>
      </c>
      <c r="M6008" s="8"/>
      <c r="N6008" s="9">
        <f t="shared" si="314"/>
        <v>0</v>
      </c>
      <c r="O6008" s="10">
        <f>0.103*M6008</f>
        <v>0</v>
      </c>
      <c r="P6008" s="16">
        <f>0.0024*M6008</f>
        <v>0</v>
      </c>
      <c r="Q6008" s="12"/>
      <c r="R6008" s="13" t="s">
        <v>19123</v>
      </c>
      <c r="S6008" s="13" t="s">
        <v>30</v>
      </c>
      <c r="T6008" s="14" t="s">
        <v>152</v>
      </c>
      <c r="U6008" s="3" t="str">
        <f>HYPERLINK("https://redcat-toys.ru/api/getInfo/image/d635e8c2-72a4-11f0-a284-00155d82e908")</f>
        <v>https://redcat-toys.ru/api/getInfo/image/d635e8c2-72a4-11f0-a284-00155d82e908</v>
      </c>
      <c r="V6008" s="3" t="s">
        <v>19085</v>
      </c>
      <c r="W6008" s="3" t="s">
        <v>32</v>
      </c>
    </row>
    <row r="6009" spans="1:23" ht="21" customHeight="1" outlineLevel="5" x14ac:dyDescent="0.2">
      <c r="A6009" s="36">
        <v>4870</v>
      </c>
      <c r="B6009" s="3" t="s">
        <v>19124</v>
      </c>
      <c r="C6009" s="43" t="s">
        <v>19125</v>
      </c>
      <c r="D6009" s="43"/>
      <c r="E6009" s="43"/>
      <c r="F6009" s="43"/>
      <c r="G6009" s="4" t="s">
        <v>19126</v>
      </c>
      <c r="H6009" s="5" t="s">
        <v>28</v>
      </c>
      <c r="I6009" s="6">
        <v>96</v>
      </c>
      <c r="J6009" s="9" t="s">
        <v>36</v>
      </c>
      <c r="K6009" s="2">
        <v>6</v>
      </c>
      <c r="L6009" s="7">
        <v>110.7</v>
      </c>
      <c r="M6009" s="8"/>
      <c r="N6009" s="9">
        <f t="shared" si="314"/>
        <v>0</v>
      </c>
      <c r="O6009" s="10">
        <f>0.119*M6009</f>
        <v>0</v>
      </c>
      <c r="P6009" s="11">
        <f>0.00541*M6009</f>
        <v>0</v>
      </c>
      <c r="Q6009" s="12"/>
      <c r="R6009" s="13" t="s">
        <v>19127</v>
      </c>
      <c r="S6009" s="13" t="s">
        <v>30</v>
      </c>
      <c r="T6009" s="14"/>
      <c r="U6009" s="3" t="str">
        <f>HYPERLINK("https://redcat-toys.ru/api/getInfo/image/d947b6c0-72bd-11f0-a284-00155d82e908")</f>
        <v>https://redcat-toys.ru/api/getInfo/image/d947b6c0-72bd-11f0-a284-00155d82e908</v>
      </c>
      <c r="V6009" s="3" t="s">
        <v>19128</v>
      </c>
      <c r="W6009" s="3" t="s">
        <v>32</v>
      </c>
    </row>
    <row r="6010" spans="1:23" ht="21" customHeight="1" outlineLevel="5" x14ac:dyDescent="0.2">
      <c r="A6010" s="36">
        <v>4871</v>
      </c>
      <c r="B6010" s="3" t="s">
        <v>19124</v>
      </c>
      <c r="C6010" s="43" t="s">
        <v>19125</v>
      </c>
      <c r="D6010" s="43"/>
      <c r="E6010" s="43"/>
      <c r="F6010" s="43"/>
      <c r="G6010" s="4" t="s">
        <v>19126</v>
      </c>
      <c r="H6010" s="5" t="s">
        <v>28</v>
      </c>
      <c r="I6010" s="6">
        <v>192</v>
      </c>
      <c r="J6010" s="9" t="s">
        <v>36</v>
      </c>
      <c r="K6010" s="2">
        <v>6</v>
      </c>
      <c r="L6010" s="7">
        <v>110.7</v>
      </c>
      <c r="M6010" s="8"/>
      <c r="N6010" s="9">
        <f t="shared" si="314"/>
        <v>0</v>
      </c>
      <c r="O6010" s="10">
        <f>0.119*M6010</f>
        <v>0</v>
      </c>
      <c r="P6010" s="11">
        <f>0.00541*M6010</f>
        <v>0</v>
      </c>
      <c r="Q6010" s="12"/>
      <c r="R6010" s="13" t="s">
        <v>19127</v>
      </c>
      <c r="S6010" s="13" t="s">
        <v>30</v>
      </c>
      <c r="T6010" s="14"/>
      <c r="U6010" s="3" t="str">
        <f>HYPERLINK("https://redcat-toys.ru/api/getInfo/image/d947b6c0-72bd-11f0-a284-00155d82e908")</f>
        <v>https://redcat-toys.ru/api/getInfo/image/d947b6c0-72bd-11f0-a284-00155d82e908</v>
      </c>
      <c r="V6010" s="3" t="s">
        <v>19128</v>
      </c>
      <c r="W6010" s="3" t="s">
        <v>32</v>
      </c>
    </row>
    <row r="6011" spans="1:23" ht="21" customHeight="1" outlineLevel="5" x14ac:dyDescent="0.2">
      <c r="A6011" s="36">
        <v>4872</v>
      </c>
      <c r="B6011" s="3" t="s">
        <v>19129</v>
      </c>
      <c r="C6011" s="43" t="s">
        <v>19130</v>
      </c>
      <c r="D6011" s="43"/>
      <c r="E6011" s="43"/>
      <c r="F6011" s="43"/>
      <c r="G6011" s="4" t="s">
        <v>19131</v>
      </c>
      <c r="H6011" s="5" t="s">
        <v>28</v>
      </c>
      <c r="I6011" s="6">
        <v>216</v>
      </c>
      <c r="J6011" s="9" t="s">
        <v>36</v>
      </c>
      <c r="K6011" s="2">
        <v>7</v>
      </c>
      <c r="L6011" s="7">
        <v>90.5</v>
      </c>
      <c r="M6011" s="8"/>
      <c r="N6011" s="9">
        <f t="shared" si="314"/>
        <v>0</v>
      </c>
      <c r="O6011" s="10">
        <f>0.081*M6011</f>
        <v>0</v>
      </c>
      <c r="P6011" s="11">
        <f>0.00401*M6011</f>
        <v>0</v>
      </c>
      <c r="Q6011" s="12"/>
      <c r="R6011" s="13" t="s">
        <v>19132</v>
      </c>
      <c r="S6011" s="13" t="s">
        <v>30</v>
      </c>
      <c r="T6011" s="14" t="s">
        <v>152</v>
      </c>
      <c r="U6011" s="3" t="str">
        <f>HYPERLINK("https://redcat-toys.ru/api/getInfo/image/92fa0c78-72a3-11f0-a284-00155d82e908")</f>
        <v>https://redcat-toys.ru/api/getInfo/image/92fa0c78-72a3-11f0-a284-00155d82e908</v>
      </c>
      <c r="V6011" s="3" t="s">
        <v>19085</v>
      </c>
      <c r="W6011" s="3" t="s">
        <v>32</v>
      </c>
    </row>
    <row r="6012" spans="1:23" ht="21" customHeight="1" outlineLevel="5" x14ac:dyDescent="0.2">
      <c r="A6012" s="36">
        <v>4873</v>
      </c>
      <c r="B6012" s="3" t="s">
        <v>19129</v>
      </c>
      <c r="C6012" s="43" t="s">
        <v>19130</v>
      </c>
      <c r="D6012" s="43"/>
      <c r="E6012" s="43"/>
      <c r="F6012" s="43"/>
      <c r="G6012" s="4" t="s">
        <v>19131</v>
      </c>
      <c r="H6012" s="5" t="s">
        <v>28</v>
      </c>
      <c r="I6012" s="6">
        <v>432</v>
      </c>
      <c r="J6012" s="9" t="s">
        <v>36</v>
      </c>
      <c r="K6012" s="2">
        <v>7</v>
      </c>
      <c r="L6012" s="7">
        <v>90.5</v>
      </c>
      <c r="M6012" s="8"/>
      <c r="N6012" s="9">
        <f t="shared" si="314"/>
        <v>0</v>
      </c>
      <c r="O6012" s="10">
        <f>0.081*M6012</f>
        <v>0</v>
      </c>
      <c r="P6012" s="11">
        <f>0.00401*M6012</f>
        <v>0</v>
      </c>
      <c r="Q6012" s="12"/>
      <c r="R6012" s="13" t="s">
        <v>19132</v>
      </c>
      <c r="S6012" s="13" t="s">
        <v>30</v>
      </c>
      <c r="T6012" s="14" t="s">
        <v>152</v>
      </c>
      <c r="U6012" s="3" t="str">
        <f>HYPERLINK("https://redcat-toys.ru/api/getInfo/image/92fa0c78-72a3-11f0-a284-00155d82e908")</f>
        <v>https://redcat-toys.ru/api/getInfo/image/92fa0c78-72a3-11f0-a284-00155d82e908</v>
      </c>
      <c r="V6012" s="3" t="s">
        <v>19085</v>
      </c>
      <c r="W6012" s="3" t="s">
        <v>32</v>
      </c>
    </row>
    <row r="6013" spans="1:23" ht="21" customHeight="1" outlineLevel="5" x14ac:dyDescent="0.2">
      <c r="A6013" s="36">
        <v>4874</v>
      </c>
      <c r="B6013" s="3" t="s">
        <v>19133</v>
      </c>
      <c r="C6013" s="43" t="s">
        <v>19134</v>
      </c>
      <c r="D6013" s="43"/>
      <c r="E6013" s="43"/>
      <c r="F6013" s="43"/>
      <c r="G6013" s="4" t="s">
        <v>19135</v>
      </c>
      <c r="H6013" s="5" t="s">
        <v>28</v>
      </c>
      <c r="I6013" s="6">
        <v>96</v>
      </c>
      <c r="J6013" s="9" t="s">
        <v>36</v>
      </c>
      <c r="K6013" s="2">
        <v>6</v>
      </c>
      <c r="L6013" s="7">
        <v>104.71</v>
      </c>
      <c r="M6013" s="8"/>
      <c r="N6013" s="9">
        <f t="shared" si="314"/>
        <v>0</v>
      </c>
      <c r="O6013" s="10">
        <f>0.137*M6013</f>
        <v>0</v>
      </c>
      <c r="P6013" s="11">
        <f>0.00385*M6013</f>
        <v>0</v>
      </c>
      <c r="Q6013" s="12"/>
      <c r="R6013" s="13" t="s">
        <v>19136</v>
      </c>
      <c r="S6013" s="13" t="s">
        <v>30</v>
      </c>
      <c r="T6013" s="14" t="s">
        <v>152</v>
      </c>
      <c r="U6013" s="3" t="str">
        <f>HYPERLINK("https://redcat-toys.ru/api/getInfo/image/0510d5ea-72bb-11f0-a284-00155d82e908")</f>
        <v>https://redcat-toys.ru/api/getInfo/image/0510d5ea-72bb-11f0-a284-00155d82e908</v>
      </c>
      <c r="V6013" s="3" t="s">
        <v>19137</v>
      </c>
      <c r="W6013" s="3" t="s">
        <v>32</v>
      </c>
    </row>
    <row r="6014" spans="1:23" ht="21" customHeight="1" outlineLevel="5" x14ac:dyDescent="0.2">
      <c r="A6014" s="36">
        <v>4875</v>
      </c>
      <c r="B6014" s="3" t="s">
        <v>19133</v>
      </c>
      <c r="C6014" s="43" t="s">
        <v>19134</v>
      </c>
      <c r="D6014" s="43"/>
      <c r="E6014" s="43"/>
      <c r="F6014" s="43"/>
      <c r="G6014" s="4" t="s">
        <v>19135</v>
      </c>
      <c r="H6014" s="5" t="s">
        <v>28</v>
      </c>
      <c r="I6014" s="6">
        <v>192</v>
      </c>
      <c r="J6014" s="9" t="s">
        <v>36</v>
      </c>
      <c r="K6014" s="2">
        <v>6</v>
      </c>
      <c r="L6014" s="7">
        <v>104.71</v>
      </c>
      <c r="M6014" s="8"/>
      <c r="N6014" s="9">
        <f t="shared" si="314"/>
        <v>0</v>
      </c>
      <c r="O6014" s="10">
        <f>0.137*M6014</f>
        <v>0</v>
      </c>
      <c r="P6014" s="11">
        <f>0.00385*M6014</f>
        <v>0</v>
      </c>
      <c r="Q6014" s="12"/>
      <c r="R6014" s="13" t="s">
        <v>19136</v>
      </c>
      <c r="S6014" s="13" t="s">
        <v>30</v>
      </c>
      <c r="T6014" s="14" t="s">
        <v>152</v>
      </c>
      <c r="U6014" s="3" t="str">
        <f>HYPERLINK("https://redcat-toys.ru/api/getInfo/image/0510d5ea-72bb-11f0-a284-00155d82e908")</f>
        <v>https://redcat-toys.ru/api/getInfo/image/0510d5ea-72bb-11f0-a284-00155d82e908</v>
      </c>
      <c r="V6014" s="3" t="s">
        <v>19137</v>
      </c>
      <c r="W6014" s="3" t="s">
        <v>32</v>
      </c>
    </row>
    <row r="6015" spans="1:23" ht="21" customHeight="1" outlineLevel="5" x14ac:dyDescent="0.2">
      <c r="A6015" s="36">
        <v>4876</v>
      </c>
      <c r="B6015" s="3" t="s">
        <v>19138</v>
      </c>
      <c r="C6015" s="43" t="s">
        <v>19139</v>
      </c>
      <c r="D6015" s="43"/>
      <c r="E6015" s="43"/>
      <c r="F6015" s="43"/>
      <c r="G6015" s="4" t="s">
        <v>19140</v>
      </c>
      <c r="H6015" s="5" t="s">
        <v>28</v>
      </c>
      <c r="I6015" s="6">
        <v>96</v>
      </c>
      <c r="J6015" s="9" t="s">
        <v>36</v>
      </c>
      <c r="K6015" s="2">
        <v>6</v>
      </c>
      <c r="L6015" s="7">
        <v>109.75</v>
      </c>
      <c r="M6015" s="8"/>
      <c r="N6015" s="9">
        <f t="shared" si="314"/>
        <v>0</v>
      </c>
      <c r="O6015" s="10">
        <f>0.126*M6015</f>
        <v>0</v>
      </c>
      <c r="P6015" s="11">
        <f>0.00618*M6015</f>
        <v>0</v>
      </c>
      <c r="Q6015" s="12"/>
      <c r="R6015" s="13" t="s">
        <v>19141</v>
      </c>
      <c r="S6015" s="13" t="s">
        <v>30</v>
      </c>
      <c r="T6015" s="14" t="s">
        <v>152</v>
      </c>
      <c r="U6015" s="3" t="str">
        <f>HYPERLINK("https://redcat-toys.ru/api/getInfo/image/ab208df8-72bc-11f0-a284-00155d82e908")</f>
        <v>https://redcat-toys.ru/api/getInfo/image/ab208df8-72bc-11f0-a284-00155d82e908</v>
      </c>
      <c r="V6015" s="3" t="s">
        <v>19142</v>
      </c>
      <c r="W6015" s="3" t="s">
        <v>32</v>
      </c>
    </row>
    <row r="6016" spans="1:23" ht="21" customHeight="1" outlineLevel="5" x14ac:dyDescent="0.2">
      <c r="A6016" s="36">
        <v>4877</v>
      </c>
      <c r="B6016" s="3" t="s">
        <v>19138</v>
      </c>
      <c r="C6016" s="43" t="s">
        <v>19139</v>
      </c>
      <c r="D6016" s="43"/>
      <c r="E6016" s="43"/>
      <c r="F6016" s="43"/>
      <c r="G6016" s="4" t="s">
        <v>19140</v>
      </c>
      <c r="H6016" s="5" t="s">
        <v>28</v>
      </c>
      <c r="I6016" s="6">
        <v>192</v>
      </c>
      <c r="J6016" s="9" t="s">
        <v>36</v>
      </c>
      <c r="K6016" s="2">
        <v>6</v>
      </c>
      <c r="L6016" s="7">
        <v>109.75</v>
      </c>
      <c r="M6016" s="8"/>
      <c r="N6016" s="9">
        <f t="shared" si="314"/>
        <v>0</v>
      </c>
      <c r="O6016" s="10">
        <f>0.126*M6016</f>
        <v>0</v>
      </c>
      <c r="P6016" s="11">
        <f>0.00618*M6016</f>
        <v>0</v>
      </c>
      <c r="Q6016" s="12"/>
      <c r="R6016" s="13" t="s">
        <v>19141</v>
      </c>
      <c r="S6016" s="13" t="s">
        <v>30</v>
      </c>
      <c r="T6016" s="14" t="s">
        <v>152</v>
      </c>
      <c r="U6016" s="3" t="str">
        <f>HYPERLINK("https://redcat-toys.ru/api/getInfo/image/ab208df8-72bc-11f0-a284-00155d82e908")</f>
        <v>https://redcat-toys.ru/api/getInfo/image/ab208df8-72bc-11f0-a284-00155d82e908</v>
      </c>
      <c r="V6016" s="3" t="s">
        <v>19142</v>
      </c>
      <c r="W6016" s="3" t="s">
        <v>32</v>
      </c>
    </row>
    <row r="6017" spans="1:23" ht="21" customHeight="1" outlineLevel="5" x14ac:dyDescent="0.2">
      <c r="A6017" s="36">
        <v>4878</v>
      </c>
      <c r="B6017" s="3" t="s">
        <v>19143</v>
      </c>
      <c r="C6017" s="43" t="s">
        <v>19144</v>
      </c>
      <c r="D6017" s="43"/>
      <c r="E6017" s="43"/>
      <c r="F6017" s="43"/>
      <c r="G6017" s="4" t="s">
        <v>19145</v>
      </c>
      <c r="H6017" s="5" t="s">
        <v>28</v>
      </c>
      <c r="I6017" s="6">
        <v>96</v>
      </c>
      <c r="J6017" s="9" t="s">
        <v>36</v>
      </c>
      <c r="K6017" s="2">
        <v>6</v>
      </c>
      <c r="L6017" s="7">
        <v>104.5</v>
      </c>
      <c r="M6017" s="8"/>
      <c r="N6017" s="9">
        <f t="shared" si="314"/>
        <v>0</v>
      </c>
      <c r="O6017" s="10">
        <f>0.134*M6017</f>
        <v>0</v>
      </c>
      <c r="P6017" s="11">
        <f>0.00628*M6017</f>
        <v>0</v>
      </c>
      <c r="Q6017" s="12"/>
      <c r="R6017" s="13" t="s">
        <v>19146</v>
      </c>
      <c r="S6017" s="13" t="s">
        <v>30</v>
      </c>
      <c r="T6017" s="14" t="s">
        <v>152</v>
      </c>
      <c r="U6017" s="3" t="str">
        <f>HYPERLINK("https://redcat-toys.ru/api/getInfo/image/90503e83-72bd-11f0-a284-00155d82e908")</f>
        <v>https://redcat-toys.ru/api/getInfo/image/90503e83-72bd-11f0-a284-00155d82e908</v>
      </c>
      <c r="V6017" s="3" t="s">
        <v>19147</v>
      </c>
      <c r="W6017" s="3" t="s">
        <v>32</v>
      </c>
    </row>
    <row r="6018" spans="1:23" ht="21" customHeight="1" outlineLevel="5" x14ac:dyDescent="0.2">
      <c r="A6018" s="36">
        <v>4879</v>
      </c>
      <c r="B6018" s="3" t="s">
        <v>19143</v>
      </c>
      <c r="C6018" s="43" t="s">
        <v>19144</v>
      </c>
      <c r="D6018" s="43"/>
      <c r="E6018" s="43"/>
      <c r="F6018" s="43"/>
      <c r="G6018" s="4" t="s">
        <v>19145</v>
      </c>
      <c r="H6018" s="5" t="s">
        <v>28</v>
      </c>
      <c r="I6018" s="6">
        <v>192</v>
      </c>
      <c r="J6018" s="9" t="s">
        <v>36</v>
      </c>
      <c r="K6018" s="2">
        <v>6</v>
      </c>
      <c r="L6018" s="7">
        <v>104.5</v>
      </c>
      <c r="M6018" s="8"/>
      <c r="N6018" s="9">
        <f t="shared" si="314"/>
        <v>0</v>
      </c>
      <c r="O6018" s="10">
        <f>0.134*M6018</f>
        <v>0</v>
      </c>
      <c r="P6018" s="11">
        <f>0.00628*M6018</f>
        <v>0</v>
      </c>
      <c r="Q6018" s="12"/>
      <c r="R6018" s="13" t="s">
        <v>19146</v>
      </c>
      <c r="S6018" s="13" t="s">
        <v>30</v>
      </c>
      <c r="T6018" s="14" t="s">
        <v>152</v>
      </c>
      <c r="U6018" s="3" t="str">
        <f>HYPERLINK("https://redcat-toys.ru/api/getInfo/image/90503e83-72bd-11f0-a284-00155d82e908")</f>
        <v>https://redcat-toys.ru/api/getInfo/image/90503e83-72bd-11f0-a284-00155d82e908</v>
      </c>
      <c r="V6018" s="3" t="s">
        <v>19147</v>
      </c>
      <c r="W6018" s="3" t="s">
        <v>32</v>
      </c>
    </row>
    <row r="6019" spans="1:23" ht="21" customHeight="1" outlineLevel="5" x14ac:dyDescent="0.2">
      <c r="A6019" s="36">
        <v>4880</v>
      </c>
      <c r="B6019" s="3" t="s">
        <v>19148</v>
      </c>
      <c r="C6019" s="43" t="s">
        <v>19149</v>
      </c>
      <c r="D6019" s="43"/>
      <c r="E6019" s="43"/>
      <c r="F6019" s="43"/>
      <c r="G6019" s="4" t="s">
        <v>19150</v>
      </c>
      <c r="H6019" s="5" t="s">
        <v>28</v>
      </c>
      <c r="I6019" s="6">
        <v>96</v>
      </c>
      <c r="J6019" s="9" t="s">
        <v>36</v>
      </c>
      <c r="K6019" s="2">
        <v>6</v>
      </c>
      <c r="L6019" s="7">
        <v>110.7</v>
      </c>
      <c r="M6019" s="8"/>
      <c r="N6019" s="9">
        <f t="shared" si="314"/>
        <v>0</v>
      </c>
      <c r="O6019" s="10">
        <f>0.138*M6019</f>
        <v>0</v>
      </c>
      <c r="P6019" s="11">
        <f>0.00357*M6019</f>
        <v>0</v>
      </c>
      <c r="Q6019" s="12"/>
      <c r="R6019" s="13" t="s">
        <v>19151</v>
      </c>
      <c r="S6019" s="13" t="s">
        <v>30</v>
      </c>
      <c r="T6019" s="14" t="s">
        <v>152</v>
      </c>
      <c r="U6019" s="3" t="str">
        <f>HYPERLINK("https://redcat-toys.ru/api/getInfo/image/5166217b-72bc-11f0-a284-00155d82e908")</f>
        <v>https://redcat-toys.ru/api/getInfo/image/5166217b-72bc-11f0-a284-00155d82e908</v>
      </c>
      <c r="V6019" s="3" t="s">
        <v>19147</v>
      </c>
      <c r="W6019" s="3" t="s">
        <v>32</v>
      </c>
    </row>
    <row r="6020" spans="1:23" ht="21" customHeight="1" outlineLevel="5" x14ac:dyDescent="0.2">
      <c r="A6020" s="36">
        <v>4881</v>
      </c>
      <c r="B6020" s="3" t="s">
        <v>19148</v>
      </c>
      <c r="C6020" s="43" t="s">
        <v>19149</v>
      </c>
      <c r="D6020" s="43"/>
      <c r="E6020" s="43"/>
      <c r="F6020" s="43"/>
      <c r="G6020" s="4" t="s">
        <v>19150</v>
      </c>
      <c r="H6020" s="5" t="s">
        <v>28</v>
      </c>
      <c r="I6020" s="6">
        <v>192</v>
      </c>
      <c r="J6020" s="9" t="s">
        <v>36</v>
      </c>
      <c r="K6020" s="2">
        <v>6</v>
      </c>
      <c r="L6020" s="7">
        <v>110.7</v>
      </c>
      <c r="M6020" s="8"/>
      <c r="N6020" s="9">
        <f t="shared" si="314"/>
        <v>0</v>
      </c>
      <c r="O6020" s="10">
        <f>0.138*M6020</f>
        <v>0</v>
      </c>
      <c r="P6020" s="11">
        <f>0.00357*M6020</f>
        <v>0</v>
      </c>
      <c r="Q6020" s="12"/>
      <c r="R6020" s="13" t="s">
        <v>19151</v>
      </c>
      <c r="S6020" s="13" t="s">
        <v>30</v>
      </c>
      <c r="T6020" s="14" t="s">
        <v>152</v>
      </c>
      <c r="U6020" s="3" t="str">
        <f>HYPERLINK("https://redcat-toys.ru/api/getInfo/image/5166217b-72bc-11f0-a284-00155d82e908")</f>
        <v>https://redcat-toys.ru/api/getInfo/image/5166217b-72bc-11f0-a284-00155d82e908</v>
      </c>
      <c r="V6020" s="3" t="s">
        <v>19147</v>
      </c>
      <c r="W6020" s="3" t="s">
        <v>32</v>
      </c>
    </row>
    <row r="6021" spans="1:23" ht="21" customHeight="1" outlineLevel="5" x14ac:dyDescent="0.2">
      <c r="A6021" s="36">
        <v>4882</v>
      </c>
      <c r="B6021" s="3" t="s">
        <v>19152</v>
      </c>
      <c r="C6021" s="43" t="s">
        <v>19153</v>
      </c>
      <c r="D6021" s="43"/>
      <c r="E6021" s="43"/>
      <c r="F6021" s="43"/>
      <c r="G6021" s="4" t="s">
        <v>19154</v>
      </c>
      <c r="H6021" s="5" t="s">
        <v>28</v>
      </c>
      <c r="I6021" s="6">
        <v>120</v>
      </c>
      <c r="J6021" s="9" t="s">
        <v>36</v>
      </c>
      <c r="K6021" s="2">
        <v>6</v>
      </c>
      <c r="L6021" s="7">
        <v>108.87</v>
      </c>
      <c r="M6021" s="8"/>
      <c r="N6021" s="9">
        <f t="shared" si="314"/>
        <v>0</v>
      </c>
      <c r="O6021" s="10">
        <f>0.152*M6021</f>
        <v>0</v>
      </c>
      <c r="P6021" s="11">
        <f>0.00261*M6021</f>
        <v>0</v>
      </c>
      <c r="Q6021" s="12"/>
      <c r="R6021" s="13" t="s">
        <v>19155</v>
      </c>
      <c r="S6021" s="13" t="s">
        <v>30</v>
      </c>
      <c r="T6021" s="14"/>
      <c r="U6021" s="3" t="str">
        <f>HYPERLINK("https://redcat-toys.ru/api/getInfo/image/249fdb59-5bea-11f0-a281-00155d82e908")</f>
        <v>https://redcat-toys.ru/api/getInfo/image/249fdb59-5bea-11f0-a281-00155d82e908</v>
      </c>
      <c r="V6021" s="3" t="s">
        <v>19156</v>
      </c>
      <c r="W6021" s="3" t="s">
        <v>32</v>
      </c>
    </row>
    <row r="6022" spans="1:23" ht="21" customHeight="1" outlineLevel="5" x14ac:dyDescent="0.2">
      <c r="A6022" s="36">
        <v>4883</v>
      </c>
      <c r="B6022" s="3" t="s">
        <v>19152</v>
      </c>
      <c r="C6022" s="43" t="s">
        <v>19153</v>
      </c>
      <c r="D6022" s="43"/>
      <c r="E6022" s="43"/>
      <c r="F6022" s="43"/>
      <c r="G6022" s="4" t="s">
        <v>19154</v>
      </c>
      <c r="H6022" s="5" t="s">
        <v>28</v>
      </c>
      <c r="I6022" s="6">
        <v>240</v>
      </c>
      <c r="J6022" s="9" t="s">
        <v>36</v>
      </c>
      <c r="K6022" s="2">
        <v>6</v>
      </c>
      <c r="L6022" s="7">
        <v>108.87</v>
      </c>
      <c r="M6022" s="8"/>
      <c r="N6022" s="9">
        <f t="shared" si="314"/>
        <v>0</v>
      </c>
      <c r="O6022" s="10">
        <f>0.152*M6022</f>
        <v>0</v>
      </c>
      <c r="P6022" s="11">
        <f>0.00261*M6022</f>
        <v>0</v>
      </c>
      <c r="Q6022" s="12"/>
      <c r="R6022" s="13" t="s">
        <v>19155</v>
      </c>
      <c r="S6022" s="13" t="s">
        <v>30</v>
      </c>
      <c r="T6022" s="14"/>
      <c r="U6022" s="3" t="str">
        <f>HYPERLINK("https://redcat-toys.ru/api/getInfo/image/249fdb59-5bea-11f0-a281-00155d82e908")</f>
        <v>https://redcat-toys.ru/api/getInfo/image/249fdb59-5bea-11f0-a281-00155d82e908</v>
      </c>
      <c r="V6022" s="3" t="s">
        <v>19156</v>
      </c>
      <c r="W6022" s="3" t="s">
        <v>32</v>
      </c>
    </row>
    <row r="6023" spans="1:23" ht="21" customHeight="1" outlineLevel="5" x14ac:dyDescent="0.2">
      <c r="A6023" s="36">
        <v>4884</v>
      </c>
      <c r="B6023" s="3" t="s">
        <v>19157</v>
      </c>
      <c r="C6023" s="43" t="s">
        <v>19158</v>
      </c>
      <c r="D6023" s="43"/>
      <c r="E6023" s="43"/>
      <c r="F6023" s="43"/>
      <c r="G6023" s="4" t="s">
        <v>19159</v>
      </c>
      <c r="H6023" s="5" t="s">
        <v>28</v>
      </c>
      <c r="I6023" s="6">
        <v>96</v>
      </c>
      <c r="J6023" s="9" t="s">
        <v>36</v>
      </c>
      <c r="K6023" s="2">
        <v>6</v>
      </c>
      <c r="L6023" s="7">
        <v>106.42</v>
      </c>
      <c r="M6023" s="8"/>
      <c r="N6023" s="9">
        <f t="shared" si="314"/>
        <v>0</v>
      </c>
      <c r="O6023" s="10">
        <f>0.106*M6023</f>
        <v>0</v>
      </c>
      <c r="P6023" s="11">
        <f>0.00357*M6023</f>
        <v>0</v>
      </c>
      <c r="Q6023" s="12"/>
      <c r="R6023" s="13" t="s">
        <v>19160</v>
      </c>
      <c r="S6023" s="13" t="s">
        <v>30</v>
      </c>
      <c r="T6023" s="14" t="s">
        <v>152</v>
      </c>
      <c r="U6023" s="3" t="str">
        <f>HYPERLINK("https://redcat-toys.ru/api/getInfo/image/30e02b3e-72be-11f0-a284-00155d82e908")</f>
        <v>https://redcat-toys.ru/api/getInfo/image/30e02b3e-72be-11f0-a284-00155d82e908</v>
      </c>
      <c r="V6023" s="3" t="s">
        <v>19161</v>
      </c>
      <c r="W6023" s="3" t="s">
        <v>32</v>
      </c>
    </row>
    <row r="6024" spans="1:23" ht="21" customHeight="1" outlineLevel="5" x14ac:dyDescent="0.2">
      <c r="A6024" s="36">
        <v>4885</v>
      </c>
      <c r="B6024" s="3" t="s">
        <v>19157</v>
      </c>
      <c r="C6024" s="43" t="s">
        <v>19158</v>
      </c>
      <c r="D6024" s="43"/>
      <c r="E6024" s="43"/>
      <c r="F6024" s="43"/>
      <c r="G6024" s="4" t="s">
        <v>19159</v>
      </c>
      <c r="H6024" s="5" t="s">
        <v>28</v>
      </c>
      <c r="I6024" s="6">
        <v>192</v>
      </c>
      <c r="J6024" s="9" t="s">
        <v>36</v>
      </c>
      <c r="K6024" s="2">
        <v>6</v>
      </c>
      <c r="L6024" s="7">
        <v>106.42</v>
      </c>
      <c r="M6024" s="8"/>
      <c r="N6024" s="9">
        <f t="shared" si="314"/>
        <v>0</v>
      </c>
      <c r="O6024" s="10">
        <f>0.106*M6024</f>
        <v>0</v>
      </c>
      <c r="P6024" s="11">
        <f>0.00357*M6024</f>
        <v>0</v>
      </c>
      <c r="Q6024" s="12"/>
      <c r="R6024" s="13" t="s">
        <v>19160</v>
      </c>
      <c r="S6024" s="13" t="s">
        <v>30</v>
      </c>
      <c r="T6024" s="14" t="s">
        <v>152</v>
      </c>
      <c r="U6024" s="3" t="str">
        <f>HYPERLINK("https://redcat-toys.ru/api/getInfo/image/30e02b3e-72be-11f0-a284-00155d82e908")</f>
        <v>https://redcat-toys.ru/api/getInfo/image/30e02b3e-72be-11f0-a284-00155d82e908</v>
      </c>
      <c r="V6024" s="3" t="s">
        <v>19161</v>
      </c>
      <c r="W6024" s="3" t="s">
        <v>32</v>
      </c>
    </row>
    <row r="6025" spans="1:23" ht="21" customHeight="1" outlineLevel="5" x14ac:dyDescent="0.2">
      <c r="A6025" s="36">
        <v>4886</v>
      </c>
      <c r="B6025" s="3" t="s">
        <v>19162</v>
      </c>
      <c r="C6025" s="43" t="s">
        <v>19163</v>
      </c>
      <c r="D6025" s="43"/>
      <c r="E6025" s="43"/>
      <c r="F6025" s="43"/>
      <c r="G6025" s="4" t="s">
        <v>19164</v>
      </c>
      <c r="H6025" s="5" t="s">
        <v>28</v>
      </c>
      <c r="I6025" s="6">
        <v>216</v>
      </c>
      <c r="J6025" s="9" t="s">
        <v>36</v>
      </c>
      <c r="K6025" s="2">
        <v>7</v>
      </c>
      <c r="L6025" s="7">
        <v>81.489999999999995</v>
      </c>
      <c r="M6025" s="8"/>
      <c r="N6025" s="9">
        <f t="shared" si="314"/>
        <v>0</v>
      </c>
      <c r="O6025" s="9">
        <v>0</v>
      </c>
      <c r="P6025" s="9">
        <v>0</v>
      </c>
      <c r="Q6025" s="12"/>
      <c r="R6025" s="13" t="s">
        <v>19165</v>
      </c>
      <c r="S6025" s="13" t="s">
        <v>30</v>
      </c>
      <c r="T6025" s="14"/>
      <c r="U6025" s="3" t="str">
        <f>HYPERLINK("https://redcat-toys.ru/api/getInfo/image/c9458433-72a3-11f0-a284-00155d82e908")</f>
        <v>https://redcat-toys.ru/api/getInfo/image/c9458433-72a3-11f0-a284-00155d82e908</v>
      </c>
      <c r="V6025" s="3" t="s">
        <v>19085</v>
      </c>
      <c r="W6025" s="3" t="s">
        <v>32</v>
      </c>
    </row>
    <row r="6026" spans="1:23" ht="21" customHeight="1" outlineLevel="5" x14ac:dyDescent="0.2">
      <c r="A6026" s="36">
        <v>4887</v>
      </c>
      <c r="B6026" s="3" t="s">
        <v>19162</v>
      </c>
      <c r="C6026" s="43" t="s">
        <v>19163</v>
      </c>
      <c r="D6026" s="43"/>
      <c r="E6026" s="43"/>
      <c r="F6026" s="43"/>
      <c r="G6026" s="4" t="s">
        <v>19164</v>
      </c>
      <c r="H6026" s="5" t="s">
        <v>28</v>
      </c>
      <c r="I6026" s="6">
        <v>432</v>
      </c>
      <c r="J6026" s="9" t="s">
        <v>36</v>
      </c>
      <c r="K6026" s="2">
        <v>7</v>
      </c>
      <c r="L6026" s="7">
        <v>81.489999999999995</v>
      </c>
      <c r="M6026" s="8"/>
      <c r="N6026" s="9">
        <f t="shared" si="314"/>
        <v>0</v>
      </c>
      <c r="O6026" s="9">
        <v>0</v>
      </c>
      <c r="P6026" s="9">
        <v>0</v>
      </c>
      <c r="Q6026" s="12"/>
      <c r="R6026" s="13" t="s">
        <v>19165</v>
      </c>
      <c r="S6026" s="13" t="s">
        <v>30</v>
      </c>
      <c r="T6026" s="14"/>
      <c r="U6026" s="3" t="str">
        <f>HYPERLINK("https://redcat-toys.ru/api/getInfo/image/c9458433-72a3-11f0-a284-00155d82e908")</f>
        <v>https://redcat-toys.ru/api/getInfo/image/c9458433-72a3-11f0-a284-00155d82e908</v>
      </c>
      <c r="V6026" s="3" t="s">
        <v>19085</v>
      </c>
      <c r="W6026" s="3" t="s">
        <v>32</v>
      </c>
    </row>
    <row r="6027" spans="1:23" ht="21" customHeight="1" outlineLevel="5" x14ac:dyDescent="0.2">
      <c r="A6027" s="36">
        <v>4888</v>
      </c>
      <c r="B6027" s="3" t="s">
        <v>19166</v>
      </c>
      <c r="C6027" s="43" t="s">
        <v>19167</v>
      </c>
      <c r="D6027" s="43"/>
      <c r="E6027" s="43"/>
      <c r="F6027" s="43"/>
      <c r="G6027" s="4" t="s">
        <v>19168</v>
      </c>
      <c r="H6027" s="5" t="s">
        <v>28</v>
      </c>
      <c r="I6027" s="6">
        <v>216</v>
      </c>
      <c r="J6027" s="9" t="s">
        <v>36</v>
      </c>
      <c r="K6027" s="2">
        <v>10</v>
      </c>
      <c r="L6027" s="7">
        <v>65.17</v>
      </c>
      <c r="M6027" s="8"/>
      <c r="N6027" s="9">
        <f t="shared" si="314"/>
        <v>0</v>
      </c>
      <c r="O6027" s="10">
        <f>0.125*M6027</f>
        <v>0</v>
      </c>
      <c r="P6027" s="11">
        <f>0.00247*M6027</f>
        <v>0</v>
      </c>
      <c r="Q6027" s="12"/>
      <c r="R6027" s="13" t="s">
        <v>19169</v>
      </c>
      <c r="S6027" s="13" t="s">
        <v>30</v>
      </c>
      <c r="T6027" s="14" t="s">
        <v>152</v>
      </c>
      <c r="U6027" s="3" t="str">
        <f>HYPERLINK("https://redcat-toys.ru/api/getInfo/image/0826e493-72a3-11f0-a284-00155d82e908")</f>
        <v>https://redcat-toys.ru/api/getInfo/image/0826e493-72a3-11f0-a284-00155d82e908</v>
      </c>
      <c r="V6027" s="3" t="s">
        <v>19085</v>
      </c>
      <c r="W6027" s="3" t="s">
        <v>32</v>
      </c>
    </row>
    <row r="6028" spans="1:23" ht="21" customHeight="1" outlineLevel="5" x14ac:dyDescent="0.2">
      <c r="A6028" s="36">
        <v>4889</v>
      </c>
      <c r="B6028" s="3" t="s">
        <v>19166</v>
      </c>
      <c r="C6028" s="43" t="s">
        <v>19167</v>
      </c>
      <c r="D6028" s="43"/>
      <c r="E6028" s="43"/>
      <c r="F6028" s="43"/>
      <c r="G6028" s="4" t="s">
        <v>19168</v>
      </c>
      <c r="H6028" s="5" t="s">
        <v>28</v>
      </c>
      <c r="I6028" s="6">
        <v>432</v>
      </c>
      <c r="J6028" s="9" t="s">
        <v>36</v>
      </c>
      <c r="K6028" s="2">
        <v>10</v>
      </c>
      <c r="L6028" s="7">
        <v>65.17</v>
      </c>
      <c r="M6028" s="8"/>
      <c r="N6028" s="9">
        <f t="shared" si="314"/>
        <v>0</v>
      </c>
      <c r="O6028" s="10">
        <f>0.125*M6028</f>
        <v>0</v>
      </c>
      <c r="P6028" s="11">
        <f>0.00247*M6028</f>
        <v>0</v>
      </c>
      <c r="Q6028" s="12"/>
      <c r="R6028" s="13" t="s">
        <v>19169</v>
      </c>
      <c r="S6028" s="13" t="s">
        <v>30</v>
      </c>
      <c r="T6028" s="14" t="s">
        <v>152</v>
      </c>
      <c r="U6028" s="3" t="str">
        <f>HYPERLINK("https://redcat-toys.ru/api/getInfo/image/0826e493-72a3-11f0-a284-00155d82e908")</f>
        <v>https://redcat-toys.ru/api/getInfo/image/0826e493-72a3-11f0-a284-00155d82e908</v>
      </c>
      <c r="V6028" s="3" t="s">
        <v>19085</v>
      </c>
      <c r="W6028" s="3" t="s">
        <v>32</v>
      </c>
    </row>
    <row r="6029" spans="1:23" ht="21" customHeight="1" outlineLevel="5" x14ac:dyDescent="0.2">
      <c r="A6029" s="36">
        <v>4890</v>
      </c>
      <c r="B6029" s="3" t="s">
        <v>19170</v>
      </c>
      <c r="C6029" s="43" t="s">
        <v>19171</v>
      </c>
      <c r="D6029" s="43"/>
      <c r="E6029" s="43"/>
      <c r="F6029" s="43"/>
      <c r="G6029" s="4" t="s">
        <v>19172</v>
      </c>
      <c r="H6029" s="5" t="s">
        <v>28</v>
      </c>
      <c r="I6029" s="6">
        <v>120</v>
      </c>
      <c r="J6029" s="9" t="s">
        <v>36</v>
      </c>
      <c r="K6029" s="2">
        <v>10</v>
      </c>
      <c r="L6029" s="7">
        <v>75.06</v>
      </c>
      <c r="M6029" s="8"/>
      <c r="N6029" s="9">
        <f t="shared" si="314"/>
        <v>0</v>
      </c>
      <c r="O6029" s="9">
        <v>0</v>
      </c>
      <c r="P6029" s="9">
        <v>0</v>
      </c>
      <c r="Q6029" s="12"/>
      <c r="R6029" s="13" t="s">
        <v>19173</v>
      </c>
      <c r="S6029" s="13" t="s">
        <v>30</v>
      </c>
      <c r="T6029" s="14" t="s">
        <v>152</v>
      </c>
      <c r="U6029" s="3" t="str">
        <f>HYPERLINK("https://redcat-toys.ru/api/getInfo/image/feed2aee-72a1-11f0-a284-00155d82e908")</f>
        <v>https://redcat-toys.ru/api/getInfo/image/feed2aee-72a1-11f0-a284-00155d82e908</v>
      </c>
      <c r="V6029" s="3" t="s">
        <v>19085</v>
      </c>
      <c r="W6029" s="3" t="s">
        <v>32</v>
      </c>
    </row>
    <row r="6030" spans="1:23" ht="21" customHeight="1" outlineLevel="5" x14ac:dyDescent="0.2">
      <c r="A6030" s="36">
        <v>4891</v>
      </c>
      <c r="B6030" s="3" t="s">
        <v>19170</v>
      </c>
      <c r="C6030" s="43" t="s">
        <v>19171</v>
      </c>
      <c r="D6030" s="43"/>
      <c r="E6030" s="43"/>
      <c r="F6030" s="43"/>
      <c r="G6030" s="4" t="s">
        <v>19172</v>
      </c>
      <c r="H6030" s="5" t="s">
        <v>28</v>
      </c>
      <c r="I6030" s="6">
        <v>240</v>
      </c>
      <c r="J6030" s="9" t="s">
        <v>36</v>
      </c>
      <c r="K6030" s="2">
        <v>10</v>
      </c>
      <c r="L6030" s="7">
        <v>75.06</v>
      </c>
      <c r="M6030" s="8"/>
      <c r="N6030" s="9">
        <f t="shared" si="314"/>
        <v>0</v>
      </c>
      <c r="O6030" s="9">
        <v>0</v>
      </c>
      <c r="P6030" s="9">
        <v>0</v>
      </c>
      <c r="Q6030" s="12"/>
      <c r="R6030" s="13" t="s">
        <v>19173</v>
      </c>
      <c r="S6030" s="13" t="s">
        <v>30</v>
      </c>
      <c r="T6030" s="14" t="s">
        <v>152</v>
      </c>
      <c r="U6030" s="3" t="str">
        <f>HYPERLINK("https://redcat-toys.ru/api/getInfo/image/feed2aee-72a1-11f0-a284-00155d82e908")</f>
        <v>https://redcat-toys.ru/api/getInfo/image/feed2aee-72a1-11f0-a284-00155d82e908</v>
      </c>
      <c r="V6030" s="3" t="s">
        <v>19085</v>
      </c>
      <c r="W6030" s="3" t="s">
        <v>32</v>
      </c>
    </row>
    <row r="6031" spans="1:23" ht="21" customHeight="1" outlineLevel="5" x14ac:dyDescent="0.2">
      <c r="A6031" s="36">
        <v>4892</v>
      </c>
      <c r="B6031" s="3" t="s">
        <v>19174</v>
      </c>
      <c r="C6031" s="43" t="s">
        <v>19175</v>
      </c>
      <c r="D6031" s="43"/>
      <c r="E6031" s="43"/>
      <c r="F6031" s="43"/>
      <c r="G6031" s="4" t="s">
        <v>19176</v>
      </c>
      <c r="H6031" s="5" t="s">
        <v>28</v>
      </c>
      <c r="I6031" s="6">
        <v>180</v>
      </c>
      <c r="J6031" s="9" t="s">
        <v>36</v>
      </c>
      <c r="K6031" s="2">
        <v>7</v>
      </c>
      <c r="L6031" s="7">
        <v>99.29</v>
      </c>
      <c r="M6031" s="8"/>
      <c r="N6031" s="9">
        <f t="shared" si="314"/>
        <v>0</v>
      </c>
      <c r="O6031" s="10">
        <f>0.076*M6031</f>
        <v>0</v>
      </c>
      <c r="P6031" s="11">
        <f>0.00336*M6031</f>
        <v>0</v>
      </c>
      <c r="Q6031" s="12"/>
      <c r="R6031" s="13" t="s">
        <v>19177</v>
      </c>
      <c r="S6031" s="13" t="s">
        <v>30</v>
      </c>
      <c r="T6031" s="14"/>
      <c r="U6031" s="3" t="str">
        <f>HYPERLINK("https://redcat-toys.ru/api/getInfo/image/458bd4b2-17eb-11ed-a215-ac1f6b442185")</f>
        <v>https://redcat-toys.ru/api/getInfo/image/458bd4b2-17eb-11ed-a215-ac1f6b442185</v>
      </c>
      <c r="V6031" s="3" t="s">
        <v>19178</v>
      </c>
      <c r="W6031" s="3" t="s">
        <v>32</v>
      </c>
    </row>
    <row r="6032" spans="1:23" ht="21" customHeight="1" outlineLevel="5" x14ac:dyDescent="0.2">
      <c r="A6032" s="36">
        <v>4893</v>
      </c>
      <c r="B6032" s="3" t="s">
        <v>19174</v>
      </c>
      <c r="C6032" s="43" t="s">
        <v>19175</v>
      </c>
      <c r="D6032" s="43"/>
      <c r="E6032" s="43"/>
      <c r="F6032" s="43"/>
      <c r="G6032" s="4" t="s">
        <v>19176</v>
      </c>
      <c r="H6032" s="5" t="s">
        <v>28</v>
      </c>
      <c r="I6032" s="6">
        <v>360</v>
      </c>
      <c r="J6032" s="9" t="s">
        <v>36</v>
      </c>
      <c r="K6032" s="2">
        <v>7</v>
      </c>
      <c r="L6032" s="7">
        <v>99.29</v>
      </c>
      <c r="M6032" s="8"/>
      <c r="N6032" s="9">
        <f t="shared" si="314"/>
        <v>0</v>
      </c>
      <c r="O6032" s="10">
        <f>0.076*M6032</f>
        <v>0</v>
      </c>
      <c r="P6032" s="11">
        <f>0.00336*M6032</f>
        <v>0</v>
      </c>
      <c r="Q6032" s="12"/>
      <c r="R6032" s="13" t="s">
        <v>19177</v>
      </c>
      <c r="S6032" s="13" t="s">
        <v>30</v>
      </c>
      <c r="T6032" s="14"/>
      <c r="U6032" s="3" t="str">
        <f>HYPERLINK("https://redcat-toys.ru/api/getInfo/image/458bd4b2-17eb-11ed-a215-ac1f6b442185")</f>
        <v>https://redcat-toys.ru/api/getInfo/image/458bd4b2-17eb-11ed-a215-ac1f6b442185</v>
      </c>
      <c r="V6032" s="3" t="s">
        <v>19178</v>
      </c>
      <c r="W6032" s="3" t="s">
        <v>32</v>
      </c>
    </row>
    <row r="6033" spans="1:23" ht="21" customHeight="1" outlineLevel="5" x14ac:dyDescent="0.2">
      <c r="A6033" s="36">
        <v>4894</v>
      </c>
      <c r="B6033" s="3" t="s">
        <v>19179</v>
      </c>
      <c r="C6033" s="43" t="s">
        <v>19180</v>
      </c>
      <c r="D6033" s="43"/>
      <c r="E6033" s="43"/>
      <c r="F6033" s="43"/>
      <c r="G6033" s="4" t="s">
        <v>19181</v>
      </c>
      <c r="H6033" s="5" t="s">
        <v>28</v>
      </c>
      <c r="I6033" s="6">
        <v>144</v>
      </c>
      <c r="J6033" s="6">
        <v>22</v>
      </c>
      <c r="K6033" s="2">
        <v>5</v>
      </c>
      <c r="L6033" s="7">
        <v>146.04</v>
      </c>
      <c r="M6033" s="8"/>
      <c r="N6033" s="9">
        <f t="shared" si="314"/>
        <v>0</v>
      </c>
      <c r="O6033" s="10">
        <f>0.122*M6033</f>
        <v>0</v>
      </c>
      <c r="P6033" s="11">
        <f>0.00211*M6033</f>
        <v>0</v>
      </c>
      <c r="Q6033" s="12"/>
      <c r="R6033" s="13" t="s">
        <v>19182</v>
      </c>
      <c r="S6033" s="13" t="s">
        <v>30</v>
      </c>
      <c r="T6033" s="14" t="s">
        <v>152</v>
      </c>
      <c r="U6033" s="3" t="str">
        <f>HYPERLINK("https://redcat-toys.ru/api/getInfo/image/1d3e3903-8681-11ed-a22a-00155d82e902")</f>
        <v>https://redcat-toys.ru/api/getInfo/image/1d3e3903-8681-11ed-a22a-00155d82e902</v>
      </c>
      <c r="V6033" s="3" t="s">
        <v>19183</v>
      </c>
      <c r="W6033" s="3" t="s">
        <v>32</v>
      </c>
    </row>
    <row r="6034" spans="1:23" ht="21" customHeight="1" outlineLevel="5" x14ac:dyDescent="0.2">
      <c r="A6034" s="36">
        <v>4895</v>
      </c>
      <c r="B6034" s="3" t="s">
        <v>19179</v>
      </c>
      <c r="C6034" s="43" t="s">
        <v>19180</v>
      </c>
      <c r="D6034" s="43"/>
      <c r="E6034" s="43"/>
      <c r="F6034" s="43"/>
      <c r="G6034" s="4" t="s">
        <v>19181</v>
      </c>
      <c r="H6034" s="5" t="s">
        <v>28</v>
      </c>
      <c r="I6034" s="6">
        <v>288</v>
      </c>
      <c r="J6034" s="6">
        <v>22</v>
      </c>
      <c r="K6034" s="2">
        <v>5</v>
      </c>
      <c r="L6034" s="7">
        <v>146.04</v>
      </c>
      <c r="M6034" s="8"/>
      <c r="N6034" s="9">
        <f t="shared" si="314"/>
        <v>0</v>
      </c>
      <c r="O6034" s="10">
        <f>0.122*M6034</f>
        <v>0</v>
      </c>
      <c r="P6034" s="11">
        <f>0.00211*M6034</f>
        <v>0</v>
      </c>
      <c r="Q6034" s="12"/>
      <c r="R6034" s="13" t="s">
        <v>19182</v>
      </c>
      <c r="S6034" s="13" t="s">
        <v>30</v>
      </c>
      <c r="T6034" s="14" t="s">
        <v>152</v>
      </c>
      <c r="U6034" s="3" t="str">
        <f>HYPERLINK("https://redcat-toys.ru/api/getInfo/image/1d3e3903-8681-11ed-a22a-00155d82e902")</f>
        <v>https://redcat-toys.ru/api/getInfo/image/1d3e3903-8681-11ed-a22a-00155d82e902</v>
      </c>
      <c r="V6034" s="3" t="s">
        <v>19183</v>
      </c>
      <c r="W6034" s="3" t="s">
        <v>32</v>
      </c>
    </row>
    <row r="6035" spans="1:23" ht="23.1" customHeight="1" outlineLevel="5" x14ac:dyDescent="0.2">
      <c r="A6035" s="46" t="s">
        <v>19184</v>
      </c>
      <c r="B6035" s="46"/>
      <c r="C6035" s="46"/>
      <c r="D6035" s="46"/>
      <c r="E6035" s="46"/>
      <c r="F6035" s="46"/>
    </row>
    <row r="6036" spans="1:23" ht="21" customHeight="1" outlineLevel="6" x14ac:dyDescent="0.2">
      <c r="A6036" s="36">
        <v>4896</v>
      </c>
      <c r="B6036" s="3" t="s">
        <v>19185</v>
      </c>
      <c r="C6036" s="43" t="s">
        <v>19186</v>
      </c>
      <c r="D6036" s="43"/>
      <c r="E6036" s="43"/>
      <c r="F6036" s="43"/>
      <c r="G6036" s="4" t="s">
        <v>19187</v>
      </c>
      <c r="H6036" s="5" t="s">
        <v>28</v>
      </c>
      <c r="I6036" s="6">
        <v>96</v>
      </c>
      <c r="J6036" s="9" t="s">
        <v>36</v>
      </c>
      <c r="K6036" s="2">
        <v>5</v>
      </c>
      <c r="L6036" s="7">
        <v>153.12</v>
      </c>
      <c r="M6036" s="8"/>
      <c r="N6036" s="9">
        <f t="shared" ref="N6036:N6047" si="315">L6036*M6036</f>
        <v>0</v>
      </c>
      <c r="O6036" s="10">
        <f>0.115*M6036</f>
        <v>0</v>
      </c>
      <c r="P6036" s="11">
        <f>0.00305*M6036</f>
        <v>0</v>
      </c>
      <c r="Q6036" s="12"/>
      <c r="R6036" s="13" t="s">
        <v>19188</v>
      </c>
      <c r="S6036" s="13" t="s">
        <v>30</v>
      </c>
      <c r="T6036" s="14"/>
      <c r="U6036" s="3" t="str">
        <f>HYPERLINK("https://redcat-toys.ru/api/getInfo/image/53134875-f5f5-11f0-a28d-00155d82e908")</f>
        <v>https://redcat-toys.ru/api/getInfo/image/53134875-f5f5-11f0-a28d-00155d82e908</v>
      </c>
      <c r="V6036" s="3" t="s">
        <v>19189</v>
      </c>
      <c r="W6036" s="3" t="s">
        <v>32</v>
      </c>
    </row>
    <row r="6037" spans="1:23" ht="21" customHeight="1" outlineLevel="6" x14ac:dyDescent="0.2">
      <c r="A6037" s="36">
        <v>4897</v>
      </c>
      <c r="B6037" s="3" t="s">
        <v>19185</v>
      </c>
      <c r="C6037" s="43" t="s">
        <v>19186</v>
      </c>
      <c r="D6037" s="43"/>
      <c r="E6037" s="43"/>
      <c r="F6037" s="43"/>
      <c r="G6037" s="4" t="s">
        <v>19187</v>
      </c>
      <c r="H6037" s="5" t="s">
        <v>28</v>
      </c>
      <c r="I6037" s="6">
        <v>192</v>
      </c>
      <c r="J6037" s="9" t="s">
        <v>36</v>
      </c>
      <c r="K6037" s="2">
        <v>5</v>
      </c>
      <c r="L6037" s="7">
        <v>153.12</v>
      </c>
      <c r="M6037" s="8"/>
      <c r="N6037" s="9">
        <f t="shared" si="315"/>
        <v>0</v>
      </c>
      <c r="O6037" s="10">
        <f>0.115*M6037</f>
        <v>0</v>
      </c>
      <c r="P6037" s="11">
        <f>0.00305*M6037</f>
        <v>0</v>
      </c>
      <c r="Q6037" s="12"/>
      <c r="R6037" s="13" t="s">
        <v>19188</v>
      </c>
      <c r="S6037" s="13" t="s">
        <v>30</v>
      </c>
      <c r="T6037" s="14"/>
      <c r="U6037" s="3" t="str">
        <f>HYPERLINK("https://redcat-toys.ru/api/getInfo/image/53134875-f5f5-11f0-a28d-00155d82e908")</f>
        <v>https://redcat-toys.ru/api/getInfo/image/53134875-f5f5-11f0-a28d-00155d82e908</v>
      </c>
      <c r="V6037" s="3" t="s">
        <v>19189</v>
      </c>
      <c r="W6037" s="3" t="s">
        <v>32</v>
      </c>
    </row>
    <row r="6038" spans="1:23" ht="21" customHeight="1" outlineLevel="6" x14ac:dyDescent="0.2">
      <c r="A6038" s="36">
        <v>4898</v>
      </c>
      <c r="B6038" s="3" t="s">
        <v>19190</v>
      </c>
      <c r="C6038" s="43" t="s">
        <v>19191</v>
      </c>
      <c r="D6038" s="43"/>
      <c r="E6038" s="43"/>
      <c r="F6038" s="43"/>
      <c r="G6038" s="4" t="s">
        <v>19192</v>
      </c>
      <c r="H6038" s="5" t="s">
        <v>28</v>
      </c>
      <c r="I6038" s="6">
        <v>96</v>
      </c>
      <c r="J6038" s="9" t="s">
        <v>36</v>
      </c>
      <c r="K6038" s="2">
        <v>5</v>
      </c>
      <c r="L6038" s="7">
        <v>148.69</v>
      </c>
      <c r="M6038" s="8"/>
      <c r="N6038" s="9">
        <f t="shared" si="315"/>
        <v>0</v>
      </c>
      <c r="O6038" s="15">
        <f>0.12*M6038</f>
        <v>0</v>
      </c>
      <c r="P6038" s="11">
        <f>0.00322*M6038</f>
        <v>0</v>
      </c>
      <c r="Q6038" s="12"/>
      <c r="R6038" s="13" t="s">
        <v>19193</v>
      </c>
      <c r="S6038" s="13" t="s">
        <v>30</v>
      </c>
      <c r="T6038" s="14"/>
      <c r="U6038" s="3" t="str">
        <f>HYPERLINK("https://redcat-toys.ru/api/getInfo/image/680e979c-f5f7-11f0-a28d-00155d82e908")</f>
        <v>https://redcat-toys.ru/api/getInfo/image/680e979c-f5f7-11f0-a28d-00155d82e908</v>
      </c>
      <c r="V6038" s="3" t="s">
        <v>19189</v>
      </c>
      <c r="W6038" s="3" t="s">
        <v>32</v>
      </c>
    </row>
    <row r="6039" spans="1:23" ht="21" customHeight="1" outlineLevel="6" x14ac:dyDescent="0.2">
      <c r="A6039" s="36">
        <v>4899</v>
      </c>
      <c r="B6039" s="3" t="s">
        <v>19190</v>
      </c>
      <c r="C6039" s="43" t="s">
        <v>19191</v>
      </c>
      <c r="D6039" s="43"/>
      <c r="E6039" s="43"/>
      <c r="F6039" s="43"/>
      <c r="G6039" s="4" t="s">
        <v>19192</v>
      </c>
      <c r="H6039" s="5" t="s">
        <v>28</v>
      </c>
      <c r="I6039" s="6">
        <v>192</v>
      </c>
      <c r="J6039" s="9" t="s">
        <v>36</v>
      </c>
      <c r="K6039" s="2">
        <v>5</v>
      </c>
      <c r="L6039" s="7">
        <v>148.69</v>
      </c>
      <c r="M6039" s="8"/>
      <c r="N6039" s="9">
        <f t="shared" si="315"/>
        <v>0</v>
      </c>
      <c r="O6039" s="15">
        <f>0.12*M6039</f>
        <v>0</v>
      </c>
      <c r="P6039" s="11">
        <f>0.00322*M6039</f>
        <v>0</v>
      </c>
      <c r="Q6039" s="12"/>
      <c r="R6039" s="13" t="s">
        <v>19193</v>
      </c>
      <c r="S6039" s="13" t="s">
        <v>30</v>
      </c>
      <c r="T6039" s="14"/>
      <c r="U6039" s="3" t="str">
        <f>HYPERLINK("https://redcat-toys.ru/api/getInfo/image/680e979c-f5f7-11f0-a28d-00155d82e908")</f>
        <v>https://redcat-toys.ru/api/getInfo/image/680e979c-f5f7-11f0-a28d-00155d82e908</v>
      </c>
      <c r="V6039" s="3" t="s">
        <v>19189</v>
      </c>
      <c r="W6039" s="3" t="s">
        <v>32</v>
      </c>
    </row>
    <row r="6040" spans="1:23" ht="21" customHeight="1" outlineLevel="6" x14ac:dyDescent="0.2">
      <c r="A6040" s="36">
        <v>4900</v>
      </c>
      <c r="B6040" s="3" t="s">
        <v>19194</v>
      </c>
      <c r="C6040" s="43" t="s">
        <v>19195</v>
      </c>
      <c r="D6040" s="43"/>
      <c r="E6040" s="43"/>
      <c r="F6040" s="43"/>
      <c r="G6040" s="4" t="s">
        <v>19196</v>
      </c>
      <c r="H6040" s="5" t="s">
        <v>28</v>
      </c>
      <c r="I6040" s="6">
        <v>72</v>
      </c>
      <c r="J6040" s="9" t="s">
        <v>36</v>
      </c>
      <c r="K6040" s="2">
        <v>5</v>
      </c>
      <c r="L6040" s="7">
        <v>157.54</v>
      </c>
      <c r="M6040" s="8"/>
      <c r="N6040" s="9">
        <f t="shared" si="315"/>
        <v>0</v>
      </c>
      <c r="O6040" s="10">
        <f>0.115*M6040</f>
        <v>0</v>
      </c>
      <c r="P6040" s="16">
        <f>0.0025*M6040</f>
        <v>0</v>
      </c>
      <c r="Q6040" s="12"/>
      <c r="R6040" s="13" t="s">
        <v>19197</v>
      </c>
      <c r="S6040" s="13" t="s">
        <v>30</v>
      </c>
      <c r="T6040" s="14"/>
      <c r="U6040" s="3" t="str">
        <f>HYPERLINK("https://redcat-toys.ru/api/getInfo/image/acaaf25f-f5f6-11f0-a28d-00155d82e908")</f>
        <v>https://redcat-toys.ru/api/getInfo/image/acaaf25f-f5f6-11f0-a28d-00155d82e908</v>
      </c>
      <c r="V6040" s="3" t="s">
        <v>19189</v>
      </c>
      <c r="W6040" s="3" t="s">
        <v>32</v>
      </c>
    </row>
    <row r="6041" spans="1:23" ht="21" customHeight="1" outlineLevel="6" x14ac:dyDescent="0.2">
      <c r="A6041" s="36">
        <v>4901</v>
      </c>
      <c r="B6041" s="3" t="s">
        <v>19194</v>
      </c>
      <c r="C6041" s="43" t="s">
        <v>19195</v>
      </c>
      <c r="D6041" s="43"/>
      <c r="E6041" s="43"/>
      <c r="F6041" s="43"/>
      <c r="G6041" s="4" t="s">
        <v>19196</v>
      </c>
      <c r="H6041" s="5" t="s">
        <v>28</v>
      </c>
      <c r="I6041" s="6">
        <v>144</v>
      </c>
      <c r="J6041" s="9" t="s">
        <v>36</v>
      </c>
      <c r="K6041" s="2">
        <v>5</v>
      </c>
      <c r="L6041" s="7">
        <v>157.54</v>
      </c>
      <c r="M6041" s="8"/>
      <c r="N6041" s="9">
        <f t="shared" si="315"/>
        <v>0</v>
      </c>
      <c r="O6041" s="10">
        <f>0.115*M6041</f>
        <v>0</v>
      </c>
      <c r="P6041" s="16">
        <f>0.0025*M6041</f>
        <v>0</v>
      </c>
      <c r="Q6041" s="12"/>
      <c r="R6041" s="13" t="s">
        <v>19197</v>
      </c>
      <c r="S6041" s="13" t="s">
        <v>30</v>
      </c>
      <c r="T6041" s="14"/>
      <c r="U6041" s="3" t="str">
        <f>HYPERLINK("https://redcat-toys.ru/api/getInfo/image/acaaf25f-f5f6-11f0-a28d-00155d82e908")</f>
        <v>https://redcat-toys.ru/api/getInfo/image/acaaf25f-f5f6-11f0-a28d-00155d82e908</v>
      </c>
      <c r="V6041" s="3" t="s">
        <v>19189</v>
      </c>
      <c r="W6041" s="3" t="s">
        <v>32</v>
      </c>
    </row>
    <row r="6042" spans="1:23" ht="21" customHeight="1" outlineLevel="6" x14ac:dyDescent="0.2">
      <c r="A6042" s="36">
        <v>4902</v>
      </c>
      <c r="B6042" s="3" t="s">
        <v>19198</v>
      </c>
      <c r="C6042" s="43" t="s">
        <v>19199</v>
      </c>
      <c r="D6042" s="43"/>
      <c r="E6042" s="43"/>
      <c r="F6042" s="43"/>
      <c r="G6042" s="4" t="s">
        <v>19200</v>
      </c>
      <c r="H6042" s="5" t="s">
        <v>28</v>
      </c>
      <c r="I6042" s="6">
        <v>60</v>
      </c>
      <c r="J6042" s="9" t="s">
        <v>36</v>
      </c>
      <c r="K6042" s="2">
        <v>3</v>
      </c>
      <c r="L6042" s="7">
        <v>229.9</v>
      </c>
      <c r="M6042" s="8"/>
      <c r="N6042" s="9">
        <f t="shared" si="315"/>
        <v>0</v>
      </c>
      <c r="O6042" s="10">
        <f>0.139*M6042</f>
        <v>0</v>
      </c>
      <c r="P6042" s="11">
        <f>0.00284*M6042</f>
        <v>0</v>
      </c>
      <c r="Q6042" s="12"/>
      <c r="R6042" s="13" t="s">
        <v>19201</v>
      </c>
      <c r="S6042" s="13" t="s">
        <v>30</v>
      </c>
      <c r="T6042" s="14"/>
      <c r="U6042" s="3" t="str">
        <f>HYPERLINK("https://redcat-toys.ru/api/getInfo/image/e96fd62f-f5f7-11f0-a28d-00155d82e908")</f>
        <v>https://redcat-toys.ru/api/getInfo/image/e96fd62f-f5f7-11f0-a28d-00155d82e908</v>
      </c>
      <c r="V6042" s="3" t="s">
        <v>19189</v>
      </c>
      <c r="W6042" s="3" t="s">
        <v>32</v>
      </c>
    </row>
    <row r="6043" spans="1:23" ht="21" customHeight="1" outlineLevel="6" x14ac:dyDescent="0.2">
      <c r="A6043" s="36">
        <v>4903</v>
      </c>
      <c r="B6043" s="3" t="s">
        <v>19198</v>
      </c>
      <c r="C6043" s="43" t="s">
        <v>19199</v>
      </c>
      <c r="D6043" s="43"/>
      <c r="E6043" s="43"/>
      <c r="F6043" s="43"/>
      <c r="G6043" s="4" t="s">
        <v>19200</v>
      </c>
      <c r="H6043" s="5" t="s">
        <v>28</v>
      </c>
      <c r="I6043" s="6">
        <v>120</v>
      </c>
      <c r="J6043" s="9" t="s">
        <v>36</v>
      </c>
      <c r="K6043" s="2">
        <v>3</v>
      </c>
      <c r="L6043" s="7">
        <v>229.9</v>
      </c>
      <c r="M6043" s="8"/>
      <c r="N6043" s="9">
        <f t="shared" si="315"/>
        <v>0</v>
      </c>
      <c r="O6043" s="10">
        <f>0.139*M6043</f>
        <v>0</v>
      </c>
      <c r="P6043" s="11">
        <f>0.00284*M6043</f>
        <v>0</v>
      </c>
      <c r="Q6043" s="12"/>
      <c r="R6043" s="13" t="s">
        <v>19201</v>
      </c>
      <c r="S6043" s="13" t="s">
        <v>30</v>
      </c>
      <c r="T6043" s="14"/>
      <c r="U6043" s="3" t="str">
        <f>HYPERLINK("https://redcat-toys.ru/api/getInfo/image/e96fd62f-f5f7-11f0-a28d-00155d82e908")</f>
        <v>https://redcat-toys.ru/api/getInfo/image/e96fd62f-f5f7-11f0-a28d-00155d82e908</v>
      </c>
      <c r="V6043" s="3" t="s">
        <v>19189</v>
      </c>
      <c r="W6043" s="3" t="s">
        <v>32</v>
      </c>
    </row>
    <row r="6044" spans="1:23" ht="21" customHeight="1" outlineLevel="6" x14ac:dyDescent="0.2">
      <c r="A6044" s="36">
        <v>4904</v>
      </c>
      <c r="B6044" s="3" t="s">
        <v>19202</v>
      </c>
      <c r="C6044" s="43" t="s">
        <v>19203</v>
      </c>
      <c r="D6044" s="43"/>
      <c r="E6044" s="43"/>
      <c r="F6044" s="43"/>
      <c r="G6044" s="4" t="s">
        <v>19204</v>
      </c>
      <c r="H6044" s="5" t="s">
        <v>28</v>
      </c>
      <c r="I6044" s="6">
        <v>84</v>
      </c>
      <c r="J6044" s="9" t="s">
        <v>36</v>
      </c>
      <c r="K6044" s="2">
        <v>4</v>
      </c>
      <c r="L6044" s="7">
        <v>170.82</v>
      </c>
      <c r="M6044" s="8"/>
      <c r="N6044" s="9">
        <f t="shared" si="315"/>
        <v>0</v>
      </c>
      <c r="O6044" s="15">
        <f>0.14*M6044</f>
        <v>0</v>
      </c>
      <c r="P6044" s="11">
        <f>0.00319*M6044</f>
        <v>0</v>
      </c>
      <c r="Q6044" s="12"/>
      <c r="R6044" s="13" t="s">
        <v>19205</v>
      </c>
      <c r="S6044" s="13" t="s">
        <v>30</v>
      </c>
      <c r="T6044" s="14"/>
      <c r="U6044" s="3" t="str">
        <f>HYPERLINK("https://redcat-toys.ru/api/getInfo/image/0fe783e2-f5f6-11f0-a28d-00155d82e908")</f>
        <v>https://redcat-toys.ru/api/getInfo/image/0fe783e2-f5f6-11f0-a28d-00155d82e908</v>
      </c>
      <c r="V6044" s="3" t="s">
        <v>19189</v>
      </c>
      <c r="W6044" s="3" t="s">
        <v>32</v>
      </c>
    </row>
    <row r="6045" spans="1:23" ht="21" customHeight="1" outlineLevel="6" x14ac:dyDescent="0.2">
      <c r="A6045" s="36">
        <v>4905</v>
      </c>
      <c r="B6045" s="3" t="s">
        <v>19202</v>
      </c>
      <c r="C6045" s="43" t="s">
        <v>19203</v>
      </c>
      <c r="D6045" s="43"/>
      <c r="E6045" s="43"/>
      <c r="F6045" s="43"/>
      <c r="G6045" s="4" t="s">
        <v>19204</v>
      </c>
      <c r="H6045" s="5" t="s">
        <v>28</v>
      </c>
      <c r="I6045" s="6">
        <v>168</v>
      </c>
      <c r="J6045" s="9" t="s">
        <v>36</v>
      </c>
      <c r="K6045" s="2">
        <v>4</v>
      </c>
      <c r="L6045" s="7">
        <v>170.82</v>
      </c>
      <c r="M6045" s="8"/>
      <c r="N6045" s="9">
        <f t="shared" si="315"/>
        <v>0</v>
      </c>
      <c r="O6045" s="15">
        <f>0.14*M6045</f>
        <v>0</v>
      </c>
      <c r="P6045" s="11">
        <f>0.00319*M6045</f>
        <v>0</v>
      </c>
      <c r="Q6045" s="12"/>
      <c r="R6045" s="13" t="s">
        <v>19205</v>
      </c>
      <c r="S6045" s="13" t="s">
        <v>30</v>
      </c>
      <c r="T6045" s="14"/>
      <c r="U6045" s="3" t="str">
        <f>HYPERLINK("https://redcat-toys.ru/api/getInfo/image/0fe783e2-f5f6-11f0-a28d-00155d82e908")</f>
        <v>https://redcat-toys.ru/api/getInfo/image/0fe783e2-f5f6-11f0-a28d-00155d82e908</v>
      </c>
      <c r="V6045" s="3" t="s">
        <v>19189</v>
      </c>
      <c r="W6045" s="3" t="s">
        <v>32</v>
      </c>
    </row>
    <row r="6046" spans="1:23" ht="21" customHeight="1" outlineLevel="6" x14ac:dyDescent="0.2">
      <c r="A6046" s="36">
        <v>4906</v>
      </c>
      <c r="B6046" s="3" t="s">
        <v>19206</v>
      </c>
      <c r="C6046" s="43" t="s">
        <v>19207</v>
      </c>
      <c r="D6046" s="43"/>
      <c r="E6046" s="43"/>
      <c r="F6046" s="43"/>
      <c r="G6046" s="4" t="s">
        <v>19208</v>
      </c>
      <c r="H6046" s="5" t="s">
        <v>28</v>
      </c>
      <c r="I6046" s="6">
        <v>60</v>
      </c>
      <c r="J6046" s="9" t="s">
        <v>36</v>
      </c>
      <c r="K6046" s="2">
        <v>3</v>
      </c>
      <c r="L6046" s="7">
        <v>199.58</v>
      </c>
      <c r="M6046" s="8"/>
      <c r="N6046" s="9">
        <f t="shared" si="315"/>
        <v>0</v>
      </c>
      <c r="O6046" s="10">
        <f>0.163*M6046</f>
        <v>0</v>
      </c>
      <c r="P6046" s="11">
        <f>0.00244*M6046</f>
        <v>0</v>
      </c>
      <c r="Q6046" s="12"/>
      <c r="R6046" s="13" t="s">
        <v>19209</v>
      </c>
      <c r="S6046" s="13" t="s">
        <v>30</v>
      </c>
      <c r="T6046" s="14"/>
      <c r="U6046" s="3" t="str">
        <f>HYPERLINK("https://redcat-toys.ru/api/getInfo/image/53795a24-f5f8-11f0-a28d-00155d82e908")</f>
        <v>https://redcat-toys.ru/api/getInfo/image/53795a24-f5f8-11f0-a28d-00155d82e908</v>
      </c>
      <c r="V6046" s="3" t="s">
        <v>19189</v>
      </c>
      <c r="W6046" s="3" t="s">
        <v>32</v>
      </c>
    </row>
    <row r="6047" spans="1:23" ht="21" customHeight="1" outlineLevel="6" x14ac:dyDescent="0.2">
      <c r="A6047" s="36">
        <v>4907</v>
      </c>
      <c r="B6047" s="3" t="s">
        <v>19206</v>
      </c>
      <c r="C6047" s="43" t="s">
        <v>19207</v>
      </c>
      <c r="D6047" s="43"/>
      <c r="E6047" s="43"/>
      <c r="F6047" s="43"/>
      <c r="G6047" s="4" t="s">
        <v>19208</v>
      </c>
      <c r="H6047" s="5" t="s">
        <v>28</v>
      </c>
      <c r="I6047" s="6">
        <v>120</v>
      </c>
      <c r="J6047" s="9" t="s">
        <v>36</v>
      </c>
      <c r="K6047" s="2">
        <v>3</v>
      </c>
      <c r="L6047" s="7">
        <v>199.58</v>
      </c>
      <c r="M6047" s="8"/>
      <c r="N6047" s="9">
        <f t="shared" si="315"/>
        <v>0</v>
      </c>
      <c r="O6047" s="10">
        <f>0.163*M6047</f>
        <v>0</v>
      </c>
      <c r="P6047" s="11">
        <f>0.00244*M6047</f>
        <v>0</v>
      </c>
      <c r="Q6047" s="12"/>
      <c r="R6047" s="13" t="s">
        <v>19209</v>
      </c>
      <c r="S6047" s="13" t="s">
        <v>30</v>
      </c>
      <c r="T6047" s="14"/>
      <c r="U6047" s="3" t="str">
        <f>HYPERLINK("https://redcat-toys.ru/api/getInfo/image/53795a24-f5f8-11f0-a28d-00155d82e908")</f>
        <v>https://redcat-toys.ru/api/getInfo/image/53795a24-f5f8-11f0-a28d-00155d82e908</v>
      </c>
      <c r="V6047" s="3" t="s">
        <v>19189</v>
      </c>
      <c r="W6047" s="3" t="s">
        <v>32</v>
      </c>
    </row>
    <row r="6048" spans="1:23" ht="23.1" customHeight="1" outlineLevel="4" x14ac:dyDescent="0.2">
      <c r="A6048" s="45" t="s">
        <v>19210</v>
      </c>
      <c r="B6048" s="45"/>
      <c r="C6048" s="45"/>
      <c r="D6048" s="45"/>
      <c r="E6048" s="45"/>
      <c r="F6048" s="45"/>
    </row>
    <row r="6049" spans="1:23" ht="21" customHeight="1" outlineLevel="5" x14ac:dyDescent="0.2">
      <c r="A6049" s="36">
        <v>4908</v>
      </c>
      <c r="B6049" s="3" t="s">
        <v>19211</v>
      </c>
      <c r="C6049" s="43" t="s">
        <v>19212</v>
      </c>
      <c r="D6049" s="43"/>
      <c r="E6049" s="43"/>
      <c r="F6049" s="43"/>
      <c r="G6049" s="4" t="s">
        <v>19213</v>
      </c>
      <c r="H6049" s="5" t="s">
        <v>28</v>
      </c>
      <c r="I6049" s="6">
        <v>320</v>
      </c>
      <c r="J6049" s="9" t="s">
        <v>36</v>
      </c>
      <c r="K6049" s="2">
        <v>10</v>
      </c>
      <c r="L6049" s="7">
        <v>75.11</v>
      </c>
      <c r="M6049" s="8"/>
      <c r="N6049" s="9">
        <f t="shared" ref="N6049:N6054" si="316">L6049*M6049</f>
        <v>0</v>
      </c>
      <c r="O6049" s="10">
        <f>0.048*M6049</f>
        <v>0</v>
      </c>
      <c r="P6049" s="11">
        <f>0.00172*M6049</f>
        <v>0</v>
      </c>
      <c r="Q6049" s="12"/>
      <c r="R6049" s="13" t="s">
        <v>19214</v>
      </c>
      <c r="S6049" s="13" t="s">
        <v>30</v>
      </c>
      <c r="T6049" s="14"/>
      <c r="U6049" s="3" t="str">
        <f>HYPERLINK("https://redcat-toys.ru/api/getInfo/image/570f807e-af01-11ea-a248-ac1f6b442184")</f>
        <v>https://redcat-toys.ru/api/getInfo/image/570f807e-af01-11ea-a248-ac1f6b442184</v>
      </c>
      <c r="V6049" s="3" t="s">
        <v>19215</v>
      </c>
      <c r="W6049" s="3" t="s">
        <v>32</v>
      </c>
    </row>
    <row r="6050" spans="1:23" ht="21" customHeight="1" outlineLevel="5" x14ac:dyDescent="0.2">
      <c r="A6050" s="36">
        <v>4909</v>
      </c>
      <c r="B6050" s="3" t="s">
        <v>19211</v>
      </c>
      <c r="C6050" s="43" t="s">
        <v>19212</v>
      </c>
      <c r="D6050" s="43"/>
      <c r="E6050" s="43"/>
      <c r="F6050" s="43"/>
      <c r="G6050" s="4" t="s">
        <v>19213</v>
      </c>
      <c r="H6050" s="5" t="s">
        <v>28</v>
      </c>
      <c r="I6050" s="6">
        <v>160</v>
      </c>
      <c r="J6050" s="9" t="s">
        <v>36</v>
      </c>
      <c r="K6050" s="2">
        <v>10</v>
      </c>
      <c r="L6050" s="7">
        <v>75.11</v>
      </c>
      <c r="M6050" s="8"/>
      <c r="N6050" s="9">
        <f t="shared" si="316"/>
        <v>0</v>
      </c>
      <c r="O6050" s="10">
        <f>0.048*M6050</f>
        <v>0</v>
      </c>
      <c r="P6050" s="11">
        <f>0.00172*M6050</f>
        <v>0</v>
      </c>
      <c r="Q6050" s="12"/>
      <c r="R6050" s="13" t="s">
        <v>19214</v>
      </c>
      <c r="S6050" s="13" t="s">
        <v>30</v>
      </c>
      <c r="T6050" s="14"/>
      <c r="U6050" s="3" t="str">
        <f>HYPERLINK("https://redcat-toys.ru/api/getInfo/image/570f807e-af01-11ea-a248-ac1f6b442184")</f>
        <v>https://redcat-toys.ru/api/getInfo/image/570f807e-af01-11ea-a248-ac1f6b442184</v>
      </c>
      <c r="V6050" s="3" t="s">
        <v>19215</v>
      </c>
      <c r="W6050" s="3" t="s">
        <v>32</v>
      </c>
    </row>
    <row r="6051" spans="1:23" ht="21" customHeight="1" outlineLevel="5" x14ac:dyDescent="0.2">
      <c r="A6051" s="36">
        <v>4910</v>
      </c>
      <c r="B6051" s="3" t="s">
        <v>19216</v>
      </c>
      <c r="C6051" s="43" t="s">
        <v>19217</v>
      </c>
      <c r="D6051" s="43"/>
      <c r="E6051" s="43"/>
      <c r="F6051" s="43"/>
      <c r="G6051" s="4" t="s">
        <v>19218</v>
      </c>
      <c r="H6051" s="5" t="s">
        <v>28</v>
      </c>
      <c r="I6051" s="6">
        <v>270</v>
      </c>
      <c r="J6051" s="9" t="s">
        <v>36</v>
      </c>
      <c r="K6051" s="2">
        <v>10</v>
      </c>
      <c r="L6051" s="7">
        <v>69.63</v>
      </c>
      <c r="M6051" s="8"/>
      <c r="N6051" s="9">
        <f t="shared" si="316"/>
        <v>0</v>
      </c>
      <c r="O6051" s="10">
        <f>0.067*M6051</f>
        <v>0</v>
      </c>
      <c r="P6051" s="11">
        <f>0.00149*M6051</f>
        <v>0</v>
      </c>
      <c r="Q6051" s="12"/>
      <c r="R6051" s="13" t="s">
        <v>19219</v>
      </c>
      <c r="S6051" s="13" t="s">
        <v>30</v>
      </c>
      <c r="T6051" s="14"/>
      <c r="U6051" s="3" t="str">
        <f>HYPERLINK("https://redcat-toys.ru/api/getInfo/image/28959296-af04-11ea-a248-ac1f6b442184")</f>
        <v>https://redcat-toys.ru/api/getInfo/image/28959296-af04-11ea-a248-ac1f6b442184</v>
      </c>
      <c r="V6051" s="3" t="s">
        <v>19220</v>
      </c>
      <c r="W6051" s="3" t="s">
        <v>32</v>
      </c>
    </row>
    <row r="6052" spans="1:23" ht="21" customHeight="1" outlineLevel="5" x14ac:dyDescent="0.2">
      <c r="A6052" s="36">
        <v>4911</v>
      </c>
      <c r="B6052" s="3" t="s">
        <v>19216</v>
      </c>
      <c r="C6052" s="43" t="s">
        <v>19217</v>
      </c>
      <c r="D6052" s="43"/>
      <c r="E6052" s="43"/>
      <c r="F6052" s="43"/>
      <c r="G6052" s="4" t="s">
        <v>19218</v>
      </c>
      <c r="H6052" s="5" t="s">
        <v>28</v>
      </c>
      <c r="I6052" s="6">
        <v>540</v>
      </c>
      <c r="J6052" s="9" t="s">
        <v>36</v>
      </c>
      <c r="K6052" s="2">
        <v>10</v>
      </c>
      <c r="L6052" s="7">
        <v>69.63</v>
      </c>
      <c r="M6052" s="8"/>
      <c r="N6052" s="9">
        <f t="shared" si="316"/>
        <v>0</v>
      </c>
      <c r="O6052" s="10">
        <f>0.067*M6052</f>
        <v>0</v>
      </c>
      <c r="P6052" s="11">
        <f>0.00149*M6052</f>
        <v>0</v>
      </c>
      <c r="Q6052" s="12"/>
      <c r="R6052" s="13" t="s">
        <v>19219</v>
      </c>
      <c r="S6052" s="13" t="s">
        <v>30</v>
      </c>
      <c r="T6052" s="14"/>
      <c r="U6052" s="3" t="str">
        <f>HYPERLINK("https://redcat-toys.ru/api/getInfo/image/28959296-af04-11ea-a248-ac1f6b442184")</f>
        <v>https://redcat-toys.ru/api/getInfo/image/28959296-af04-11ea-a248-ac1f6b442184</v>
      </c>
      <c r="V6052" s="3" t="s">
        <v>19220</v>
      </c>
      <c r="W6052" s="3" t="s">
        <v>32</v>
      </c>
    </row>
    <row r="6053" spans="1:23" ht="21" customHeight="1" outlineLevel="5" x14ac:dyDescent="0.2">
      <c r="A6053" s="36">
        <v>4912</v>
      </c>
      <c r="B6053" s="3" t="s">
        <v>19221</v>
      </c>
      <c r="C6053" s="43" t="s">
        <v>19222</v>
      </c>
      <c r="D6053" s="43"/>
      <c r="E6053" s="43"/>
      <c r="F6053" s="43"/>
      <c r="G6053" s="4" t="s">
        <v>19223</v>
      </c>
      <c r="H6053" s="5" t="s">
        <v>28</v>
      </c>
      <c r="I6053" s="6">
        <v>180</v>
      </c>
      <c r="J6053" s="9" t="s">
        <v>36</v>
      </c>
      <c r="K6053" s="2">
        <v>7</v>
      </c>
      <c r="L6053" s="7">
        <v>85.66</v>
      </c>
      <c r="M6053" s="8"/>
      <c r="N6053" s="9">
        <f t="shared" si="316"/>
        <v>0</v>
      </c>
      <c r="O6053" s="10">
        <f>0.078*M6053</f>
        <v>0</v>
      </c>
      <c r="P6053" s="11">
        <f>0.00208*M6053</f>
        <v>0</v>
      </c>
      <c r="Q6053" s="12"/>
      <c r="R6053" s="13" t="s">
        <v>19224</v>
      </c>
      <c r="S6053" s="13" t="s">
        <v>30</v>
      </c>
      <c r="T6053" s="14"/>
      <c r="U6053" s="3" t="str">
        <f>HYPERLINK("https://redcat-toys.ru/api/getInfo/image/b59918ad-5be9-11f0-a281-00155d82e908")</f>
        <v>https://redcat-toys.ru/api/getInfo/image/b59918ad-5be9-11f0-a281-00155d82e908</v>
      </c>
      <c r="V6053" s="3" t="s">
        <v>19225</v>
      </c>
      <c r="W6053" s="3" t="s">
        <v>32</v>
      </c>
    </row>
    <row r="6054" spans="1:23" ht="21" customHeight="1" outlineLevel="5" x14ac:dyDescent="0.2">
      <c r="A6054" s="36">
        <v>4913</v>
      </c>
      <c r="B6054" s="3" t="s">
        <v>19221</v>
      </c>
      <c r="C6054" s="43" t="s">
        <v>19222</v>
      </c>
      <c r="D6054" s="43"/>
      <c r="E6054" s="43"/>
      <c r="F6054" s="43"/>
      <c r="G6054" s="4" t="s">
        <v>19223</v>
      </c>
      <c r="H6054" s="5" t="s">
        <v>28</v>
      </c>
      <c r="I6054" s="6">
        <v>360</v>
      </c>
      <c r="J6054" s="9" t="s">
        <v>36</v>
      </c>
      <c r="K6054" s="2">
        <v>7</v>
      </c>
      <c r="L6054" s="7">
        <v>85.66</v>
      </c>
      <c r="M6054" s="8"/>
      <c r="N6054" s="9">
        <f t="shared" si="316"/>
        <v>0</v>
      </c>
      <c r="O6054" s="10">
        <f>0.078*M6054</f>
        <v>0</v>
      </c>
      <c r="P6054" s="11">
        <f>0.00208*M6054</f>
        <v>0</v>
      </c>
      <c r="Q6054" s="12"/>
      <c r="R6054" s="13" t="s">
        <v>19224</v>
      </c>
      <c r="S6054" s="13" t="s">
        <v>30</v>
      </c>
      <c r="T6054" s="14"/>
      <c r="U6054" s="3" t="str">
        <f>HYPERLINK("https://redcat-toys.ru/api/getInfo/image/b59918ad-5be9-11f0-a281-00155d82e908")</f>
        <v>https://redcat-toys.ru/api/getInfo/image/b59918ad-5be9-11f0-a281-00155d82e908</v>
      </c>
      <c r="V6054" s="3" t="s">
        <v>19225</v>
      </c>
      <c r="W6054" s="3" t="s">
        <v>32</v>
      </c>
    </row>
    <row r="6055" spans="1:23" ht="23.1" customHeight="1" outlineLevel="3" x14ac:dyDescent="0.2">
      <c r="A6055" s="44" t="s">
        <v>19226</v>
      </c>
      <c r="B6055" s="44"/>
      <c r="C6055" s="44"/>
      <c r="D6055" s="44"/>
      <c r="E6055" s="44"/>
      <c r="F6055" s="44"/>
    </row>
    <row r="6056" spans="1:23" ht="23.1" customHeight="1" outlineLevel="4" x14ac:dyDescent="0.2">
      <c r="A6056" s="45" t="s">
        <v>19227</v>
      </c>
      <c r="B6056" s="45"/>
      <c r="C6056" s="45"/>
      <c r="D6056" s="45"/>
      <c r="E6056" s="45"/>
      <c r="F6056" s="45"/>
    </row>
    <row r="6057" spans="1:23" ht="23.1" customHeight="1" outlineLevel="5" x14ac:dyDescent="0.2">
      <c r="A6057" s="46" t="s">
        <v>17925</v>
      </c>
      <c r="B6057" s="46"/>
      <c r="C6057" s="46"/>
      <c r="D6057" s="46"/>
      <c r="E6057" s="46"/>
      <c r="F6057" s="46"/>
    </row>
    <row r="6058" spans="1:23" ht="21" customHeight="1" outlineLevel="6" x14ac:dyDescent="0.2">
      <c r="A6058" s="36">
        <v>4914</v>
      </c>
      <c r="B6058" s="3" t="s">
        <v>19228</v>
      </c>
      <c r="C6058" s="43" t="s">
        <v>19229</v>
      </c>
      <c r="D6058" s="43"/>
      <c r="E6058" s="43"/>
      <c r="F6058" s="43"/>
      <c r="G6058" s="4" t="s">
        <v>19230</v>
      </c>
      <c r="H6058" s="5" t="s">
        <v>28</v>
      </c>
      <c r="I6058" s="6">
        <v>24</v>
      </c>
      <c r="J6058" s="6">
        <v>1</v>
      </c>
      <c r="K6058" s="2">
        <v>1</v>
      </c>
      <c r="L6058" s="7">
        <v>584.30999999999995</v>
      </c>
      <c r="M6058" s="8"/>
      <c r="N6058" s="9">
        <f t="shared" ref="N6058:N6070" si="317">L6058*M6058</f>
        <v>0</v>
      </c>
      <c r="O6058" s="10">
        <f>0.281*M6058</f>
        <v>0</v>
      </c>
      <c r="P6058" s="11">
        <f>0.00158*M6058</f>
        <v>0</v>
      </c>
      <c r="Q6058" s="12"/>
      <c r="R6058" s="13" t="s">
        <v>19231</v>
      </c>
      <c r="S6058" s="13" t="s">
        <v>30</v>
      </c>
      <c r="T6058" s="14" t="s">
        <v>152</v>
      </c>
      <c r="U6058" s="3" t="str">
        <f>HYPERLINK("https://redcat-toys.ru/api/getInfo/image/bd195f0d-f938-11ec-a213-ac1f6b442185")</f>
        <v>https://redcat-toys.ru/api/getInfo/image/bd195f0d-f938-11ec-a213-ac1f6b442185</v>
      </c>
      <c r="V6058" s="3" t="s">
        <v>19232</v>
      </c>
      <c r="W6058" s="3" t="s">
        <v>32</v>
      </c>
    </row>
    <row r="6059" spans="1:23" ht="21" customHeight="1" outlineLevel="6" x14ac:dyDescent="0.2">
      <c r="A6059" s="36">
        <v>4915</v>
      </c>
      <c r="B6059" s="3" t="s">
        <v>19228</v>
      </c>
      <c r="C6059" s="43" t="s">
        <v>19229</v>
      </c>
      <c r="D6059" s="43"/>
      <c r="E6059" s="43"/>
      <c r="F6059" s="43"/>
      <c r="G6059" s="4" t="s">
        <v>19230</v>
      </c>
      <c r="H6059" s="5" t="s">
        <v>28</v>
      </c>
      <c r="I6059" s="6">
        <v>48</v>
      </c>
      <c r="J6059" s="6">
        <v>1</v>
      </c>
      <c r="K6059" s="2">
        <v>1</v>
      </c>
      <c r="L6059" s="7">
        <v>584.30999999999995</v>
      </c>
      <c r="M6059" s="8"/>
      <c r="N6059" s="9">
        <f t="shared" si="317"/>
        <v>0</v>
      </c>
      <c r="O6059" s="10">
        <f>0.281*M6059</f>
        <v>0</v>
      </c>
      <c r="P6059" s="11">
        <f>0.00158*M6059</f>
        <v>0</v>
      </c>
      <c r="Q6059" s="12"/>
      <c r="R6059" s="13" t="s">
        <v>19231</v>
      </c>
      <c r="S6059" s="13" t="s">
        <v>30</v>
      </c>
      <c r="T6059" s="14" t="s">
        <v>152</v>
      </c>
      <c r="U6059" s="3" t="str">
        <f>HYPERLINK("https://redcat-toys.ru/api/getInfo/image/bd195f0d-f938-11ec-a213-ac1f6b442185")</f>
        <v>https://redcat-toys.ru/api/getInfo/image/bd195f0d-f938-11ec-a213-ac1f6b442185</v>
      </c>
      <c r="V6059" s="3" t="s">
        <v>19232</v>
      </c>
      <c r="W6059" s="3" t="s">
        <v>32</v>
      </c>
    </row>
    <row r="6060" spans="1:23" ht="21" customHeight="1" outlineLevel="6" x14ac:dyDescent="0.2">
      <c r="A6060" s="36">
        <v>4916</v>
      </c>
      <c r="B6060" s="3" t="s">
        <v>19233</v>
      </c>
      <c r="C6060" s="43" t="s">
        <v>19234</v>
      </c>
      <c r="D6060" s="43"/>
      <c r="E6060" s="43"/>
      <c r="F6060" s="43"/>
      <c r="G6060" s="4" t="s">
        <v>19235</v>
      </c>
      <c r="H6060" s="5" t="s">
        <v>28</v>
      </c>
      <c r="I6060" s="6">
        <v>30</v>
      </c>
      <c r="J6060" s="6">
        <v>38</v>
      </c>
      <c r="K6060" s="2">
        <v>1</v>
      </c>
      <c r="L6060" s="7">
        <v>595.07000000000005</v>
      </c>
      <c r="M6060" s="8"/>
      <c r="N6060" s="9">
        <f t="shared" si="317"/>
        <v>0</v>
      </c>
      <c r="O6060" s="10">
        <f>0.307*M6060</f>
        <v>0</v>
      </c>
      <c r="P6060" s="11">
        <f>0.00315*M6060</f>
        <v>0</v>
      </c>
      <c r="Q6060" s="12"/>
      <c r="R6060" s="13" t="s">
        <v>19236</v>
      </c>
      <c r="S6060" s="13" t="s">
        <v>30</v>
      </c>
      <c r="T6060" s="14"/>
      <c r="U6060" s="3" t="str">
        <f>HYPERLINK("https://redcat-toys.ru/api/getInfo/image/cb38ca31-3a35-11f0-a27c-00155d82e908")</f>
        <v>https://redcat-toys.ru/api/getInfo/image/cb38ca31-3a35-11f0-a27c-00155d82e908</v>
      </c>
      <c r="V6060" s="3" t="s">
        <v>19237</v>
      </c>
      <c r="W6060" s="3" t="s">
        <v>32</v>
      </c>
    </row>
    <row r="6061" spans="1:23" ht="21" customHeight="1" outlineLevel="6" x14ac:dyDescent="0.2">
      <c r="A6061" s="36">
        <v>4917</v>
      </c>
      <c r="B6061" s="3" t="s">
        <v>19233</v>
      </c>
      <c r="C6061" s="43" t="s">
        <v>19234</v>
      </c>
      <c r="D6061" s="43"/>
      <c r="E6061" s="43"/>
      <c r="F6061" s="43"/>
      <c r="G6061" s="4" t="s">
        <v>19235</v>
      </c>
      <c r="H6061" s="5" t="s">
        <v>28</v>
      </c>
      <c r="I6061" s="6">
        <v>60</v>
      </c>
      <c r="J6061" s="6">
        <v>38</v>
      </c>
      <c r="K6061" s="2">
        <v>1</v>
      </c>
      <c r="L6061" s="7">
        <v>595.07000000000005</v>
      </c>
      <c r="M6061" s="8"/>
      <c r="N6061" s="9">
        <f t="shared" si="317"/>
        <v>0</v>
      </c>
      <c r="O6061" s="10">
        <f>0.307*M6061</f>
        <v>0</v>
      </c>
      <c r="P6061" s="11">
        <f>0.00315*M6061</f>
        <v>0</v>
      </c>
      <c r="Q6061" s="12"/>
      <c r="R6061" s="13" t="s">
        <v>19236</v>
      </c>
      <c r="S6061" s="13" t="s">
        <v>30</v>
      </c>
      <c r="T6061" s="14"/>
      <c r="U6061" s="3" t="str">
        <f>HYPERLINK("https://redcat-toys.ru/api/getInfo/image/cb38ca31-3a35-11f0-a27c-00155d82e908")</f>
        <v>https://redcat-toys.ru/api/getInfo/image/cb38ca31-3a35-11f0-a27c-00155d82e908</v>
      </c>
      <c r="V6061" s="3" t="s">
        <v>19237</v>
      </c>
      <c r="W6061" s="3" t="s">
        <v>32</v>
      </c>
    </row>
    <row r="6062" spans="1:23" ht="21" customHeight="1" outlineLevel="6" x14ac:dyDescent="0.2">
      <c r="A6062" s="36">
        <v>4918</v>
      </c>
      <c r="B6062" s="3" t="s">
        <v>19238</v>
      </c>
      <c r="C6062" s="43" t="s">
        <v>19239</v>
      </c>
      <c r="D6062" s="43"/>
      <c r="E6062" s="43"/>
      <c r="F6062" s="43"/>
      <c r="G6062" s="4" t="s">
        <v>19240</v>
      </c>
      <c r="H6062" s="5" t="s">
        <v>28</v>
      </c>
      <c r="I6062" s="6">
        <v>30</v>
      </c>
      <c r="J6062" s="6">
        <v>165</v>
      </c>
      <c r="K6062" s="2">
        <v>1</v>
      </c>
      <c r="L6062" s="7">
        <v>602.66999999999996</v>
      </c>
      <c r="M6062" s="8"/>
      <c r="N6062" s="9">
        <f t="shared" si="317"/>
        <v>0</v>
      </c>
      <c r="O6062" s="10">
        <f>0.423*M6062</f>
        <v>0</v>
      </c>
      <c r="P6062" s="11">
        <f>0.00962*M6062</f>
        <v>0</v>
      </c>
      <c r="Q6062" s="12"/>
      <c r="R6062" s="13" t="s">
        <v>19241</v>
      </c>
      <c r="S6062" s="13" t="s">
        <v>30</v>
      </c>
      <c r="T6062" s="14"/>
      <c r="U6062" s="3" t="str">
        <f>HYPERLINK("https://redcat-toys.ru/api/getInfo/image/ba33c558-3a36-11f0-a27c-00155d82e908")</f>
        <v>https://redcat-toys.ru/api/getInfo/image/ba33c558-3a36-11f0-a27c-00155d82e908</v>
      </c>
      <c r="V6062" s="3" t="s">
        <v>19242</v>
      </c>
      <c r="W6062" s="3" t="s">
        <v>32</v>
      </c>
    </row>
    <row r="6063" spans="1:23" ht="21" customHeight="1" outlineLevel="6" x14ac:dyDescent="0.2">
      <c r="A6063" s="36">
        <v>4919</v>
      </c>
      <c r="B6063" s="3" t="s">
        <v>19238</v>
      </c>
      <c r="C6063" s="43" t="s">
        <v>19239</v>
      </c>
      <c r="D6063" s="43"/>
      <c r="E6063" s="43"/>
      <c r="F6063" s="43"/>
      <c r="G6063" s="4" t="s">
        <v>19240</v>
      </c>
      <c r="H6063" s="5" t="s">
        <v>28</v>
      </c>
      <c r="I6063" s="6">
        <v>60</v>
      </c>
      <c r="J6063" s="6">
        <v>165</v>
      </c>
      <c r="K6063" s="2">
        <v>1</v>
      </c>
      <c r="L6063" s="7">
        <v>602.66999999999996</v>
      </c>
      <c r="M6063" s="8"/>
      <c r="N6063" s="9">
        <f t="shared" si="317"/>
        <v>0</v>
      </c>
      <c r="O6063" s="10">
        <f>0.423*M6063</f>
        <v>0</v>
      </c>
      <c r="P6063" s="11">
        <f>0.00962*M6063</f>
        <v>0</v>
      </c>
      <c r="Q6063" s="12"/>
      <c r="R6063" s="13" t="s">
        <v>19241</v>
      </c>
      <c r="S6063" s="13" t="s">
        <v>30</v>
      </c>
      <c r="T6063" s="14"/>
      <c r="U6063" s="3" t="str">
        <f>HYPERLINK("https://redcat-toys.ru/api/getInfo/image/ba33c558-3a36-11f0-a27c-00155d82e908")</f>
        <v>https://redcat-toys.ru/api/getInfo/image/ba33c558-3a36-11f0-a27c-00155d82e908</v>
      </c>
      <c r="V6063" s="3" t="s">
        <v>19242</v>
      </c>
      <c r="W6063" s="3" t="s">
        <v>32</v>
      </c>
    </row>
    <row r="6064" spans="1:23" ht="21" customHeight="1" outlineLevel="6" x14ac:dyDescent="0.2">
      <c r="A6064" s="36">
        <v>4920</v>
      </c>
      <c r="B6064" s="3" t="s">
        <v>19243</v>
      </c>
      <c r="C6064" s="43" t="s">
        <v>19244</v>
      </c>
      <c r="D6064" s="43"/>
      <c r="E6064" s="43"/>
      <c r="F6064" s="43"/>
      <c r="G6064" s="4" t="s">
        <v>19245</v>
      </c>
      <c r="H6064" s="5" t="s">
        <v>28</v>
      </c>
      <c r="I6064" s="6">
        <v>36</v>
      </c>
      <c r="J6064" s="6">
        <v>1</v>
      </c>
      <c r="K6064" s="2">
        <v>1</v>
      </c>
      <c r="L6064" s="7">
        <v>555.59</v>
      </c>
      <c r="M6064" s="8"/>
      <c r="N6064" s="9">
        <f t="shared" si="317"/>
        <v>0</v>
      </c>
      <c r="O6064" s="15">
        <f>0.35*M6064</f>
        <v>0</v>
      </c>
      <c r="P6064" s="11">
        <f>0.00248*M6064</f>
        <v>0</v>
      </c>
      <c r="Q6064" s="12"/>
      <c r="R6064" s="13" t="s">
        <v>19246</v>
      </c>
      <c r="S6064" s="13" t="s">
        <v>30</v>
      </c>
      <c r="T6064" s="14"/>
      <c r="U6064" s="3"/>
      <c r="V6064" s="3" t="s">
        <v>19247</v>
      </c>
      <c r="W6064" s="3" t="s">
        <v>32</v>
      </c>
    </row>
    <row r="6065" spans="1:23" ht="21" customHeight="1" outlineLevel="6" x14ac:dyDescent="0.2">
      <c r="A6065" s="36">
        <v>4921</v>
      </c>
      <c r="B6065" s="3" t="s">
        <v>19248</v>
      </c>
      <c r="C6065" s="43" t="s">
        <v>19249</v>
      </c>
      <c r="D6065" s="43"/>
      <c r="E6065" s="43"/>
      <c r="F6065" s="43"/>
      <c r="G6065" s="4" t="s">
        <v>19250</v>
      </c>
      <c r="H6065" s="5" t="s">
        <v>28</v>
      </c>
      <c r="I6065" s="6">
        <v>36</v>
      </c>
      <c r="J6065" s="6">
        <v>53</v>
      </c>
      <c r="K6065" s="2">
        <v>1</v>
      </c>
      <c r="L6065" s="7">
        <v>500.94</v>
      </c>
      <c r="M6065" s="8"/>
      <c r="N6065" s="9">
        <f t="shared" si="317"/>
        <v>0</v>
      </c>
      <c r="O6065" s="10">
        <f>0.263*M6065</f>
        <v>0</v>
      </c>
      <c r="P6065" s="11">
        <f>0.00504*M6065</f>
        <v>0</v>
      </c>
      <c r="Q6065" s="12"/>
      <c r="R6065" s="13" t="s">
        <v>19251</v>
      </c>
      <c r="S6065" s="13" t="s">
        <v>30</v>
      </c>
      <c r="T6065" s="14"/>
      <c r="U6065" s="3"/>
      <c r="V6065" s="3" t="s">
        <v>19252</v>
      </c>
      <c r="W6065" s="3" t="s">
        <v>32</v>
      </c>
    </row>
    <row r="6066" spans="1:23" ht="21" customHeight="1" outlineLevel="6" x14ac:dyDescent="0.2">
      <c r="A6066" s="36">
        <v>4922</v>
      </c>
      <c r="B6066" s="3" t="s">
        <v>19253</v>
      </c>
      <c r="C6066" s="43" t="s">
        <v>19254</v>
      </c>
      <c r="D6066" s="43"/>
      <c r="E6066" s="43"/>
      <c r="F6066" s="43"/>
      <c r="G6066" s="4" t="s">
        <v>19255</v>
      </c>
      <c r="H6066" s="5" t="s">
        <v>28</v>
      </c>
      <c r="I6066" s="6">
        <v>30</v>
      </c>
      <c r="J6066" s="6">
        <v>49</v>
      </c>
      <c r="K6066" s="2">
        <v>1</v>
      </c>
      <c r="L6066" s="7">
        <v>621</v>
      </c>
      <c r="M6066" s="8"/>
      <c r="N6066" s="9">
        <f t="shared" si="317"/>
        <v>0</v>
      </c>
      <c r="O6066" s="10">
        <f>0.457*M6066</f>
        <v>0</v>
      </c>
      <c r="P6066" s="11">
        <f>0.00438*M6066</f>
        <v>0</v>
      </c>
      <c r="Q6066" s="12"/>
      <c r="R6066" s="13" t="s">
        <v>19256</v>
      </c>
      <c r="S6066" s="13" t="s">
        <v>30</v>
      </c>
      <c r="T6066" s="14"/>
      <c r="U6066" s="3"/>
      <c r="V6066" s="3" t="s">
        <v>19257</v>
      </c>
      <c r="W6066" s="3" t="s">
        <v>32</v>
      </c>
    </row>
    <row r="6067" spans="1:23" ht="21" customHeight="1" outlineLevel="6" x14ac:dyDescent="0.2">
      <c r="A6067" s="36">
        <v>4923</v>
      </c>
      <c r="B6067" s="3" t="s">
        <v>19258</v>
      </c>
      <c r="C6067" s="43" t="s">
        <v>19259</v>
      </c>
      <c r="D6067" s="43"/>
      <c r="E6067" s="43"/>
      <c r="F6067" s="43"/>
      <c r="G6067" s="4" t="s">
        <v>19260</v>
      </c>
      <c r="H6067" s="5" t="s">
        <v>28</v>
      </c>
      <c r="I6067" s="6">
        <v>30</v>
      </c>
      <c r="J6067" s="9" t="s">
        <v>36</v>
      </c>
      <c r="K6067" s="2">
        <v>1</v>
      </c>
      <c r="L6067" s="7">
        <v>459.97</v>
      </c>
      <c r="M6067" s="8"/>
      <c r="N6067" s="9">
        <f t="shared" si="317"/>
        <v>0</v>
      </c>
      <c r="O6067" s="15">
        <f>0.32*M6067</f>
        <v>0</v>
      </c>
      <c r="P6067" s="11">
        <f>0.00351*M6067</f>
        <v>0</v>
      </c>
      <c r="Q6067" s="12"/>
      <c r="R6067" s="13" t="s">
        <v>19261</v>
      </c>
      <c r="S6067" s="13" t="s">
        <v>30</v>
      </c>
      <c r="T6067" s="14"/>
      <c r="U6067" s="3" t="str">
        <f>HYPERLINK("https://redcat-toys.ru/api/getInfo/image/16d991e4-f939-11ec-a213-ac1f6b442185")</f>
        <v>https://redcat-toys.ru/api/getInfo/image/16d991e4-f939-11ec-a213-ac1f6b442185</v>
      </c>
      <c r="V6067" s="3" t="s">
        <v>19262</v>
      </c>
      <c r="W6067" s="3" t="s">
        <v>32</v>
      </c>
    </row>
    <row r="6068" spans="1:23" ht="21" customHeight="1" outlineLevel="6" x14ac:dyDescent="0.2">
      <c r="A6068" s="36">
        <v>4924</v>
      </c>
      <c r="B6068" s="3" t="s">
        <v>19258</v>
      </c>
      <c r="C6068" s="43" t="s">
        <v>19259</v>
      </c>
      <c r="D6068" s="43"/>
      <c r="E6068" s="43"/>
      <c r="F6068" s="43"/>
      <c r="G6068" s="4" t="s">
        <v>19260</v>
      </c>
      <c r="H6068" s="5" t="s">
        <v>28</v>
      </c>
      <c r="I6068" s="6">
        <v>60</v>
      </c>
      <c r="J6068" s="9" t="s">
        <v>36</v>
      </c>
      <c r="K6068" s="2">
        <v>1</v>
      </c>
      <c r="L6068" s="7">
        <v>459.97</v>
      </c>
      <c r="M6068" s="8"/>
      <c r="N6068" s="9">
        <f t="shared" si="317"/>
        <v>0</v>
      </c>
      <c r="O6068" s="15">
        <f>0.32*M6068</f>
        <v>0</v>
      </c>
      <c r="P6068" s="11">
        <f>0.00351*M6068</f>
        <v>0</v>
      </c>
      <c r="Q6068" s="12"/>
      <c r="R6068" s="13" t="s">
        <v>19261</v>
      </c>
      <c r="S6068" s="13" t="s">
        <v>30</v>
      </c>
      <c r="T6068" s="14"/>
      <c r="U6068" s="3" t="str">
        <f>HYPERLINK("https://redcat-toys.ru/api/getInfo/image/16d991e4-f939-11ec-a213-ac1f6b442185")</f>
        <v>https://redcat-toys.ru/api/getInfo/image/16d991e4-f939-11ec-a213-ac1f6b442185</v>
      </c>
      <c r="V6068" s="3" t="s">
        <v>19262</v>
      </c>
      <c r="W6068" s="3" t="s">
        <v>32</v>
      </c>
    </row>
    <row r="6069" spans="1:23" ht="21" customHeight="1" outlineLevel="6" x14ac:dyDescent="0.2">
      <c r="A6069" s="36">
        <v>4925</v>
      </c>
      <c r="B6069" s="3" t="s">
        <v>19263</v>
      </c>
      <c r="C6069" s="43" t="s">
        <v>19264</v>
      </c>
      <c r="D6069" s="43"/>
      <c r="E6069" s="43"/>
      <c r="F6069" s="43"/>
      <c r="G6069" s="4" t="s">
        <v>19265</v>
      </c>
      <c r="H6069" s="5" t="s">
        <v>28</v>
      </c>
      <c r="I6069" s="6">
        <v>30</v>
      </c>
      <c r="J6069" s="6">
        <v>57</v>
      </c>
      <c r="K6069" s="2">
        <v>1</v>
      </c>
      <c r="L6069" s="7">
        <v>611.91</v>
      </c>
      <c r="M6069" s="8"/>
      <c r="N6069" s="9">
        <f t="shared" si="317"/>
        <v>0</v>
      </c>
      <c r="O6069" s="10">
        <f>0.365*M6069</f>
        <v>0</v>
      </c>
      <c r="P6069" s="16">
        <f>0.0037*M6069</f>
        <v>0</v>
      </c>
      <c r="Q6069" s="12"/>
      <c r="R6069" s="13" t="s">
        <v>19266</v>
      </c>
      <c r="S6069" s="13" t="s">
        <v>30</v>
      </c>
      <c r="T6069" s="14"/>
      <c r="U6069" s="3" t="str">
        <f>HYPERLINK("https://redcat-toys.ru/api/getInfo/image/9ff508c6-36b6-11ee-a240-00155d82e902")</f>
        <v>https://redcat-toys.ru/api/getInfo/image/9ff508c6-36b6-11ee-a240-00155d82e902</v>
      </c>
      <c r="V6069" s="3" t="s">
        <v>19267</v>
      </c>
      <c r="W6069" s="3" t="s">
        <v>32</v>
      </c>
    </row>
    <row r="6070" spans="1:23" ht="21" customHeight="1" outlineLevel="6" x14ac:dyDescent="0.2">
      <c r="A6070" s="36">
        <v>4926</v>
      </c>
      <c r="B6070" s="3" t="s">
        <v>19263</v>
      </c>
      <c r="C6070" s="43" t="s">
        <v>19264</v>
      </c>
      <c r="D6070" s="43"/>
      <c r="E6070" s="43"/>
      <c r="F6070" s="43"/>
      <c r="G6070" s="4" t="s">
        <v>19265</v>
      </c>
      <c r="H6070" s="5" t="s">
        <v>28</v>
      </c>
      <c r="I6070" s="6">
        <v>60</v>
      </c>
      <c r="J6070" s="6">
        <v>57</v>
      </c>
      <c r="K6070" s="2">
        <v>1</v>
      </c>
      <c r="L6070" s="7">
        <v>611.91</v>
      </c>
      <c r="M6070" s="8"/>
      <c r="N6070" s="9">
        <f t="shared" si="317"/>
        <v>0</v>
      </c>
      <c r="O6070" s="10">
        <f>0.365*M6070</f>
        <v>0</v>
      </c>
      <c r="P6070" s="16">
        <f>0.0037*M6070</f>
        <v>0</v>
      </c>
      <c r="Q6070" s="12"/>
      <c r="R6070" s="13" t="s">
        <v>19266</v>
      </c>
      <c r="S6070" s="13" t="s">
        <v>30</v>
      </c>
      <c r="T6070" s="14"/>
      <c r="U6070" s="3" t="str">
        <f>HYPERLINK("https://redcat-toys.ru/api/getInfo/image/9ff508c6-36b6-11ee-a240-00155d82e902")</f>
        <v>https://redcat-toys.ru/api/getInfo/image/9ff508c6-36b6-11ee-a240-00155d82e902</v>
      </c>
      <c r="V6070" s="3" t="s">
        <v>19267</v>
      </c>
      <c r="W6070" s="3" t="s">
        <v>32</v>
      </c>
    </row>
    <row r="6071" spans="1:23" ht="23.1" customHeight="1" outlineLevel="5" x14ac:dyDescent="0.2">
      <c r="A6071" s="46" t="s">
        <v>8540</v>
      </c>
      <c r="B6071" s="46"/>
      <c r="C6071" s="46"/>
      <c r="D6071" s="46"/>
      <c r="E6071" s="46"/>
      <c r="F6071" s="46"/>
    </row>
    <row r="6072" spans="1:23" ht="21" customHeight="1" outlineLevel="6" x14ac:dyDescent="0.2">
      <c r="A6072" s="36">
        <v>4927</v>
      </c>
      <c r="B6072" s="3" t="s">
        <v>19268</v>
      </c>
      <c r="C6072" s="43" t="s">
        <v>19269</v>
      </c>
      <c r="D6072" s="43"/>
      <c r="E6072" s="43"/>
      <c r="F6072" s="43"/>
      <c r="G6072" s="4" t="s">
        <v>19270</v>
      </c>
      <c r="H6072" s="5" t="s">
        <v>28</v>
      </c>
      <c r="I6072" s="6">
        <v>36</v>
      </c>
      <c r="J6072" s="6">
        <v>481</v>
      </c>
      <c r="K6072" s="2">
        <v>2</v>
      </c>
      <c r="L6072" s="7">
        <v>397.03</v>
      </c>
      <c r="M6072" s="8"/>
      <c r="N6072" s="9">
        <f t="shared" ref="N6072:N6107" si="318">L6072*M6072</f>
        <v>0</v>
      </c>
      <c r="O6072" s="10">
        <f>0.227*M6072</f>
        <v>0</v>
      </c>
      <c r="P6072" s="11">
        <f>0.00578*M6072</f>
        <v>0</v>
      </c>
      <c r="Q6072" s="12"/>
      <c r="R6072" s="13" t="s">
        <v>19271</v>
      </c>
      <c r="S6072" s="13" t="s">
        <v>30</v>
      </c>
      <c r="T6072" s="14"/>
      <c r="U6072" s="3" t="str">
        <f>HYPERLINK("https://redcat-toys.ru/api/getInfo/image/8362fe36-f939-11ec-a213-ac1f6b442185")</f>
        <v>https://redcat-toys.ru/api/getInfo/image/8362fe36-f939-11ec-a213-ac1f6b442185</v>
      </c>
      <c r="V6072" s="3" t="s">
        <v>19272</v>
      </c>
      <c r="W6072" s="3" t="s">
        <v>32</v>
      </c>
    </row>
    <row r="6073" spans="1:23" ht="21" customHeight="1" outlineLevel="6" x14ac:dyDescent="0.2">
      <c r="A6073" s="36">
        <v>4928</v>
      </c>
      <c r="B6073" s="3" t="s">
        <v>19268</v>
      </c>
      <c r="C6073" s="43" t="s">
        <v>19269</v>
      </c>
      <c r="D6073" s="43"/>
      <c r="E6073" s="43"/>
      <c r="F6073" s="43"/>
      <c r="G6073" s="4" t="s">
        <v>19270</v>
      </c>
      <c r="H6073" s="5" t="s">
        <v>28</v>
      </c>
      <c r="I6073" s="6">
        <v>72</v>
      </c>
      <c r="J6073" s="6">
        <v>481</v>
      </c>
      <c r="K6073" s="2">
        <v>2</v>
      </c>
      <c r="L6073" s="7">
        <v>397.03</v>
      </c>
      <c r="M6073" s="8"/>
      <c r="N6073" s="9">
        <f t="shared" si="318"/>
        <v>0</v>
      </c>
      <c r="O6073" s="10">
        <f>0.227*M6073</f>
        <v>0</v>
      </c>
      <c r="P6073" s="11">
        <f>0.00578*M6073</f>
        <v>0</v>
      </c>
      <c r="Q6073" s="12"/>
      <c r="R6073" s="13" t="s">
        <v>19271</v>
      </c>
      <c r="S6073" s="13" t="s">
        <v>30</v>
      </c>
      <c r="T6073" s="14"/>
      <c r="U6073" s="3" t="str">
        <f>HYPERLINK("https://redcat-toys.ru/api/getInfo/image/8362fe36-f939-11ec-a213-ac1f6b442185")</f>
        <v>https://redcat-toys.ru/api/getInfo/image/8362fe36-f939-11ec-a213-ac1f6b442185</v>
      </c>
      <c r="V6073" s="3" t="s">
        <v>19272</v>
      </c>
      <c r="W6073" s="3" t="s">
        <v>32</v>
      </c>
    </row>
    <row r="6074" spans="1:23" ht="21" customHeight="1" outlineLevel="6" x14ac:dyDescent="0.2">
      <c r="A6074" s="36">
        <v>4929</v>
      </c>
      <c r="B6074" s="3" t="s">
        <v>19273</v>
      </c>
      <c r="C6074" s="43" t="s">
        <v>19274</v>
      </c>
      <c r="D6074" s="43"/>
      <c r="E6074" s="43"/>
      <c r="F6074" s="43"/>
      <c r="G6074" s="4" t="s">
        <v>19275</v>
      </c>
      <c r="H6074" s="5" t="s">
        <v>28</v>
      </c>
      <c r="I6074" s="6">
        <v>60</v>
      </c>
      <c r="J6074" s="9" t="s">
        <v>36</v>
      </c>
      <c r="K6074" s="2">
        <v>2</v>
      </c>
      <c r="L6074" s="7">
        <v>280.60000000000002</v>
      </c>
      <c r="M6074" s="8"/>
      <c r="N6074" s="9">
        <f t="shared" si="318"/>
        <v>0</v>
      </c>
      <c r="O6074" s="10">
        <f>0.174*M6074</f>
        <v>0</v>
      </c>
      <c r="P6074" s="11">
        <f>0.00266*M6074</f>
        <v>0</v>
      </c>
      <c r="Q6074" s="12"/>
      <c r="R6074" s="13" t="s">
        <v>19276</v>
      </c>
      <c r="S6074" s="13" t="s">
        <v>30</v>
      </c>
      <c r="T6074" s="14"/>
      <c r="U6074" s="3" t="str">
        <f>HYPERLINK("https://redcat-toys.ru/api/getInfo/image/56431eef-729f-11ec-a210-ac1f6b442185")</f>
        <v>https://redcat-toys.ru/api/getInfo/image/56431eef-729f-11ec-a210-ac1f6b442185</v>
      </c>
      <c r="V6074" s="3" t="s">
        <v>19277</v>
      </c>
      <c r="W6074" s="3" t="s">
        <v>32</v>
      </c>
    </row>
    <row r="6075" spans="1:23" ht="21" customHeight="1" outlineLevel="6" x14ac:dyDescent="0.2">
      <c r="A6075" s="36">
        <v>4930</v>
      </c>
      <c r="B6075" s="3" t="s">
        <v>19273</v>
      </c>
      <c r="C6075" s="43" t="s">
        <v>19274</v>
      </c>
      <c r="D6075" s="43"/>
      <c r="E6075" s="43"/>
      <c r="F6075" s="43"/>
      <c r="G6075" s="4" t="s">
        <v>19275</v>
      </c>
      <c r="H6075" s="5" t="s">
        <v>28</v>
      </c>
      <c r="I6075" s="6">
        <v>120</v>
      </c>
      <c r="J6075" s="9" t="s">
        <v>36</v>
      </c>
      <c r="K6075" s="2">
        <v>2</v>
      </c>
      <c r="L6075" s="7">
        <v>280.60000000000002</v>
      </c>
      <c r="M6075" s="8"/>
      <c r="N6075" s="9">
        <f t="shared" si="318"/>
        <v>0</v>
      </c>
      <c r="O6075" s="10">
        <f>0.174*M6075</f>
        <v>0</v>
      </c>
      <c r="P6075" s="11">
        <f>0.00266*M6075</f>
        <v>0</v>
      </c>
      <c r="Q6075" s="12"/>
      <c r="R6075" s="13" t="s">
        <v>19276</v>
      </c>
      <c r="S6075" s="13" t="s">
        <v>30</v>
      </c>
      <c r="T6075" s="14"/>
      <c r="U6075" s="3" t="str">
        <f>HYPERLINK("https://redcat-toys.ru/api/getInfo/image/56431eef-729f-11ec-a210-ac1f6b442185")</f>
        <v>https://redcat-toys.ru/api/getInfo/image/56431eef-729f-11ec-a210-ac1f6b442185</v>
      </c>
      <c r="V6075" s="3" t="s">
        <v>19277</v>
      </c>
      <c r="W6075" s="3" t="s">
        <v>32</v>
      </c>
    </row>
    <row r="6076" spans="1:23" ht="21" customHeight="1" outlineLevel="6" x14ac:dyDescent="0.2">
      <c r="A6076" s="36">
        <v>4931</v>
      </c>
      <c r="B6076" s="3" t="s">
        <v>19278</v>
      </c>
      <c r="C6076" s="43" t="s">
        <v>19279</v>
      </c>
      <c r="D6076" s="43"/>
      <c r="E6076" s="43"/>
      <c r="F6076" s="43"/>
      <c r="G6076" s="4" t="s">
        <v>19280</v>
      </c>
      <c r="H6076" s="5" t="s">
        <v>28</v>
      </c>
      <c r="I6076" s="6">
        <v>72</v>
      </c>
      <c r="J6076" s="9" t="s">
        <v>36</v>
      </c>
      <c r="K6076" s="2">
        <v>4</v>
      </c>
      <c r="L6076" s="7">
        <v>184.92</v>
      </c>
      <c r="M6076" s="8"/>
      <c r="N6076" s="9">
        <f t="shared" si="318"/>
        <v>0</v>
      </c>
      <c r="O6076" s="10">
        <f>0.113*M6076</f>
        <v>0</v>
      </c>
      <c r="P6076" s="11">
        <f>0.00205*M6076</f>
        <v>0</v>
      </c>
      <c r="Q6076" s="12"/>
      <c r="R6076" s="13" t="s">
        <v>19281</v>
      </c>
      <c r="S6076" s="13" t="s">
        <v>30</v>
      </c>
      <c r="T6076" s="14"/>
      <c r="U6076" s="3" t="str">
        <f>HYPERLINK("https://redcat-toys.ru/api/getInfo/image/8752a3bb-f764-11f0-a28d-00155d82e908")</f>
        <v>https://redcat-toys.ru/api/getInfo/image/8752a3bb-f764-11f0-a28d-00155d82e908</v>
      </c>
      <c r="V6076" s="3" t="s">
        <v>19282</v>
      </c>
      <c r="W6076" s="3" t="s">
        <v>32</v>
      </c>
    </row>
    <row r="6077" spans="1:23" ht="21" customHeight="1" outlineLevel="6" x14ac:dyDescent="0.2">
      <c r="A6077" s="36">
        <v>4932</v>
      </c>
      <c r="B6077" s="3" t="s">
        <v>19278</v>
      </c>
      <c r="C6077" s="43" t="s">
        <v>19279</v>
      </c>
      <c r="D6077" s="43"/>
      <c r="E6077" s="43"/>
      <c r="F6077" s="43"/>
      <c r="G6077" s="4" t="s">
        <v>19280</v>
      </c>
      <c r="H6077" s="5" t="s">
        <v>28</v>
      </c>
      <c r="I6077" s="6">
        <v>144</v>
      </c>
      <c r="J6077" s="9" t="s">
        <v>36</v>
      </c>
      <c r="K6077" s="2">
        <v>4</v>
      </c>
      <c r="L6077" s="7">
        <v>184.92</v>
      </c>
      <c r="M6077" s="8"/>
      <c r="N6077" s="9">
        <f t="shared" si="318"/>
        <v>0</v>
      </c>
      <c r="O6077" s="10">
        <f>0.113*M6077</f>
        <v>0</v>
      </c>
      <c r="P6077" s="11">
        <f>0.00205*M6077</f>
        <v>0</v>
      </c>
      <c r="Q6077" s="12"/>
      <c r="R6077" s="13" t="s">
        <v>19281</v>
      </c>
      <c r="S6077" s="13" t="s">
        <v>30</v>
      </c>
      <c r="T6077" s="14"/>
      <c r="U6077" s="3" t="str">
        <f>HYPERLINK("https://redcat-toys.ru/api/getInfo/image/8752a3bb-f764-11f0-a28d-00155d82e908")</f>
        <v>https://redcat-toys.ru/api/getInfo/image/8752a3bb-f764-11f0-a28d-00155d82e908</v>
      </c>
      <c r="V6077" s="3" t="s">
        <v>19282</v>
      </c>
      <c r="W6077" s="3" t="s">
        <v>32</v>
      </c>
    </row>
    <row r="6078" spans="1:23" ht="21" customHeight="1" outlineLevel="6" x14ac:dyDescent="0.2">
      <c r="A6078" s="36">
        <v>4933</v>
      </c>
      <c r="B6078" s="3" t="s">
        <v>19283</v>
      </c>
      <c r="C6078" s="43" t="s">
        <v>19284</v>
      </c>
      <c r="D6078" s="43"/>
      <c r="E6078" s="43"/>
      <c r="F6078" s="43"/>
      <c r="G6078" s="4" t="s">
        <v>19285</v>
      </c>
      <c r="H6078" s="5" t="s">
        <v>28</v>
      </c>
      <c r="I6078" s="6">
        <v>48</v>
      </c>
      <c r="J6078" s="6">
        <v>225</v>
      </c>
      <c r="K6078" s="2">
        <v>1</v>
      </c>
      <c r="L6078" s="7">
        <v>448.91</v>
      </c>
      <c r="M6078" s="8"/>
      <c r="N6078" s="9">
        <f t="shared" si="318"/>
        <v>0</v>
      </c>
      <c r="O6078" s="10">
        <f>0.189*M6078</f>
        <v>0</v>
      </c>
      <c r="P6078" s="11">
        <f>0.00344*M6078</f>
        <v>0</v>
      </c>
      <c r="Q6078" s="12"/>
      <c r="R6078" s="13" t="s">
        <v>19286</v>
      </c>
      <c r="S6078" s="13" t="s">
        <v>30</v>
      </c>
      <c r="T6078" s="14"/>
      <c r="U6078" s="3" t="str">
        <f>HYPERLINK("https://redcat-toys.ru/api/getInfo/image/2f89d66a-d4ca-11f0-a28b-00155d82e908")</f>
        <v>https://redcat-toys.ru/api/getInfo/image/2f89d66a-d4ca-11f0-a28b-00155d82e908</v>
      </c>
      <c r="V6078" s="3" t="s">
        <v>19287</v>
      </c>
      <c r="W6078" s="3" t="s">
        <v>32</v>
      </c>
    </row>
    <row r="6079" spans="1:23" ht="21" customHeight="1" outlineLevel="6" x14ac:dyDescent="0.2">
      <c r="A6079" s="36">
        <v>4934</v>
      </c>
      <c r="B6079" s="3" t="s">
        <v>19283</v>
      </c>
      <c r="C6079" s="43" t="s">
        <v>19284</v>
      </c>
      <c r="D6079" s="43"/>
      <c r="E6079" s="43"/>
      <c r="F6079" s="43"/>
      <c r="G6079" s="4" t="s">
        <v>19285</v>
      </c>
      <c r="H6079" s="5" t="s">
        <v>28</v>
      </c>
      <c r="I6079" s="6">
        <v>96</v>
      </c>
      <c r="J6079" s="6">
        <v>225</v>
      </c>
      <c r="K6079" s="2">
        <v>1</v>
      </c>
      <c r="L6079" s="7">
        <v>448.91</v>
      </c>
      <c r="M6079" s="8"/>
      <c r="N6079" s="9">
        <f t="shared" si="318"/>
        <v>0</v>
      </c>
      <c r="O6079" s="10">
        <f>0.189*M6079</f>
        <v>0</v>
      </c>
      <c r="P6079" s="11">
        <f>0.00344*M6079</f>
        <v>0</v>
      </c>
      <c r="Q6079" s="12"/>
      <c r="R6079" s="13" t="s">
        <v>19286</v>
      </c>
      <c r="S6079" s="13" t="s">
        <v>30</v>
      </c>
      <c r="T6079" s="14"/>
      <c r="U6079" s="3" t="str">
        <f>HYPERLINK("https://redcat-toys.ru/api/getInfo/image/2f89d66a-d4ca-11f0-a28b-00155d82e908")</f>
        <v>https://redcat-toys.ru/api/getInfo/image/2f89d66a-d4ca-11f0-a28b-00155d82e908</v>
      </c>
      <c r="V6079" s="3" t="s">
        <v>19287</v>
      </c>
      <c r="W6079" s="3" t="s">
        <v>32</v>
      </c>
    </row>
    <row r="6080" spans="1:23" ht="21" customHeight="1" outlineLevel="6" x14ac:dyDescent="0.2">
      <c r="A6080" s="36">
        <v>4935</v>
      </c>
      <c r="B6080" s="3" t="s">
        <v>19288</v>
      </c>
      <c r="C6080" s="43" t="s">
        <v>19289</v>
      </c>
      <c r="D6080" s="43"/>
      <c r="E6080" s="43"/>
      <c r="F6080" s="43"/>
      <c r="G6080" s="4" t="s">
        <v>19290</v>
      </c>
      <c r="H6080" s="5" t="s">
        <v>28</v>
      </c>
      <c r="I6080" s="6">
        <v>48</v>
      </c>
      <c r="J6080" s="6">
        <v>325</v>
      </c>
      <c r="K6080" s="2">
        <v>1</v>
      </c>
      <c r="L6080" s="7">
        <v>550.29</v>
      </c>
      <c r="M6080" s="8"/>
      <c r="N6080" s="9">
        <f t="shared" si="318"/>
        <v>0</v>
      </c>
      <c r="O6080" s="34">
        <f>0.2*M6080</f>
        <v>0</v>
      </c>
      <c r="P6080" s="11">
        <f>0.00148*M6080</f>
        <v>0</v>
      </c>
      <c r="Q6080" s="12"/>
      <c r="R6080" s="13" t="s">
        <v>19291</v>
      </c>
      <c r="S6080" s="13" t="s">
        <v>30</v>
      </c>
      <c r="T6080" s="14"/>
      <c r="U6080" s="3" t="str">
        <f>HYPERLINK("https://redcat-toys.ru/api/getInfo/image/a9cb910d-d4c9-11f0-a28b-00155d82e908")</f>
        <v>https://redcat-toys.ru/api/getInfo/image/a9cb910d-d4c9-11f0-a28b-00155d82e908</v>
      </c>
      <c r="V6080" s="3" t="s">
        <v>19292</v>
      </c>
      <c r="W6080" s="3" t="s">
        <v>32</v>
      </c>
    </row>
    <row r="6081" spans="1:23" ht="21" customHeight="1" outlineLevel="6" x14ac:dyDescent="0.2">
      <c r="A6081" s="36">
        <v>4936</v>
      </c>
      <c r="B6081" s="3" t="s">
        <v>19288</v>
      </c>
      <c r="C6081" s="43" t="s">
        <v>19289</v>
      </c>
      <c r="D6081" s="43"/>
      <c r="E6081" s="43"/>
      <c r="F6081" s="43"/>
      <c r="G6081" s="4" t="s">
        <v>19290</v>
      </c>
      <c r="H6081" s="5" t="s">
        <v>28</v>
      </c>
      <c r="I6081" s="6">
        <v>96</v>
      </c>
      <c r="J6081" s="6">
        <v>325</v>
      </c>
      <c r="K6081" s="2">
        <v>1</v>
      </c>
      <c r="L6081" s="7">
        <v>550.29</v>
      </c>
      <c r="M6081" s="8"/>
      <c r="N6081" s="9">
        <f t="shared" si="318"/>
        <v>0</v>
      </c>
      <c r="O6081" s="34">
        <f>0.2*M6081</f>
        <v>0</v>
      </c>
      <c r="P6081" s="11">
        <f>0.00148*M6081</f>
        <v>0</v>
      </c>
      <c r="Q6081" s="12"/>
      <c r="R6081" s="13" t="s">
        <v>19291</v>
      </c>
      <c r="S6081" s="13" t="s">
        <v>30</v>
      </c>
      <c r="T6081" s="14"/>
      <c r="U6081" s="3" t="str">
        <f>HYPERLINK("https://redcat-toys.ru/api/getInfo/image/a9cb910d-d4c9-11f0-a28b-00155d82e908")</f>
        <v>https://redcat-toys.ru/api/getInfo/image/a9cb910d-d4c9-11f0-a28b-00155d82e908</v>
      </c>
      <c r="V6081" s="3" t="s">
        <v>19292</v>
      </c>
      <c r="W6081" s="3" t="s">
        <v>32</v>
      </c>
    </row>
    <row r="6082" spans="1:23" ht="21" customHeight="1" outlineLevel="6" x14ac:dyDescent="0.2">
      <c r="A6082" s="36">
        <v>4937</v>
      </c>
      <c r="B6082" s="3" t="s">
        <v>19293</v>
      </c>
      <c r="C6082" s="43" t="s">
        <v>19294</v>
      </c>
      <c r="D6082" s="43"/>
      <c r="E6082" s="43"/>
      <c r="F6082" s="43"/>
      <c r="G6082" s="4" t="s">
        <v>19295</v>
      </c>
      <c r="H6082" s="5" t="s">
        <v>28</v>
      </c>
      <c r="I6082" s="6">
        <v>50</v>
      </c>
      <c r="J6082" s="6">
        <v>362</v>
      </c>
      <c r="K6082" s="2">
        <v>1</v>
      </c>
      <c r="L6082" s="7">
        <v>607.15</v>
      </c>
      <c r="M6082" s="8"/>
      <c r="N6082" s="9">
        <f t="shared" si="318"/>
        <v>0</v>
      </c>
      <c r="O6082" s="10">
        <f>0.189*M6082</f>
        <v>0</v>
      </c>
      <c r="P6082" s="11">
        <f>0.00366*M6082</f>
        <v>0</v>
      </c>
      <c r="Q6082" s="12"/>
      <c r="R6082" s="13" t="s">
        <v>19296</v>
      </c>
      <c r="S6082" s="13" t="s">
        <v>30</v>
      </c>
      <c r="T6082" s="14"/>
      <c r="U6082" s="3" t="str">
        <f>HYPERLINK("https://redcat-toys.ru/api/getInfo/image/0f96e32f-d4c8-11f0-a28b-00155d82e908")</f>
        <v>https://redcat-toys.ru/api/getInfo/image/0f96e32f-d4c8-11f0-a28b-00155d82e908</v>
      </c>
      <c r="V6082" s="3" t="s">
        <v>19297</v>
      </c>
      <c r="W6082" s="3" t="s">
        <v>32</v>
      </c>
    </row>
    <row r="6083" spans="1:23" ht="21" customHeight="1" outlineLevel="6" x14ac:dyDescent="0.2">
      <c r="A6083" s="36">
        <v>4938</v>
      </c>
      <c r="B6083" s="3" t="s">
        <v>19293</v>
      </c>
      <c r="C6083" s="43" t="s">
        <v>19294</v>
      </c>
      <c r="D6083" s="43"/>
      <c r="E6083" s="43"/>
      <c r="F6083" s="43"/>
      <c r="G6083" s="4" t="s">
        <v>19295</v>
      </c>
      <c r="H6083" s="5" t="s">
        <v>28</v>
      </c>
      <c r="I6083" s="6">
        <v>100</v>
      </c>
      <c r="J6083" s="6">
        <v>362</v>
      </c>
      <c r="K6083" s="2">
        <v>1</v>
      </c>
      <c r="L6083" s="7">
        <v>607.15</v>
      </c>
      <c r="M6083" s="8"/>
      <c r="N6083" s="9">
        <f t="shared" si="318"/>
        <v>0</v>
      </c>
      <c r="O6083" s="10">
        <f>0.189*M6083</f>
        <v>0</v>
      </c>
      <c r="P6083" s="11">
        <f>0.00366*M6083</f>
        <v>0</v>
      </c>
      <c r="Q6083" s="12"/>
      <c r="R6083" s="13" t="s">
        <v>19296</v>
      </c>
      <c r="S6083" s="13" t="s">
        <v>30</v>
      </c>
      <c r="T6083" s="14"/>
      <c r="U6083" s="3" t="str">
        <f>HYPERLINK("https://redcat-toys.ru/api/getInfo/image/0f96e32f-d4c8-11f0-a28b-00155d82e908")</f>
        <v>https://redcat-toys.ru/api/getInfo/image/0f96e32f-d4c8-11f0-a28b-00155d82e908</v>
      </c>
      <c r="V6083" s="3" t="s">
        <v>19297</v>
      </c>
      <c r="W6083" s="3" t="s">
        <v>32</v>
      </c>
    </row>
    <row r="6084" spans="1:23" ht="21" customHeight="1" outlineLevel="6" x14ac:dyDescent="0.2">
      <c r="A6084" s="36">
        <v>4939</v>
      </c>
      <c r="B6084" s="3" t="s">
        <v>19298</v>
      </c>
      <c r="C6084" s="43" t="s">
        <v>19299</v>
      </c>
      <c r="D6084" s="43"/>
      <c r="E6084" s="43"/>
      <c r="F6084" s="43"/>
      <c r="G6084" s="4" t="s">
        <v>19300</v>
      </c>
      <c r="H6084" s="5" t="s">
        <v>28</v>
      </c>
      <c r="I6084" s="6">
        <v>60</v>
      </c>
      <c r="J6084" s="6">
        <v>205</v>
      </c>
      <c r="K6084" s="2">
        <v>3</v>
      </c>
      <c r="L6084" s="7">
        <v>236.36</v>
      </c>
      <c r="M6084" s="8"/>
      <c r="N6084" s="9">
        <f t="shared" si="318"/>
        <v>0</v>
      </c>
      <c r="O6084" s="10">
        <f>0.148*M6084</f>
        <v>0</v>
      </c>
      <c r="P6084" s="11">
        <f>0.00302*M6084</f>
        <v>0</v>
      </c>
      <c r="Q6084" s="12"/>
      <c r="R6084" s="13" t="s">
        <v>19301</v>
      </c>
      <c r="S6084" s="13" t="s">
        <v>30</v>
      </c>
      <c r="T6084" s="14"/>
      <c r="U6084" s="3" t="str">
        <f>HYPERLINK("https://redcat-toys.ru/api/getInfo/image/ef4311ac-f761-11f0-a28d-00155d82e908")</f>
        <v>https://redcat-toys.ru/api/getInfo/image/ef4311ac-f761-11f0-a28d-00155d82e908</v>
      </c>
      <c r="V6084" s="3" t="s">
        <v>19302</v>
      </c>
      <c r="W6084" s="3" t="s">
        <v>32</v>
      </c>
    </row>
    <row r="6085" spans="1:23" ht="21" customHeight="1" outlineLevel="6" x14ac:dyDescent="0.2">
      <c r="A6085" s="36">
        <v>4940</v>
      </c>
      <c r="B6085" s="3" t="s">
        <v>19298</v>
      </c>
      <c r="C6085" s="43" t="s">
        <v>19299</v>
      </c>
      <c r="D6085" s="43"/>
      <c r="E6085" s="43"/>
      <c r="F6085" s="43"/>
      <c r="G6085" s="4" t="s">
        <v>19300</v>
      </c>
      <c r="H6085" s="5" t="s">
        <v>28</v>
      </c>
      <c r="I6085" s="6">
        <v>120</v>
      </c>
      <c r="J6085" s="6">
        <v>205</v>
      </c>
      <c r="K6085" s="2">
        <v>3</v>
      </c>
      <c r="L6085" s="7">
        <v>236.36</v>
      </c>
      <c r="M6085" s="8"/>
      <c r="N6085" s="9">
        <f t="shared" si="318"/>
        <v>0</v>
      </c>
      <c r="O6085" s="10">
        <f>0.148*M6085</f>
        <v>0</v>
      </c>
      <c r="P6085" s="11">
        <f>0.00302*M6085</f>
        <v>0</v>
      </c>
      <c r="Q6085" s="12"/>
      <c r="R6085" s="13" t="s">
        <v>19301</v>
      </c>
      <c r="S6085" s="13" t="s">
        <v>30</v>
      </c>
      <c r="T6085" s="14"/>
      <c r="U6085" s="3" t="str">
        <f>HYPERLINK("https://redcat-toys.ru/api/getInfo/image/ef4311ac-f761-11f0-a28d-00155d82e908")</f>
        <v>https://redcat-toys.ru/api/getInfo/image/ef4311ac-f761-11f0-a28d-00155d82e908</v>
      </c>
      <c r="V6085" s="3" t="s">
        <v>19302</v>
      </c>
      <c r="W6085" s="3" t="s">
        <v>32</v>
      </c>
    </row>
    <row r="6086" spans="1:23" ht="21" customHeight="1" outlineLevel="6" x14ac:dyDescent="0.2">
      <c r="A6086" s="36">
        <v>4941</v>
      </c>
      <c r="B6086" s="3" t="s">
        <v>19303</v>
      </c>
      <c r="C6086" s="43" t="s">
        <v>19304</v>
      </c>
      <c r="D6086" s="43"/>
      <c r="E6086" s="43"/>
      <c r="F6086" s="43"/>
      <c r="G6086" s="4" t="s">
        <v>19305</v>
      </c>
      <c r="H6086" s="5" t="s">
        <v>28</v>
      </c>
      <c r="I6086" s="6">
        <v>60</v>
      </c>
      <c r="J6086" s="6">
        <v>146</v>
      </c>
      <c r="K6086" s="2">
        <v>3</v>
      </c>
      <c r="L6086" s="7">
        <v>253.22</v>
      </c>
      <c r="M6086" s="8"/>
      <c r="N6086" s="9">
        <f t="shared" si="318"/>
        <v>0</v>
      </c>
      <c r="O6086" s="10">
        <f>0.151*M6086</f>
        <v>0</v>
      </c>
      <c r="P6086" s="11">
        <f>0.00274*M6086</f>
        <v>0</v>
      </c>
      <c r="Q6086" s="12"/>
      <c r="R6086" s="13" t="s">
        <v>19306</v>
      </c>
      <c r="S6086" s="13" t="s">
        <v>30</v>
      </c>
      <c r="T6086" s="14"/>
      <c r="U6086" s="3" t="str">
        <f>HYPERLINK("https://redcat-toys.ru/api/getInfo/image/dcea6185-f760-11f0-a28d-00155d82e908")</f>
        <v>https://redcat-toys.ru/api/getInfo/image/dcea6185-f760-11f0-a28d-00155d82e908</v>
      </c>
      <c r="V6086" s="3" t="s">
        <v>19302</v>
      </c>
      <c r="W6086" s="3" t="s">
        <v>32</v>
      </c>
    </row>
    <row r="6087" spans="1:23" ht="21" customHeight="1" outlineLevel="6" x14ac:dyDescent="0.2">
      <c r="A6087" s="36">
        <v>4942</v>
      </c>
      <c r="B6087" s="3" t="s">
        <v>19303</v>
      </c>
      <c r="C6087" s="43" t="s">
        <v>19304</v>
      </c>
      <c r="D6087" s="43"/>
      <c r="E6087" s="43"/>
      <c r="F6087" s="43"/>
      <c r="G6087" s="4" t="s">
        <v>19305</v>
      </c>
      <c r="H6087" s="5" t="s">
        <v>28</v>
      </c>
      <c r="I6087" s="6">
        <v>120</v>
      </c>
      <c r="J6087" s="6">
        <v>146</v>
      </c>
      <c r="K6087" s="2">
        <v>3</v>
      </c>
      <c r="L6087" s="7">
        <v>253.22</v>
      </c>
      <c r="M6087" s="8"/>
      <c r="N6087" s="9">
        <f t="shared" si="318"/>
        <v>0</v>
      </c>
      <c r="O6087" s="10">
        <f>0.151*M6087</f>
        <v>0</v>
      </c>
      <c r="P6087" s="11">
        <f>0.00274*M6087</f>
        <v>0</v>
      </c>
      <c r="Q6087" s="12"/>
      <c r="R6087" s="13" t="s">
        <v>19306</v>
      </c>
      <c r="S6087" s="13" t="s">
        <v>30</v>
      </c>
      <c r="T6087" s="14"/>
      <c r="U6087" s="3" t="str">
        <f>HYPERLINK("https://redcat-toys.ru/api/getInfo/image/dcea6185-f760-11f0-a28d-00155d82e908")</f>
        <v>https://redcat-toys.ru/api/getInfo/image/dcea6185-f760-11f0-a28d-00155d82e908</v>
      </c>
      <c r="V6087" s="3" t="s">
        <v>19302</v>
      </c>
      <c r="W6087" s="3" t="s">
        <v>32</v>
      </c>
    </row>
    <row r="6088" spans="1:23" ht="21" customHeight="1" outlineLevel="6" x14ac:dyDescent="0.2">
      <c r="A6088" s="36">
        <v>4943</v>
      </c>
      <c r="B6088" s="3" t="s">
        <v>19307</v>
      </c>
      <c r="C6088" s="43" t="s">
        <v>19308</v>
      </c>
      <c r="D6088" s="43"/>
      <c r="E6088" s="43"/>
      <c r="F6088" s="43"/>
      <c r="G6088" s="4" t="s">
        <v>19309</v>
      </c>
      <c r="H6088" s="5" t="s">
        <v>28</v>
      </c>
      <c r="I6088" s="6">
        <v>48</v>
      </c>
      <c r="J6088" s="6">
        <v>495</v>
      </c>
      <c r="K6088" s="2">
        <v>1</v>
      </c>
      <c r="L6088" s="7">
        <v>592.87</v>
      </c>
      <c r="M6088" s="8"/>
      <c r="N6088" s="9">
        <f t="shared" si="318"/>
        <v>0</v>
      </c>
      <c r="O6088" s="10">
        <f>0.196*M6088</f>
        <v>0</v>
      </c>
      <c r="P6088" s="11">
        <f>0.00367*M6088</f>
        <v>0</v>
      </c>
      <c r="Q6088" s="12"/>
      <c r="R6088" s="13" t="s">
        <v>19310</v>
      </c>
      <c r="S6088" s="13" t="s">
        <v>30</v>
      </c>
      <c r="T6088" s="14"/>
      <c r="U6088" s="3" t="str">
        <f>HYPERLINK("https://redcat-toys.ru/api/getInfo/image/b7f8f47e-d43d-11f0-a28b-00155d82e908")</f>
        <v>https://redcat-toys.ru/api/getInfo/image/b7f8f47e-d43d-11f0-a28b-00155d82e908</v>
      </c>
      <c r="V6088" s="3" t="s">
        <v>19311</v>
      </c>
      <c r="W6088" s="3" t="s">
        <v>32</v>
      </c>
    </row>
    <row r="6089" spans="1:23" ht="21" customHeight="1" outlineLevel="6" x14ac:dyDescent="0.2">
      <c r="A6089" s="36">
        <v>4944</v>
      </c>
      <c r="B6089" s="3" t="s">
        <v>19307</v>
      </c>
      <c r="C6089" s="43" t="s">
        <v>19308</v>
      </c>
      <c r="D6089" s="43"/>
      <c r="E6089" s="43"/>
      <c r="F6089" s="43"/>
      <c r="G6089" s="4" t="s">
        <v>19309</v>
      </c>
      <c r="H6089" s="5" t="s">
        <v>28</v>
      </c>
      <c r="I6089" s="6">
        <v>96</v>
      </c>
      <c r="J6089" s="6">
        <v>495</v>
      </c>
      <c r="K6089" s="2">
        <v>1</v>
      </c>
      <c r="L6089" s="7">
        <v>592.87</v>
      </c>
      <c r="M6089" s="8"/>
      <c r="N6089" s="9">
        <f t="shared" si="318"/>
        <v>0</v>
      </c>
      <c r="O6089" s="10">
        <f>0.196*M6089</f>
        <v>0</v>
      </c>
      <c r="P6089" s="11">
        <f>0.00367*M6089</f>
        <v>0</v>
      </c>
      <c r="Q6089" s="12"/>
      <c r="R6089" s="13" t="s">
        <v>19310</v>
      </c>
      <c r="S6089" s="13" t="s">
        <v>30</v>
      </c>
      <c r="T6089" s="14"/>
      <c r="U6089" s="3" t="str">
        <f>HYPERLINK("https://redcat-toys.ru/api/getInfo/image/b7f8f47e-d43d-11f0-a28b-00155d82e908")</f>
        <v>https://redcat-toys.ru/api/getInfo/image/b7f8f47e-d43d-11f0-a28b-00155d82e908</v>
      </c>
      <c r="V6089" s="3" t="s">
        <v>19311</v>
      </c>
      <c r="W6089" s="3" t="s">
        <v>32</v>
      </c>
    </row>
    <row r="6090" spans="1:23" ht="21" customHeight="1" outlineLevel="6" x14ac:dyDescent="0.2">
      <c r="A6090" s="36">
        <v>4945</v>
      </c>
      <c r="B6090" s="3" t="s">
        <v>19312</v>
      </c>
      <c r="C6090" s="43" t="s">
        <v>19313</v>
      </c>
      <c r="D6090" s="43"/>
      <c r="E6090" s="43"/>
      <c r="F6090" s="43"/>
      <c r="G6090" s="4" t="s">
        <v>19314</v>
      </c>
      <c r="H6090" s="5" t="s">
        <v>28</v>
      </c>
      <c r="I6090" s="6">
        <v>42</v>
      </c>
      <c r="J6090" s="6">
        <v>295</v>
      </c>
      <c r="K6090" s="2">
        <v>1</v>
      </c>
      <c r="L6090" s="7">
        <v>649.22</v>
      </c>
      <c r="M6090" s="8"/>
      <c r="N6090" s="9">
        <f t="shared" si="318"/>
        <v>0</v>
      </c>
      <c r="O6090" s="10">
        <f>0.239*M6090</f>
        <v>0</v>
      </c>
      <c r="P6090" s="11">
        <f>0.00303*M6090</f>
        <v>0</v>
      </c>
      <c r="Q6090" s="12"/>
      <c r="R6090" s="13" t="s">
        <v>19315</v>
      </c>
      <c r="S6090" s="13" t="s">
        <v>30</v>
      </c>
      <c r="T6090" s="14"/>
      <c r="U6090" s="3" t="str">
        <f>HYPERLINK("https://redcat-toys.ru/api/getInfo/image/9bc2e727-d4c7-11f0-a28b-00155d82e908")</f>
        <v>https://redcat-toys.ru/api/getInfo/image/9bc2e727-d4c7-11f0-a28b-00155d82e908</v>
      </c>
      <c r="V6090" s="3" t="s">
        <v>19316</v>
      </c>
      <c r="W6090" s="3" t="s">
        <v>32</v>
      </c>
    </row>
    <row r="6091" spans="1:23" ht="21" customHeight="1" outlineLevel="6" x14ac:dyDescent="0.2">
      <c r="A6091" s="36">
        <v>4946</v>
      </c>
      <c r="B6091" s="3" t="s">
        <v>19312</v>
      </c>
      <c r="C6091" s="43" t="s">
        <v>19313</v>
      </c>
      <c r="D6091" s="43"/>
      <c r="E6091" s="43"/>
      <c r="F6091" s="43"/>
      <c r="G6091" s="4" t="s">
        <v>19314</v>
      </c>
      <c r="H6091" s="5" t="s">
        <v>28</v>
      </c>
      <c r="I6091" s="6">
        <v>84</v>
      </c>
      <c r="J6091" s="6">
        <v>295</v>
      </c>
      <c r="K6091" s="2">
        <v>1</v>
      </c>
      <c r="L6091" s="7">
        <v>649.22</v>
      </c>
      <c r="M6091" s="8"/>
      <c r="N6091" s="9">
        <f t="shared" si="318"/>
        <v>0</v>
      </c>
      <c r="O6091" s="10">
        <f>0.239*M6091</f>
        <v>0</v>
      </c>
      <c r="P6091" s="11">
        <f>0.00303*M6091</f>
        <v>0</v>
      </c>
      <c r="Q6091" s="12"/>
      <c r="R6091" s="13" t="s">
        <v>19315</v>
      </c>
      <c r="S6091" s="13" t="s">
        <v>30</v>
      </c>
      <c r="T6091" s="14"/>
      <c r="U6091" s="3" t="str">
        <f>HYPERLINK("https://redcat-toys.ru/api/getInfo/image/9bc2e727-d4c7-11f0-a28b-00155d82e908")</f>
        <v>https://redcat-toys.ru/api/getInfo/image/9bc2e727-d4c7-11f0-a28b-00155d82e908</v>
      </c>
      <c r="V6091" s="3" t="s">
        <v>19316</v>
      </c>
      <c r="W6091" s="3" t="s">
        <v>32</v>
      </c>
    </row>
    <row r="6092" spans="1:23" ht="21" customHeight="1" outlineLevel="6" x14ac:dyDescent="0.2">
      <c r="A6092" s="36">
        <v>4947</v>
      </c>
      <c r="B6092" s="3" t="s">
        <v>19317</v>
      </c>
      <c r="C6092" s="43" t="s">
        <v>19318</v>
      </c>
      <c r="D6092" s="43"/>
      <c r="E6092" s="43"/>
      <c r="F6092" s="43"/>
      <c r="G6092" s="4" t="s">
        <v>19319</v>
      </c>
      <c r="H6092" s="5" t="s">
        <v>28</v>
      </c>
      <c r="I6092" s="6">
        <v>72</v>
      </c>
      <c r="J6092" s="6">
        <v>476</v>
      </c>
      <c r="K6092" s="2">
        <v>3</v>
      </c>
      <c r="L6092" s="7">
        <v>198.29</v>
      </c>
      <c r="M6092" s="8"/>
      <c r="N6092" s="9">
        <f t="shared" si="318"/>
        <v>0</v>
      </c>
      <c r="O6092" s="10">
        <f>0.117*M6092</f>
        <v>0</v>
      </c>
      <c r="P6092" s="11">
        <f>0.00172*M6092</f>
        <v>0</v>
      </c>
      <c r="Q6092" s="12"/>
      <c r="R6092" s="13" t="s">
        <v>19320</v>
      </c>
      <c r="S6092" s="13" t="s">
        <v>30</v>
      </c>
      <c r="T6092" s="14"/>
      <c r="U6092" s="3" t="str">
        <f>HYPERLINK("https://redcat-toys.ru/api/getInfo/image/10cf3fa9-f764-11f0-a28d-00155d82e908")</f>
        <v>https://redcat-toys.ru/api/getInfo/image/10cf3fa9-f764-11f0-a28d-00155d82e908</v>
      </c>
      <c r="V6092" s="3" t="s">
        <v>19321</v>
      </c>
      <c r="W6092" s="3" t="s">
        <v>32</v>
      </c>
    </row>
    <row r="6093" spans="1:23" ht="21" customHeight="1" outlineLevel="6" x14ac:dyDescent="0.2">
      <c r="A6093" s="36">
        <v>4948</v>
      </c>
      <c r="B6093" s="3" t="s">
        <v>19317</v>
      </c>
      <c r="C6093" s="43" t="s">
        <v>19318</v>
      </c>
      <c r="D6093" s="43"/>
      <c r="E6093" s="43"/>
      <c r="F6093" s="43"/>
      <c r="G6093" s="4" t="s">
        <v>19319</v>
      </c>
      <c r="H6093" s="5" t="s">
        <v>28</v>
      </c>
      <c r="I6093" s="6">
        <v>144</v>
      </c>
      <c r="J6093" s="6">
        <v>476</v>
      </c>
      <c r="K6093" s="2">
        <v>3</v>
      </c>
      <c r="L6093" s="7">
        <v>198.29</v>
      </c>
      <c r="M6093" s="8"/>
      <c r="N6093" s="9">
        <f t="shared" si="318"/>
        <v>0</v>
      </c>
      <c r="O6093" s="10">
        <f>0.117*M6093</f>
        <v>0</v>
      </c>
      <c r="P6093" s="11">
        <f>0.00172*M6093</f>
        <v>0</v>
      </c>
      <c r="Q6093" s="12"/>
      <c r="R6093" s="13" t="s">
        <v>19320</v>
      </c>
      <c r="S6093" s="13" t="s">
        <v>30</v>
      </c>
      <c r="T6093" s="14"/>
      <c r="U6093" s="3" t="str">
        <f>HYPERLINK("https://redcat-toys.ru/api/getInfo/image/10cf3fa9-f764-11f0-a28d-00155d82e908")</f>
        <v>https://redcat-toys.ru/api/getInfo/image/10cf3fa9-f764-11f0-a28d-00155d82e908</v>
      </c>
      <c r="V6093" s="3" t="s">
        <v>19321</v>
      </c>
      <c r="W6093" s="3" t="s">
        <v>32</v>
      </c>
    </row>
    <row r="6094" spans="1:23" ht="21" customHeight="1" outlineLevel="6" x14ac:dyDescent="0.2">
      <c r="A6094" s="36">
        <v>4949</v>
      </c>
      <c r="B6094" s="3" t="s">
        <v>19322</v>
      </c>
      <c r="C6094" s="43" t="s">
        <v>19323</v>
      </c>
      <c r="D6094" s="43"/>
      <c r="E6094" s="43"/>
      <c r="F6094" s="43"/>
      <c r="G6094" s="4" t="s">
        <v>19324</v>
      </c>
      <c r="H6094" s="5" t="s">
        <v>28</v>
      </c>
      <c r="I6094" s="6">
        <v>72</v>
      </c>
      <c r="J6094" s="9" t="s">
        <v>36</v>
      </c>
      <c r="K6094" s="2">
        <v>3</v>
      </c>
      <c r="L6094" s="7">
        <v>207.2</v>
      </c>
      <c r="M6094" s="8"/>
      <c r="N6094" s="9">
        <f t="shared" si="318"/>
        <v>0</v>
      </c>
      <c r="O6094" s="10">
        <f>0.116*M6094</f>
        <v>0</v>
      </c>
      <c r="P6094" s="11">
        <f>0.00223*M6094</f>
        <v>0</v>
      </c>
      <c r="Q6094" s="12"/>
      <c r="R6094" s="13" t="s">
        <v>19325</v>
      </c>
      <c r="S6094" s="13" t="s">
        <v>30</v>
      </c>
      <c r="T6094" s="14"/>
      <c r="U6094" s="3" t="str">
        <f>HYPERLINK("https://redcat-toys.ru/api/getInfo/image/09dad61a-f765-11f0-a28d-00155d82e908")</f>
        <v>https://redcat-toys.ru/api/getInfo/image/09dad61a-f765-11f0-a28d-00155d82e908</v>
      </c>
      <c r="V6094" s="3" t="s">
        <v>19321</v>
      </c>
      <c r="W6094" s="3" t="s">
        <v>32</v>
      </c>
    </row>
    <row r="6095" spans="1:23" ht="21" customHeight="1" outlineLevel="6" x14ac:dyDescent="0.2">
      <c r="A6095" s="36">
        <v>4950</v>
      </c>
      <c r="B6095" s="3" t="s">
        <v>19322</v>
      </c>
      <c r="C6095" s="43" t="s">
        <v>19323</v>
      </c>
      <c r="D6095" s="43"/>
      <c r="E6095" s="43"/>
      <c r="F6095" s="43"/>
      <c r="G6095" s="4" t="s">
        <v>19324</v>
      </c>
      <c r="H6095" s="5" t="s">
        <v>28</v>
      </c>
      <c r="I6095" s="6">
        <v>144</v>
      </c>
      <c r="J6095" s="9" t="s">
        <v>36</v>
      </c>
      <c r="K6095" s="2">
        <v>3</v>
      </c>
      <c r="L6095" s="7">
        <v>207.2</v>
      </c>
      <c r="M6095" s="8"/>
      <c r="N6095" s="9">
        <f t="shared" si="318"/>
        <v>0</v>
      </c>
      <c r="O6095" s="10">
        <f>0.116*M6095</f>
        <v>0</v>
      </c>
      <c r="P6095" s="11">
        <f>0.00223*M6095</f>
        <v>0</v>
      </c>
      <c r="Q6095" s="12"/>
      <c r="R6095" s="13" t="s">
        <v>19325</v>
      </c>
      <c r="S6095" s="13" t="s">
        <v>30</v>
      </c>
      <c r="T6095" s="14"/>
      <c r="U6095" s="3" t="str">
        <f>HYPERLINK("https://redcat-toys.ru/api/getInfo/image/09dad61a-f765-11f0-a28d-00155d82e908")</f>
        <v>https://redcat-toys.ru/api/getInfo/image/09dad61a-f765-11f0-a28d-00155d82e908</v>
      </c>
      <c r="V6095" s="3" t="s">
        <v>19321</v>
      </c>
      <c r="W6095" s="3" t="s">
        <v>32</v>
      </c>
    </row>
    <row r="6096" spans="1:23" ht="21" customHeight="1" outlineLevel="6" x14ac:dyDescent="0.2">
      <c r="A6096" s="36">
        <v>4951</v>
      </c>
      <c r="B6096" s="3" t="s">
        <v>19326</v>
      </c>
      <c r="C6096" s="43" t="s">
        <v>19327</v>
      </c>
      <c r="D6096" s="43"/>
      <c r="E6096" s="43"/>
      <c r="F6096" s="43"/>
      <c r="G6096" s="4" t="s">
        <v>19328</v>
      </c>
      <c r="H6096" s="5" t="s">
        <v>28</v>
      </c>
      <c r="I6096" s="6">
        <v>90</v>
      </c>
      <c r="J6096" s="6">
        <v>271</v>
      </c>
      <c r="K6096" s="2">
        <v>3</v>
      </c>
      <c r="L6096" s="7">
        <v>239.32</v>
      </c>
      <c r="M6096" s="8"/>
      <c r="N6096" s="9">
        <f t="shared" si="318"/>
        <v>0</v>
      </c>
      <c r="O6096" s="10">
        <f>0.186*M6096</f>
        <v>0</v>
      </c>
      <c r="P6096" s="11">
        <f>0.00181*M6096</f>
        <v>0</v>
      </c>
      <c r="Q6096" s="12"/>
      <c r="R6096" s="13" t="s">
        <v>19329</v>
      </c>
      <c r="S6096" s="13" t="s">
        <v>30</v>
      </c>
      <c r="T6096" s="14"/>
      <c r="U6096" s="3" t="str">
        <f>HYPERLINK("https://redcat-toys.ru/api/getInfo/image/4a4c94ce-3a35-11f0-a27c-00155d82e908")</f>
        <v>https://redcat-toys.ru/api/getInfo/image/4a4c94ce-3a35-11f0-a27c-00155d82e908</v>
      </c>
      <c r="V6096" s="3" t="s">
        <v>19330</v>
      </c>
      <c r="W6096" s="3" t="s">
        <v>32</v>
      </c>
    </row>
    <row r="6097" spans="1:23" ht="21" customHeight="1" outlineLevel="6" x14ac:dyDescent="0.2">
      <c r="A6097" s="36">
        <v>4952</v>
      </c>
      <c r="B6097" s="3" t="s">
        <v>19326</v>
      </c>
      <c r="C6097" s="43" t="s">
        <v>19327</v>
      </c>
      <c r="D6097" s="43"/>
      <c r="E6097" s="43"/>
      <c r="F6097" s="43"/>
      <c r="G6097" s="4" t="s">
        <v>19328</v>
      </c>
      <c r="H6097" s="5" t="s">
        <v>28</v>
      </c>
      <c r="I6097" s="6">
        <v>180</v>
      </c>
      <c r="J6097" s="6">
        <v>271</v>
      </c>
      <c r="K6097" s="2">
        <v>3</v>
      </c>
      <c r="L6097" s="7">
        <v>239.32</v>
      </c>
      <c r="M6097" s="8"/>
      <c r="N6097" s="9">
        <f t="shared" si="318"/>
        <v>0</v>
      </c>
      <c r="O6097" s="10">
        <f>0.186*M6097</f>
        <v>0</v>
      </c>
      <c r="P6097" s="11">
        <f>0.00181*M6097</f>
        <v>0</v>
      </c>
      <c r="Q6097" s="12"/>
      <c r="R6097" s="13" t="s">
        <v>19329</v>
      </c>
      <c r="S6097" s="13" t="s">
        <v>30</v>
      </c>
      <c r="T6097" s="14"/>
      <c r="U6097" s="3" t="str">
        <f>HYPERLINK("https://redcat-toys.ru/api/getInfo/image/4a4c94ce-3a35-11f0-a27c-00155d82e908")</f>
        <v>https://redcat-toys.ru/api/getInfo/image/4a4c94ce-3a35-11f0-a27c-00155d82e908</v>
      </c>
      <c r="V6097" s="3" t="s">
        <v>19330</v>
      </c>
      <c r="W6097" s="3" t="s">
        <v>32</v>
      </c>
    </row>
    <row r="6098" spans="1:23" ht="21" customHeight="1" outlineLevel="6" x14ac:dyDescent="0.2">
      <c r="A6098" s="37">
        <v>4953</v>
      </c>
      <c r="B6098" s="18" t="s">
        <v>19331</v>
      </c>
      <c r="C6098" s="49" t="s">
        <v>19332</v>
      </c>
      <c r="D6098" s="49"/>
      <c r="E6098" s="49"/>
      <c r="F6098" s="49"/>
      <c r="G6098" s="19" t="s">
        <v>19333</v>
      </c>
      <c r="H6098" s="20" t="s">
        <v>28</v>
      </c>
      <c r="I6098" s="21">
        <v>30</v>
      </c>
      <c r="J6098" s="21">
        <v>287</v>
      </c>
      <c r="K6098" s="17">
        <v>1</v>
      </c>
      <c r="L6098" s="22">
        <v>897.81</v>
      </c>
      <c r="M6098" s="8"/>
      <c r="N6098" s="23">
        <f t="shared" si="318"/>
        <v>0</v>
      </c>
      <c r="O6098" s="31">
        <f>0.29*M6098</f>
        <v>0</v>
      </c>
      <c r="P6098" s="25">
        <f>0.00276*M6098</f>
        <v>0</v>
      </c>
      <c r="Q6098" s="26" t="s">
        <v>175</v>
      </c>
      <c r="R6098" s="27" t="s">
        <v>19334</v>
      </c>
      <c r="S6098" s="27" t="s">
        <v>30</v>
      </c>
      <c r="T6098" s="28"/>
      <c r="U6098" s="18" t="str">
        <f>HYPERLINK("https://redcat-toys.ru/api/getInfo/image/01e93fb8-d4c6-11f0-a28b-00155d82e908")</f>
        <v>https://redcat-toys.ru/api/getInfo/image/01e93fb8-d4c6-11f0-a28b-00155d82e908</v>
      </c>
      <c r="V6098" s="18" t="s">
        <v>19335</v>
      </c>
      <c r="W6098" s="18" t="s">
        <v>32</v>
      </c>
    </row>
    <row r="6099" spans="1:23" ht="21" customHeight="1" outlineLevel="6" x14ac:dyDescent="0.2">
      <c r="A6099" s="37">
        <v>4954</v>
      </c>
      <c r="B6099" s="18" t="s">
        <v>19331</v>
      </c>
      <c r="C6099" s="49" t="s">
        <v>19332</v>
      </c>
      <c r="D6099" s="49"/>
      <c r="E6099" s="49"/>
      <c r="F6099" s="49"/>
      <c r="G6099" s="19" t="s">
        <v>19333</v>
      </c>
      <c r="H6099" s="20" t="s">
        <v>28</v>
      </c>
      <c r="I6099" s="21">
        <v>60</v>
      </c>
      <c r="J6099" s="21">
        <v>287</v>
      </c>
      <c r="K6099" s="17">
        <v>1</v>
      </c>
      <c r="L6099" s="22">
        <v>897.81</v>
      </c>
      <c r="M6099" s="8"/>
      <c r="N6099" s="23">
        <f t="shared" si="318"/>
        <v>0</v>
      </c>
      <c r="O6099" s="31">
        <f>0.29*M6099</f>
        <v>0</v>
      </c>
      <c r="P6099" s="25">
        <f>0.00276*M6099</f>
        <v>0</v>
      </c>
      <c r="Q6099" s="26" t="s">
        <v>175</v>
      </c>
      <c r="R6099" s="27" t="s">
        <v>19334</v>
      </c>
      <c r="S6099" s="27" t="s">
        <v>30</v>
      </c>
      <c r="T6099" s="28"/>
      <c r="U6099" s="18" t="str">
        <f>HYPERLINK("https://redcat-toys.ru/api/getInfo/image/01e93fb8-d4c6-11f0-a28b-00155d82e908")</f>
        <v>https://redcat-toys.ru/api/getInfo/image/01e93fb8-d4c6-11f0-a28b-00155d82e908</v>
      </c>
      <c r="V6099" s="18" t="s">
        <v>19335</v>
      </c>
      <c r="W6099" s="18" t="s">
        <v>32</v>
      </c>
    </row>
    <row r="6100" spans="1:23" ht="21" customHeight="1" outlineLevel="6" x14ac:dyDescent="0.2">
      <c r="A6100" s="36">
        <v>4955</v>
      </c>
      <c r="B6100" s="3" t="s">
        <v>19336</v>
      </c>
      <c r="C6100" s="43" t="s">
        <v>19337</v>
      </c>
      <c r="D6100" s="43"/>
      <c r="E6100" s="43"/>
      <c r="F6100" s="43"/>
      <c r="G6100" s="4" t="s">
        <v>19338</v>
      </c>
      <c r="H6100" s="5" t="s">
        <v>28</v>
      </c>
      <c r="I6100" s="6">
        <v>60</v>
      </c>
      <c r="J6100" s="6">
        <v>332</v>
      </c>
      <c r="K6100" s="2">
        <v>3</v>
      </c>
      <c r="L6100" s="7">
        <v>216.14</v>
      </c>
      <c r="M6100" s="8"/>
      <c r="N6100" s="9">
        <f t="shared" si="318"/>
        <v>0</v>
      </c>
      <c r="O6100" s="10">
        <f>0.149*M6100</f>
        <v>0</v>
      </c>
      <c r="P6100" s="11">
        <f>0.00176*M6100</f>
        <v>0</v>
      </c>
      <c r="Q6100" s="12"/>
      <c r="R6100" s="13" t="s">
        <v>19339</v>
      </c>
      <c r="S6100" s="13" t="s">
        <v>30</v>
      </c>
      <c r="T6100" s="14"/>
      <c r="U6100" s="3" t="str">
        <f>HYPERLINK("https://redcat-toys.ru/api/getInfo/image/72aea08a-f762-11f0-a28d-00155d82e908")</f>
        <v>https://redcat-toys.ru/api/getInfo/image/72aea08a-f762-11f0-a28d-00155d82e908</v>
      </c>
      <c r="V6100" s="3" t="s">
        <v>19340</v>
      </c>
      <c r="W6100" s="3" t="s">
        <v>32</v>
      </c>
    </row>
    <row r="6101" spans="1:23" ht="21" customHeight="1" outlineLevel="6" x14ac:dyDescent="0.2">
      <c r="A6101" s="36">
        <v>4956</v>
      </c>
      <c r="B6101" s="3" t="s">
        <v>19336</v>
      </c>
      <c r="C6101" s="43" t="s">
        <v>19337</v>
      </c>
      <c r="D6101" s="43"/>
      <c r="E6101" s="43"/>
      <c r="F6101" s="43"/>
      <c r="G6101" s="4" t="s">
        <v>19338</v>
      </c>
      <c r="H6101" s="5" t="s">
        <v>28</v>
      </c>
      <c r="I6101" s="6">
        <v>120</v>
      </c>
      <c r="J6101" s="6">
        <v>332</v>
      </c>
      <c r="K6101" s="2">
        <v>3</v>
      </c>
      <c r="L6101" s="7">
        <v>216.14</v>
      </c>
      <c r="M6101" s="8"/>
      <c r="N6101" s="9">
        <f t="shared" si="318"/>
        <v>0</v>
      </c>
      <c r="O6101" s="10">
        <f>0.149*M6101</f>
        <v>0</v>
      </c>
      <c r="P6101" s="11">
        <f>0.00176*M6101</f>
        <v>0</v>
      </c>
      <c r="Q6101" s="12"/>
      <c r="R6101" s="13" t="s">
        <v>19339</v>
      </c>
      <c r="S6101" s="13" t="s">
        <v>30</v>
      </c>
      <c r="T6101" s="14"/>
      <c r="U6101" s="3" t="str">
        <f>HYPERLINK("https://redcat-toys.ru/api/getInfo/image/72aea08a-f762-11f0-a28d-00155d82e908")</f>
        <v>https://redcat-toys.ru/api/getInfo/image/72aea08a-f762-11f0-a28d-00155d82e908</v>
      </c>
      <c r="V6101" s="3" t="s">
        <v>19340</v>
      </c>
      <c r="W6101" s="3" t="s">
        <v>32</v>
      </c>
    </row>
    <row r="6102" spans="1:23" ht="21" customHeight="1" outlineLevel="6" x14ac:dyDescent="0.2">
      <c r="A6102" s="36">
        <v>4957</v>
      </c>
      <c r="B6102" s="3" t="s">
        <v>19341</v>
      </c>
      <c r="C6102" s="43" t="s">
        <v>19342</v>
      </c>
      <c r="D6102" s="43"/>
      <c r="E6102" s="43"/>
      <c r="F6102" s="43"/>
      <c r="G6102" s="4" t="s">
        <v>19343</v>
      </c>
      <c r="H6102" s="5" t="s">
        <v>28</v>
      </c>
      <c r="I6102" s="6">
        <v>30</v>
      </c>
      <c r="J6102" s="6">
        <v>237</v>
      </c>
      <c r="K6102" s="2">
        <v>1</v>
      </c>
      <c r="L6102" s="7">
        <v>669.82</v>
      </c>
      <c r="M6102" s="8"/>
      <c r="N6102" s="9">
        <f t="shared" si="318"/>
        <v>0</v>
      </c>
      <c r="O6102" s="10">
        <f>0.288*M6102</f>
        <v>0</v>
      </c>
      <c r="P6102" s="11">
        <f>0.00257*M6102</f>
        <v>0</v>
      </c>
      <c r="Q6102" s="12"/>
      <c r="R6102" s="13" t="s">
        <v>19344</v>
      </c>
      <c r="S6102" s="13" t="s">
        <v>30</v>
      </c>
      <c r="T6102" s="14"/>
      <c r="U6102" s="3" t="str">
        <f>HYPERLINK("https://redcat-toys.ru/api/getInfo/image/6dca3162-d4cb-11f0-a28b-00155d82e908")</f>
        <v>https://redcat-toys.ru/api/getInfo/image/6dca3162-d4cb-11f0-a28b-00155d82e908</v>
      </c>
      <c r="V6102" s="3" t="s">
        <v>19345</v>
      </c>
      <c r="W6102" s="3" t="s">
        <v>32</v>
      </c>
    </row>
    <row r="6103" spans="1:23" ht="21" customHeight="1" outlineLevel="6" x14ac:dyDescent="0.2">
      <c r="A6103" s="36">
        <v>4958</v>
      </c>
      <c r="B6103" s="3" t="s">
        <v>19341</v>
      </c>
      <c r="C6103" s="43" t="s">
        <v>19342</v>
      </c>
      <c r="D6103" s="43"/>
      <c r="E6103" s="43"/>
      <c r="F6103" s="43"/>
      <c r="G6103" s="4" t="s">
        <v>19343</v>
      </c>
      <c r="H6103" s="5" t="s">
        <v>28</v>
      </c>
      <c r="I6103" s="6">
        <v>60</v>
      </c>
      <c r="J6103" s="6">
        <v>237</v>
      </c>
      <c r="K6103" s="2">
        <v>1</v>
      </c>
      <c r="L6103" s="7">
        <v>669.82</v>
      </c>
      <c r="M6103" s="8"/>
      <c r="N6103" s="9">
        <f t="shared" si="318"/>
        <v>0</v>
      </c>
      <c r="O6103" s="10">
        <f>0.288*M6103</f>
        <v>0</v>
      </c>
      <c r="P6103" s="11">
        <f>0.00257*M6103</f>
        <v>0</v>
      </c>
      <c r="Q6103" s="12"/>
      <c r="R6103" s="13" t="s">
        <v>19344</v>
      </c>
      <c r="S6103" s="13" t="s">
        <v>30</v>
      </c>
      <c r="T6103" s="14"/>
      <c r="U6103" s="3" t="str">
        <f>HYPERLINK("https://redcat-toys.ru/api/getInfo/image/6dca3162-d4cb-11f0-a28b-00155d82e908")</f>
        <v>https://redcat-toys.ru/api/getInfo/image/6dca3162-d4cb-11f0-a28b-00155d82e908</v>
      </c>
      <c r="V6103" s="3" t="s">
        <v>19345</v>
      </c>
      <c r="W6103" s="3" t="s">
        <v>32</v>
      </c>
    </row>
    <row r="6104" spans="1:23" ht="21" customHeight="1" outlineLevel="6" x14ac:dyDescent="0.2">
      <c r="A6104" s="36">
        <v>4959</v>
      </c>
      <c r="B6104" s="3" t="s">
        <v>19346</v>
      </c>
      <c r="C6104" s="43" t="s">
        <v>19347</v>
      </c>
      <c r="D6104" s="43"/>
      <c r="E6104" s="43"/>
      <c r="F6104" s="43"/>
      <c r="G6104" s="4" t="s">
        <v>19348</v>
      </c>
      <c r="H6104" s="5" t="s">
        <v>28</v>
      </c>
      <c r="I6104" s="6">
        <v>36</v>
      </c>
      <c r="J6104" s="6">
        <v>316</v>
      </c>
      <c r="K6104" s="2">
        <v>1</v>
      </c>
      <c r="L6104" s="7">
        <v>478.21</v>
      </c>
      <c r="M6104" s="8"/>
      <c r="N6104" s="9">
        <f t="shared" si="318"/>
        <v>0</v>
      </c>
      <c r="O6104" s="15">
        <f>0.26*M6104</f>
        <v>0</v>
      </c>
      <c r="P6104" s="16">
        <f>0.0047*M6104</f>
        <v>0</v>
      </c>
      <c r="Q6104" s="12"/>
      <c r="R6104" s="13" t="s">
        <v>19349</v>
      </c>
      <c r="S6104" s="13" t="s">
        <v>30</v>
      </c>
      <c r="T6104" s="14"/>
      <c r="U6104" s="3" t="str">
        <f>HYPERLINK("https://redcat-toys.ru/api/getInfo/image/7f7e8ce0-f767-11f0-a28d-00155d82e908")</f>
        <v>https://redcat-toys.ru/api/getInfo/image/7f7e8ce0-f767-11f0-a28d-00155d82e908</v>
      </c>
      <c r="V6104" s="3" t="s">
        <v>19350</v>
      </c>
      <c r="W6104" s="3" t="s">
        <v>32</v>
      </c>
    </row>
    <row r="6105" spans="1:23" ht="21" customHeight="1" outlineLevel="6" x14ac:dyDescent="0.2">
      <c r="A6105" s="36">
        <v>4960</v>
      </c>
      <c r="B6105" s="3" t="s">
        <v>19346</v>
      </c>
      <c r="C6105" s="43" t="s">
        <v>19347</v>
      </c>
      <c r="D6105" s="43"/>
      <c r="E6105" s="43"/>
      <c r="F6105" s="43"/>
      <c r="G6105" s="4" t="s">
        <v>19348</v>
      </c>
      <c r="H6105" s="5" t="s">
        <v>28</v>
      </c>
      <c r="I6105" s="6">
        <v>72</v>
      </c>
      <c r="J6105" s="6">
        <v>316</v>
      </c>
      <c r="K6105" s="2">
        <v>1</v>
      </c>
      <c r="L6105" s="7">
        <v>478.21</v>
      </c>
      <c r="M6105" s="8"/>
      <c r="N6105" s="9">
        <f t="shared" si="318"/>
        <v>0</v>
      </c>
      <c r="O6105" s="15">
        <f>0.26*M6105</f>
        <v>0</v>
      </c>
      <c r="P6105" s="16">
        <f>0.0047*M6105</f>
        <v>0</v>
      </c>
      <c r="Q6105" s="12"/>
      <c r="R6105" s="13" t="s">
        <v>19349</v>
      </c>
      <c r="S6105" s="13" t="s">
        <v>30</v>
      </c>
      <c r="T6105" s="14"/>
      <c r="U6105" s="3" t="str">
        <f>HYPERLINK("https://redcat-toys.ru/api/getInfo/image/7f7e8ce0-f767-11f0-a28d-00155d82e908")</f>
        <v>https://redcat-toys.ru/api/getInfo/image/7f7e8ce0-f767-11f0-a28d-00155d82e908</v>
      </c>
      <c r="V6105" s="3" t="s">
        <v>19350</v>
      </c>
      <c r="W6105" s="3" t="s">
        <v>32</v>
      </c>
    </row>
    <row r="6106" spans="1:23" ht="21" customHeight="1" outlineLevel="6" x14ac:dyDescent="0.2">
      <c r="A6106" s="36">
        <v>4961</v>
      </c>
      <c r="B6106" s="3" t="s">
        <v>19351</v>
      </c>
      <c r="C6106" s="43" t="s">
        <v>19352</v>
      </c>
      <c r="D6106" s="43"/>
      <c r="E6106" s="43"/>
      <c r="F6106" s="43"/>
      <c r="G6106" s="4" t="s">
        <v>19353</v>
      </c>
      <c r="H6106" s="5" t="s">
        <v>28</v>
      </c>
      <c r="I6106" s="6">
        <v>36</v>
      </c>
      <c r="J6106" s="6">
        <v>451</v>
      </c>
      <c r="K6106" s="2">
        <v>1</v>
      </c>
      <c r="L6106" s="7">
        <v>493.84</v>
      </c>
      <c r="M6106" s="8"/>
      <c r="N6106" s="9">
        <f t="shared" si="318"/>
        <v>0</v>
      </c>
      <c r="O6106" s="10">
        <f>0.294*M6106</f>
        <v>0</v>
      </c>
      <c r="P6106" s="11">
        <f>0.00425*M6106</f>
        <v>0</v>
      </c>
      <c r="Q6106" s="12"/>
      <c r="R6106" s="13" t="s">
        <v>19354</v>
      </c>
      <c r="S6106" s="13" t="s">
        <v>30</v>
      </c>
      <c r="T6106" s="14"/>
      <c r="U6106" s="3" t="str">
        <f>HYPERLINK("https://redcat-toys.ru/api/getInfo/image/e0fdcf4a-f765-11f0-a28d-00155d82e908")</f>
        <v>https://redcat-toys.ru/api/getInfo/image/e0fdcf4a-f765-11f0-a28d-00155d82e908</v>
      </c>
      <c r="V6106" s="3" t="s">
        <v>19355</v>
      </c>
      <c r="W6106" s="3" t="s">
        <v>32</v>
      </c>
    </row>
    <row r="6107" spans="1:23" ht="21" customHeight="1" outlineLevel="6" x14ac:dyDescent="0.2">
      <c r="A6107" s="36">
        <v>4962</v>
      </c>
      <c r="B6107" s="3" t="s">
        <v>19351</v>
      </c>
      <c r="C6107" s="43" t="s">
        <v>19352</v>
      </c>
      <c r="D6107" s="43"/>
      <c r="E6107" s="43"/>
      <c r="F6107" s="43"/>
      <c r="G6107" s="4" t="s">
        <v>19353</v>
      </c>
      <c r="H6107" s="5" t="s">
        <v>28</v>
      </c>
      <c r="I6107" s="6">
        <v>72</v>
      </c>
      <c r="J6107" s="6">
        <v>451</v>
      </c>
      <c r="K6107" s="2">
        <v>1</v>
      </c>
      <c r="L6107" s="7">
        <v>493.84</v>
      </c>
      <c r="M6107" s="8"/>
      <c r="N6107" s="9">
        <f t="shared" si="318"/>
        <v>0</v>
      </c>
      <c r="O6107" s="10">
        <f>0.294*M6107</f>
        <v>0</v>
      </c>
      <c r="P6107" s="11">
        <f>0.00425*M6107</f>
        <v>0</v>
      </c>
      <c r="Q6107" s="12"/>
      <c r="R6107" s="13" t="s">
        <v>19354</v>
      </c>
      <c r="S6107" s="13" t="s">
        <v>30</v>
      </c>
      <c r="T6107" s="14"/>
      <c r="U6107" s="3" t="str">
        <f>HYPERLINK("https://redcat-toys.ru/api/getInfo/image/e0fdcf4a-f765-11f0-a28d-00155d82e908")</f>
        <v>https://redcat-toys.ru/api/getInfo/image/e0fdcf4a-f765-11f0-a28d-00155d82e908</v>
      </c>
      <c r="V6107" s="3" t="s">
        <v>19355</v>
      </c>
      <c r="W6107" s="3" t="s">
        <v>32</v>
      </c>
    </row>
    <row r="6108" spans="1:23" ht="23.1" customHeight="1" outlineLevel="4" x14ac:dyDescent="0.2">
      <c r="A6108" s="45" t="s">
        <v>19210</v>
      </c>
      <c r="B6108" s="45"/>
      <c r="C6108" s="45"/>
      <c r="D6108" s="45"/>
      <c r="E6108" s="45"/>
      <c r="F6108" s="45"/>
    </row>
    <row r="6109" spans="1:23" ht="23.1" customHeight="1" outlineLevel="5" x14ac:dyDescent="0.2">
      <c r="A6109" s="46" t="s">
        <v>8540</v>
      </c>
      <c r="B6109" s="46"/>
      <c r="C6109" s="46"/>
      <c r="D6109" s="46"/>
      <c r="E6109" s="46"/>
      <c r="F6109" s="46"/>
    </row>
    <row r="6110" spans="1:23" ht="21" customHeight="1" outlineLevel="6" x14ac:dyDescent="0.2">
      <c r="A6110" s="36">
        <v>4963</v>
      </c>
      <c r="B6110" s="3" t="s">
        <v>19356</v>
      </c>
      <c r="C6110" s="43" t="s">
        <v>19357</v>
      </c>
      <c r="D6110" s="43"/>
      <c r="E6110" s="43"/>
      <c r="F6110" s="43"/>
      <c r="G6110" s="4" t="s">
        <v>19358</v>
      </c>
      <c r="H6110" s="5" t="s">
        <v>28</v>
      </c>
      <c r="I6110" s="6">
        <v>160</v>
      </c>
      <c r="J6110" s="9" t="s">
        <v>36</v>
      </c>
      <c r="K6110" s="2">
        <v>2</v>
      </c>
      <c r="L6110" s="7">
        <v>285.64999999999998</v>
      </c>
      <c r="M6110" s="8"/>
      <c r="N6110" s="9">
        <f t="shared" ref="N6110:N6121" si="319">L6110*M6110</f>
        <v>0</v>
      </c>
      <c r="O6110" s="10">
        <f>0.077*M6110</f>
        <v>0</v>
      </c>
      <c r="P6110" s="11">
        <f>0.00189*M6110</f>
        <v>0</v>
      </c>
      <c r="Q6110" s="12"/>
      <c r="R6110" s="13" t="s">
        <v>19359</v>
      </c>
      <c r="S6110" s="13" t="s">
        <v>30</v>
      </c>
      <c r="T6110" s="14"/>
      <c r="U6110" s="3" t="str">
        <f>HYPERLINK("https://redcat-toys.ru/api/getInfo/image/66289375-d4cc-11f0-a28b-00155d82e908")</f>
        <v>https://redcat-toys.ru/api/getInfo/image/66289375-d4cc-11f0-a28b-00155d82e908</v>
      </c>
      <c r="V6110" s="3" t="s">
        <v>19360</v>
      </c>
      <c r="W6110" s="3" t="s">
        <v>32</v>
      </c>
    </row>
    <row r="6111" spans="1:23" ht="21" customHeight="1" outlineLevel="6" x14ac:dyDescent="0.2">
      <c r="A6111" s="36">
        <v>4964</v>
      </c>
      <c r="B6111" s="3" t="s">
        <v>19356</v>
      </c>
      <c r="C6111" s="43" t="s">
        <v>19357</v>
      </c>
      <c r="D6111" s="43"/>
      <c r="E6111" s="43"/>
      <c r="F6111" s="43"/>
      <c r="G6111" s="4" t="s">
        <v>19358</v>
      </c>
      <c r="H6111" s="5" t="s">
        <v>28</v>
      </c>
      <c r="I6111" s="6">
        <v>320</v>
      </c>
      <c r="J6111" s="9" t="s">
        <v>36</v>
      </c>
      <c r="K6111" s="2">
        <v>2</v>
      </c>
      <c r="L6111" s="7">
        <v>285.64999999999998</v>
      </c>
      <c r="M6111" s="8"/>
      <c r="N6111" s="9">
        <f t="shared" si="319"/>
        <v>0</v>
      </c>
      <c r="O6111" s="10">
        <f>0.077*M6111</f>
        <v>0</v>
      </c>
      <c r="P6111" s="11">
        <f>0.00189*M6111</f>
        <v>0</v>
      </c>
      <c r="Q6111" s="12"/>
      <c r="R6111" s="13" t="s">
        <v>19359</v>
      </c>
      <c r="S6111" s="13" t="s">
        <v>30</v>
      </c>
      <c r="T6111" s="14"/>
      <c r="U6111" s="3" t="str">
        <f>HYPERLINK("https://redcat-toys.ru/api/getInfo/image/66289375-d4cc-11f0-a28b-00155d82e908")</f>
        <v>https://redcat-toys.ru/api/getInfo/image/66289375-d4cc-11f0-a28b-00155d82e908</v>
      </c>
      <c r="V6111" s="3" t="s">
        <v>19360</v>
      </c>
      <c r="W6111" s="3" t="s">
        <v>32</v>
      </c>
    </row>
    <row r="6112" spans="1:23" ht="21" customHeight="1" outlineLevel="6" x14ac:dyDescent="0.2">
      <c r="A6112" s="36">
        <v>4965</v>
      </c>
      <c r="B6112" s="3" t="s">
        <v>19361</v>
      </c>
      <c r="C6112" s="43" t="s">
        <v>19362</v>
      </c>
      <c r="D6112" s="43"/>
      <c r="E6112" s="43"/>
      <c r="F6112" s="43"/>
      <c r="G6112" s="4" t="s">
        <v>19363</v>
      </c>
      <c r="H6112" s="5" t="s">
        <v>28</v>
      </c>
      <c r="I6112" s="6">
        <v>160</v>
      </c>
      <c r="J6112" s="9" t="s">
        <v>36</v>
      </c>
      <c r="K6112" s="2">
        <v>2</v>
      </c>
      <c r="L6112" s="7">
        <v>365.77</v>
      </c>
      <c r="M6112" s="8"/>
      <c r="N6112" s="9">
        <f t="shared" si="319"/>
        <v>0</v>
      </c>
      <c r="O6112" s="10">
        <f>0.084*M6112</f>
        <v>0</v>
      </c>
      <c r="P6112" s="11">
        <f>0.00015*M6112</f>
        <v>0</v>
      </c>
      <c r="Q6112" s="12"/>
      <c r="R6112" s="13" t="s">
        <v>19364</v>
      </c>
      <c r="S6112" s="13" t="s">
        <v>30</v>
      </c>
      <c r="T6112" s="14"/>
      <c r="U6112" s="3" t="str">
        <f>HYPERLINK("https://redcat-toys.ru/api/getInfo/image/294e8f24-d4c9-11f0-a28b-00155d82e908")</f>
        <v>https://redcat-toys.ru/api/getInfo/image/294e8f24-d4c9-11f0-a28b-00155d82e908</v>
      </c>
      <c r="V6112" s="3" t="s">
        <v>19365</v>
      </c>
      <c r="W6112" s="3" t="s">
        <v>32</v>
      </c>
    </row>
    <row r="6113" spans="1:23" ht="21" customHeight="1" outlineLevel="6" x14ac:dyDescent="0.2">
      <c r="A6113" s="36">
        <v>4966</v>
      </c>
      <c r="B6113" s="3" t="s">
        <v>19361</v>
      </c>
      <c r="C6113" s="43" t="s">
        <v>19362</v>
      </c>
      <c r="D6113" s="43"/>
      <c r="E6113" s="43"/>
      <c r="F6113" s="43"/>
      <c r="G6113" s="4" t="s">
        <v>19363</v>
      </c>
      <c r="H6113" s="5" t="s">
        <v>28</v>
      </c>
      <c r="I6113" s="6">
        <v>320</v>
      </c>
      <c r="J6113" s="9" t="s">
        <v>36</v>
      </c>
      <c r="K6113" s="2">
        <v>2</v>
      </c>
      <c r="L6113" s="7">
        <v>365.77</v>
      </c>
      <c r="M6113" s="8"/>
      <c r="N6113" s="9">
        <f t="shared" si="319"/>
        <v>0</v>
      </c>
      <c r="O6113" s="10">
        <f>0.084*M6113</f>
        <v>0</v>
      </c>
      <c r="P6113" s="11">
        <f>0.00015*M6113</f>
        <v>0</v>
      </c>
      <c r="Q6113" s="12"/>
      <c r="R6113" s="13" t="s">
        <v>19364</v>
      </c>
      <c r="S6113" s="13" t="s">
        <v>30</v>
      </c>
      <c r="T6113" s="14"/>
      <c r="U6113" s="3" t="str">
        <f>HYPERLINK("https://redcat-toys.ru/api/getInfo/image/294e8f24-d4c9-11f0-a28b-00155d82e908")</f>
        <v>https://redcat-toys.ru/api/getInfo/image/294e8f24-d4c9-11f0-a28b-00155d82e908</v>
      </c>
      <c r="V6113" s="3" t="s">
        <v>19365</v>
      </c>
      <c r="W6113" s="3" t="s">
        <v>32</v>
      </c>
    </row>
    <row r="6114" spans="1:23" ht="21" customHeight="1" outlineLevel="6" x14ac:dyDescent="0.2">
      <c r="A6114" s="36">
        <v>4967</v>
      </c>
      <c r="B6114" s="3" t="s">
        <v>19366</v>
      </c>
      <c r="C6114" s="43" t="s">
        <v>19367</v>
      </c>
      <c r="D6114" s="43"/>
      <c r="E6114" s="43"/>
      <c r="F6114" s="43"/>
      <c r="G6114" s="4" t="s">
        <v>19368</v>
      </c>
      <c r="H6114" s="5" t="s">
        <v>28</v>
      </c>
      <c r="I6114" s="6">
        <v>72</v>
      </c>
      <c r="J6114" s="6">
        <v>428</v>
      </c>
      <c r="K6114" s="2">
        <v>1</v>
      </c>
      <c r="L6114" s="7">
        <v>591.9</v>
      </c>
      <c r="M6114" s="8"/>
      <c r="N6114" s="9">
        <f t="shared" si="319"/>
        <v>0</v>
      </c>
      <c r="O6114" s="10">
        <f>0.183*M6114</f>
        <v>0</v>
      </c>
      <c r="P6114" s="11">
        <f>0.00183*M6114</f>
        <v>0</v>
      </c>
      <c r="Q6114" s="12"/>
      <c r="R6114" s="13" t="s">
        <v>19369</v>
      </c>
      <c r="S6114" s="13" t="s">
        <v>30</v>
      </c>
      <c r="T6114" s="14"/>
      <c r="U6114" s="3" t="str">
        <f>HYPERLINK("https://redcat-toys.ru/api/getInfo/image/3499b52a-d4c5-11f0-a28b-00155d82e908")</f>
        <v>https://redcat-toys.ru/api/getInfo/image/3499b52a-d4c5-11f0-a28b-00155d82e908</v>
      </c>
      <c r="V6114" s="3" t="s">
        <v>19370</v>
      </c>
      <c r="W6114" s="3" t="s">
        <v>32</v>
      </c>
    </row>
    <row r="6115" spans="1:23" ht="21" customHeight="1" outlineLevel="6" x14ac:dyDescent="0.2">
      <c r="A6115" s="36">
        <v>4968</v>
      </c>
      <c r="B6115" s="3" t="s">
        <v>19366</v>
      </c>
      <c r="C6115" s="43" t="s">
        <v>19367</v>
      </c>
      <c r="D6115" s="43"/>
      <c r="E6115" s="43"/>
      <c r="F6115" s="43"/>
      <c r="G6115" s="4" t="s">
        <v>19368</v>
      </c>
      <c r="H6115" s="5" t="s">
        <v>28</v>
      </c>
      <c r="I6115" s="6">
        <v>144</v>
      </c>
      <c r="J6115" s="6">
        <v>428</v>
      </c>
      <c r="K6115" s="2">
        <v>1</v>
      </c>
      <c r="L6115" s="7">
        <v>591.9</v>
      </c>
      <c r="M6115" s="8"/>
      <c r="N6115" s="9">
        <f t="shared" si="319"/>
        <v>0</v>
      </c>
      <c r="O6115" s="10">
        <f>0.183*M6115</f>
        <v>0</v>
      </c>
      <c r="P6115" s="11">
        <f>0.00183*M6115</f>
        <v>0</v>
      </c>
      <c r="Q6115" s="12"/>
      <c r="R6115" s="13" t="s">
        <v>19369</v>
      </c>
      <c r="S6115" s="13" t="s">
        <v>30</v>
      </c>
      <c r="T6115" s="14"/>
      <c r="U6115" s="3" t="str">
        <f>HYPERLINK("https://redcat-toys.ru/api/getInfo/image/3499b52a-d4c5-11f0-a28b-00155d82e908")</f>
        <v>https://redcat-toys.ru/api/getInfo/image/3499b52a-d4c5-11f0-a28b-00155d82e908</v>
      </c>
      <c r="V6115" s="3" t="s">
        <v>19370</v>
      </c>
      <c r="W6115" s="3" t="s">
        <v>32</v>
      </c>
    </row>
    <row r="6116" spans="1:23" ht="21" customHeight="1" outlineLevel="6" x14ac:dyDescent="0.2">
      <c r="A6116" s="36">
        <v>4969</v>
      </c>
      <c r="B6116" s="3" t="s">
        <v>19371</v>
      </c>
      <c r="C6116" s="43" t="s">
        <v>19372</v>
      </c>
      <c r="D6116" s="43"/>
      <c r="E6116" s="43"/>
      <c r="F6116" s="43"/>
      <c r="G6116" s="4" t="s">
        <v>19373</v>
      </c>
      <c r="H6116" s="5" t="s">
        <v>28</v>
      </c>
      <c r="I6116" s="6">
        <v>60</v>
      </c>
      <c r="J6116" s="6">
        <v>302</v>
      </c>
      <c r="K6116" s="2">
        <v>1</v>
      </c>
      <c r="L6116" s="7">
        <v>561.52</v>
      </c>
      <c r="M6116" s="8"/>
      <c r="N6116" s="9">
        <f t="shared" si="319"/>
        <v>0</v>
      </c>
      <c r="O6116" s="10">
        <f>0.202*M6116</f>
        <v>0</v>
      </c>
      <c r="P6116" s="16">
        <f>0.0026*M6116</f>
        <v>0</v>
      </c>
      <c r="Q6116" s="12"/>
      <c r="R6116" s="13" t="s">
        <v>19374</v>
      </c>
      <c r="S6116" s="13" t="s">
        <v>30</v>
      </c>
      <c r="T6116" s="14"/>
      <c r="U6116" s="3" t="str">
        <f>HYPERLINK("https://redcat-toys.ru/api/getInfo/image/bf0d4f3c-d4c6-11f0-a28b-00155d82e908")</f>
        <v>https://redcat-toys.ru/api/getInfo/image/bf0d4f3c-d4c6-11f0-a28b-00155d82e908</v>
      </c>
      <c r="V6116" s="3" t="s">
        <v>19375</v>
      </c>
      <c r="W6116" s="3" t="s">
        <v>32</v>
      </c>
    </row>
    <row r="6117" spans="1:23" ht="21" customHeight="1" outlineLevel="6" x14ac:dyDescent="0.2">
      <c r="A6117" s="36">
        <v>4970</v>
      </c>
      <c r="B6117" s="3" t="s">
        <v>19371</v>
      </c>
      <c r="C6117" s="43" t="s">
        <v>19372</v>
      </c>
      <c r="D6117" s="43"/>
      <c r="E6117" s="43"/>
      <c r="F6117" s="43"/>
      <c r="G6117" s="4" t="s">
        <v>19373</v>
      </c>
      <c r="H6117" s="5" t="s">
        <v>28</v>
      </c>
      <c r="I6117" s="6">
        <v>120</v>
      </c>
      <c r="J6117" s="6">
        <v>302</v>
      </c>
      <c r="K6117" s="2">
        <v>1</v>
      </c>
      <c r="L6117" s="7">
        <v>561.52</v>
      </c>
      <c r="M6117" s="8"/>
      <c r="N6117" s="9">
        <f t="shared" si="319"/>
        <v>0</v>
      </c>
      <c r="O6117" s="10">
        <f>0.202*M6117</f>
        <v>0</v>
      </c>
      <c r="P6117" s="16">
        <f>0.0026*M6117</f>
        <v>0</v>
      </c>
      <c r="Q6117" s="12"/>
      <c r="R6117" s="13" t="s">
        <v>19374</v>
      </c>
      <c r="S6117" s="13" t="s">
        <v>30</v>
      </c>
      <c r="T6117" s="14"/>
      <c r="U6117" s="3" t="str">
        <f>HYPERLINK("https://redcat-toys.ru/api/getInfo/image/bf0d4f3c-d4c6-11f0-a28b-00155d82e908")</f>
        <v>https://redcat-toys.ru/api/getInfo/image/bf0d4f3c-d4c6-11f0-a28b-00155d82e908</v>
      </c>
      <c r="V6117" s="3" t="s">
        <v>19375</v>
      </c>
      <c r="W6117" s="3" t="s">
        <v>32</v>
      </c>
    </row>
    <row r="6118" spans="1:23" ht="21" customHeight="1" outlineLevel="6" x14ac:dyDescent="0.2">
      <c r="A6118" s="36">
        <v>4971</v>
      </c>
      <c r="B6118" s="3" t="s">
        <v>19376</v>
      </c>
      <c r="C6118" s="43" t="s">
        <v>19377</v>
      </c>
      <c r="D6118" s="43"/>
      <c r="E6118" s="43"/>
      <c r="F6118" s="43"/>
      <c r="G6118" s="4" t="s">
        <v>19378</v>
      </c>
      <c r="H6118" s="5" t="s">
        <v>28</v>
      </c>
      <c r="I6118" s="6">
        <v>48</v>
      </c>
      <c r="J6118" s="6">
        <v>59</v>
      </c>
      <c r="K6118" s="2">
        <v>2</v>
      </c>
      <c r="L6118" s="7">
        <v>278.25</v>
      </c>
      <c r="M6118" s="8"/>
      <c r="N6118" s="9">
        <f t="shared" si="319"/>
        <v>0</v>
      </c>
      <c r="O6118" s="10">
        <f>0.122*M6118</f>
        <v>0</v>
      </c>
      <c r="P6118" s="11">
        <f>0.00162*M6118</f>
        <v>0</v>
      </c>
      <c r="Q6118" s="12"/>
      <c r="R6118" s="13" t="s">
        <v>19379</v>
      </c>
      <c r="S6118" s="13" t="s">
        <v>30</v>
      </c>
      <c r="T6118" s="14" t="s">
        <v>152</v>
      </c>
      <c r="U6118" s="3" t="str">
        <f>HYPERLINK("https://redcat-toys.ru/api/getInfo/image/67f6f673-5b0b-11f0-a281-00155d82e908")</f>
        <v>https://redcat-toys.ru/api/getInfo/image/67f6f673-5b0b-11f0-a281-00155d82e908</v>
      </c>
      <c r="V6118" s="3" t="s">
        <v>19380</v>
      </c>
      <c r="W6118" s="3" t="s">
        <v>32</v>
      </c>
    </row>
    <row r="6119" spans="1:23" ht="21" customHeight="1" outlineLevel="6" x14ac:dyDescent="0.2">
      <c r="A6119" s="36">
        <v>4972</v>
      </c>
      <c r="B6119" s="3" t="s">
        <v>19376</v>
      </c>
      <c r="C6119" s="43" t="s">
        <v>19377</v>
      </c>
      <c r="D6119" s="43"/>
      <c r="E6119" s="43"/>
      <c r="F6119" s="43"/>
      <c r="G6119" s="4" t="s">
        <v>19378</v>
      </c>
      <c r="H6119" s="5" t="s">
        <v>28</v>
      </c>
      <c r="I6119" s="6">
        <v>96</v>
      </c>
      <c r="J6119" s="6">
        <v>59</v>
      </c>
      <c r="K6119" s="2">
        <v>2</v>
      </c>
      <c r="L6119" s="7">
        <v>278.25</v>
      </c>
      <c r="M6119" s="8"/>
      <c r="N6119" s="9">
        <f t="shared" si="319"/>
        <v>0</v>
      </c>
      <c r="O6119" s="10">
        <f>0.122*M6119</f>
        <v>0</v>
      </c>
      <c r="P6119" s="11">
        <f>0.00162*M6119</f>
        <v>0</v>
      </c>
      <c r="Q6119" s="12"/>
      <c r="R6119" s="13" t="s">
        <v>19379</v>
      </c>
      <c r="S6119" s="13" t="s">
        <v>30</v>
      </c>
      <c r="T6119" s="14" t="s">
        <v>152</v>
      </c>
      <c r="U6119" s="3" t="str">
        <f>HYPERLINK("https://redcat-toys.ru/api/getInfo/image/67f6f673-5b0b-11f0-a281-00155d82e908")</f>
        <v>https://redcat-toys.ru/api/getInfo/image/67f6f673-5b0b-11f0-a281-00155d82e908</v>
      </c>
      <c r="V6119" s="3" t="s">
        <v>19380</v>
      </c>
      <c r="W6119" s="3" t="s">
        <v>32</v>
      </c>
    </row>
    <row r="6120" spans="1:23" ht="21" customHeight="1" outlineLevel="6" x14ac:dyDescent="0.2">
      <c r="A6120" s="36">
        <v>4973</v>
      </c>
      <c r="B6120" s="3" t="s">
        <v>19381</v>
      </c>
      <c r="C6120" s="43" t="s">
        <v>19382</v>
      </c>
      <c r="D6120" s="43"/>
      <c r="E6120" s="43"/>
      <c r="F6120" s="43"/>
      <c r="G6120" s="4" t="s">
        <v>19383</v>
      </c>
      <c r="H6120" s="5" t="s">
        <v>28</v>
      </c>
      <c r="I6120" s="6">
        <v>72</v>
      </c>
      <c r="J6120" s="6">
        <v>26</v>
      </c>
      <c r="K6120" s="2">
        <v>2</v>
      </c>
      <c r="L6120" s="7">
        <v>356.77</v>
      </c>
      <c r="M6120" s="8"/>
      <c r="N6120" s="9">
        <f t="shared" si="319"/>
        <v>0</v>
      </c>
      <c r="O6120" s="10">
        <f>0.168*M6120</f>
        <v>0</v>
      </c>
      <c r="P6120" s="11">
        <f>0.00285*M6120</f>
        <v>0</v>
      </c>
      <c r="Q6120" s="12"/>
      <c r="R6120" s="13" t="s">
        <v>19384</v>
      </c>
      <c r="S6120" s="13" t="s">
        <v>30</v>
      </c>
      <c r="T6120" s="14" t="s">
        <v>152</v>
      </c>
      <c r="U6120" s="3" t="str">
        <f>HYPERLINK("https://redcat-toys.ru/api/getInfo/image/f88be28a-5b0a-11f0-a281-00155d82e908")</f>
        <v>https://redcat-toys.ru/api/getInfo/image/f88be28a-5b0a-11f0-a281-00155d82e908</v>
      </c>
      <c r="V6120" s="3" t="s">
        <v>19385</v>
      </c>
      <c r="W6120" s="3" t="s">
        <v>32</v>
      </c>
    </row>
    <row r="6121" spans="1:23" ht="21" customHeight="1" outlineLevel="6" x14ac:dyDescent="0.2">
      <c r="A6121" s="36">
        <v>4974</v>
      </c>
      <c r="B6121" s="3" t="s">
        <v>19381</v>
      </c>
      <c r="C6121" s="43" t="s">
        <v>19382</v>
      </c>
      <c r="D6121" s="43"/>
      <c r="E6121" s="43"/>
      <c r="F6121" s="43"/>
      <c r="G6121" s="4" t="s">
        <v>19383</v>
      </c>
      <c r="H6121" s="5" t="s">
        <v>28</v>
      </c>
      <c r="I6121" s="6">
        <v>144</v>
      </c>
      <c r="J6121" s="6">
        <v>26</v>
      </c>
      <c r="K6121" s="2">
        <v>2</v>
      </c>
      <c r="L6121" s="7">
        <v>356.77</v>
      </c>
      <c r="M6121" s="8"/>
      <c r="N6121" s="9">
        <f t="shared" si="319"/>
        <v>0</v>
      </c>
      <c r="O6121" s="10">
        <f>0.168*M6121</f>
        <v>0</v>
      </c>
      <c r="P6121" s="11">
        <f>0.00285*M6121</f>
        <v>0</v>
      </c>
      <c r="Q6121" s="12"/>
      <c r="R6121" s="13" t="s">
        <v>19384</v>
      </c>
      <c r="S6121" s="13" t="s">
        <v>30</v>
      </c>
      <c r="T6121" s="14" t="s">
        <v>152</v>
      </c>
      <c r="U6121" s="3" t="str">
        <f>HYPERLINK("https://redcat-toys.ru/api/getInfo/image/f88be28a-5b0a-11f0-a281-00155d82e908")</f>
        <v>https://redcat-toys.ru/api/getInfo/image/f88be28a-5b0a-11f0-a281-00155d82e908</v>
      </c>
      <c r="V6121" s="3" t="s">
        <v>19385</v>
      </c>
      <c r="W6121" s="3" t="s">
        <v>32</v>
      </c>
    </row>
    <row r="6122" spans="1:23" ht="23.1" customHeight="1" outlineLevel="3" x14ac:dyDescent="0.2">
      <c r="A6122" s="44" t="s">
        <v>19386</v>
      </c>
      <c r="B6122" s="44"/>
      <c r="C6122" s="44"/>
      <c r="D6122" s="44"/>
      <c r="E6122" s="44"/>
      <c r="F6122" s="44"/>
    </row>
    <row r="6123" spans="1:23" ht="21" customHeight="1" outlineLevel="4" x14ac:dyDescent="0.2">
      <c r="A6123" s="36">
        <v>4975</v>
      </c>
      <c r="B6123" s="3" t="s">
        <v>19387</v>
      </c>
      <c r="C6123" s="43" t="s">
        <v>19388</v>
      </c>
      <c r="D6123" s="43"/>
      <c r="E6123" s="43"/>
      <c r="F6123" s="43"/>
      <c r="G6123" s="4" t="s">
        <v>19389</v>
      </c>
      <c r="H6123" s="5" t="s">
        <v>28</v>
      </c>
      <c r="I6123" s="6">
        <v>96</v>
      </c>
      <c r="J6123" s="6">
        <v>323</v>
      </c>
      <c r="K6123" s="2">
        <v>1</v>
      </c>
      <c r="L6123" s="7">
        <v>503.28</v>
      </c>
      <c r="M6123" s="8"/>
      <c r="N6123" s="9">
        <f>L6123*M6123</f>
        <v>0</v>
      </c>
      <c r="O6123" s="15">
        <f>0.28*M6123</f>
        <v>0</v>
      </c>
      <c r="P6123" s="11">
        <f>0.00293*M6123</f>
        <v>0</v>
      </c>
      <c r="Q6123" s="12"/>
      <c r="R6123" s="13" t="s">
        <v>19390</v>
      </c>
      <c r="S6123" s="13" t="s">
        <v>30</v>
      </c>
      <c r="T6123" s="14"/>
      <c r="U6123" s="3" t="str">
        <f>HYPERLINK("https://redcat-toys.ru/api/getInfo/image/20e5032d-0143-11ee-a23a-00155d82e902")</f>
        <v>https://redcat-toys.ru/api/getInfo/image/20e5032d-0143-11ee-a23a-00155d82e902</v>
      </c>
      <c r="V6123" s="3" t="s">
        <v>19391</v>
      </c>
      <c r="W6123" s="3" t="s">
        <v>32</v>
      </c>
    </row>
    <row r="6124" spans="1:23" ht="21" customHeight="1" outlineLevel="4" x14ac:dyDescent="0.2">
      <c r="A6124" s="36">
        <v>4976</v>
      </c>
      <c r="B6124" s="3" t="s">
        <v>19392</v>
      </c>
      <c r="C6124" s="43" t="s">
        <v>19393</v>
      </c>
      <c r="D6124" s="43"/>
      <c r="E6124" s="43"/>
      <c r="F6124" s="43"/>
      <c r="G6124" s="4" t="s">
        <v>19394</v>
      </c>
      <c r="H6124" s="5" t="s">
        <v>28</v>
      </c>
      <c r="I6124" s="6">
        <v>96</v>
      </c>
      <c r="J6124" s="6">
        <v>161</v>
      </c>
      <c r="K6124" s="2">
        <v>1</v>
      </c>
      <c r="L6124" s="7">
        <v>486.71</v>
      </c>
      <c r="M6124" s="8"/>
      <c r="N6124" s="9">
        <f>L6124*M6124</f>
        <v>0</v>
      </c>
      <c r="O6124" s="10">
        <f>0.278*M6124</f>
        <v>0</v>
      </c>
      <c r="P6124" s="11">
        <f>0.00307*M6124</f>
        <v>0</v>
      </c>
      <c r="Q6124" s="12"/>
      <c r="R6124" s="13" t="s">
        <v>19395</v>
      </c>
      <c r="S6124" s="13" t="s">
        <v>30</v>
      </c>
      <c r="T6124" s="14"/>
      <c r="U6124" s="3" t="str">
        <f>HYPERLINK("https://redcat-toys.ru/api/getInfo/image/7c6cc4d7-0143-11ee-a23a-00155d82e902")</f>
        <v>https://redcat-toys.ru/api/getInfo/image/7c6cc4d7-0143-11ee-a23a-00155d82e902</v>
      </c>
      <c r="V6124" s="3" t="s">
        <v>19396</v>
      </c>
      <c r="W6124" s="3" t="s">
        <v>32</v>
      </c>
    </row>
    <row r="6125" spans="1:23" ht="21" customHeight="1" outlineLevel="4" x14ac:dyDescent="0.2">
      <c r="A6125" s="36">
        <v>4977</v>
      </c>
      <c r="B6125" s="3" t="s">
        <v>19397</v>
      </c>
      <c r="C6125" s="43" t="s">
        <v>19398</v>
      </c>
      <c r="D6125" s="43"/>
      <c r="E6125" s="43"/>
      <c r="F6125" s="43"/>
      <c r="G6125" s="4" t="s">
        <v>19399</v>
      </c>
      <c r="H6125" s="5" t="s">
        <v>28</v>
      </c>
      <c r="I6125" s="6">
        <v>96</v>
      </c>
      <c r="J6125" s="6">
        <v>65</v>
      </c>
      <c r="K6125" s="2">
        <v>1</v>
      </c>
      <c r="L6125" s="7">
        <v>695.66</v>
      </c>
      <c r="M6125" s="8"/>
      <c r="N6125" s="9">
        <f>L6125*M6125</f>
        <v>0</v>
      </c>
      <c r="O6125" s="10">
        <f>0.274*M6125</f>
        <v>0</v>
      </c>
      <c r="P6125" s="11">
        <f>0.00299*M6125</f>
        <v>0</v>
      </c>
      <c r="Q6125" s="12"/>
      <c r="R6125" s="13" t="s">
        <v>19400</v>
      </c>
      <c r="S6125" s="13" t="s">
        <v>30</v>
      </c>
      <c r="T6125" s="14" t="s">
        <v>152</v>
      </c>
      <c r="U6125" s="3" t="str">
        <f>HYPERLINK("https://redcat-toys.ru/api/getInfo/image/c84f3983-0143-11ee-a23a-00155d82e902")</f>
        <v>https://redcat-toys.ru/api/getInfo/image/c84f3983-0143-11ee-a23a-00155d82e902</v>
      </c>
      <c r="V6125" s="3" t="s">
        <v>19401</v>
      </c>
      <c r="W6125" s="3" t="s">
        <v>32</v>
      </c>
    </row>
    <row r="6126" spans="1:23" ht="21" customHeight="1" outlineLevel="4" x14ac:dyDescent="0.2">
      <c r="A6126" s="36">
        <v>4978</v>
      </c>
      <c r="B6126" s="3" t="s">
        <v>19402</v>
      </c>
      <c r="C6126" s="43" t="s">
        <v>19403</v>
      </c>
      <c r="D6126" s="43"/>
      <c r="E6126" s="43"/>
      <c r="F6126" s="43"/>
      <c r="G6126" s="4" t="s">
        <v>19404</v>
      </c>
      <c r="H6126" s="5" t="s">
        <v>28</v>
      </c>
      <c r="I6126" s="6">
        <v>40</v>
      </c>
      <c r="J6126" s="6">
        <v>46</v>
      </c>
      <c r="K6126" s="2">
        <v>1</v>
      </c>
      <c r="L6126" s="7">
        <v>656.73</v>
      </c>
      <c r="M6126" s="8"/>
      <c r="N6126" s="9">
        <f>L6126*M6126</f>
        <v>0</v>
      </c>
      <c r="O6126" s="10">
        <f>0.393*M6126</f>
        <v>0</v>
      </c>
      <c r="P6126" s="11">
        <f>0.00338*M6126</f>
        <v>0</v>
      </c>
      <c r="Q6126" s="12"/>
      <c r="R6126" s="13" t="s">
        <v>19405</v>
      </c>
      <c r="S6126" s="13" t="s">
        <v>30</v>
      </c>
      <c r="T6126" s="14"/>
      <c r="U6126" s="3" t="str">
        <f>HYPERLINK("https://redcat-toys.ru/api/getInfo/image/514cf183-3a61-11ee-a241-00155d82e902")</f>
        <v>https://redcat-toys.ru/api/getInfo/image/514cf183-3a61-11ee-a241-00155d82e902</v>
      </c>
      <c r="V6126" s="3" t="s">
        <v>19406</v>
      </c>
      <c r="W6126" s="3" t="s">
        <v>32</v>
      </c>
    </row>
    <row r="6127" spans="1:23" ht="23.1" customHeight="1" outlineLevel="3" x14ac:dyDescent="0.2">
      <c r="A6127" s="44" t="s">
        <v>19407</v>
      </c>
      <c r="B6127" s="44"/>
      <c r="C6127" s="44"/>
      <c r="D6127" s="44"/>
      <c r="E6127" s="44"/>
      <c r="F6127" s="44"/>
    </row>
    <row r="6128" spans="1:23" ht="23.1" customHeight="1" outlineLevel="4" x14ac:dyDescent="0.2">
      <c r="A6128" s="45" t="s">
        <v>19408</v>
      </c>
      <c r="B6128" s="45"/>
      <c r="C6128" s="45"/>
      <c r="D6128" s="45"/>
      <c r="E6128" s="45"/>
      <c r="F6128" s="45"/>
    </row>
    <row r="6129" spans="1:23" ht="23.1" customHeight="1" outlineLevel="5" x14ac:dyDescent="0.2">
      <c r="A6129" s="46" t="s">
        <v>17925</v>
      </c>
      <c r="B6129" s="46"/>
      <c r="C6129" s="46"/>
      <c r="D6129" s="46"/>
      <c r="E6129" s="46"/>
      <c r="F6129" s="46"/>
    </row>
    <row r="6130" spans="1:23" ht="21" customHeight="1" outlineLevel="6" x14ac:dyDescent="0.2">
      <c r="A6130" s="36">
        <v>4979</v>
      </c>
      <c r="B6130" s="3" t="s">
        <v>19409</v>
      </c>
      <c r="C6130" s="43" t="s">
        <v>19410</v>
      </c>
      <c r="D6130" s="43"/>
      <c r="E6130" s="43"/>
      <c r="F6130" s="43"/>
      <c r="G6130" s="4" t="s">
        <v>19411</v>
      </c>
      <c r="H6130" s="5" t="s">
        <v>28</v>
      </c>
      <c r="I6130" s="6">
        <v>9</v>
      </c>
      <c r="J6130" s="6">
        <v>10</v>
      </c>
      <c r="K6130" s="2">
        <v>1</v>
      </c>
      <c r="L6130" s="32">
        <v>1881.67</v>
      </c>
      <c r="M6130" s="8"/>
      <c r="N6130" s="9">
        <f>L6130*M6130</f>
        <v>0</v>
      </c>
      <c r="O6130" s="10">
        <f>0.951*M6130</f>
        <v>0</v>
      </c>
      <c r="P6130" s="11">
        <f>0.01946*M6130</f>
        <v>0</v>
      </c>
      <c r="Q6130" s="12"/>
      <c r="R6130" s="13" t="s">
        <v>19412</v>
      </c>
      <c r="S6130" s="13" t="s">
        <v>30</v>
      </c>
      <c r="T6130" s="14" t="s">
        <v>152</v>
      </c>
      <c r="U6130" s="3" t="str">
        <f>HYPERLINK("https://redcat-toys.ru/api/getInfo/image/3cfa70b5-f882-11ed-a239-00155d82e902")</f>
        <v>https://redcat-toys.ru/api/getInfo/image/3cfa70b5-f882-11ed-a239-00155d82e902</v>
      </c>
      <c r="V6130" s="3" t="s">
        <v>19413</v>
      </c>
      <c r="W6130" s="3" t="s">
        <v>32</v>
      </c>
    </row>
    <row r="6131" spans="1:23" ht="21" customHeight="1" outlineLevel="6" x14ac:dyDescent="0.2">
      <c r="A6131" s="36">
        <v>4980</v>
      </c>
      <c r="B6131" s="3" t="s">
        <v>19409</v>
      </c>
      <c r="C6131" s="43" t="s">
        <v>19410</v>
      </c>
      <c r="D6131" s="43"/>
      <c r="E6131" s="43"/>
      <c r="F6131" s="43"/>
      <c r="G6131" s="4" t="s">
        <v>19411</v>
      </c>
      <c r="H6131" s="5" t="s">
        <v>28</v>
      </c>
      <c r="I6131" s="6">
        <v>18</v>
      </c>
      <c r="J6131" s="6">
        <v>10</v>
      </c>
      <c r="K6131" s="2">
        <v>1</v>
      </c>
      <c r="L6131" s="32">
        <v>1881.67</v>
      </c>
      <c r="M6131" s="8"/>
      <c r="N6131" s="9">
        <f>L6131*M6131</f>
        <v>0</v>
      </c>
      <c r="O6131" s="10">
        <f>0.951*M6131</f>
        <v>0</v>
      </c>
      <c r="P6131" s="11">
        <f>0.01946*M6131</f>
        <v>0</v>
      </c>
      <c r="Q6131" s="12"/>
      <c r="R6131" s="13" t="s">
        <v>19412</v>
      </c>
      <c r="S6131" s="13" t="s">
        <v>30</v>
      </c>
      <c r="T6131" s="14" t="s">
        <v>152</v>
      </c>
      <c r="U6131" s="3" t="str">
        <f>HYPERLINK("https://redcat-toys.ru/api/getInfo/image/3cfa70b5-f882-11ed-a239-00155d82e902")</f>
        <v>https://redcat-toys.ru/api/getInfo/image/3cfa70b5-f882-11ed-a239-00155d82e902</v>
      </c>
      <c r="V6131" s="3" t="s">
        <v>19413</v>
      </c>
      <c r="W6131" s="3" t="s">
        <v>32</v>
      </c>
    </row>
    <row r="6132" spans="1:23" ht="23.1" customHeight="1" outlineLevel="5" x14ac:dyDescent="0.2">
      <c r="A6132" s="46" t="s">
        <v>8540</v>
      </c>
      <c r="B6132" s="46"/>
      <c r="C6132" s="46"/>
      <c r="D6132" s="46"/>
      <c r="E6132" s="46"/>
      <c r="F6132" s="46"/>
    </row>
    <row r="6133" spans="1:23" ht="21" customHeight="1" outlineLevel="6" x14ac:dyDescent="0.2">
      <c r="A6133" s="36">
        <v>4981</v>
      </c>
      <c r="B6133" s="3" t="s">
        <v>19414</v>
      </c>
      <c r="C6133" s="43" t="s">
        <v>19415</v>
      </c>
      <c r="D6133" s="43"/>
      <c r="E6133" s="43"/>
      <c r="F6133" s="43"/>
      <c r="G6133" s="4" t="s">
        <v>19416</v>
      </c>
      <c r="H6133" s="5" t="s">
        <v>28</v>
      </c>
      <c r="I6133" s="6">
        <v>108</v>
      </c>
      <c r="J6133" s="6">
        <v>253</v>
      </c>
      <c r="K6133" s="2">
        <v>3</v>
      </c>
      <c r="L6133" s="7">
        <v>259.55</v>
      </c>
      <c r="M6133" s="8"/>
      <c r="N6133" s="9">
        <f>L6133*M6133</f>
        <v>0</v>
      </c>
      <c r="O6133" s="10">
        <f>0.127*M6133</f>
        <v>0</v>
      </c>
      <c r="P6133" s="11">
        <f>0.00238*M6133</f>
        <v>0</v>
      </c>
      <c r="Q6133" s="12"/>
      <c r="R6133" s="13" t="s">
        <v>19417</v>
      </c>
      <c r="S6133" s="13" t="s">
        <v>30</v>
      </c>
      <c r="T6133" s="14"/>
      <c r="U6133" s="3" t="str">
        <f>HYPERLINK("https://redcat-toys.ru/api/getInfo/image/d2d5f740-3a33-11f0-a27c-00155d82e908")</f>
        <v>https://redcat-toys.ru/api/getInfo/image/d2d5f740-3a33-11f0-a27c-00155d82e908</v>
      </c>
      <c r="V6133" s="3" t="s">
        <v>19418</v>
      </c>
      <c r="W6133" s="3" t="s">
        <v>32</v>
      </c>
    </row>
    <row r="6134" spans="1:23" ht="21" customHeight="1" outlineLevel="6" x14ac:dyDescent="0.2">
      <c r="A6134" s="36">
        <v>4982</v>
      </c>
      <c r="B6134" s="3" t="s">
        <v>19414</v>
      </c>
      <c r="C6134" s="43" t="s">
        <v>19415</v>
      </c>
      <c r="D6134" s="43"/>
      <c r="E6134" s="43"/>
      <c r="F6134" s="43"/>
      <c r="G6134" s="4" t="s">
        <v>19416</v>
      </c>
      <c r="H6134" s="5" t="s">
        <v>28</v>
      </c>
      <c r="I6134" s="6">
        <v>216</v>
      </c>
      <c r="J6134" s="6">
        <v>253</v>
      </c>
      <c r="K6134" s="2">
        <v>3</v>
      </c>
      <c r="L6134" s="7">
        <v>259.55</v>
      </c>
      <c r="M6134" s="8"/>
      <c r="N6134" s="9">
        <f>L6134*M6134</f>
        <v>0</v>
      </c>
      <c r="O6134" s="10">
        <f>0.127*M6134</f>
        <v>0</v>
      </c>
      <c r="P6134" s="11">
        <f>0.00238*M6134</f>
        <v>0</v>
      </c>
      <c r="Q6134" s="12"/>
      <c r="R6134" s="13" t="s">
        <v>19417</v>
      </c>
      <c r="S6134" s="13" t="s">
        <v>30</v>
      </c>
      <c r="T6134" s="14"/>
      <c r="U6134" s="3" t="str">
        <f>HYPERLINK("https://redcat-toys.ru/api/getInfo/image/d2d5f740-3a33-11f0-a27c-00155d82e908")</f>
        <v>https://redcat-toys.ru/api/getInfo/image/d2d5f740-3a33-11f0-a27c-00155d82e908</v>
      </c>
      <c r="V6134" s="3" t="s">
        <v>19418</v>
      </c>
      <c r="W6134" s="3" t="s">
        <v>32</v>
      </c>
    </row>
    <row r="6135" spans="1:23" ht="21" customHeight="1" outlineLevel="6" x14ac:dyDescent="0.2">
      <c r="A6135" s="36">
        <v>4983</v>
      </c>
      <c r="B6135" s="3" t="s">
        <v>19419</v>
      </c>
      <c r="C6135" s="43" t="s">
        <v>19420</v>
      </c>
      <c r="D6135" s="43"/>
      <c r="E6135" s="43"/>
      <c r="F6135" s="43"/>
      <c r="G6135" s="4" t="s">
        <v>19421</v>
      </c>
      <c r="H6135" s="5" t="s">
        <v>28</v>
      </c>
      <c r="I6135" s="6">
        <v>144</v>
      </c>
      <c r="J6135" s="9" t="s">
        <v>36</v>
      </c>
      <c r="K6135" s="2">
        <v>5</v>
      </c>
      <c r="L6135" s="7">
        <v>141.63</v>
      </c>
      <c r="M6135" s="8"/>
      <c r="N6135" s="9">
        <f>L6135*M6135</f>
        <v>0</v>
      </c>
      <c r="O6135" s="10">
        <f>0.077*M6135</f>
        <v>0</v>
      </c>
      <c r="P6135" s="11">
        <f>0.00288*M6135</f>
        <v>0</v>
      </c>
      <c r="Q6135" s="12"/>
      <c r="R6135" s="13" t="s">
        <v>19422</v>
      </c>
      <c r="S6135" s="13" t="s">
        <v>30</v>
      </c>
      <c r="T6135" s="14"/>
      <c r="U6135" s="3" t="str">
        <f>HYPERLINK("https://redcat-toys.ru/api/getInfo/image/ce652053-8681-11ed-a22a-00155d82e902")</f>
        <v>https://redcat-toys.ru/api/getInfo/image/ce652053-8681-11ed-a22a-00155d82e902</v>
      </c>
      <c r="V6135" s="3" t="s">
        <v>19423</v>
      </c>
      <c r="W6135" s="3" t="s">
        <v>32</v>
      </c>
    </row>
    <row r="6136" spans="1:23" ht="21" customHeight="1" outlineLevel="6" x14ac:dyDescent="0.2">
      <c r="A6136" s="36">
        <v>4984</v>
      </c>
      <c r="B6136" s="3" t="s">
        <v>19419</v>
      </c>
      <c r="C6136" s="43" t="s">
        <v>19420</v>
      </c>
      <c r="D6136" s="43"/>
      <c r="E6136" s="43"/>
      <c r="F6136" s="43"/>
      <c r="G6136" s="4" t="s">
        <v>19421</v>
      </c>
      <c r="H6136" s="5" t="s">
        <v>28</v>
      </c>
      <c r="I6136" s="6">
        <v>288</v>
      </c>
      <c r="J6136" s="9" t="s">
        <v>36</v>
      </c>
      <c r="K6136" s="2">
        <v>5</v>
      </c>
      <c r="L6136" s="7">
        <v>141.63</v>
      </c>
      <c r="M6136" s="8"/>
      <c r="N6136" s="9">
        <f>L6136*M6136</f>
        <v>0</v>
      </c>
      <c r="O6136" s="10">
        <f>0.077*M6136</f>
        <v>0</v>
      </c>
      <c r="P6136" s="11">
        <f>0.00288*M6136</f>
        <v>0</v>
      </c>
      <c r="Q6136" s="12"/>
      <c r="R6136" s="13" t="s">
        <v>19422</v>
      </c>
      <c r="S6136" s="13" t="s">
        <v>30</v>
      </c>
      <c r="T6136" s="14"/>
      <c r="U6136" s="3" t="str">
        <f>HYPERLINK("https://redcat-toys.ru/api/getInfo/image/ce652053-8681-11ed-a22a-00155d82e902")</f>
        <v>https://redcat-toys.ru/api/getInfo/image/ce652053-8681-11ed-a22a-00155d82e902</v>
      </c>
      <c r="V6136" s="3" t="s">
        <v>19423</v>
      </c>
      <c r="W6136" s="3" t="s">
        <v>32</v>
      </c>
    </row>
    <row r="6137" spans="1:23" ht="23.1" customHeight="1" outlineLevel="4" x14ac:dyDescent="0.2">
      <c r="A6137" s="45" t="s">
        <v>19424</v>
      </c>
      <c r="B6137" s="45"/>
      <c r="C6137" s="45"/>
      <c r="D6137" s="45"/>
      <c r="E6137" s="45"/>
      <c r="F6137" s="45"/>
    </row>
    <row r="6138" spans="1:23" ht="21" customHeight="1" outlineLevel="5" x14ac:dyDescent="0.2">
      <c r="A6138" s="36">
        <v>4985</v>
      </c>
      <c r="B6138" s="3" t="s">
        <v>19425</v>
      </c>
      <c r="C6138" s="43" t="s">
        <v>19426</v>
      </c>
      <c r="D6138" s="43"/>
      <c r="E6138" s="43"/>
      <c r="F6138" s="43"/>
      <c r="G6138" s="4" t="s">
        <v>19427</v>
      </c>
      <c r="H6138" s="5" t="s">
        <v>28</v>
      </c>
      <c r="I6138" s="6">
        <v>48</v>
      </c>
      <c r="J6138" s="6">
        <v>26</v>
      </c>
      <c r="K6138" s="2">
        <v>3</v>
      </c>
      <c r="L6138" s="7">
        <v>265.7</v>
      </c>
      <c r="M6138" s="8"/>
      <c r="N6138" s="9">
        <f t="shared" ref="N6138:N6145" si="320">L6138*M6138</f>
        <v>0</v>
      </c>
      <c r="O6138" s="10">
        <f>0.224*M6138</f>
        <v>0</v>
      </c>
      <c r="P6138" s="11">
        <f>0.00487*M6138</f>
        <v>0</v>
      </c>
      <c r="Q6138" s="12"/>
      <c r="R6138" s="13" t="s">
        <v>19428</v>
      </c>
      <c r="S6138" s="13" t="s">
        <v>30</v>
      </c>
      <c r="T6138" s="14"/>
      <c r="U6138" s="3" t="str">
        <f>HYPERLINK("https://redcat-toys.ru/api/getInfo/image/087847cc-0aeb-11ec-a20e-ac1f6b442185")</f>
        <v>https://redcat-toys.ru/api/getInfo/image/087847cc-0aeb-11ec-a20e-ac1f6b442185</v>
      </c>
      <c r="V6138" s="3" t="s">
        <v>19429</v>
      </c>
      <c r="W6138" s="3" t="s">
        <v>32</v>
      </c>
    </row>
    <row r="6139" spans="1:23" ht="21" customHeight="1" outlineLevel="5" x14ac:dyDescent="0.2">
      <c r="A6139" s="36">
        <v>4986</v>
      </c>
      <c r="B6139" s="3" t="s">
        <v>19425</v>
      </c>
      <c r="C6139" s="43" t="s">
        <v>19426</v>
      </c>
      <c r="D6139" s="43"/>
      <c r="E6139" s="43"/>
      <c r="F6139" s="43"/>
      <c r="G6139" s="4" t="s">
        <v>19427</v>
      </c>
      <c r="H6139" s="5" t="s">
        <v>28</v>
      </c>
      <c r="I6139" s="6">
        <v>96</v>
      </c>
      <c r="J6139" s="6">
        <v>26</v>
      </c>
      <c r="K6139" s="2">
        <v>3</v>
      </c>
      <c r="L6139" s="7">
        <v>265.7</v>
      </c>
      <c r="M6139" s="8"/>
      <c r="N6139" s="9">
        <f t="shared" si="320"/>
        <v>0</v>
      </c>
      <c r="O6139" s="10">
        <f>0.224*M6139</f>
        <v>0</v>
      </c>
      <c r="P6139" s="11">
        <f>0.00487*M6139</f>
        <v>0</v>
      </c>
      <c r="Q6139" s="12"/>
      <c r="R6139" s="13" t="s">
        <v>19428</v>
      </c>
      <c r="S6139" s="13" t="s">
        <v>30</v>
      </c>
      <c r="T6139" s="14"/>
      <c r="U6139" s="3" t="str">
        <f>HYPERLINK("https://redcat-toys.ru/api/getInfo/image/087847cc-0aeb-11ec-a20e-ac1f6b442185")</f>
        <v>https://redcat-toys.ru/api/getInfo/image/087847cc-0aeb-11ec-a20e-ac1f6b442185</v>
      </c>
      <c r="V6139" s="3" t="s">
        <v>19429</v>
      </c>
      <c r="W6139" s="3" t="s">
        <v>32</v>
      </c>
    </row>
    <row r="6140" spans="1:23" ht="21" customHeight="1" outlineLevel="5" x14ac:dyDescent="0.2">
      <c r="A6140" s="36">
        <v>4987</v>
      </c>
      <c r="B6140" s="3" t="s">
        <v>19430</v>
      </c>
      <c r="C6140" s="43" t="s">
        <v>19431</v>
      </c>
      <c r="D6140" s="43"/>
      <c r="E6140" s="43"/>
      <c r="F6140" s="43"/>
      <c r="G6140" s="4" t="s">
        <v>19432</v>
      </c>
      <c r="H6140" s="5" t="s">
        <v>28</v>
      </c>
      <c r="I6140" s="6">
        <v>120</v>
      </c>
      <c r="J6140" s="9" t="s">
        <v>36</v>
      </c>
      <c r="K6140" s="2">
        <v>6</v>
      </c>
      <c r="L6140" s="7">
        <v>118.58</v>
      </c>
      <c r="M6140" s="8"/>
      <c r="N6140" s="9">
        <f t="shared" si="320"/>
        <v>0</v>
      </c>
      <c r="O6140" s="10">
        <f>0.101*M6140</f>
        <v>0</v>
      </c>
      <c r="P6140" s="11">
        <f>0.00215*M6140</f>
        <v>0</v>
      </c>
      <c r="Q6140" s="12"/>
      <c r="R6140" s="13" t="s">
        <v>19433</v>
      </c>
      <c r="S6140" s="13" t="s">
        <v>30</v>
      </c>
      <c r="T6140" s="14"/>
      <c r="U6140" s="3" t="str">
        <f>HYPERLINK("https://redcat-toys.ru/api/getInfo/image/1daf934a-55fe-11ed-a21e-ac1f6b442185")</f>
        <v>https://redcat-toys.ru/api/getInfo/image/1daf934a-55fe-11ed-a21e-ac1f6b442185</v>
      </c>
      <c r="V6140" s="3" t="s">
        <v>19434</v>
      </c>
      <c r="W6140" s="3" t="s">
        <v>32</v>
      </c>
    </row>
    <row r="6141" spans="1:23" ht="21" customHeight="1" outlineLevel="5" x14ac:dyDescent="0.2">
      <c r="A6141" s="36">
        <v>4988</v>
      </c>
      <c r="B6141" s="3" t="s">
        <v>19430</v>
      </c>
      <c r="C6141" s="43" t="s">
        <v>19431</v>
      </c>
      <c r="D6141" s="43"/>
      <c r="E6141" s="43"/>
      <c r="F6141" s="43"/>
      <c r="G6141" s="4" t="s">
        <v>19432</v>
      </c>
      <c r="H6141" s="5" t="s">
        <v>28</v>
      </c>
      <c r="I6141" s="6">
        <v>240</v>
      </c>
      <c r="J6141" s="9" t="s">
        <v>36</v>
      </c>
      <c r="K6141" s="2">
        <v>6</v>
      </c>
      <c r="L6141" s="7">
        <v>118.58</v>
      </c>
      <c r="M6141" s="8"/>
      <c r="N6141" s="9">
        <f t="shared" si="320"/>
        <v>0</v>
      </c>
      <c r="O6141" s="10">
        <f>0.101*M6141</f>
        <v>0</v>
      </c>
      <c r="P6141" s="11">
        <f>0.00215*M6141</f>
        <v>0</v>
      </c>
      <c r="Q6141" s="12"/>
      <c r="R6141" s="13" t="s">
        <v>19433</v>
      </c>
      <c r="S6141" s="13" t="s">
        <v>30</v>
      </c>
      <c r="T6141" s="14"/>
      <c r="U6141" s="3" t="str">
        <f>HYPERLINK("https://redcat-toys.ru/api/getInfo/image/1daf934a-55fe-11ed-a21e-ac1f6b442185")</f>
        <v>https://redcat-toys.ru/api/getInfo/image/1daf934a-55fe-11ed-a21e-ac1f6b442185</v>
      </c>
      <c r="V6141" s="3" t="s">
        <v>19434</v>
      </c>
      <c r="W6141" s="3" t="s">
        <v>32</v>
      </c>
    </row>
    <row r="6142" spans="1:23" ht="21" customHeight="1" outlineLevel="5" x14ac:dyDescent="0.2">
      <c r="A6142" s="36">
        <v>4989</v>
      </c>
      <c r="B6142" s="3" t="s">
        <v>19435</v>
      </c>
      <c r="C6142" s="43" t="s">
        <v>19436</v>
      </c>
      <c r="D6142" s="43"/>
      <c r="E6142" s="43"/>
      <c r="F6142" s="43"/>
      <c r="G6142" s="4" t="s">
        <v>19437</v>
      </c>
      <c r="H6142" s="5" t="s">
        <v>28</v>
      </c>
      <c r="I6142" s="6">
        <v>48</v>
      </c>
      <c r="J6142" s="6">
        <v>30</v>
      </c>
      <c r="K6142" s="2">
        <v>4</v>
      </c>
      <c r="L6142" s="7">
        <v>176.15</v>
      </c>
      <c r="M6142" s="8"/>
      <c r="N6142" s="9">
        <f t="shared" si="320"/>
        <v>0</v>
      </c>
      <c r="O6142" s="10">
        <f>0.141*M6142</f>
        <v>0</v>
      </c>
      <c r="P6142" s="11">
        <f>0.00297*M6142</f>
        <v>0</v>
      </c>
      <c r="Q6142" s="12"/>
      <c r="R6142" s="13" t="s">
        <v>19438</v>
      </c>
      <c r="S6142" s="13" t="s">
        <v>30</v>
      </c>
      <c r="T6142" s="14"/>
      <c r="U6142" s="3" t="str">
        <f>HYPERLINK("https://redcat-toys.ru/api/getInfo/image/caa5e700-55fd-11ed-a21e-ac1f6b442185")</f>
        <v>https://redcat-toys.ru/api/getInfo/image/caa5e700-55fd-11ed-a21e-ac1f6b442185</v>
      </c>
      <c r="V6142" s="3" t="s">
        <v>19439</v>
      </c>
      <c r="W6142" s="3" t="s">
        <v>32</v>
      </c>
    </row>
    <row r="6143" spans="1:23" ht="21" customHeight="1" outlineLevel="5" x14ac:dyDescent="0.2">
      <c r="A6143" s="36">
        <v>4990</v>
      </c>
      <c r="B6143" s="3" t="s">
        <v>19435</v>
      </c>
      <c r="C6143" s="43" t="s">
        <v>19436</v>
      </c>
      <c r="D6143" s="43"/>
      <c r="E6143" s="43"/>
      <c r="F6143" s="43"/>
      <c r="G6143" s="4" t="s">
        <v>19437</v>
      </c>
      <c r="H6143" s="5" t="s">
        <v>28</v>
      </c>
      <c r="I6143" s="6">
        <v>96</v>
      </c>
      <c r="J6143" s="6">
        <v>30</v>
      </c>
      <c r="K6143" s="2">
        <v>4</v>
      </c>
      <c r="L6143" s="7">
        <v>176.15</v>
      </c>
      <c r="M6143" s="8"/>
      <c r="N6143" s="9">
        <f t="shared" si="320"/>
        <v>0</v>
      </c>
      <c r="O6143" s="10">
        <f>0.141*M6143</f>
        <v>0</v>
      </c>
      <c r="P6143" s="11">
        <f>0.00297*M6143</f>
        <v>0</v>
      </c>
      <c r="Q6143" s="12"/>
      <c r="R6143" s="13" t="s">
        <v>19438</v>
      </c>
      <c r="S6143" s="13" t="s">
        <v>30</v>
      </c>
      <c r="T6143" s="14"/>
      <c r="U6143" s="3" t="str">
        <f>HYPERLINK("https://redcat-toys.ru/api/getInfo/image/caa5e700-55fd-11ed-a21e-ac1f6b442185")</f>
        <v>https://redcat-toys.ru/api/getInfo/image/caa5e700-55fd-11ed-a21e-ac1f6b442185</v>
      </c>
      <c r="V6143" s="3" t="s">
        <v>19439</v>
      </c>
      <c r="W6143" s="3" t="s">
        <v>32</v>
      </c>
    </row>
    <row r="6144" spans="1:23" ht="21" customHeight="1" outlineLevel="5" x14ac:dyDescent="0.2">
      <c r="A6144" s="36">
        <v>4991</v>
      </c>
      <c r="B6144" s="3" t="s">
        <v>19440</v>
      </c>
      <c r="C6144" s="43" t="s">
        <v>19441</v>
      </c>
      <c r="D6144" s="43"/>
      <c r="E6144" s="43"/>
      <c r="F6144" s="43"/>
      <c r="G6144" s="4" t="s">
        <v>19442</v>
      </c>
      <c r="H6144" s="5" t="s">
        <v>28</v>
      </c>
      <c r="I6144" s="6">
        <v>48</v>
      </c>
      <c r="J6144" s="6">
        <v>116</v>
      </c>
      <c r="K6144" s="2">
        <v>2</v>
      </c>
      <c r="L6144" s="7">
        <v>342.69</v>
      </c>
      <c r="M6144" s="8"/>
      <c r="N6144" s="9">
        <f t="shared" si="320"/>
        <v>0</v>
      </c>
      <c r="O6144" s="10">
        <f>0.292*M6144</f>
        <v>0</v>
      </c>
      <c r="P6144" s="11">
        <f>0.00637*M6144</f>
        <v>0</v>
      </c>
      <c r="Q6144" s="12"/>
      <c r="R6144" s="13" t="s">
        <v>19443</v>
      </c>
      <c r="S6144" s="13" t="s">
        <v>30</v>
      </c>
      <c r="T6144" s="14"/>
      <c r="U6144" s="3" t="str">
        <f>HYPERLINK("https://redcat-toys.ru/api/getInfo/image/6b3a90bb-0aea-11ec-a20e-ac1f6b442185")</f>
        <v>https://redcat-toys.ru/api/getInfo/image/6b3a90bb-0aea-11ec-a20e-ac1f6b442185</v>
      </c>
      <c r="V6144" s="3" t="s">
        <v>19444</v>
      </c>
      <c r="W6144" s="3" t="s">
        <v>32</v>
      </c>
    </row>
    <row r="6145" spans="1:23" ht="21" customHeight="1" outlineLevel="5" x14ac:dyDescent="0.2">
      <c r="A6145" s="36">
        <v>4992</v>
      </c>
      <c r="B6145" s="3" t="s">
        <v>19440</v>
      </c>
      <c r="C6145" s="43" t="s">
        <v>19441</v>
      </c>
      <c r="D6145" s="43"/>
      <c r="E6145" s="43"/>
      <c r="F6145" s="43"/>
      <c r="G6145" s="4" t="s">
        <v>19442</v>
      </c>
      <c r="H6145" s="5" t="s">
        <v>28</v>
      </c>
      <c r="I6145" s="6">
        <v>96</v>
      </c>
      <c r="J6145" s="6">
        <v>116</v>
      </c>
      <c r="K6145" s="2">
        <v>2</v>
      </c>
      <c r="L6145" s="7">
        <v>342.69</v>
      </c>
      <c r="M6145" s="8"/>
      <c r="N6145" s="9">
        <f t="shared" si="320"/>
        <v>0</v>
      </c>
      <c r="O6145" s="10">
        <f>0.292*M6145</f>
        <v>0</v>
      </c>
      <c r="P6145" s="11">
        <f>0.00637*M6145</f>
        <v>0</v>
      </c>
      <c r="Q6145" s="12"/>
      <c r="R6145" s="13" t="s">
        <v>19443</v>
      </c>
      <c r="S6145" s="13" t="s">
        <v>30</v>
      </c>
      <c r="T6145" s="14"/>
      <c r="U6145" s="3" t="str">
        <f>HYPERLINK("https://redcat-toys.ru/api/getInfo/image/6b3a90bb-0aea-11ec-a20e-ac1f6b442185")</f>
        <v>https://redcat-toys.ru/api/getInfo/image/6b3a90bb-0aea-11ec-a20e-ac1f6b442185</v>
      </c>
      <c r="V6145" s="3" t="s">
        <v>19444</v>
      </c>
      <c r="W6145" s="3" t="s">
        <v>32</v>
      </c>
    </row>
    <row r="6146" spans="1:23" ht="23.1" customHeight="1" outlineLevel="4" x14ac:dyDescent="0.2">
      <c r="A6146" s="45" t="s">
        <v>19445</v>
      </c>
      <c r="B6146" s="45"/>
      <c r="C6146" s="45"/>
      <c r="D6146" s="45"/>
      <c r="E6146" s="45"/>
      <c r="F6146" s="45"/>
    </row>
    <row r="6147" spans="1:23" ht="21" customHeight="1" outlineLevel="5" x14ac:dyDescent="0.2">
      <c r="A6147" s="36">
        <v>4993</v>
      </c>
      <c r="B6147" s="3" t="s">
        <v>19446</v>
      </c>
      <c r="C6147" s="43" t="s">
        <v>19447</v>
      </c>
      <c r="D6147" s="43"/>
      <c r="E6147" s="43"/>
      <c r="F6147" s="43"/>
      <c r="G6147" s="4" t="s">
        <v>19448</v>
      </c>
      <c r="H6147" s="5" t="s">
        <v>28</v>
      </c>
      <c r="I6147" s="6">
        <v>24</v>
      </c>
      <c r="J6147" s="6">
        <v>117</v>
      </c>
      <c r="K6147" s="2">
        <v>1</v>
      </c>
      <c r="L6147" s="7">
        <v>853.19</v>
      </c>
      <c r="M6147" s="8"/>
      <c r="N6147" s="9">
        <f>L6147*M6147</f>
        <v>0</v>
      </c>
      <c r="O6147" s="10">
        <f>0.734*M6147</f>
        <v>0</v>
      </c>
      <c r="P6147" s="11">
        <f>0.00832*M6147</f>
        <v>0</v>
      </c>
      <c r="Q6147" s="12"/>
      <c r="R6147" s="13" t="s">
        <v>19449</v>
      </c>
      <c r="S6147" s="13" t="s">
        <v>30</v>
      </c>
      <c r="T6147" s="14"/>
      <c r="U6147" s="3" t="str">
        <f>HYPERLINK("https://redcat-toys.ru/api/getInfo/image/2bb2ac83-e1f7-11ee-a25a-00155d82e908")</f>
        <v>https://redcat-toys.ru/api/getInfo/image/2bb2ac83-e1f7-11ee-a25a-00155d82e908</v>
      </c>
      <c r="V6147" s="3" t="s">
        <v>19450</v>
      </c>
      <c r="W6147" s="3" t="s">
        <v>32</v>
      </c>
    </row>
    <row r="6148" spans="1:23" ht="23.1" customHeight="1" outlineLevel="4" x14ac:dyDescent="0.2">
      <c r="A6148" s="45" t="s">
        <v>19451</v>
      </c>
      <c r="B6148" s="45"/>
      <c r="C6148" s="45"/>
      <c r="D6148" s="45"/>
      <c r="E6148" s="45"/>
      <c r="F6148" s="45"/>
    </row>
    <row r="6149" spans="1:23" ht="23.1" customHeight="1" outlineLevel="5" x14ac:dyDescent="0.2">
      <c r="A6149" s="46" t="s">
        <v>17925</v>
      </c>
      <c r="B6149" s="46"/>
      <c r="C6149" s="46"/>
      <c r="D6149" s="46"/>
      <c r="E6149" s="46"/>
      <c r="F6149" s="46"/>
    </row>
    <row r="6150" spans="1:23" ht="21" customHeight="1" outlineLevel="6" x14ac:dyDescent="0.2">
      <c r="A6150" s="36">
        <v>4994</v>
      </c>
      <c r="B6150" s="3" t="s">
        <v>19452</v>
      </c>
      <c r="C6150" s="43" t="s">
        <v>19453</v>
      </c>
      <c r="D6150" s="43"/>
      <c r="E6150" s="43"/>
      <c r="F6150" s="43"/>
      <c r="G6150" s="4" t="s">
        <v>19454</v>
      </c>
      <c r="H6150" s="5" t="s">
        <v>28</v>
      </c>
      <c r="I6150" s="6">
        <v>18</v>
      </c>
      <c r="J6150" s="6">
        <v>45</v>
      </c>
      <c r="K6150" s="2">
        <v>1</v>
      </c>
      <c r="L6150" s="32">
        <v>1393.08</v>
      </c>
      <c r="M6150" s="8"/>
      <c r="N6150" s="9">
        <f t="shared" ref="N6150:N6158" si="321">L6150*M6150</f>
        <v>0</v>
      </c>
      <c r="O6150" s="10">
        <f>0.926*M6150</f>
        <v>0</v>
      </c>
      <c r="P6150" s="11">
        <f>0.00501*M6150</f>
        <v>0</v>
      </c>
      <c r="Q6150" s="12"/>
      <c r="R6150" s="13" t="s">
        <v>19455</v>
      </c>
      <c r="S6150" s="13" t="s">
        <v>30</v>
      </c>
      <c r="T6150" s="14" t="s">
        <v>152</v>
      </c>
      <c r="U6150" s="3" t="str">
        <f>HYPERLINK("https://redcat-toys.ru/api/getInfo/image/fb568363-e1f2-11ee-a25a-00155d82e908")</f>
        <v>https://redcat-toys.ru/api/getInfo/image/fb568363-e1f2-11ee-a25a-00155d82e908</v>
      </c>
      <c r="V6150" s="3" t="s">
        <v>19456</v>
      </c>
      <c r="W6150" s="3" t="s">
        <v>32</v>
      </c>
    </row>
    <row r="6151" spans="1:23" ht="21" customHeight="1" outlineLevel="6" x14ac:dyDescent="0.2">
      <c r="A6151" s="36">
        <v>4995</v>
      </c>
      <c r="B6151" s="3" t="s">
        <v>19457</v>
      </c>
      <c r="C6151" s="43" t="s">
        <v>19458</v>
      </c>
      <c r="D6151" s="43"/>
      <c r="E6151" s="43"/>
      <c r="F6151" s="43"/>
      <c r="G6151" s="4" t="s">
        <v>19459</v>
      </c>
      <c r="H6151" s="5" t="s">
        <v>28</v>
      </c>
      <c r="I6151" s="6">
        <v>96</v>
      </c>
      <c r="J6151" s="6">
        <v>169</v>
      </c>
      <c r="K6151" s="2">
        <v>2</v>
      </c>
      <c r="L6151" s="7">
        <v>324.22000000000003</v>
      </c>
      <c r="M6151" s="8"/>
      <c r="N6151" s="9">
        <f t="shared" si="321"/>
        <v>0</v>
      </c>
      <c r="O6151" s="10">
        <f>0.193*M6151</f>
        <v>0</v>
      </c>
      <c r="P6151" s="11">
        <f>0.00175*M6151</f>
        <v>0</v>
      </c>
      <c r="Q6151" s="12"/>
      <c r="R6151" s="13" t="s">
        <v>19460</v>
      </c>
      <c r="S6151" s="13" t="s">
        <v>30</v>
      </c>
      <c r="T6151" s="14"/>
      <c r="U6151" s="3" t="str">
        <f>HYPERLINK("https://redcat-toys.ru/api/getInfo/image/25ac9c5b-3a37-11f0-a27c-00155d82e908")</f>
        <v>https://redcat-toys.ru/api/getInfo/image/25ac9c5b-3a37-11f0-a27c-00155d82e908</v>
      </c>
      <c r="V6151" s="3" t="s">
        <v>19461</v>
      </c>
      <c r="W6151" s="3" t="s">
        <v>32</v>
      </c>
    </row>
    <row r="6152" spans="1:23" ht="21" customHeight="1" outlineLevel="6" x14ac:dyDescent="0.2">
      <c r="A6152" s="36">
        <v>4996</v>
      </c>
      <c r="B6152" s="3" t="s">
        <v>19457</v>
      </c>
      <c r="C6152" s="43" t="s">
        <v>19458</v>
      </c>
      <c r="D6152" s="43"/>
      <c r="E6152" s="43"/>
      <c r="F6152" s="43"/>
      <c r="G6152" s="4" t="s">
        <v>19459</v>
      </c>
      <c r="H6152" s="5" t="s">
        <v>28</v>
      </c>
      <c r="I6152" s="6">
        <v>192</v>
      </c>
      <c r="J6152" s="6">
        <v>169</v>
      </c>
      <c r="K6152" s="2">
        <v>2</v>
      </c>
      <c r="L6152" s="7">
        <v>324.22000000000003</v>
      </c>
      <c r="M6152" s="8"/>
      <c r="N6152" s="9">
        <f t="shared" si="321"/>
        <v>0</v>
      </c>
      <c r="O6152" s="10">
        <f>0.193*M6152</f>
        <v>0</v>
      </c>
      <c r="P6152" s="11">
        <f>0.00175*M6152</f>
        <v>0</v>
      </c>
      <c r="Q6152" s="12"/>
      <c r="R6152" s="13" t="s">
        <v>19460</v>
      </c>
      <c r="S6152" s="13" t="s">
        <v>30</v>
      </c>
      <c r="T6152" s="14"/>
      <c r="U6152" s="3" t="str">
        <f>HYPERLINK("https://redcat-toys.ru/api/getInfo/image/25ac9c5b-3a37-11f0-a27c-00155d82e908")</f>
        <v>https://redcat-toys.ru/api/getInfo/image/25ac9c5b-3a37-11f0-a27c-00155d82e908</v>
      </c>
      <c r="V6152" s="3" t="s">
        <v>19461</v>
      </c>
      <c r="W6152" s="3" t="s">
        <v>32</v>
      </c>
    </row>
    <row r="6153" spans="1:23" ht="21" customHeight="1" outlineLevel="6" x14ac:dyDescent="0.2">
      <c r="A6153" s="36">
        <v>4997</v>
      </c>
      <c r="B6153" s="3" t="s">
        <v>19462</v>
      </c>
      <c r="C6153" s="43" t="s">
        <v>19463</v>
      </c>
      <c r="D6153" s="43"/>
      <c r="E6153" s="43"/>
      <c r="F6153" s="43"/>
      <c r="G6153" s="4" t="s">
        <v>19464</v>
      </c>
      <c r="H6153" s="5" t="s">
        <v>28</v>
      </c>
      <c r="I6153" s="6">
        <v>96</v>
      </c>
      <c r="J6153" s="6">
        <v>162</v>
      </c>
      <c r="K6153" s="2">
        <v>2</v>
      </c>
      <c r="L6153" s="7">
        <v>299.5</v>
      </c>
      <c r="M6153" s="8"/>
      <c r="N6153" s="9">
        <f t="shared" si="321"/>
        <v>0</v>
      </c>
      <c r="O6153" s="10">
        <f>0.181*M6153</f>
        <v>0</v>
      </c>
      <c r="P6153" s="11">
        <f>0.00245*M6153</f>
        <v>0</v>
      </c>
      <c r="Q6153" s="12"/>
      <c r="R6153" s="13" t="s">
        <v>19465</v>
      </c>
      <c r="S6153" s="13" t="s">
        <v>30</v>
      </c>
      <c r="T6153" s="14"/>
      <c r="U6153" s="3" t="str">
        <f>HYPERLINK("https://redcat-toys.ru/api/getInfo/image/85659ed3-3a37-11f0-a27c-00155d82e908")</f>
        <v>https://redcat-toys.ru/api/getInfo/image/85659ed3-3a37-11f0-a27c-00155d82e908</v>
      </c>
      <c r="V6153" s="3" t="s">
        <v>19466</v>
      </c>
      <c r="W6153" s="3" t="s">
        <v>32</v>
      </c>
    </row>
    <row r="6154" spans="1:23" ht="21" customHeight="1" outlineLevel="6" x14ac:dyDescent="0.2">
      <c r="A6154" s="36">
        <v>4998</v>
      </c>
      <c r="B6154" s="3" t="s">
        <v>19462</v>
      </c>
      <c r="C6154" s="43" t="s">
        <v>19463</v>
      </c>
      <c r="D6154" s="43"/>
      <c r="E6154" s="43"/>
      <c r="F6154" s="43"/>
      <c r="G6154" s="4" t="s">
        <v>19464</v>
      </c>
      <c r="H6154" s="5" t="s">
        <v>28</v>
      </c>
      <c r="I6154" s="6">
        <v>192</v>
      </c>
      <c r="J6154" s="6">
        <v>162</v>
      </c>
      <c r="K6154" s="2">
        <v>2</v>
      </c>
      <c r="L6154" s="7">
        <v>299.5</v>
      </c>
      <c r="M6154" s="8"/>
      <c r="N6154" s="9">
        <f t="shared" si="321"/>
        <v>0</v>
      </c>
      <c r="O6154" s="10">
        <f>0.181*M6154</f>
        <v>0</v>
      </c>
      <c r="P6154" s="11">
        <f>0.00245*M6154</f>
        <v>0</v>
      </c>
      <c r="Q6154" s="12"/>
      <c r="R6154" s="13" t="s">
        <v>19465</v>
      </c>
      <c r="S6154" s="13" t="s">
        <v>30</v>
      </c>
      <c r="T6154" s="14"/>
      <c r="U6154" s="3" t="str">
        <f>HYPERLINK("https://redcat-toys.ru/api/getInfo/image/85659ed3-3a37-11f0-a27c-00155d82e908")</f>
        <v>https://redcat-toys.ru/api/getInfo/image/85659ed3-3a37-11f0-a27c-00155d82e908</v>
      </c>
      <c r="V6154" s="3" t="s">
        <v>19466</v>
      </c>
      <c r="W6154" s="3" t="s">
        <v>32</v>
      </c>
    </row>
    <row r="6155" spans="1:23" ht="21" customHeight="1" outlineLevel="6" x14ac:dyDescent="0.2">
      <c r="A6155" s="36">
        <v>4999</v>
      </c>
      <c r="B6155" s="3" t="s">
        <v>19467</v>
      </c>
      <c r="C6155" s="43" t="s">
        <v>19468</v>
      </c>
      <c r="D6155" s="43"/>
      <c r="E6155" s="43"/>
      <c r="F6155" s="43"/>
      <c r="G6155" s="4" t="s">
        <v>19469</v>
      </c>
      <c r="H6155" s="5" t="s">
        <v>28</v>
      </c>
      <c r="I6155" s="6">
        <v>72</v>
      </c>
      <c r="J6155" s="6">
        <v>3</v>
      </c>
      <c r="K6155" s="2">
        <v>3</v>
      </c>
      <c r="L6155" s="7">
        <v>237.96</v>
      </c>
      <c r="M6155" s="8"/>
      <c r="N6155" s="9">
        <f t="shared" si="321"/>
        <v>0</v>
      </c>
      <c r="O6155" s="10">
        <f>0.165*M6155</f>
        <v>0</v>
      </c>
      <c r="P6155" s="16">
        <f>0.0025*M6155</f>
        <v>0</v>
      </c>
      <c r="Q6155" s="12"/>
      <c r="R6155" s="13" t="s">
        <v>19470</v>
      </c>
      <c r="S6155" s="13" t="s">
        <v>30</v>
      </c>
      <c r="T6155" s="14"/>
      <c r="U6155" s="3" t="str">
        <f>HYPERLINK("https://redcat-toys.ru/api/getInfo/image/5a007c9a-5b0d-11f0-a281-00155d82e908")</f>
        <v>https://redcat-toys.ru/api/getInfo/image/5a007c9a-5b0d-11f0-a281-00155d82e908</v>
      </c>
      <c r="V6155" s="3" t="s">
        <v>19471</v>
      </c>
      <c r="W6155" s="3" t="s">
        <v>32</v>
      </c>
    </row>
    <row r="6156" spans="1:23" ht="21" customHeight="1" outlineLevel="6" x14ac:dyDescent="0.2">
      <c r="A6156" s="36">
        <v>5000</v>
      </c>
      <c r="B6156" s="3" t="s">
        <v>19467</v>
      </c>
      <c r="C6156" s="43" t="s">
        <v>19468</v>
      </c>
      <c r="D6156" s="43"/>
      <c r="E6156" s="43"/>
      <c r="F6156" s="43"/>
      <c r="G6156" s="4" t="s">
        <v>19469</v>
      </c>
      <c r="H6156" s="5" t="s">
        <v>28</v>
      </c>
      <c r="I6156" s="6">
        <v>144</v>
      </c>
      <c r="J6156" s="6">
        <v>3</v>
      </c>
      <c r="K6156" s="2">
        <v>3</v>
      </c>
      <c r="L6156" s="7">
        <v>237.96</v>
      </c>
      <c r="M6156" s="8"/>
      <c r="N6156" s="9">
        <f t="shared" si="321"/>
        <v>0</v>
      </c>
      <c r="O6156" s="10">
        <f>0.165*M6156</f>
        <v>0</v>
      </c>
      <c r="P6156" s="16">
        <f>0.0025*M6156</f>
        <v>0</v>
      </c>
      <c r="Q6156" s="12"/>
      <c r="R6156" s="13" t="s">
        <v>19470</v>
      </c>
      <c r="S6156" s="13" t="s">
        <v>30</v>
      </c>
      <c r="T6156" s="14"/>
      <c r="U6156" s="3" t="str">
        <f>HYPERLINK("https://redcat-toys.ru/api/getInfo/image/5a007c9a-5b0d-11f0-a281-00155d82e908")</f>
        <v>https://redcat-toys.ru/api/getInfo/image/5a007c9a-5b0d-11f0-a281-00155d82e908</v>
      </c>
      <c r="V6156" s="3" t="s">
        <v>19471</v>
      </c>
      <c r="W6156" s="3" t="s">
        <v>32</v>
      </c>
    </row>
    <row r="6157" spans="1:23" ht="21" customHeight="1" outlineLevel="6" x14ac:dyDescent="0.2">
      <c r="A6157" s="36">
        <v>5001</v>
      </c>
      <c r="B6157" s="3" t="s">
        <v>19472</v>
      </c>
      <c r="C6157" s="43" t="s">
        <v>19473</v>
      </c>
      <c r="D6157" s="43"/>
      <c r="E6157" s="43"/>
      <c r="F6157" s="43"/>
      <c r="G6157" s="4" t="s">
        <v>19474</v>
      </c>
      <c r="H6157" s="5" t="s">
        <v>28</v>
      </c>
      <c r="I6157" s="6">
        <v>72</v>
      </c>
      <c r="J6157" s="6">
        <v>72</v>
      </c>
      <c r="K6157" s="2">
        <v>2</v>
      </c>
      <c r="L6157" s="7">
        <v>337.45</v>
      </c>
      <c r="M6157" s="8"/>
      <c r="N6157" s="9">
        <f t="shared" si="321"/>
        <v>0</v>
      </c>
      <c r="O6157" s="10">
        <f>0.246*M6157</f>
        <v>0</v>
      </c>
      <c r="P6157" s="11">
        <f>0.00361*M6157</f>
        <v>0</v>
      </c>
      <c r="Q6157" s="12"/>
      <c r="R6157" s="13" t="s">
        <v>19475</v>
      </c>
      <c r="S6157" s="13" t="s">
        <v>30</v>
      </c>
      <c r="T6157" s="14"/>
      <c r="U6157" s="3" t="str">
        <f>HYPERLINK("https://redcat-toys.ru/api/getInfo/image/88c39ca5-5b0c-11f0-a281-00155d82e908")</f>
        <v>https://redcat-toys.ru/api/getInfo/image/88c39ca5-5b0c-11f0-a281-00155d82e908</v>
      </c>
      <c r="V6157" s="3" t="s">
        <v>19476</v>
      </c>
      <c r="W6157" s="3" t="s">
        <v>32</v>
      </c>
    </row>
    <row r="6158" spans="1:23" ht="21" customHeight="1" outlineLevel="6" x14ac:dyDescent="0.2">
      <c r="A6158" s="36">
        <v>5002</v>
      </c>
      <c r="B6158" s="3" t="s">
        <v>19472</v>
      </c>
      <c r="C6158" s="43" t="s">
        <v>19473</v>
      </c>
      <c r="D6158" s="43"/>
      <c r="E6158" s="43"/>
      <c r="F6158" s="43"/>
      <c r="G6158" s="4" t="s">
        <v>19474</v>
      </c>
      <c r="H6158" s="5" t="s">
        <v>28</v>
      </c>
      <c r="I6158" s="6">
        <v>36</v>
      </c>
      <c r="J6158" s="6">
        <v>72</v>
      </c>
      <c r="K6158" s="2">
        <v>2</v>
      </c>
      <c r="L6158" s="7">
        <v>337.45</v>
      </c>
      <c r="M6158" s="8"/>
      <c r="N6158" s="9">
        <f t="shared" si="321"/>
        <v>0</v>
      </c>
      <c r="O6158" s="10">
        <f>0.246*M6158</f>
        <v>0</v>
      </c>
      <c r="P6158" s="11">
        <f>0.00361*M6158</f>
        <v>0</v>
      </c>
      <c r="Q6158" s="12"/>
      <c r="R6158" s="13" t="s">
        <v>19475</v>
      </c>
      <c r="S6158" s="13" t="s">
        <v>30</v>
      </c>
      <c r="T6158" s="14"/>
      <c r="U6158" s="3" t="str">
        <f>HYPERLINK("https://redcat-toys.ru/api/getInfo/image/88c39ca5-5b0c-11f0-a281-00155d82e908")</f>
        <v>https://redcat-toys.ru/api/getInfo/image/88c39ca5-5b0c-11f0-a281-00155d82e908</v>
      </c>
      <c r="V6158" s="3" t="s">
        <v>19476</v>
      </c>
      <c r="W6158" s="3" t="s">
        <v>32</v>
      </c>
    </row>
    <row r="6159" spans="1:23" ht="23.1" customHeight="1" outlineLevel="5" x14ac:dyDescent="0.2">
      <c r="A6159" s="46" t="s">
        <v>8540</v>
      </c>
      <c r="B6159" s="46"/>
      <c r="C6159" s="46"/>
      <c r="D6159" s="46"/>
      <c r="E6159" s="46"/>
      <c r="F6159" s="46"/>
    </row>
    <row r="6160" spans="1:23" ht="21" customHeight="1" outlineLevel="6" x14ac:dyDescent="0.2">
      <c r="A6160" s="36">
        <v>5003</v>
      </c>
      <c r="B6160" s="3" t="s">
        <v>19477</v>
      </c>
      <c r="C6160" s="43" t="s">
        <v>19478</v>
      </c>
      <c r="D6160" s="43"/>
      <c r="E6160" s="43"/>
      <c r="F6160" s="43"/>
      <c r="G6160" s="4" t="s">
        <v>19479</v>
      </c>
      <c r="H6160" s="5" t="s">
        <v>28</v>
      </c>
      <c r="I6160" s="6">
        <v>48</v>
      </c>
      <c r="J6160" s="6">
        <v>192</v>
      </c>
      <c r="K6160" s="2">
        <v>2</v>
      </c>
      <c r="L6160" s="7">
        <v>299.89999999999998</v>
      </c>
      <c r="M6160" s="8"/>
      <c r="N6160" s="9">
        <f t="shared" ref="N6160:N6172" si="322">L6160*M6160</f>
        <v>0</v>
      </c>
      <c r="O6160" s="10">
        <f>0.142*M6160</f>
        <v>0</v>
      </c>
      <c r="P6160" s="11">
        <f>0.00122*M6160</f>
        <v>0</v>
      </c>
      <c r="Q6160" s="12"/>
      <c r="R6160" s="13" t="s">
        <v>19480</v>
      </c>
      <c r="S6160" s="13" t="s">
        <v>30</v>
      </c>
      <c r="T6160" s="14"/>
      <c r="U6160" s="3" t="str">
        <f>HYPERLINK("https://redcat-toys.ru/api/getInfo/image/e818abef-b1eb-11ed-a230-00155d82e902")</f>
        <v>https://redcat-toys.ru/api/getInfo/image/e818abef-b1eb-11ed-a230-00155d82e902</v>
      </c>
      <c r="V6160" s="3" t="s">
        <v>19481</v>
      </c>
      <c r="W6160" s="3" t="s">
        <v>32</v>
      </c>
    </row>
    <row r="6161" spans="1:23" ht="21" customHeight="1" outlineLevel="6" x14ac:dyDescent="0.2">
      <c r="A6161" s="36">
        <v>5004</v>
      </c>
      <c r="B6161" s="3" t="s">
        <v>19477</v>
      </c>
      <c r="C6161" s="43" t="s">
        <v>19478</v>
      </c>
      <c r="D6161" s="43"/>
      <c r="E6161" s="43"/>
      <c r="F6161" s="43"/>
      <c r="G6161" s="4" t="s">
        <v>19479</v>
      </c>
      <c r="H6161" s="5" t="s">
        <v>28</v>
      </c>
      <c r="I6161" s="6">
        <v>96</v>
      </c>
      <c r="J6161" s="6">
        <v>192</v>
      </c>
      <c r="K6161" s="2">
        <v>2</v>
      </c>
      <c r="L6161" s="7">
        <v>299.89999999999998</v>
      </c>
      <c r="M6161" s="8"/>
      <c r="N6161" s="9">
        <f t="shared" si="322"/>
        <v>0</v>
      </c>
      <c r="O6161" s="10">
        <f>0.142*M6161</f>
        <v>0</v>
      </c>
      <c r="P6161" s="11">
        <f>0.00122*M6161</f>
        <v>0</v>
      </c>
      <c r="Q6161" s="12"/>
      <c r="R6161" s="13" t="s">
        <v>19480</v>
      </c>
      <c r="S6161" s="13" t="s">
        <v>30</v>
      </c>
      <c r="T6161" s="14"/>
      <c r="U6161" s="3" t="str">
        <f>HYPERLINK("https://redcat-toys.ru/api/getInfo/image/e818abef-b1eb-11ed-a230-00155d82e902")</f>
        <v>https://redcat-toys.ru/api/getInfo/image/e818abef-b1eb-11ed-a230-00155d82e902</v>
      </c>
      <c r="V6161" s="3" t="s">
        <v>19481</v>
      </c>
      <c r="W6161" s="3" t="s">
        <v>32</v>
      </c>
    </row>
    <row r="6162" spans="1:23" ht="21" customHeight="1" outlineLevel="6" x14ac:dyDescent="0.2">
      <c r="A6162" s="36">
        <v>5005</v>
      </c>
      <c r="B6162" s="3" t="s">
        <v>19482</v>
      </c>
      <c r="C6162" s="43" t="s">
        <v>19483</v>
      </c>
      <c r="D6162" s="43"/>
      <c r="E6162" s="43"/>
      <c r="F6162" s="43"/>
      <c r="G6162" s="4" t="s">
        <v>19484</v>
      </c>
      <c r="H6162" s="5" t="s">
        <v>28</v>
      </c>
      <c r="I6162" s="6">
        <v>96</v>
      </c>
      <c r="J6162" s="6">
        <v>324</v>
      </c>
      <c r="K6162" s="2">
        <v>2</v>
      </c>
      <c r="L6162" s="7">
        <v>297.99</v>
      </c>
      <c r="M6162" s="8"/>
      <c r="N6162" s="9">
        <f t="shared" si="322"/>
        <v>0</v>
      </c>
      <c r="O6162" s="10">
        <f>0.133*M6162</f>
        <v>0</v>
      </c>
      <c r="P6162" s="11">
        <f>0.00144*M6162</f>
        <v>0</v>
      </c>
      <c r="Q6162" s="12"/>
      <c r="R6162" s="13" t="s">
        <v>19485</v>
      </c>
      <c r="S6162" s="13" t="s">
        <v>30</v>
      </c>
      <c r="T6162" s="14"/>
      <c r="U6162" s="3" t="str">
        <f>HYPERLINK("https://redcat-toys.ru/api/getInfo/image/ccbc9318-4eed-11ed-a219-ac1f6b442185")</f>
        <v>https://redcat-toys.ru/api/getInfo/image/ccbc9318-4eed-11ed-a219-ac1f6b442185</v>
      </c>
      <c r="V6162" s="3" t="s">
        <v>19486</v>
      </c>
      <c r="W6162" s="3" t="s">
        <v>32</v>
      </c>
    </row>
    <row r="6163" spans="1:23" ht="21" customHeight="1" outlineLevel="6" x14ac:dyDescent="0.2">
      <c r="A6163" s="36">
        <v>5006</v>
      </c>
      <c r="B6163" s="3" t="s">
        <v>19482</v>
      </c>
      <c r="C6163" s="43" t="s">
        <v>19483</v>
      </c>
      <c r="D6163" s="43"/>
      <c r="E6163" s="43"/>
      <c r="F6163" s="43"/>
      <c r="G6163" s="4" t="s">
        <v>19484</v>
      </c>
      <c r="H6163" s="5" t="s">
        <v>28</v>
      </c>
      <c r="I6163" s="6">
        <v>192</v>
      </c>
      <c r="J6163" s="6">
        <v>324</v>
      </c>
      <c r="K6163" s="2">
        <v>2</v>
      </c>
      <c r="L6163" s="7">
        <v>297.99</v>
      </c>
      <c r="M6163" s="8"/>
      <c r="N6163" s="9">
        <f t="shared" si="322"/>
        <v>0</v>
      </c>
      <c r="O6163" s="10">
        <f>0.133*M6163</f>
        <v>0</v>
      </c>
      <c r="P6163" s="11">
        <f>0.00144*M6163</f>
        <v>0</v>
      </c>
      <c r="Q6163" s="12"/>
      <c r="R6163" s="13" t="s">
        <v>19485</v>
      </c>
      <c r="S6163" s="13" t="s">
        <v>30</v>
      </c>
      <c r="T6163" s="14"/>
      <c r="U6163" s="3" t="str">
        <f>HYPERLINK("https://redcat-toys.ru/api/getInfo/image/ccbc9318-4eed-11ed-a219-ac1f6b442185")</f>
        <v>https://redcat-toys.ru/api/getInfo/image/ccbc9318-4eed-11ed-a219-ac1f6b442185</v>
      </c>
      <c r="V6163" s="3" t="s">
        <v>19486</v>
      </c>
      <c r="W6163" s="3" t="s">
        <v>32</v>
      </c>
    </row>
    <row r="6164" spans="1:23" ht="21" customHeight="1" outlineLevel="6" x14ac:dyDescent="0.2">
      <c r="A6164" s="36">
        <v>5007</v>
      </c>
      <c r="B6164" s="3" t="s">
        <v>19482</v>
      </c>
      <c r="C6164" s="43" t="s">
        <v>19483</v>
      </c>
      <c r="D6164" s="43"/>
      <c r="E6164" s="43"/>
      <c r="F6164" s="43"/>
      <c r="G6164" s="4" t="s">
        <v>19484</v>
      </c>
      <c r="H6164" s="5" t="s">
        <v>28</v>
      </c>
      <c r="I6164" s="6">
        <v>48</v>
      </c>
      <c r="J6164" s="6">
        <v>324</v>
      </c>
      <c r="K6164" s="2">
        <v>2</v>
      </c>
      <c r="L6164" s="7">
        <v>297.99</v>
      </c>
      <c r="M6164" s="8"/>
      <c r="N6164" s="9">
        <f t="shared" si="322"/>
        <v>0</v>
      </c>
      <c r="O6164" s="10">
        <f>0.133*M6164</f>
        <v>0</v>
      </c>
      <c r="P6164" s="11">
        <f>0.00144*M6164</f>
        <v>0</v>
      </c>
      <c r="Q6164" s="12"/>
      <c r="R6164" s="13" t="s">
        <v>19485</v>
      </c>
      <c r="S6164" s="13" t="s">
        <v>30</v>
      </c>
      <c r="T6164" s="14"/>
      <c r="U6164" s="3" t="str">
        <f>HYPERLINK("https://redcat-toys.ru/api/getInfo/image/ccbc9318-4eed-11ed-a219-ac1f6b442185")</f>
        <v>https://redcat-toys.ru/api/getInfo/image/ccbc9318-4eed-11ed-a219-ac1f6b442185</v>
      </c>
      <c r="V6164" s="3" t="s">
        <v>19486</v>
      </c>
      <c r="W6164" s="3" t="s">
        <v>32</v>
      </c>
    </row>
    <row r="6165" spans="1:23" ht="21" customHeight="1" outlineLevel="6" x14ac:dyDescent="0.2">
      <c r="A6165" s="36">
        <v>5008</v>
      </c>
      <c r="B6165" s="3" t="s">
        <v>19487</v>
      </c>
      <c r="C6165" s="43" t="s">
        <v>19488</v>
      </c>
      <c r="D6165" s="43"/>
      <c r="E6165" s="43"/>
      <c r="F6165" s="43"/>
      <c r="G6165" s="4" t="s">
        <v>19489</v>
      </c>
      <c r="H6165" s="5" t="s">
        <v>28</v>
      </c>
      <c r="I6165" s="6">
        <v>300</v>
      </c>
      <c r="J6165" s="9" t="s">
        <v>36</v>
      </c>
      <c r="K6165" s="2">
        <v>6</v>
      </c>
      <c r="L6165" s="7">
        <v>102.5</v>
      </c>
      <c r="M6165" s="8"/>
      <c r="N6165" s="9">
        <f t="shared" si="322"/>
        <v>0</v>
      </c>
      <c r="O6165" s="10">
        <f>0.045*M6165</f>
        <v>0</v>
      </c>
      <c r="P6165" s="11">
        <f>0.00084*M6165</f>
        <v>0</v>
      </c>
      <c r="Q6165" s="12"/>
      <c r="R6165" s="13" t="s">
        <v>19490</v>
      </c>
      <c r="S6165" s="13" t="s">
        <v>30</v>
      </c>
      <c r="T6165" s="14"/>
      <c r="U6165" s="3" t="str">
        <f>HYPERLINK("https://redcat-toys.ru/api/getInfo/image/f339c25a-3a31-11f0-a27c-00155d82e908")</f>
        <v>https://redcat-toys.ru/api/getInfo/image/f339c25a-3a31-11f0-a27c-00155d82e908</v>
      </c>
      <c r="V6165" s="3" t="s">
        <v>19491</v>
      </c>
      <c r="W6165" s="3" t="s">
        <v>32</v>
      </c>
    </row>
    <row r="6166" spans="1:23" ht="21" customHeight="1" outlineLevel="6" x14ac:dyDescent="0.2">
      <c r="A6166" s="36">
        <v>5009</v>
      </c>
      <c r="B6166" s="3" t="s">
        <v>19487</v>
      </c>
      <c r="C6166" s="43" t="s">
        <v>19488</v>
      </c>
      <c r="D6166" s="43"/>
      <c r="E6166" s="43"/>
      <c r="F6166" s="43"/>
      <c r="G6166" s="4" t="s">
        <v>19489</v>
      </c>
      <c r="H6166" s="5" t="s">
        <v>28</v>
      </c>
      <c r="I6166" s="6">
        <v>600</v>
      </c>
      <c r="J6166" s="9" t="s">
        <v>36</v>
      </c>
      <c r="K6166" s="2">
        <v>6</v>
      </c>
      <c r="L6166" s="7">
        <v>102.5</v>
      </c>
      <c r="M6166" s="8"/>
      <c r="N6166" s="9">
        <f t="shared" si="322"/>
        <v>0</v>
      </c>
      <c r="O6166" s="10">
        <f>0.045*M6166</f>
        <v>0</v>
      </c>
      <c r="P6166" s="11">
        <f>0.00084*M6166</f>
        <v>0</v>
      </c>
      <c r="Q6166" s="12"/>
      <c r="R6166" s="13" t="s">
        <v>19490</v>
      </c>
      <c r="S6166" s="13" t="s">
        <v>30</v>
      </c>
      <c r="T6166" s="14"/>
      <c r="U6166" s="3" t="str">
        <f>HYPERLINK("https://redcat-toys.ru/api/getInfo/image/f339c25a-3a31-11f0-a27c-00155d82e908")</f>
        <v>https://redcat-toys.ru/api/getInfo/image/f339c25a-3a31-11f0-a27c-00155d82e908</v>
      </c>
      <c r="V6166" s="3" t="s">
        <v>19491</v>
      </c>
      <c r="W6166" s="3" t="s">
        <v>32</v>
      </c>
    </row>
    <row r="6167" spans="1:23" ht="21" customHeight="1" outlineLevel="6" x14ac:dyDescent="0.2">
      <c r="A6167" s="36">
        <v>5010</v>
      </c>
      <c r="B6167" s="3" t="s">
        <v>19492</v>
      </c>
      <c r="C6167" s="43" t="s">
        <v>19493</v>
      </c>
      <c r="D6167" s="43"/>
      <c r="E6167" s="43"/>
      <c r="F6167" s="43"/>
      <c r="G6167" s="4" t="s">
        <v>19494</v>
      </c>
      <c r="H6167" s="5" t="s">
        <v>28</v>
      </c>
      <c r="I6167" s="6">
        <v>80</v>
      </c>
      <c r="J6167" s="6">
        <v>75</v>
      </c>
      <c r="K6167" s="2">
        <v>3</v>
      </c>
      <c r="L6167" s="7">
        <v>232.94</v>
      </c>
      <c r="M6167" s="8"/>
      <c r="N6167" s="9">
        <f t="shared" si="322"/>
        <v>0</v>
      </c>
      <c r="O6167" s="10">
        <f>0.118*M6167</f>
        <v>0</v>
      </c>
      <c r="P6167" s="11">
        <f>0.00173*M6167</f>
        <v>0</v>
      </c>
      <c r="Q6167" s="12"/>
      <c r="R6167" s="13" t="s">
        <v>19495</v>
      </c>
      <c r="S6167" s="13" t="s">
        <v>30</v>
      </c>
      <c r="T6167" s="14"/>
      <c r="U6167" s="3" t="str">
        <f>HYPERLINK("https://redcat-toys.ru/api/getInfo/image/34a4ae89-3a33-11f0-a27c-00155d82e908")</f>
        <v>https://redcat-toys.ru/api/getInfo/image/34a4ae89-3a33-11f0-a27c-00155d82e908</v>
      </c>
      <c r="V6167" s="3" t="s">
        <v>19496</v>
      </c>
      <c r="W6167" s="3" t="s">
        <v>32</v>
      </c>
    </row>
    <row r="6168" spans="1:23" ht="21" customHeight="1" outlineLevel="6" x14ac:dyDescent="0.2">
      <c r="A6168" s="36">
        <v>5011</v>
      </c>
      <c r="B6168" s="3" t="s">
        <v>19492</v>
      </c>
      <c r="C6168" s="43" t="s">
        <v>19493</v>
      </c>
      <c r="D6168" s="43"/>
      <c r="E6168" s="43"/>
      <c r="F6168" s="43"/>
      <c r="G6168" s="4" t="s">
        <v>19494</v>
      </c>
      <c r="H6168" s="5" t="s">
        <v>28</v>
      </c>
      <c r="I6168" s="6">
        <v>160</v>
      </c>
      <c r="J6168" s="6">
        <v>75</v>
      </c>
      <c r="K6168" s="2">
        <v>3</v>
      </c>
      <c r="L6168" s="7">
        <v>232.94</v>
      </c>
      <c r="M6168" s="8"/>
      <c r="N6168" s="9">
        <f t="shared" si="322"/>
        <v>0</v>
      </c>
      <c r="O6168" s="10">
        <f>0.118*M6168</f>
        <v>0</v>
      </c>
      <c r="P6168" s="11">
        <f>0.00173*M6168</f>
        <v>0</v>
      </c>
      <c r="Q6168" s="12"/>
      <c r="R6168" s="13" t="s">
        <v>19495</v>
      </c>
      <c r="S6168" s="13" t="s">
        <v>30</v>
      </c>
      <c r="T6168" s="14"/>
      <c r="U6168" s="3" t="str">
        <f>HYPERLINK("https://redcat-toys.ru/api/getInfo/image/34a4ae89-3a33-11f0-a27c-00155d82e908")</f>
        <v>https://redcat-toys.ru/api/getInfo/image/34a4ae89-3a33-11f0-a27c-00155d82e908</v>
      </c>
      <c r="V6168" s="3" t="s">
        <v>19496</v>
      </c>
      <c r="W6168" s="3" t="s">
        <v>32</v>
      </c>
    </row>
    <row r="6169" spans="1:23" ht="21" customHeight="1" outlineLevel="6" x14ac:dyDescent="0.2">
      <c r="A6169" s="36">
        <v>5012</v>
      </c>
      <c r="B6169" s="3" t="s">
        <v>19497</v>
      </c>
      <c r="C6169" s="43" t="s">
        <v>19498</v>
      </c>
      <c r="D6169" s="43"/>
      <c r="E6169" s="43"/>
      <c r="F6169" s="43"/>
      <c r="G6169" s="4" t="s">
        <v>19499</v>
      </c>
      <c r="H6169" s="5" t="s">
        <v>28</v>
      </c>
      <c r="I6169" s="6">
        <v>144</v>
      </c>
      <c r="J6169" s="6">
        <v>111</v>
      </c>
      <c r="K6169" s="2">
        <v>7</v>
      </c>
      <c r="L6169" s="7">
        <v>97.68</v>
      </c>
      <c r="M6169" s="8"/>
      <c r="N6169" s="9">
        <f t="shared" si="322"/>
        <v>0</v>
      </c>
      <c r="O6169" s="10">
        <f>0.063*M6169</f>
        <v>0</v>
      </c>
      <c r="P6169" s="11">
        <f>0.00078*M6169</f>
        <v>0</v>
      </c>
      <c r="Q6169" s="12"/>
      <c r="R6169" s="13" t="s">
        <v>19500</v>
      </c>
      <c r="S6169" s="13" t="s">
        <v>30</v>
      </c>
      <c r="T6169" s="14" t="s">
        <v>152</v>
      </c>
      <c r="U6169" s="3" t="str">
        <f>HYPERLINK("https://redcat-toys.ru/api/getInfo/image/852c82e4-3a32-11f0-a27c-00155d82e908")</f>
        <v>https://redcat-toys.ru/api/getInfo/image/852c82e4-3a32-11f0-a27c-00155d82e908</v>
      </c>
      <c r="V6169" s="3" t="s">
        <v>19501</v>
      </c>
      <c r="W6169" s="3" t="s">
        <v>32</v>
      </c>
    </row>
    <row r="6170" spans="1:23" ht="21" customHeight="1" outlineLevel="6" x14ac:dyDescent="0.2">
      <c r="A6170" s="36">
        <v>5013</v>
      </c>
      <c r="B6170" s="3" t="s">
        <v>19497</v>
      </c>
      <c r="C6170" s="43" t="s">
        <v>19498</v>
      </c>
      <c r="D6170" s="43"/>
      <c r="E6170" s="43"/>
      <c r="F6170" s="43"/>
      <c r="G6170" s="4" t="s">
        <v>19499</v>
      </c>
      <c r="H6170" s="5" t="s">
        <v>28</v>
      </c>
      <c r="I6170" s="6">
        <v>288</v>
      </c>
      <c r="J6170" s="6">
        <v>111</v>
      </c>
      <c r="K6170" s="2">
        <v>7</v>
      </c>
      <c r="L6170" s="7">
        <v>97.68</v>
      </c>
      <c r="M6170" s="8"/>
      <c r="N6170" s="9">
        <f t="shared" si="322"/>
        <v>0</v>
      </c>
      <c r="O6170" s="10">
        <f>0.063*M6170</f>
        <v>0</v>
      </c>
      <c r="P6170" s="11">
        <f>0.00078*M6170</f>
        <v>0</v>
      </c>
      <c r="Q6170" s="12"/>
      <c r="R6170" s="13" t="s">
        <v>19500</v>
      </c>
      <c r="S6170" s="13" t="s">
        <v>30</v>
      </c>
      <c r="T6170" s="14" t="s">
        <v>152</v>
      </c>
      <c r="U6170" s="3" t="str">
        <f>HYPERLINK("https://redcat-toys.ru/api/getInfo/image/852c82e4-3a32-11f0-a27c-00155d82e908")</f>
        <v>https://redcat-toys.ru/api/getInfo/image/852c82e4-3a32-11f0-a27c-00155d82e908</v>
      </c>
      <c r="V6170" s="3" t="s">
        <v>19501</v>
      </c>
      <c r="W6170" s="3" t="s">
        <v>32</v>
      </c>
    </row>
    <row r="6171" spans="1:23" ht="21" customHeight="1" outlineLevel="6" x14ac:dyDescent="0.2">
      <c r="A6171" s="36">
        <v>5014</v>
      </c>
      <c r="B6171" s="3" t="s">
        <v>19502</v>
      </c>
      <c r="C6171" s="43" t="s">
        <v>19503</v>
      </c>
      <c r="D6171" s="43"/>
      <c r="E6171" s="43"/>
      <c r="F6171" s="43"/>
      <c r="G6171" s="4" t="s">
        <v>19504</v>
      </c>
      <c r="H6171" s="5" t="s">
        <v>28</v>
      </c>
      <c r="I6171" s="6">
        <v>240</v>
      </c>
      <c r="J6171" s="6">
        <v>3</v>
      </c>
      <c r="K6171" s="2">
        <v>3</v>
      </c>
      <c r="L6171" s="7">
        <v>74.900000000000006</v>
      </c>
      <c r="M6171" s="8"/>
      <c r="N6171" s="9">
        <f t="shared" si="322"/>
        <v>0</v>
      </c>
      <c r="O6171" s="10">
        <f>0.067*M6171</f>
        <v>0</v>
      </c>
      <c r="P6171" s="16">
        <f>0.0027*M6171</f>
        <v>0</v>
      </c>
      <c r="Q6171" s="12"/>
      <c r="R6171" s="13" t="s">
        <v>19505</v>
      </c>
      <c r="S6171" s="13" t="s">
        <v>30</v>
      </c>
      <c r="T6171" s="14"/>
      <c r="U6171" s="3" t="str">
        <f>HYPERLINK("https://redcat-toys.ru/api/getInfo/image/5adcf3de-867f-11ed-a22a-00155d82e902")</f>
        <v>https://redcat-toys.ru/api/getInfo/image/5adcf3de-867f-11ed-a22a-00155d82e902</v>
      </c>
      <c r="V6171" s="3" t="s">
        <v>19506</v>
      </c>
      <c r="W6171" s="3" t="s">
        <v>32</v>
      </c>
    </row>
    <row r="6172" spans="1:23" ht="21" customHeight="1" outlineLevel="6" x14ac:dyDescent="0.2">
      <c r="A6172" s="36">
        <v>5015</v>
      </c>
      <c r="B6172" s="3" t="s">
        <v>19502</v>
      </c>
      <c r="C6172" s="43" t="s">
        <v>19503</v>
      </c>
      <c r="D6172" s="43"/>
      <c r="E6172" s="43"/>
      <c r="F6172" s="43"/>
      <c r="G6172" s="4" t="s">
        <v>19504</v>
      </c>
      <c r="H6172" s="5" t="s">
        <v>28</v>
      </c>
      <c r="I6172" s="6">
        <v>480</v>
      </c>
      <c r="J6172" s="6">
        <v>3</v>
      </c>
      <c r="K6172" s="2">
        <v>3</v>
      </c>
      <c r="L6172" s="7">
        <v>74.900000000000006</v>
      </c>
      <c r="M6172" s="8"/>
      <c r="N6172" s="9">
        <f t="shared" si="322"/>
        <v>0</v>
      </c>
      <c r="O6172" s="10">
        <f>0.067*M6172</f>
        <v>0</v>
      </c>
      <c r="P6172" s="16">
        <f>0.0027*M6172</f>
        <v>0</v>
      </c>
      <c r="Q6172" s="12"/>
      <c r="R6172" s="13" t="s">
        <v>19505</v>
      </c>
      <c r="S6172" s="13" t="s">
        <v>30</v>
      </c>
      <c r="T6172" s="14"/>
      <c r="U6172" s="3" t="str">
        <f>HYPERLINK("https://redcat-toys.ru/api/getInfo/image/5adcf3de-867f-11ed-a22a-00155d82e902")</f>
        <v>https://redcat-toys.ru/api/getInfo/image/5adcf3de-867f-11ed-a22a-00155d82e902</v>
      </c>
      <c r="V6172" s="3" t="s">
        <v>19506</v>
      </c>
      <c r="W6172" s="3" t="s">
        <v>32</v>
      </c>
    </row>
    <row r="6173" spans="1:23" ht="23.1" customHeight="1" outlineLevel="3" x14ac:dyDescent="0.2">
      <c r="A6173" s="44" t="s">
        <v>19507</v>
      </c>
      <c r="B6173" s="44"/>
      <c r="C6173" s="44"/>
      <c r="D6173" s="44"/>
      <c r="E6173" s="44"/>
      <c r="F6173" s="44"/>
    </row>
    <row r="6174" spans="1:23" ht="21" customHeight="1" outlineLevel="4" x14ac:dyDescent="0.2">
      <c r="A6174" s="36">
        <v>5016</v>
      </c>
      <c r="B6174" s="3" t="s">
        <v>19508</v>
      </c>
      <c r="C6174" s="43" t="s">
        <v>19509</v>
      </c>
      <c r="D6174" s="43"/>
      <c r="E6174" s="43"/>
      <c r="F6174" s="43"/>
      <c r="G6174" s="4" t="s">
        <v>19510</v>
      </c>
      <c r="H6174" s="5"/>
      <c r="I6174" s="6">
        <v>36</v>
      </c>
      <c r="J6174" s="6">
        <v>60</v>
      </c>
      <c r="K6174" s="2">
        <v>1</v>
      </c>
      <c r="L6174" s="32">
        <v>1349.51</v>
      </c>
      <c r="M6174" s="8"/>
      <c r="N6174" s="9">
        <f t="shared" ref="N6174:N6180" si="323">L6174*M6174</f>
        <v>0</v>
      </c>
      <c r="O6174" s="10">
        <f>0.478*M6174</f>
        <v>0</v>
      </c>
      <c r="P6174" s="11">
        <f>0.00427*M6174</f>
        <v>0</v>
      </c>
      <c r="Q6174" s="12"/>
      <c r="R6174" s="13" t="s">
        <v>19511</v>
      </c>
      <c r="S6174" s="13" t="s">
        <v>151</v>
      </c>
      <c r="T6174" s="14"/>
      <c r="U6174" s="3" t="str">
        <f>HYPERLINK("https://redcat-toys.ru/api/getInfo/image/992a2e8d-62e5-11f0-a282-00155d82e908")</f>
        <v>https://redcat-toys.ru/api/getInfo/image/992a2e8d-62e5-11f0-a282-00155d82e908</v>
      </c>
      <c r="V6174" s="3" t="s">
        <v>19512</v>
      </c>
      <c r="W6174" s="3" t="s">
        <v>160</v>
      </c>
    </row>
    <row r="6175" spans="1:23" ht="21" customHeight="1" outlineLevel="4" x14ac:dyDescent="0.2">
      <c r="A6175" s="36">
        <v>5017</v>
      </c>
      <c r="B6175" s="3" t="s">
        <v>19513</v>
      </c>
      <c r="C6175" s="43" t="s">
        <v>19514</v>
      </c>
      <c r="D6175" s="43"/>
      <c r="E6175" s="43"/>
      <c r="F6175" s="43"/>
      <c r="G6175" s="4" t="s">
        <v>19515</v>
      </c>
      <c r="H6175" s="5"/>
      <c r="I6175" s="6">
        <v>36</v>
      </c>
      <c r="J6175" s="6">
        <v>2</v>
      </c>
      <c r="K6175" s="2">
        <v>1</v>
      </c>
      <c r="L6175" s="7">
        <v>615.91</v>
      </c>
      <c r="M6175" s="8"/>
      <c r="N6175" s="9">
        <f t="shared" si="323"/>
        <v>0</v>
      </c>
      <c r="O6175" s="34">
        <f>0.3*M6175</f>
        <v>0</v>
      </c>
      <c r="P6175" s="11">
        <f>0.00314*M6175</f>
        <v>0</v>
      </c>
      <c r="Q6175" s="12"/>
      <c r="R6175" s="13" t="s">
        <v>19516</v>
      </c>
      <c r="S6175" s="13" t="s">
        <v>151</v>
      </c>
      <c r="T6175" s="14"/>
      <c r="U6175" s="3" t="str">
        <f>HYPERLINK("https://redcat-toys.ru/api/getInfo/image/1687ec67-62e7-11f0-a282-00155d82e908")</f>
        <v>https://redcat-toys.ru/api/getInfo/image/1687ec67-62e7-11f0-a282-00155d82e908</v>
      </c>
      <c r="V6175" s="3" t="s">
        <v>19517</v>
      </c>
      <c r="W6175" s="3" t="s">
        <v>178</v>
      </c>
    </row>
    <row r="6176" spans="1:23" ht="21" customHeight="1" outlineLevel="4" x14ac:dyDescent="0.2">
      <c r="A6176" s="36">
        <v>5018</v>
      </c>
      <c r="B6176" s="3" t="s">
        <v>19513</v>
      </c>
      <c r="C6176" s="43" t="s">
        <v>19514</v>
      </c>
      <c r="D6176" s="43"/>
      <c r="E6176" s="43"/>
      <c r="F6176" s="43"/>
      <c r="G6176" s="4" t="s">
        <v>19515</v>
      </c>
      <c r="H6176" s="5"/>
      <c r="I6176" s="6">
        <v>72</v>
      </c>
      <c r="J6176" s="6">
        <v>2</v>
      </c>
      <c r="K6176" s="2">
        <v>1</v>
      </c>
      <c r="L6176" s="7">
        <v>615.91</v>
      </c>
      <c r="M6176" s="8"/>
      <c r="N6176" s="9">
        <f t="shared" si="323"/>
        <v>0</v>
      </c>
      <c r="O6176" s="34">
        <f>0.3*M6176</f>
        <v>0</v>
      </c>
      <c r="P6176" s="11">
        <f>0.00314*M6176</f>
        <v>0</v>
      </c>
      <c r="Q6176" s="12"/>
      <c r="R6176" s="13" t="s">
        <v>19516</v>
      </c>
      <c r="S6176" s="13" t="s">
        <v>151</v>
      </c>
      <c r="T6176" s="14"/>
      <c r="U6176" s="3" t="str">
        <f>HYPERLINK("https://redcat-toys.ru/api/getInfo/image/1687ec67-62e7-11f0-a282-00155d82e908")</f>
        <v>https://redcat-toys.ru/api/getInfo/image/1687ec67-62e7-11f0-a282-00155d82e908</v>
      </c>
      <c r="V6176" s="3" t="s">
        <v>19517</v>
      </c>
      <c r="W6176" s="3" t="s">
        <v>178</v>
      </c>
    </row>
    <row r="6177" spans="1:23" ht="21" customHeight="1" outlineLevel="4" x14ac:dyDescent="0.2">
      <c r="A6177" s="36">
        <v>5019</v>
      </c>
      <c r="B6177" s="3" t="s">
        <v>19518</v>
      </c>
      <c r="C6177" s="43" t="s">
        <v>19519</v>
      </c>
      <c r="D6177" s="43"/>
      <c r="E6177" s="43"/>
      <c r="F6177" s="43"/>
      <c r="G6177" s="4" t="s">
        <v>19520</v>
      </c>
      <c r="H6177" s="5" t="s">
        <v>28</v>
      </c>
      <c r="I6177" s="6">
        <v>36</v>
      </c>
      <c r="J6177" s="6">
        <v>4</v>
      </c>
      <c r="K6177" s="2">
        <v>1</v>
      </c>
      <c r="L6177" s="32">
        <v>1066.72</v>
      </c>
      <c r="M6177" s="8"/>
      <c r="N6177" s="9">
        <f t="shared" si="323"/>
        <v>0</v>
      </c>
      <c r="O6177" s="10">
        <f>0.501*M6177</f>
        <v>0</v>
      </c>
      <c r="P6177" s="11">
        <f>0.00195*M6177</f>
        <v>0</v>
      </c>
      <c r="Q6177" s="12"/>
      <c r="R6177" s="13" t="s">
        <v>19521</v>
      </c>
      <c r="S6177" s="13" t="s">
        <v>151</v>
      </c>
      <c r="T6177" s="14"/>
      <c r="U6177" s="3" t="str">
        <f>HYPERLINK("https://redcat-toys.ru/api/getInfo/image/aa793f88-62e4-11f0-a282-00155d82e908")</f>
        <v>https://redcat-toys.ru/api/getInfo/image/aa793f88-62e4-11f0-a282-00155d82e908</v>
      </c>
      <c r="V6177" s="3" t="s">
        <v>19522</v>
      </c>
      <c r="W6177" s="3" t="s">
        <v>160</v>
      </c>
    </row>
    <row r="6178" spans="1:23" ht="21" customHeight="1" outlineLevel="4" x14ac:dyDescent="0.2">
      <c r="A6178" s="36">
        <v>5020</v>
      </c>
      <c r="B6178" s="3" t="s">
        <v>19523</v>
      </c>
      <c r="C6178" s="43" t="s">
        <v>19524</v>
      </c>
      <c r="D6178" s="43"/>
      <c r="E6178" s="43"/>
      <c r="F6178" s="43"/>
      <c r="G6178" s="4" t="s">
        <v>19525</v>
      </c>
      <c r="H6178" s="5"/>
      <c r="I6178" s="6">
        <v>24</v>
      </c>
      <c r="J6178" s="6">
        <v>13</v>
      </c>
      <c r="K6178" s="2">
        <v>1</v>
      </c>
      <c r="L6178" s="32">
        <v>2239.19</v>
      </c>
      <c r="M6178" s="8"/>
      <c r="N6178" s="9">
        <f t="shared" si="323"/>
        <v>0</v>
      </c>
      <c r="O6178" s="10">
        <f>0.954*M6178</f>
        <v>0</v>
      </c>
      <c r="P6178" s="11">
        <f>0.00856*M6178</f>
        <v>0</v>
      </c>
      <c r="Q6178" s="12"/>
      <c r="R6178" s="13" t="s">
        <v>19526</v>
      </c>
      <c r="S6178" s="13" t="s">
        <v>151</v>
      </c>
      <c r="T6178" s="14" t="s">
        <v>152</v>
      </c>
      <c r="U6178" s="3" t="str">
        <f>HYPERLINK("https://redcat-toys.ru/api/getInfo/image/b61b7888-62e6-11f0-a282-00155d82e908")</f>
        <v>https://redcat-toys.ru/api/getInfo/image/b61b7888-62e6-11f0-a282-00155d82e908</v>
      </c>
      <c r="V6178" s="3" t="s">
        <v>19527</v>
      </c>
      <c r="W6178" s="3" t="s">
        <v>160</v>
      </c>
    </row>
    <row r="6179" spans="1:23" ht="21" customHeight="1" outlineLevel="4" x14ac:dyDescent="0.2">
      <c r="A6179" s="36">
        <v>5021</v>
      </c>
      <c r="B6179" s="3" t="s">
        <v>19528</v>
      </c>
      <c r="C6179" s="43" t="s">
        <v>19529</v>
      </c>
      <c r="D6179" s="43"/>
      <c r="E6179" s="43"/>
      <c r="F6179" s="43"/>
      <c r="G6179" s="4" t="s">
        <v>19530</v>
      </c>
      <c r="H6179" s="5"/>
      <c r="I6179" s="6">
        <v>240</v>
      </c>
      <c r="J6179" s="6">
        <v>53</v>
      </c>
      <c r="K6179" s="2">
        <v>2</v>
      </c>
      <c r="L6179" s="7">
        <v>276.01</v>
      </c>
      <c r="M6179" s="8"/>
      <c r="N6179" s="9">
        <f t="shared" si="323"/>
        <v>0</v>
      </c>
      <c r="O6179" s="10">
        <f>0.109*M6179</f>
        <v>0</v>
      </c>
      <c r="P6179" s="11">
        <f>0.00131*M6179</f>
        <v>0</v>
      </c>
      <c r="Q6179" s="12"/>
      <c r="R6179" s="13" t="s">
        <v>19531</v>
      </c>
      <c r="S6179" s="13" t="s">
        <v>151</v>
      </c>
      <c r="T6179" s="14"/>
      <c r="U6179" s="3" t="str">
        <f>HYPERLINK("https://redcat-toys.ru/api/getInfo/image/1362c68b-1451-11ef-a25d-00155d82e908")</f>
        <v>https://redcat-toys.ru/api/getInfo/image/1362c68b-1451-11ef-a25d-00155d82e908</v>
      </c>
      <c r="V6179" s="3" t="s">
        <v>19532</v>
      </c>
      <c r="W6179" s="3" t="s">
        <v>160</v>
      </c>
    </row>
    <row r="6180" spans="1:23" ht="21" customHeight="1" outlineLevel="4" x14ac:dyDescent="0.2">
      <c r="A6180" s="36">
        <v>5022</v>
      </c>
      <c r="B6180" s="3" t="s">
        <v>19528</v>
      </c>
      <c r="C6180" s="43" t="s">
        <v>19529</v>
      </c>
      <c r="D6180" s="43"/>
      <c r="E6180" s="43"/>
      <c r="F6180" s="43"/>
      <c r="G6180" s="4" t="s">
        <v>19530</v>
      </c>
      <c r="H6180" s="5"/>
      <c r="I6180" s="6">
        <v>120</v>
      </c>
      <c r="J6180" s="6">
        <v>53</v>
      </c>
      <c r="K6180" s="2">
        <v>2</v>
      </c>
      <c r="L6180" s="7">
        <v>276.01</v>
      </c>
      <c r="M6180" s="8"/>
      <c r="N6180" s="9">
        <f t="shared" si="323"/>
        <v>0</v>
      </c>
      <c r="O6180" s="10">
        <f>0.109*M6180</f>
        <v>0</v>
      </c>
      <c r="P6180" s="11">
        <f>0.00131*M6180</f>
        <v>0</v>
      </c>
      <c r="Q6180" s="12"/>
      <c r="R6180" s="13" t="s">
        <v>19531</v>
      </c>
      <c r="S6180" s="13" t="s">
        <v>151</v>
      </c>
      <c r="T6180" s="14"/>
      <c r="U6180" s="3" t="str">
        <f>HYPERLINK("https://redcat-toys.ru/api/getInfo/image/1362c68b-1451-11ef-a25d-00155d82e908")</f>
        <v>https://redcat-toys.ru/api/getInfo/image/1362c68b-1451-11ef-a25d-00155d82e908</v>
      </c>
      <c r="V6180" s="3" t="s">
        <v>19532</v>
      </c>
      <c r="W6180" s="3" t="s">
        <v>160</v>
      </c>
    </row>
    <row r="6181" spans="1:23" ht="23.1" customHeight="1" outlineLevel="3" x14ac:dyDescent="0.2">
      <c r="A6181" s="44" t="s">
        <v>19533</v>
      </c>
      <c r="B6181" s="44"/>
      <c r="C6181" s="44"/>
      <c r="D6181" s="44"/>
      <c r="E6181" s="44"/>
      <c r="F6181" s="44"/>
    </row>
    <row r="6182" spans="1:23" ht="21" customHeight="1" outlineLevel="4" x14ac:dyDescent="0.2">
      <c r="A6182" s="36">
        <v>5023</v>
      </c>
      <c r="B6182" s="3" t="s">
        <v>19534</v>
      </c>
      <c r="C6182" s="43" t="s">
        <v>19535</v>
      </c>
      <c r="D6182" s="43"/>
      <c r="E6182" s="43"/>
      <c r="F6182" s="43"/>
      <c r="G6182" s="4" t="s">
        <v>19536</v>
      </c>
      <c r="H6182" s="5" t="s">
        <v>28</v>
      </c>
      <c r="I6182" s="6">
        <v>132</v>
      </c>
      <c r="J6182" s="9" t="s">
        <v>36</v>
      </c>
      <c r="K6182" s="2">
        <v>6</v>
      </c>
      <c r="L6182" s="7">
        <v>104.23</v>
      </c>
      <c r="M6182" s="8"/>
      <c r="N6182" s="9">
        <f t="shared" ref="N6182:N6195" si="324">L6182*M6182</f>
        <v>0</v>
      </c>
      <c r="O6182" s="10">
        <f>0.085*M6182</f>
        <v>0</v>
      </c>
      <c r="P6182" s="11">
        <f>0.00307*M6182</f>
        <v>0</v>
      </c>
      <c r="Q6182" s="12"/>
      <c r="R6182" s="13" t="s">
        <v>19537</v>
      </c>
      <c r="S6182" s="13" t="s">
        <v>30</v>
      </c>
      <c r="T6182" s="14"/>
      <c r="U6182" s="3" t="str">
        <f>HYPERLINK("https://redcat-toys.ru/api/getInfo/image/f4ed264c-55fe-11ed-a21e-ac1f6b442185")</f>
        <v>https://redcat-toys.ru/api/getInfo/image/f4ed264c-55fe-11ed-a21e-ac1f6b442185</v>
      </c>
      <c r="V6182" s="3" t="s">
        <v>19538</v>
      </c>
      <c r="W6182" s="3" t="s">
        <v>32</v>
      </c>
    </row>
    <row r="6183" spans="1:23" ht="21" customHeight="1" outlineLevel="4" x14ac:dyDescent="0.2">
      <c r="A6183" s="36">
        <v>5024</v>
      </c>
      <c r="B6183" s="3" t="s">
        <v>19534</v>
      </c>
      <c r="C6183" s="43" t="s">
        <v>19535</v>
      </c>
      <c r="D6183" s="43"/>
      <c r="E6183" s="43"/>
      <c r="F6183" s="43"/>
      <c r="G6183" s="4" t="s">
        <v>19536</v>
      </c>
      <c r="H6183" s="5" t="s">
        <v>28</v>
      </c>
      <c r="I6183" s="6">
        <v>264</v>
      </c>
      <c r="J6183" s="9" t="s">
        <v>36</v>
      </c>
      <c r="K6183" s="2">
        <v>6</v>
      </c>
      <c r="L6183" s="7">
        <v>104.23</v>
      </c>
      <c r="M6183" s="8"/>
      <c r="N6183" s="9">
        <f t="shared" si="324"/>
        <v>0</v>
      </c>
      <c r="O6183" s="10">
        <f>0.085*M6183</f>
        <v>0</v>
      </c>
      <c r="P6183" s="11">
        <f>0.00307*M6183</f>
        <v>0</v>
      </c>
      <c r="Q6183" s="12"/>
      <c r="R6183" s="13" t="s">
        <v>19537</v>
      </c>
      <c r="S6183" s="13" t="s">
        <v>30</v>
      </c>
      <c r="T6183" s="14"/>
      <c r="U6183" s="3" t="str">
        <f>HYPERLINK("https://redcat-toys.ru/api/getInfo/image/f4ed264c-55fe-11ed-a21e-ac1f6b442185")</f>
        <v>https://redcat-toys.ru/api/getInfo/image/f4ed264c-55fe-11ed-a21e-ac1f6b442185</v>
      </c>
      <c r="V6183" s="3" t="s">
        <v>19538</v>
      </c>
      <c r="W6183" s="3" t="s">
        <v>32</v>
      </c>
    </row>
    <row r="6184" spans="1:23" ht="21" customHeight="1" outlineLevel="4" x14ac:dyDescent="0.2">
      <c r="A6184" s="36">
        <v>5025</v>
      </c>
      <c r="B6184" s="3" t="s">
        <v>19539</v>
      </c>
      <c r="C6184" s="43" t="s">
        <v>19540</v>
      </c>
      <c r="D6184" s="43"/>
      <c r="E6184" s="43"/>
      <c r="F6184" s="43"/>
      <c r="G6184" s="4" t="s">
        <v>19541</v>
      </c>
      <c r="H6184" s="5" t="s">
        <v>28</v>
      </c>
      <c r="I6184" s="6">
        <v>72</v>
      </c>
      <c r="J6184" s="9" t="s">
        <v>36</v>
      </c>
      <c r="K6184" s="2">
        <v>5</v>
      </c>
      <c r="L6184" s="7">
        <v>155.69</v>
      </c>
      <c r="M6184" s="8"/>
      <c r="N6184" s="9">
        <f t="shared" si="324"/>
        <v>0</v>
      </c>
      <c r="O6184" s="10">
        <f>0.125*M6184</f>
        <v>0</v>
      </c>
      <c r="P6184" s="11">
        <f>0.00357*M6184</f>
        <v>0</v>
      </c>
      <c r="Q6184" s="12"/>
      <c r="R6184" s="13" t="s">
        <v>19542</v>
      </c>
      <c r="S6184" s="13" t="s">
        <v>30</v>
      </c>
      <c r="T6184" s="14"/>
      <c r="U6184" s="3" t="str">
        <f>HYPERLINK("https://redcat-toys.ru/api/getInfo/image/8598fedf-55ff-11ed-a21e-ac1f6b442185")</f>
        <v>https://redcat-toys.ru/api/getInfo/image/8598fedf-55ff-11ed-a21e-ac1f6b442185</v>
      </c>
      <c r="V6184" s="3" t="s">
        <v>19543</v>
      </c>
      <c r="W6184" s="3" t="s">
        <v>32</v>
      </c>
    </row>
    <row r="6185" spans="1:23" ht="21" customHeight="1" outlineLevel="4" x14ac:dyDescent="0.2">
      <c r="A6185" s="36">
        <v>5026</v>
      </c>
      <c r="B6185" s="3" t="s">
        <v>19539</v>
      </c>
      <c r="C6185" s="43" t="s">
        <v>19540</v>
      </c>
      <c r="D6185" s="43"/>
      <c r="E6185" s="43"/>
      <c r="F6185" s="43"/>
      <c r="G6185" s="4" t="s">
        <v>19541</v>
      </c>
      <c r="H6185" s="5" t="s">
        <v>28</v>
      </c>
      <c r="I6185" s="6">
        <v>144</v>
      </c>
      <c r="J6185" s="9" t="s">
        <v>36</v>
      </c>
      <c r="K6185" s="2">
        <v>5</v>
      </c>
      <c r="L6185" s="7">
        <v>155.69</v>
      </c>
      <c r="M6185" s="8"/>
      <c r="N6185" s="9">
        <f t="shared" si="324"/>
        <v>0</v>
      </c>
      <c r="O6185" s="10">
        <f>0.125*M6185</f>
        <v>0</v>
      </c>
      <c r="P6185" s="11">
        <f>0.00357*M6185</f>
        <v>0</v>
      </c>
      <c r="Q6185" s="12"/>
      <c r="R6185" s="13" t="s">
        <v>19542</v>
      </c>
      <c r="S6185" s="13" t="s">
        <v>30</v>
      </c>
      <c r="T6185" s="14"/>
      <c r="U6185" s="3" t="str">
        <f>HYPERLINK("https://redcat-toys.ru/api/getInfo/image/8598fedf-55ff-11ed-a21e-ac1f6b442185")</f>
        <v>https://redcat-toys.ru/api/getInfo/image/8598fedf-55ff-11ed-a21e-ac1f6b442185</v>
      </c>
      <c r="V6185" s="3" t="s">
        <v>19543</v>
      </c>
      <c r="W6185" s="3" t="s">
        <v>32</v>
      </c>
    </row>
    <row r="6186" spans="1:23" ht="21" customHeight="1" outlineLevel="4" x14ac:dyDescent="0.2">
      <c r="A6186" s="36">
        <v>5027</v>
      </c>
      <c r="B6186" s="3" t="s">
        <v>19544</v>
      </c>
      <c r="C6186" s="43" t="s">
        <v>19545</v>
      </c>
      <c r="D6186" s="43"/>
      <c r="E6186" s="43"/>
      <c r="F6186" s="43"/>
      <c r="G6186" s="4" t="s">
        <v>19546</v>
      </c>
      <c r="H6186" s="5" t="s">
        <v>28</v>
      </c>
      <c r="I6186" s="6">
        <v>72</v>
      </c>
      <c r="J6186" s="6">
        <v>188</v>
      </c>
      <c r="K6186" s="2">
        <v>5</v>
      </c>
      <c r="L6186" s="7">
        <v>125.04</v>
      </c>
      <c r="M6186" s="8"/>
      <c r="N6186" s="9">
        <f t="shared" si="324"/>
        <v>0</v>
      </c>
      <c r="O6186" s="15">
        <f>0.12*M6186</f>
        <v>0</v>
      </c>
      <c r="P6186" s="11">
        <f>0.00318*M6186</f>
        <v>0</v>
      </c>
      <c r="Q6186" s="12"/>
      <c r="R6186" s="13" t="s">
        <v>19547</v>
      </c>
      <c r="S6186" s="13" t="s">
        <v>30</v>
      </c>
      <c r="T6186" s="14"/>
      <c r="U6186" s="3" t="str">
        <f>HYPERLINK("https://redcat-toys.ru/api/getInfo/image/c85804a0-55fe-11ed-a21e-ac1f6b442185")</f>
        <v>https://redcat-toys.ru/api/getInfo/image/c85804a0-55fe-11ed-a21e-ac1f6b442185</v>
      </c>
      <c r="V6186" s="3" t="s">
        <v>19548</v>
      </c>
      <c r="W6186" s="3" t="s">
        <v>32</v>
      </c>
    </row>
    <row r="6187" spans="1:23" ht="21" customHeight="1" outlineLevel="4" x14ac:dyDescent="0.2">
      <c r="A6187" s="36">
        <v>5028</v>
      </c>
      <c r="B6187" s="3" t="s">
        <v>19544</v>
      </c>
      <c r="C6187" s="43" t="s">
        <v>19545</v>
      </c>
      <c r="D6187" s="43"/>
      <c r="E6187" s="43"/>
      <c r="F6187" s="43"/>
      <c r="G6187" s="4" t="s">
        <v>19546</v>
      </c>
      <c r="H6187" s="5" t="s">
        <v>28</v>
      </c>
      <c r="I6187" s="6">
        <v>144</v>
      </c>
      <c r="J6187" s="6">
        <v>188</v>
      </c>
      <c r="K6187" s="2">
        <v>5</v>
      </c>
      <c r="L6187" s="7">
        <v>125.04</v>
      </c>
      <c r="M6187" s="8"/>
      <c r="N6187" s="9">
        <f t="shared" si="324"/>
        <v>0</v>
      </c>
      <c r="O6187" s="15">
        <f>0.12*M6187</f>
        <v>0</v>
      </c>
      <c r="P6187" s="11">
        <f>0.00318*M6187</f>
        <v>0</v>
      </c>
      <c r="Q6187" s="12"/>
      <c r="R6187" s="13" t="s">
        <v>19547</v>
      </c>
      <c r="S6187" s="13" t="s">
        <v>30</v>
      </c>
      <c r="T6187" s="14"/>
      <c r="U6187" s="3" t="str">
        <f>HYPERLINK("https://redcat-toys.ru/api/getInfo/image/c85804a0-55fe-11ed-a21e-ac1f6b442185")</f>
        <v>https://redcat-toys.ru/api/getInfo/image/c85804a0-55fe-11ed-a21e-ac1f6b442185</v>
      </c>
      <c r="V6187" s="3" t="s">
        <v>19548</v>
      </c>
      <c r="W6187" s="3" t="s">
        <v>32</v>
      </c>
    </row>
    <row r="6188" spans="1:23" ht="21" customHeight="1" outlineLevel="4" x14ac:dyDescent="0.2">
      <c r="A6188" s="36">
        <v>5029</v>
      </c>
      <c r="B6188" s="3" t="s">
        <v>19549</v>
      </c>
      <c r="C6188" s="43" t="s">
        <v>19550</v>
      </c>
      <c r="D6188" s="43"/>
      <c r="E6188" s="43"/>
      <c r="F6188" s="43"/>
      <c r="G6188" s="4" t="s">
        <v>19551</v>
      </c>
      <c r="H6188" s="5" t="s">
        <v>28</v>
      </c>
      <c r="I6188" s="6">
        <v>120</v>
      </c>
      <c r="J6188" s="9" t="s">
        <v>36</v>
      </c>
      <c r="K6188" s="2">
        <v>7</v>
      </c>
      <c r="L6188" s="7">
        <v>99.5</v>
      </c>
      <c r="M6188" s="8"/>
      <c r="N6188" s="9">
        <f t="shared" si="324"/>
        <v>0</v>
      </c>
      <c r="O6188" s="10">
        <f>0.094*M6188</f>
        <v>0</v>
      </c>
      <c r="P6188" s="11">
        <f>0.00148*M6188</f>
        <v>0</v>
      </c>
      <c r="Q6188" s="12"/>
      <c r="R6188" s="13" t="s">
        <v>19552</v>
      </c>
      <c r="S6188" s="13" t="s">
        <v>30</v>
      </c>
      <c r="T6188" s="14"/>
      <c r="U6188" s="3" t="str">
        <f>HYPERLINK("https://redcat-toys.ru/api/getInfo/image/9a79ba83-55fe-11ed-a21e-ac1f6b442185")</f>
        <v>https://redcat-toys.ru/api/getInfo/image/9a79ba83-55fe-11ed-a21e-ac1f6b442185</v>
      </c>
      <c r="V6188" s="3" t="s">
        <v>19553</v>
      </c>
      <c r="W6188" s="3" t="s">
        <v>32</v>
      </c>
    </row>
    <row r="6189" spans="1:23" ht="21" customHeight="1" outlineLevel="4" x14ac:dyDescent="0.2">
      <c r="A6189" s="36">
        <v>5030</v>
      </c>
      <c r="B6189" s="3" t="s">
        <v>19549</v>
      </c>
      <c r="C6189" s="43" t="s">
        <v>19550</v>
      </c>
      <c r="D6189" s="43"/>
      <c r="E6189" s="43"/>
      <c r="F6189" s="43"/>
      <c r="G6189" s="4" t="s">
        <v>19551</v>
      </c>
      <c r="H6189" s="5" t="s">
        <v>28</v>
      </c>
      <c r="I6189" s="6">
        <v>240</v>
      </c>
      <c r="J6189" s="9" t="s">
        <v>36</v>
      </c>
      <c r="K6189" s="2">
        <v>7</v>
      </c>
      <c r="L6189" s="7">
        <v>99.5</v>
      </c>
      <c r="M6189" s="8"/>
      <c r="N6189" s="9">
        <f t="shared" si="324"/>
        <v>0</v>
      </c>
      <c r="O6189" s="10">
        <f>0.094*M6189</f>
        <v>0</v>
      </c>
      <c r="P6189" s="11">
        <f>0.00148*M6189</f>
        <v>0</v>
      </c>
      <c r="Q6189" s="12"/>
      <c r="R6189" s="13" t="s">
        <v>19552</v>
      </c>
      <c r="S6189" s="13" t="s">
        <v>30</v>
      </c>
      <c r="T6189" s="14"/>
      <c r="U6189" s="3" t="str">
        <f>HYPERLINK("https://redcat-toys.ru/api/getInfo/image/9a79ba83-55fe-11ed-a21e-ac1f6b442185")</f>
        <v>https://redcat-toys.ru/api/getInfo/image/9a79ba83-55fe-11ed-a21e-ac1f6b442185</v>
      </c>
      <c r="V6189" s="3" t="s">
        <v>19553</v>
      </c>
      <c r="W6189" s="3" t="s">
        <v>32</v>
      </c>
    </row>
    <row r="6190" spans="1:23" ht="21" customHeight="1" outlineLevel="4" x14ac:dyDescent="0.2">
      <c r="A6190" s="36">
        <v>5031</v>
      </c>
      <c r="B6190" s="3" t="s">
        <v>19554</v>
      </c>
      <c r="C6190" s="43" t="s">
        <v>19555</v>
      </c>
      <c r="D6190" s="43"/>
      <c r="E6190" s="43"/>
      <c r="F6190" s="43"/>
      <c r="G6190" s="4" t="s">
        <v>19556</v>
      </c>
      <c r="H6190" s="5" t="s">
        <v>28</v>
      </c>
      <c r="I6190" s="6">
        <v>108</v>
      </c>
      <c r="J6190" s="9" t="s">
        <v>36</v>
      </c>
      <c r="K6190" s="2">
        <v>5</v>
      </c>
      <c r="L6190" s="7">
        <v>129.88999999999999</v>
      </c>
      <c r="M6190" s="8"/>
      <c r="N6190" s="9">
        <f t="shared" si="324"/>
        <v>0</v>
      </c>
      <c r="O6190" s="10">
        <f>0.098*M6190</f>
        <v>0</v>
      </c>
      <c r="P6190" s="11">
        <f>0.00299*M6190</f>
        <v>0</v>
      </c>
      <c r="Q6190" s="12"/>
      <c r="R6190" s="13" t="s">
        <v>19557</v>
      </c>
      <c r="S6190" s="13" t="s">
        <v>30</v>
      </c>
      <c r="T6190" s="14"/>
      <c r="U6190" s="3" t="str">
        <f>HYPERLINK("https://redcat-toys.ru/api/getInfo/image/acda609b-55ff-11ed-a21e-ac1f6b442185")</f>
        <v>https://redcat-toys.ru/api/getInfo/image/acda609b-55ff-11ed-a21e-ac1f6b442185</v>
      </c>
      <c r="V6190" s="3" t="s">
        <v>19558</v>
      </c>
      <c r="W6190" s="3" t="s">
        <v>32</v>
      </c>
    </row>
    <row r="6191" spans="1:23" ht="21" customHeight="1" outlineLevel="4" x14ac:dyDescent="0.2">
      <c r="A6191" s="36">
        <v>5032</v>
      </c>
      <c r="B6191" s="3" t="s">
        <v>19554</v>
      </c>
      <c r="C6191" s="43" t="s">
        <v>19555</v>
      </c>
      <c r="D6191" s="43"/>
      <c r="E6191" s="43"/>
      <c r="F6191" s="43"/>
      <c r="G6191" s="4" t="s">
        <v>19556</v>
      </c>
      <c r="H6191" s="5" t="s">
        <v>28</v>
      </c>
      <c r="I6191" s="6">
        <v>216</v>
      </c>
      <c r="J6191" s="9" t="s">
        <v>36</v>
      </c>
      <c r="K6191" s="2">
        <v>5</v>
      </c>
      <c r="L6191" s="7">
        <v>129.88999999999999</v>
      </c>
      <c r="M6191" s="8"/>
      <c r="N6191" s="9">
        <f t="shared" si="324"/>
        <v>0</v>
      </c>
      <c r="O6191" s="10">
        <f>0.098*M6191</f>
        <v>0</v>
      </c>
      <c r="P6191" s="11">
        <f>0.00299*M6191</f>
        <v>0</v>
      </c>
      <c r="Q6191" s="12"/>
      <c r="R6191" s="13" t="s">
        <v>19557</v>
      </c>
      <c r="S6191" s="13" t="s">
        <v>30</v>
      </c>
      <c r="T6191" s="14"/>
      <c r="U6191" s="3" t="str">
        <f>HYPERLINK("https://redcat-toys.ru/api/getInfo/image/acda609b-55ff-11ed-a21e-ac1f6b442185")</f>
        <v>https://redcat-toys.ru/api/getInfo/image/acda609b-55ff-11ed-a21e-ac1f6b442185</v>
      </c>
      <c r="V6191" s="3" t="s">
        <v>19558</v>
      </c>
      <c r="W6191" s="3" t="s">
        <v>32</v>
      </c>
    </row>
    <row r="6192" spans="1:23" ht="21" customHeight="1" outlineLevel="4" x14ac:dyDescent="0.2">
      <c r="A6192" s="36">
        <v>5033</v>
      </c>
      <c r="B6192" s="3" t="s">
        <v>19559</v>
      </c>
      <c r="C6192" s="43" t="s">
        <v>19560</v>
      </c>
      <c r="D6192" s="43"/>
      <c r="E6192" s="43"/>
      <c r="F6192" s="43"/>
      <c r="G6192" s="4" t="s">
        <v>19561</v>
      </c>
      <c r="H6192" s="5" t="s">
        <v>28</v>
      </c>
      <c r="I6192" s="6">
        <v>20</v>
      </c>
      <c r="J6192" s="6">
        <v>17</v>
      </c>
      <c r="K6192" s="2">
        <v>1</v>
      </c>
      <c r="L6192" s="7">
        <v>450.8</v>
      </c>
      <c r="M6192" s="8"/>
      <c r="N6192" s="9">
        <f t="shared" si="324"/>
        <v>0</v>
      </c>
      <c r="O6192" s="10">
        <f>0.234*M6192</f>
        <v>0</v>
      </c>
      <c r="P6192" s="11">
        <f>0.00278*M6192</f>
        <v>0</v>
      </c>
      <c r="Q6192" s="12"/>
      <c r="R6192" s="13" t="s">
        <v>19562</v>
      </c>
      <c r="S6192" s="13" t="s">
        <v>30</v>
      </c>
      <c r="T6192" s="14"/>
      <c r="U6192" s="3"/>
      <c r="V6192" s="3" t="s">
        <v>19563</v>
      </c>
      <c r="W6192" s="3" t="s">
        <v>32</v>
      </c>
    </row>
    <row r="6193" spans="1:23" ht="21" customHeight="1" outlineLevel="4" x14ac:dyDescent="0.2">
      <c r="A6193" s="36">
        <v>5034</v>
      </c>
      <c r="B6193" s="3" t="s">
        <v>19564</v>
      </c>
      <c r="C6193" s="43" t="s">
        <v>19565</v>
      </c>
      <c r="D6193" s="43"/>
      <c r="E6193" s="43"/>
      <c r="F6193" s="43"/>
      <c r="G6193" s="4" t="s">
        <v>19566</v>
      </c>
      <c r="H6193" s="5" t="s">
        <v>28</v>
      </c>
      <c r="I6193" s="6">
        <v>96</v>
      </c>
      <c r="J6193" s="6">
        <v>95</v>
      </c>
      <c r="K6193" s="2">
        <v>1</v>
      </c>
      <c r="L6193" s="7">
        <v>559.73</v>
      </c>
      <c r="M6193" s="8"/>
      <c r="N6193" s="9">
        <f t="shared" si="324"/>
        <v>0</v>
      </c>
      <c r="O6193" s="10">
        <f>0.123*M6193</f>
        <v>0</v>
      </c>
      <c r="P6193" s="11">
        <f>0.00048*M6193</f>
        <v>0</v>
      </c>
      <c r="Q6193" s="12"/>
      <c r="R6193" s="13" t="s">
        <v>19567</v>
      </c>
      <c r="S6193" s="13" t="s">
        <v>30</v>
      </c>
      <c r="T6193" s="14"/>
      <c r="U6193" s="3"/>
      <c r="V6193" s="3" t="s">
        <v>19568</v>
      </c>
      <c r="W6193" s="3" t="s">
        <v>32</v>
      </c>
    </row>
    <row r="6194" spans="1:23" ht="21" customHeight="1" outlineLevel="4" x14ac:dyDescent="0.2">
      <c r="A6194" s="36">
        <v>5035</v>
      </c>
      <c r="B6194" s="3" t="s">
        <v>19569</v>
      </c>
      <c r="C6194" s="43" t="s">
        <v>19570</v>
      </c>
      <c r="D6194" s="43"/>
      <c r="E6194" s="43"/>
      <c r="F6194" s="43"/>
      <c r="G6194" s="4" t="s">
        <v>19571</v>
      </c>
      <c r="H6194" s="5" t="s">
        <v>28</v>
      </c>
      <c r="I6194" s="6">
        <v>48</v>
      </c>
      <c r="J6194" s="9" t="s">
        <v>36</v>
      </c>
      <c r="K6194" s="2">
        <v>2</v>
      </c>
      <c r="L6194" s="7">
        <v>367.08</v>
      </c>
      <c r="M6194" s="8"/>
      <c r="N6194" s="9">
        <f t="shared" si="324"/>
        <v>0</v>
      </c>
      <c r="O6194" s="10">
        <f>0.167*M6194</f>
        <v>0</v>
      </c>
      <c r="P6194" s="11">
        <f>0.00292*M6194</f>
        <v>0</v>
      </c>
      <c r="Q6194" s="12"/>
      <c r="R6194" s="13" t="s">
        <v>19572</v>
      </c>
      <c r="S6194" s="13" t="s">
        <v>30</v>
      </c>
      <c r="T6194" s="14"/>
      <c r="U6194" s="3" t="str">
        <f>HYPERLINK("https://redcat-toys.ru/api/getInfo/image/f4650616-b76a-11ed-a230-00155d82e902")</f>
        <v>https://redcat-toys.ru/api/getInfo/image/f4650616-b76a-11ed-a230-00155d82e902</v>
      </c>
      <c r="V6194" s="3" t="s">
        <v>19573</v>
      </c>
      <c r="W6194" s="3" t="s">
        <v>32</v>
      </c>
    </row>
    <row r="6195" spans="1:23" ht="21" customHeight="1" outlineLevel="4" x14ac:dyDescent="0.2">
      <c r="A6195" s="36">
        <v>5036</v>
      </c>
      <c r="B6195" s="3" t="s">
        <v>19569</v>
      </c>
      <c r="C6195" s="43" t="s">
        <v>19570</v>
      </c>
      <c r="D6195" s="43"/>
      <c r="E6195" s="43"/>
      <c r="F6195" s="43"/>
      <c r="G6195" s="4" t="s">
        <v>19571</v>
      </c>
      <c r="H6195" s="5" t="s">
        <v>28</v>
      </c>
      <c r="I6195" s="6">
        <v>96</v>
      </c>
      <c r="J6195" s="9" t="s">
        <v>36</v>
      </c>
      <c r="K6195" s="2">
        <v>2</v>
      </c>
      <c r="L6195" s="7">
        <v>367.08</v>
      </c>
      <c r="M6195" s="8"/>
      <c r="N6195" s="9">
        <f t="shared" si="324"/>
        <v>0</v>
      </c>
      <c r="O6195" s="10">
        <f>0.167*M6195</f>
        <v>0</v>
      </c>
      <c r="P6195" s="11">
        <f>0.00292*M6195</f>
        <v>0</v>
      </c>
      <c r="Q6195" s="12"/>
      <c r="R6195" s="13" t="s">
        <v>19572</v>
      </c>
      <c r="S6195" s="13" t="s">
        <v>30</v>
      </c>
      <c r="T6195" s="14"/>
      <c r="U6195" s="3" t="str">
        <f>HYPERLINK("https://redcat-toys.ru/api/getInfo/image/f4650616-b76a-11ed-a230-00155d82e902")</f>
        <v>https://redcat-toys.ru/api/getInfo/image/f4650616-b76a-11ed-a230-00155d82e902</v>
      </c>
      <c r="V6195" s="3" t="s">
        <v>19573</v>
      </c>
      <c r="W6195" s="3" t="s">
        <v>32</v>
      </c>
    </row>
    <row r="6196" spans="1:23" ht="23.1" customHeight="1" outlineLevel="4" x14ac:dyDescent="0.2">
      <c r="A6196" s="45" t="s">
        <v>19574</v>
      </c>
      <c r="B6196" s="45"/>
      <c r="C6196" s="45"/>
      <c r="D6196" s="45"/>
      <c r="E6196" s="45"/>
      <c r="F6196" s="45"/>
    </row>
    <row r="6197" spans="1:23" ht="21" customHeight="1" outlineLevel="5" x14ac:dyDescent="0.2">
      <c r="A6197" s="36">
        <v>5037</v>
      </c>
      <c r="B6197" s="3" t="s">
        <v>19575</v>
      </c>
      <c r="C6197" s="43" t="s">
        <v>19576</v>
      </c>
      <c r="D6197" s="43"/>
      <c r="E6197" s="43"/>
      <c r="F6197" s="43"/>
      <c r="G6197" s="4" t="s">
        <v>19577</v>
      </c>
      <c r="H6197" s="5" t="s">
        <v>28</v>
      </c>
      <c r="I6197" s="6">
        <v>48</v>
      </c>
      <c r="J6197" s="6">
        <v>137</v>
      </c>
      <c r="K6197" s="2">
        <v>1</v>
      </c>
      <c r="L6197" s="32">
        <v>1303.71</v>
      </c>
      <c r="M6197" s="8"/>
      <c r="N6197" s="9">
        <f>L6197*M6197</f>
        <v>0</v>
      </c>
      <c r="O6197" s="10">
        <f>0.627*M6197</f>
        <v>0</v>
      </c>
      <c r="P6197" s="11">
        <f>0.00494*M6197</f>
        <v>0</v>
      </c>
      <c r="Q6197" s="12"/>
      <c r="R6197" s="13" t="s">
        <v>19578</v>
      </c>
      <c r="S6197" s="13" t="s">
        <v>30</v>
      </c>
      <c r="T6197" s="14"/>
      <c r="U6197" s="3" t="str">
        <f>HYPERLINK("https://redcat-toys.ru/api/getInfo/image/09c5bbbe-f835-11f0-a28e-00155d82e908")</f>
        <v>https://redcat-toys.ru/api/getInfo/image/09c5bbbe-f835-11f0-a28e-00155d82e908</v>
      </c>
      <c r="V6197" s="3" t="s">
        <v>19579</v>
      </c>
      <c r="W6197" s="3" t="s">
        <v>32</v>
      </c>
    </row>
    <row r="6198" spans="1:23" ht="21" customHeight="1" outlineLevel="5" x14ac:dyDescent="0.2">
      <c r="A6198" s="36">
        <v>5038</v>
      </c>
      <c r="B6198" s="3" t="s">
        <v>19580</v>
      </c>
      <c r="C6198" s="43" t="s">
        <v>19581</v>
      </c>
      <c r="D6198" s="43"/>
      <c r="E6198" s="43"/>
      <c r="F6198" s="43"/>
      <c r="G6198" s="4" t="s">
        <v>19582</v>
      </c>
      <c r="H6198" s="5" t="s">
        <v>28</v>
      </c>
      <c r="I6198" s="6">
        <v>48</v>
      </c>
      <c r="J6198" s="6">
        <v>138</v>
      </c>
      <c r="K6198" s="2">
        <v>1</v>
      </c>
      <c r="L6198" s="32">
        <v>1303.71</v>
      </c>
      <c r="M6198" s="8"/>
      <c r="N6198" s="9">
        <f>L6198*M6198</f>
        <v>0</v>
      </c>
      <c r="O6198" s="10">
        <f>0.614*M6198</f>
        <v>0</v>
      </c>
      <c r="P6198" s="11">
        <f>0.00512*M6198</f>
        <v>0</v>
      </c>
      <c r="Q6198" s="12"/>
      <c r="R6198" s="13" t="s">
        <v>19583</v>
      </c>
      <c r="S6198" s="13" t="s">
        <v>30</v>
      </c>
      <c r="T6198" s="14"/>
      <c r="U6198" s="3" t="str">
        <f>HYPERLINK("https://redcat-toys.ru/api/getInfo/image/a5933dcc-f835-11f0-a28e-00155d82e908")</f>
        <v>https://redcat-toys.ru/api/getInfo/image/a5933dcc-f835-11f0-a28e-00155d82e908</v>
      </c>
      <c r="V6198" s="3" t="s">
        <v>19584</v>
      </c>
      <c r="W6198" s="3" t="s">
        <v>32</v>
      </c>
    </row>
    <row r="6199" spans="1:23" ht="23.1" customHeight="1" outlineLevel="2" x14ac:dyDescent="0.2">
      <c r="A6199" s="42" t="s">
        <v>19585</v>
      </c>
      <c r="B6199" s="42"/>
      <c r="C6199" s="42"/>
      <c r="D6199" s="42"/>
      <c r="E6199" s="42"/>
      <c r="F6199" s="42"/>
    </row>
    <row r="6200" spans="1:23" ht="23.1" customHeight="1" outlineLevel="3" x14ac:dyDescent="0.2">
      <c r="A6200" s="44" t="s">
        <v>19586</v>
      </c>
      <c r="B6200" s="44"/>
      <c r="C6200" s="44"/>
      <c r="D6200" s="44"/>
      <c r="E6200" s="44"/>
      <c r="F6200" s="44"/>
    </row>
    <row r="6201" spans="1:23" ht="23.1" customHeight="1" outlineLevel="4" x14ac:dyDescent="0.2">
      <c r="A6201" s="45" t="s">
        <v>19587</v>
      </c>
      <c r="B6201" s="45"/>
      <c r="C6201" s="45"/>
      <c r="D6201" s="45"/>
      <c r="E6201" s="45"/>
      <c r="F6201" s="45"/>
    </row>
    <row r="6202" spans="1:23" ht="21" customHeight="1" outlineLevel="5" x14ac:dyDescent="0.2">
      <c r="A6202" s="36">
        <v>5039</v>
      </c>
      <c r="B6202" s="3" t="s">
        <v>19588</v>
      </c>
      <c r="C6202" s="43" t="s">
        <v>19589</v>
      </c>
      <c r="D6202" s="43"/>
      <c r="E6202" s="43"/>
      <c r="F6202" s="43"/>
      <c r="G6202" s="4" t="s">
        <v>19590</v>
      </c>
      <c r="H6202" s="5" t="s">
        <v>28</v>
      </c>
      <c r="I6202" s="6">
        <v>12</v>
      </c>
      <c r="J6202" s="6">
        <v>153</v>
      </c>
      <c r="K6202" s="2">
        <v>1</v>
      </c>
      <c r="L6202" s="32">
        <v>2080.3000000000002</v>
      </c>
      <c r="M6202" s="8"/>
      <c r="N6202" s="9">
        <f>L6202*M6202</f>
        <v>0</v>
      </c>
      <c r="O6202" s="10">
        <f>0.596*M6202</f>
        <v>0</v>
      </c>
      <c r="P6202" s="11">
        <f>0.00699*M6202</f>
        <v>0</v>
      </c>
      <c r="Q6202" s="12"/>
      <c r="R6202" s="13" t="s">
        <v>19591</v>
      </c>
      <c r="S6202" s="13" t="s">
        <v>30</v>
      </c>
      <c r="T6202" s="14"/>
      <c r="U6202" s="3" t="str">
        <f>HYPERLINK("https://redcat-toys.ru/api/getInfo/image/4a2d57ac-5198-11f0-a27e-00155d82e908")</f>
        <v>https://redcat-toys.ru/api/getInfo/image/4a2d57ac-5198-11f0-a27e-00155d82e908</v>
      </c>
      <c r="V6202" s="3" t="s">
        <v>19592</v>
      </c>
      <c r="W6202" s="3" t="s">
        <v>32</v>
      </c>
    </row>
    <row r="6203" spans="1:23" ht="21" customHeight="1" outlineLevel="5" x14ac:dyDescent="0.2">
      <c r="A6203" s="36">
        <v>5040</v>
      </c>
      <c r="B6203" s="3" t="s">
        <v>19593</v>
      </c>
      <c r="C6203" s="43" t="s">
        <v>19594</v>
      </c>
      <c r="D6203" s="43"/>
      <c r="E6203" s="43"/>
      <c r="F6203" s="43"/>
      <c r="G6203" s="4" t="s">
        <v>19595</v>
      </c>
      <c r="H6203" s="5" t="s">
        <v>28</v>
      </c>
      <c r="I6203" s="6">
        <v>12</v>
      </c>
      <c r="J6203" s="6">
        <v>164</v>
      </c>
      <c r="K6203" s="2">
        <v>1</v>
      </c>
      <c r="L6203" s="32">
        <v>1021.33</v>
      </c>
      <c r="M6203" s="8"/>
      <c r="N6203" s="9">
        <f>L6203*M6203</f>
        <v>0</v>
      </c>
      <c r="O6203" s="10">
        <f>0.515*M6203</f>
        <v>0</v>
      </c>
      <c r="P6203" s="11">
        <f>0.00838*M6203</f>
        <v>0</v>
      </c>
      <c r="Q6203" s="12"/>
      <c r="R6203" s="13" t="s">
        <v>19596</v>
      </c>
      <c r="S6203" s="13" t="s">
        <v>30</v>
      </c>
      <c r="T6203" s="14"/>
      <c r="U6203" s="3" t="str">
        <f>HYPERLINK("https://redcat-toys.ru/api/getInfo/image/01ba8abd-5199-11f0-a27e-00155d82e908")</f>
        <v>https://redcat-toys.ru/api/getInfo/image/01ba8abd-5199-11f0-a27e-00155d82e908</v>
      </c>
      <c r="V6203" s="3" t="s">
        <v>19597</v>
      </c>
      <c r="W6203" s="3" t="s">
        <v>32</v>
      </c>
    </row>
    <row r="6204" spans="1:23" ht="21" customHeight="1" outlineLevel="5" x14ac:dyDescent="0.2">
      <c r="A6204" s="36">
        <v>5041</v>
      </c>
      <c r="B6204" s="3" t="s">
        <v>19593</v>
      </c>
      <c r="C6204" s="43" t="s">
        <v>19594</v>
      </c>
      <c r="D6204" s="43"/>
      <c r="E6204" s="43"/>
      <c r="F6204" s="43"/>
      <c r="G6204" s="4" t="s">
        <v>19595</v>
      </c>
      <c r="H6204" s="5" t="s">
        <v>28</v>
      </c>
      <c r="I6204" s="6">
        <v>24</v>
      </c>
      <c r="J6204" s="6">
        <v>164</v>
      </c>
      <c r="K6204" s="2">
        <v>1</v>
      </c>
      <c r="L6204" s="32">
        <v>1021.33</v>
      </c>
      <c r="M6204" s="8"/>
      <c r="N6204" s="9">
        <f>L6204*M6204</f>
        <v>0</v>
      </c>
      <c r="O6204" s="10">
        <f>0.515*M6204</f>
        <v>0</v>
      </c>
      <c r="P6204" s="11">
        <f>0.00838*M6204</f>
        <v>0</v>
      </c>
      <c r="Q6204" s="12"/>
      <c r="R6204" s="13" t="s">
        <v>19596</v>
      </c>
      <c r="S6204" s="13" t="s">
        <v>30</v>
      </c>
      <c r="T6204" s="14"/>
      <c r="U6204" s="3" t="str">
        <f>HYPERLINK("https://redcat-toys.ru/api/getInfo/image/01ba8abd-5199-11f0-a27e-00155d82e908")</f>
        <v>https://redcat-toys.ru/api/getInfo/image/01ba8abd-5199-11f0-a27e-00155d82e908</v>
      </c>
      <c r="V6204" s="3" t="s">
        <v>19597</v>
      </c>
      <c r="W6204" s="3" t="s">
        <v>32</v>
      </c>
    </row>
    <row r="6205" spans="1:23" ht="21" customHeight="1" outlineLevel="5" x14ac:dyDescent="0.2">
      <c r="A6205" s="36">
        <v>5042</v>
      </c>
      <c r="B6205" s="3" t="s">
        <v>19598</v>
      </c>
      <c r="C6205" s="43" t="s">
        <v>19599</v>
      </c>
      <c r="D6205" s="43"/>
      <c r="E6205" s="43"/>
      <c r="F6205" s="43"/>
      <c r="G6205" s="4" t="s">
        <v>19600</v>
      </c>
      <c r="H6205" s="5" t="s">
        <v>28</v>
      </c>
      <c r="I6205" s="6">
        <v>24</v>
      </c>
      <c r="J6205" s="6">
        <v>223</v>
      </c>
      <c r="K6205" s="2">
        <v>1</v>
      </c>
      <c r="L6205" s="7">
        <v>571.28</v>
      </c>
      <c r="M6205" s="8"/>
      <c r="N6205" s="9">
        <f>L6205*M6205</f>
        <v>0</v>
      </c>
      <c r="O6205" s="10">
        <f>0.766*M6205</f>
        <v>0</v>
      </c>
      <c r="P6205" s="11">
        <f>0.00391*M6205</f>
        <v>0</v>
      </c>
      <c r="Q6205" s="12"/>
      <c r="R6205" s="13" t="s">
        <v>19601</v>
      </c>
      <c r="S6205" s="13" t="s">
        <v>30</v>
      </c>
      <c r="T6205" s="14"/>
      <c r="U6205" s="3" t="str">
        <f>HYPERLINK("https://redcat-toys.ru/api/getInfo/image/afcb7ac3-5198-11f0-a27e-00155d82e908")</f>
        <v>https://redcat-toys.ru/api/getInfo/image/afcb7ac3-5198-11f0-a27e-00155d82e908</v>
      </c>
      <c r="V6205" s="3" t="s">
        <v>19602</v>
      </c>
      <c r="W6205" s="3" t="s">
        <v>32</v>
      </c>
    </row>
    <row r="6206" spans="1:23" ht="21" customHeight="1" outlineLevel="5" x14ac:dyDescent="0.2">
      <c r="A6206" s="36">
        <v>5043</v>
      </c>
      <c r="B6206" s="3" t="s">
        <v>19598</v>
      </c>
      <c r="C6206" s="43" t="s">
        <v>19599</v>
      </c>
      <c r="D6206" s="43"/>
      <c r="E6206" s="43"/>
      <c r="F6206" s="43"/>
      <c r="G6206" s="4" t="s">
        <v>19600</v>
      </c>
      <c r="H6206" s="5" t="s">
        <v>28</v>
      </c>
      <c r="I6206" s="6">
        <v>48</v>
      </c>
      <c r="J6206" s="6">
        <v>223</v>
      </c>
      <c r="K6206" s="2">
        <v>1</v>
      </c>
      <c r="L6206" s="7">
        <v>571.28</v>
      </c>
      <c r="M6206" s="8"/>
      <c r="N6206" s="9">
        <f>L6206*M6206</f>
        <v>0</v>
      </c>
      <c r="O6206" s="10">
        <f>0.766*M6206</f>
        <v>0</v>
      </c>
      <c r="P6206" s="11">
        <f>0.00391*M6206</f>
        <v>0</v>
      </c>
      <c r="Q6206" s="12"/>
      <c r="R6206" s="13" t="s">
        <v>19601</v>
      </c>
      <c r="S6206" s="13" t="s">
        <v>30</v>
      </c>
      <c r="T6206" s="14"/>
      <c r="U6206" s="3" t="str">
        <f>HYPERLINK("https://redcat-toys.ru/api/getInfo/image/afcb7ac3-5198-11f0-a27e-00155d82e908")</f>
        <v>https://redcat-toys.ru/api/getInfo/image/afcb7ac3-5198-11f0-a27e-00155d82e908</v>
      </c>
      <c r="V6206" s="3" t="s">
        <v>19602</v>
      </c>
      <c r="W6206" s="3" t="s">
        <v>32</v>
      </c>
    </row>
    <row r="6207" spans="1:23" ht="23.1" customHeight="1" outlineLevel="4" x14ac:dyDescent="0.2">
      <c r="A6207" s="45" t="s">
        <v>19603</v>
      </c>
      <c r="B6207" s="45"/>
      <c r="C6207" s="45"/>
      <c r="D6207" s="45"/>
      <c r="E6207" s="45"/>
      <c r="F6207" s="45"/>
    </row>
    <row r="6208" spans="1:23" ht="21" customHeight="1" outlineLevel="5" x14ac:dyDescent="0.2">
      <c r="A6208" s="36">
        <v>5044</v>
      </c>
      <c r="B6208" s="3" t="s">
        <v>19604</v>
      </c>
      <c r="C6208" s="43" t="s">
        <v>19605</v>
      </c>
      <c r="D6208" s="43"/>
      <c r="E6208" s="43"/>
      <c r="F6208" s="43"/>
      <c r="G6208" s="4" t="s">
        <v>19606</v>
      </c>
      <c r="H6208" s="5" t="s">
        <v>28</v>
      </c>
      <c r="I6208" s="6">
        <v>24</v>
      </c>
      <c r="J6208" s="6">
        <v>5</v>
      </c>
      <c r="K6208" s="2">
        <v>1</v>
      </c>
      <c r="L6208" s="7">
        <v>507.93</v>
      </c>
      <c r="M6208" s="8"/>
      <c r="N6208" s="9">
        <f>L6208*M6208</f>
        <v>0</v>
      </c>
      <c r="O6208" s="10">
        <f>0.327*M6208</f>
        <v>0</v>
      </c>
      <c r="P6208" s="16">
        <f>0.0039*M6208</f>
        <v>0</v>
      </c>
      <c r="Q6208" s="12"/>
      <c r="R6208" s="13" t="s">
        <v>19607</v>
      </c>
      <c r="S6208" s="13" t="s">
        <v>30</v>
      </c>
      <c r="T6208" s="14"/>
      <c r="U6208" s="3" t="str">
        <f>HYPERLINK("https://redcat-toys.ru/api/getInfo/image/43762a88-fc51-11ec-a213-ac1f6b442185")</f>
        <v>https://redcat-toys.ru/api/getInfo/image/43762a88-fc51-11ec-a213-ac1f6b442185</v>
      </c>
      <c r="V6208" s="3" t="s">
        <v>19608</v>
      </c>
      <c r="W6208" s="3" t="s">
        <v>32</v>
      </c>
    </row>
    <row r="6209" spans="1:23" ht="21" customHeight="1" outlineLevel="5" x14ac:dyDescent="0.2">
      <c r="A6209" s="36">
        <v>5045</v>
      </c>
      <c r="B6209" s="3" t="s">
        <v>19604</v>
      </c>
      <c r="C6209" s="43" t="s">
        <v>19605</v>
      </c>
      <c r="D6209" s="43"/>
      <c r="E6209" s="43"/>
      <c r="F6209" s="43"/>
      <c r="G6209" s="4" t="s">
        <v>19606</v>
      </c>
      <c r="H6209" s="5" t="s">
        <v>28</v>
      </c>
      <c r="I6209" s="6">
        <v>48</v>
      </c>
      <c r="J6209" s="6">
        <v>5</v>
      </c>
      <c r="K6209" s="2">
        <v>1</v>
      </c>
      <c r="L6209" s="7">
        <v>507.93</v>
      </c>
      <c r="M6209" s="8"/>
      <c r="N6209" s="9">
        <f>L6209*M6209</f>
        <v>0</v>
      </c>
      <c r="O6209" s="10">
        <f>0.327*M6209</f>
        <v>0</v>
      </c>
      <c r="P6209" s="16">
        <f>0.0039*M6209</f>
        <v>0</v>
      </c>
      <c r="Q6209" s="12"/>
      <c r="R6209" s="13" t="s">
        <v>19607</v>
      </c>
      <c r="S6209" s="13" t="s">
        <v>30</v>
      </c>
      <c r="T6209" s="14"/>
      <c r="U6209" s="3" t="str">
        <f>HYPERLINK("https://redcat-toys.ru/api/getInfo/image/43762a88-fc51-11ec-a213-ac1f6b442185")</f>
        <v>https://redcat-toys.ru/api/getInfo/image/43762a88-fc51-11ec-a213-ac1f6b442185</v>
      </c>
      <c r="V6209" s="3" t="s">
        <v>19608</v>
      </c>
      <c r="W6209" s="3" t="s">
        <v>32</v>
      </c>
    </row>
    <row r="6210" spans="1:23" ht="21" customHeight="1" outlineLevel="5" x14ac:dyDescent="0.2">
      <c r="A6210" s="36">
        <v>5046</v>
      </c>
      <c r="B6210" s="3" t="s">
        <v>19609</v>
      </c>
      <c r="C6210" s="43" t="s">
        <v>19610</v>
      </c>
      <c r="D6210" s="43"/>
      <c r="E6210" s="43"/>
      <c r="F6210" s="43"/>
      <c r="G6210" s="4" t="s">
        <v>19611</v>
      </c>
      <c r="H6210" s="5" t="s">
        <v>28</v>
      </c>
      <c r="I6210" s="6">
        <v>24</v>
      </c>
      <c r="J6210" s="6">
        <v>2</v>
      </c>
      <c r="K6210" s="2">
        <v>1</v>
      </c>
      <c r="L6210" s="7">
        <v>464.93</v>
      </c>
      <c r="M6210" s="8"/>
      <c r="N6210" s="9">
        <f>L6210*M6210</f>
        <v>0</v>
      </c>
      <c r="O6210" s="10">
        <f>0.373*M6210</f>
        <v>0</v>
      </c>
      <c r="P6210" s="11">
        <f>0.00609*M6210</f>
        <v>0</v>
      </c>
      <c r="Q6210" s="12"/>
      <c r="R6210" s="13" t="s">
        <v>19612</v>
      </c>
      <c r="S6210" s="13" t="s">
        <v>30</v>
      </c>
      <c r="T6210" s="14"/>
      <c r="U6210" s="3" t="str">
        <f>HYPERLINK("https://redcat-toys.ru/api/getInfo/image/3132f984-fc50-11ec-a213-ac1f6b442185")</f>
        <v>https://redcat-toys.ru/api/getInfo/image/3132f984-fc50-11ec-a213-ac1f6b442185</v>
      </c>
      <c r="V6210" s="3" t="s">
        <v>19613</v>
      </c>
      <c r="W6210" s="3" t="s">
        <v>32</v>
      </c>
    </row>
    <row r="6211" spans="1:23" ht="23.1" customHeight="1" outlineLevel="3" x14ac:dyDescent="0.2">
      <c r="A6211" s="44" t="s">
        <v>19614</v>
      </c>
      <c r="B6211" s="44"/>
      <c r="C6211" s="44"/>
      <c r="D6211" s="44"/>
      <c r="E6211" s="44"/>
      <c r="F6211" s="44"/>
    </row>
    <row r="6212" spans="1:23" ht="21" customHeight="1" outlineLevel="4" x14ac:dyDescent="0.2">
      <c r="A6212" s="36">
        <v>5047</v>
      </c>
      <c r="B6212" s="3" t="s">
        <v>19615</v>
      </c>
      <c r="C6212" s="43" t="s">
        <v>19616</v>
      </c>
      <c r="D6212" s="43"/>
      <c r="E6212" s="43"/>
      <c r="F6212" s="43"/>
      <c r="G6212" s="4" t="s">
        <v>19617</v>
      </c>
      <c r="H6212" s="5" t="s">
        <v>28</v>
      </c>
      <c r="I6212" s="6">
        <v>144</v>
      </c>
      <c r="J6212" s="6">
        <v>24</v>
      </c>
      <c r="K6212" s="2">
        <v>7</v>
      </c>
      <c r="L6212" s="7">
        <v>91.14</v>
      </c>
      <c r="M6212" s="8"/>
      <c r="N6212" s="9">
        <f t="shared" ref="N6212:N6217" si="325">L6212*M6212</f>
        <v>0</v>
      </c>
      <c r="O6212" s="10">
        <f>0.062*M6212</f>
        <v>0</v>
      </c>
      <c r="P6212" s="11">
        <f>0.00254*M6212</f>
        <v>0</v>
      </c>
      <c r="Q6212" s="12"/>
      <c r="R6212" s="13" t="s">
        <v>19618</v>
      </c>
      <c r="S6212" s="13" t="s">
        <v>30</v>
      </c>
      <c r="T6212" s="14"/>
      <c r="U6212" s="3" t="str">
        <f>HYPERLINK("https://redcat-toys.ru/api/getInfo/image/2efc61b7-6bd2-11ed-a22a-00155d82e902")</f>
        <v>https://redcat-toys.ru/api/getInfo/image/2efc61b7-6bd2-11ed-a22a-00155d82e902</v>
      </c>
      <c r="V6212" s="3" t="s">
        <v>19619</v>
      </c>
      <c r="W6212" s="3" t="s">
        <v>32</v>
      </c>
    </row>
    <row r="6213" spans="1:23" ht="21" customHeight="1" outlineLevel="4" x14ac:dyDescent="0.2">
      <c r="A6213" s="36">
        <v>5048</v>
      </c>
      <c r="B6213" s="3" t="s">
        <v>19615</v>
      </c>
      <c r="C6213" s="43" t="s">
        <v>19616</v>
      </c>
      <c r="D6213" s="43"/>
      <c r="E6213" s="43"/>
      <c r="F6213" s="43"/>
      <c r="G6213" s="4" t="s">
        <v>19617</v>
      </c>
      <c r="H6213" s="5" t="s">
        <v>28</v>
      </c>
      <c r="I6213" s="6">
        <v>288</v>
      </c>
      <c r="J6213" s="6">
        <v>24</v>
      </c>
      <c r="K6213" s="2">
        <v>7</v>
      </c>
      <c r="L6213" s="7">
        <v>91.14</v>
      </c>
      <c r="M6213" s="8"/>
      <c r="N6213" s="9">
        <f t="shared" si="325"/>
        <v>0</v>
      </c>
      <c r="O6213" s="10">
        <f>0.062*M6213</f>
        <v>0</v>
      </c>
      <c r="P6213" s="11">
        <f>0.00254*M6213</f>
        <v>0</v>
      </c>
      <c r="Q6213" s="12"/>
      <c r="R6213" s="13" t="s">
        <v>19618</v>
      </c>
      <c r="S6213" s="13" t="s">
        <v>30</v>
      </c>
      <c r="T6213" s="14"/>
      <c r="U6213" s="3" t="str">
        <f>HYPERLINK("https://redcat-toys.ru/api/getInfo/image/2efc61b7-6bd2-11ed-a22a-00155d82e902")</f>
        <v>https://redcat-toys.ru/api/getInfo/image/2efc61b7-6bd2-11ed-a22a-00155d82e902</v>
      </c>
      <c r="V6213" s="3" t="s">
        <v>19619</v>
      </c>
      <c r="W6213" s="3" t="s">
        <v>32</v>
      </c>
    </row>
    <row r="6214" spans="1:23" ht="21" customHeight="1" outlineLevel="4" x14ac:dyDescent="0.2">
      <c r="A6214" s="36">
        <v>5049</v>
      </c>
      <c r="B6214" s="3" t="s">
        <v>19620</v>
      </c>
      <c r="C6214" s="43" t="s">
        <v>19621</v>
      </c>
      <c r="D6214" s="43"/>
      <c r="E6214" s="43"/>
      <c r="F6214" s="43"/>
      <c r="G6214" s="4" t="s">
        <v>19622</v>
      </c>
      <c r="H6214" s="5" t="s">
        <v>28</v>
      </c>
      <c r="I6214" s="6">
        <v>120</v>
      </c>
      <c r="J6214" s="6">
        <v>137</v>
      </c>
      <c r="K6214" s="2">
        <v>6</v>
      </c>
      <c r="L6214" s="7">
        <v>105.02</v>
      </c>
      <c r="M6214" s="8"/>
      <c r="N6214" s="9">
        <f t="shared" si="325"/>
        <v>0</v>
      </c>
      <c r="O6214" s="10">
        <f>0.073*M6214</f>
        <v>0</v>
      </c>
      <c r="P6214" s="11">
        <f>0.00251*M6214</f>
        <v>0</v>
      </c>
      <c r="Q6214" s="12"/>
      <c r="R6214" s="13" t="s">
        <v>19623</v>
      </c>
      <c r="S6214" s="13" t="s">
        <v>30</v>
      </c>
      <c r="T6214" s="14"/>
      <c r="U6214" s="3" t="str">
        <f>HYPERLINK("https://redcat-toys.ru/api/getInfo/image/a9f7bf1c-6bd2-11ed-a22a-00155d82e902")</f>
        <v>https://redcat-toys.ru/api/getInfo/image/a9f7bf1c-6bd2-11ed-a22a-00155d82e902</v>
      </c>
      <c r="V6214" s="3" t="s">
        <v>19624</v>
      </c>
      <c r="W6214" s="3" t="s">
        <v>32</v>
      </c>
    </row>
    <row r="6215" spans="1:23" ht="21" customHeight="1" outlineLevel="4" x14ac:dyDescent="0.2">
      <c r="A6215" s="36">
        <v>5050</v>
      </c>
      <c r="B6215" s="3" t="s">
        <v>19620</v>
      </c>
      <c r="C6215" s="43" t="s">
        <v>19621</v>
      </c>
      <c r="D6215" s="43"/>
      <c r="E6215" s="43"/>
      <c r="F6215" s="43"/>
      <c r="G6215" s="4" t="s">
        <v>19622</v>
      </c>
      <c r="H6215" s="5" t="s">
        <v>28</v>
      </c>
      <c r="I6215" s="6">
        <v>240</v>
      </c>
      <c r="J6215" s="6">
        <v>137</v>
      </c>
      <c r="K6215" s="2">
        <v>6</v>
      </c>
      <c r="L6215" s="7">
        <v>105.02</v>
      </c>
      <c r="M6215" s="8"/>
      <c r="N6215" s="9">
        <f t="shared" si="325"/>
        <v>0</v>
      </c>
      <c r="O6215" s="10">
        <f>0.073*M6215</f>
        <v>0</v>
      </c>
      <c r="P6215" s="11">
        <f>0.00251*M6215</f>
        <v>0</v>
      </c>
      <c r="Q6215" s="12"/>
      <c r="R6215" s="13" t="s">
        <v>19623</v>
      </c>
      <c r="S6215" s="13" t="s">
        <v>30</v>
      </c>
      <c r="T6215" s="14"/>
      <c r="U6215" s="3" t="str">
        <f>HYPERLINK("https://redcat-toys.ru/api/getInfo/image/a9f7bf1c-6bd2-11ed-a22a-00155d82e902")</f>
        <v>https://redcat-toys.ru/api/getInfo/image/a9f7bf1c-6bd2-11ed-a22a-00155d82e902</v>
      </c>
      <c r="V6215" s="3" t="s">
        <v>19624</v>
      </c>
      <c r="W6215" s="3" t="s">
        <v>32</v>
      </c>
    </row>
    <row r="6216" spans="1:23" ht="21" customHeight="1" outlineLevel="4" x14ac:dyDescent="0.2">
      <c r="A6216" s="36">
        <v>5051</v>
      </c>
      <c r="B6216" s="3" t="s">
        <v>19625</v>
      </c>
      <c r="C6216" s="43" t="s">
        <v>19626</v>
      </c>
      <c r="D6216" s="43"/>
      <c r="E6216" s="43"/>
      <c r="F6216" s="43"/>
      <c r="G6216" s="4" t="s">
        <v>19627</v>
      </c>
      <c r="H6216" s="5" t="s">
        <v>28</v>
      </c>
      <c r="I6216" s="6">
        <v>96</v>
      </c>
      <c r="J6216" s="9" t="s">
        <v>36</v>
      </c>
      <c r="K6216" s="2">
        <v>6</v>
      </c>
      <c r="L6216" s="7">
        <v>109.8</v>
      </c>
      <c r="M6216" s="8"/>
      <c r="N6216" s="9">
        <f t="shared" si="325"/>
        <v>0</v>
      </c>
      <c r="O6216" s="10">
        <f>0.093*M6216</f>
        <v>0</v>
      </c>
      <c r="P6216" s="11">
        <f>0.00211*M6216</f>
        <v>0</v>
      </c>
      <c r="Q6216" s="12"/>
      <c r="R6216" s="13" t="s">
        <v>19628</v>
      </c>
      <c r="S6216" s="13" t="s">
        <v>30</v>
      </c>
      <c r="T6216" s="14"/>
      <c r="U6216" s="3" t="str">
        <f>HYPERLINK("https://redcat-toys.ru/api/getInfo/image/60563d26-6bd2-11ed-a22a-00155d82e902")</f>
        <v>https://redcat-toys.ru/api/getInfo/image/60563d26-6bd2-11ed-a22a-00155d82e902</v>
      </c>
      <c r="V6216" s="3" t="s">
        <v>19624</v>
      </c>
      <c r="W6216" s="3" t="s">
        <v>32</v>
      </c>
    </row>
    <row r="6217" spans="1:23" ht="21" customHeight="1" outlineLevel="4" x14ac:dyDescent="0.2">
      <c r="A6217" s="36">
        <v>5052</v>
      </c>
      <c r="B6217" s="3" t="s">
        <v>19625</v>
      </c>
      <c r="C6217" s="43" t="s">
        <v>19626</v>
      </c>
      <c r="D6217" s="43"/>
      <c r="E6217" s="43"/>
      <c r="F6217" s="43"/>
      <c r="G6217" s="4" t="s">
        <v>19627</v>
      </c>
      <c r="H6217" s="5" t="s">
        <v>28</v>
      </c>
      <c r="I6217" s="6">
        <v>192</v>
      </c>
      <c r="J6217" s="9" t="s">
        <v>36</v>
      </c>
      <c r="K6217" s="2">
        <v>6</v>
      </c>
      <c r="L6217" s="7">
        <v>109.8</v>
      </c>
      <c r="M6217" s="8"/>
      <c r="N6217" s="9">
        <f t="shared" si="325"/>
        <v>0</v>
      </c>
      <c r="O6217" s="10">
        <f>0.093*M6217</f>
        <v>0</v>
      </c>
      <c r="P6217" s="11">
        <f>0.00211*M6217</f>
        <v>0</v>
      </c>
      <c r="Q6217" s="12"/>
      <c r="R6217" s="13" t="s">
        <v>19628</v>
      </c>
      <c r="S6217" s="13" t="s">
        <v>30</v>
      </c>
      <c r="T6217" s="14"/>
      <c r="U6217" s="3" t="str">
        <f>HYPERLINK("https://redcat-toys.ru/api/getInfo/image/60563d26-6bd2-11ed-a22a-00155d82e902")</f>
        <v>https://redcat-toys.ru/api/getInfo/image/60563d26-6bd2-11ed-a22a-00155d82e902</v>
      </c>
      <c r="V6217" s="3" t="s">
        <v>19624</v>
      </c>
      <c r="W6217" s="3" t="s">
        <v>32</v>
      </c>
    </row>
    <row r="6218" spans="1:23" ht="23.1" customHeight="1" outlineLevel="3" x14ac:dyDescent="0.2">
      <c r="A6218" s="44" t="s">
        <v>19629</v>
      </c>
      <c r="B6218" s="44"/>
      <c r="C6218" s="44"/>
      <c r="D6218" s="44"/>
      <c r="E6218" s="44"/>
      <c r="F6218" s="44"/>
    </row>
    <row r="6219" spans="1:23" ht="21" customHeight="1" outlineLevel="4" x14ac:dyDescent="0.2">
      <c r="A6219" s="36">
        <v>5053</v>
      </c>
      <c r="B6219" s="3" t="s">
        <v>19630</v>
      </c>
      <c r="C6219" s="43" t="s">
        <v>19631</v>
      </c>
      <c r="D6219" s="43"/>
      <c r="E6219" s="43"/>
      <c r="F6219" s="43"/>
      <c r="G6219" s="4" t="s">
        <v>19632</v>
      </c>
      <c r="H6219" s="5" t="s">
        <v>28</v>
      </c>
      <c r="I6219" s="6">
        <v>96</v>
      </c>
      <c r="J6219" s="6">
        <v>16</v>
      </c>
      <c r="K6219" s="2">
        <v>2</v>
      </c>
      <c r="L6219" s="7">
        <v>346.33</v>
      </c>
      <c r="M6219" s="8"/>
      <c r="N6219" s="9">
        <f>L6219*M6219</f>
        <v>0</v>
      </c>
      <c r="O6219" s="10">
        <f>0.224*M6219</f>
        <v>0</v>
      </c>
      <c r="P6219" s="16">
        <f>0.0033*M6219</f>
        <v>0</v>
      </c>
      <c r="Q6219" s="12"/>
      <c r="R6219" s="13" t="s">
        <v>19633</v>
      </c>
      <c r="S6219" s="13" t="s">
        <v>30</v>
      </c>
      <c r="T6219" s="14"/>
      <c r="U6219" s="3" t="str">
        <f>HYPERLINK("https://redcat-toys.ru/api/getInfo/image/fe8d940b-dea7-11ed-a233-00155d82e902")</f>
        <v>https://redcat-toys.ru/api/getInfo/image/fe8d940b-dea7-11ed-a233-00155d82e902</v>
      </c>
      <c r="V6219" s="3" t="s">
        <v>19634</v>
      </c>
      <c r="W6219" s="3" t="s">
        <v>32</v>
      </c>
    </row>
    <row r="6220" spans="1:23" ht="21" customHeight="1" outlineLevel="4" x14ac:dyDescent="0.2">
      <c r="A6220" s="36">
        <v>5054</v>
      </c>
      <c r="B6220" s="3" t="s">
        <v>19635</v>
      </c>
      <c r="C6220" s="43" t="s">
        <v>19636</v>
      </c>
      <c r="D6220" s="43"/>
      <c r="E6220" s="43"/>
      <c r="F6220" s="43"/>
      <c r="G6220" s="4" t="s">
        <v>19637</v>
      </c>
      <c r="H6220" s="5" t="s">
        <v>28</v>
      </c>
      <c r="I6220" s="6">
        <v>96</v>
      </c>
      <c r="J6220" s="6">
        <v>6</v>
      </c>
      <c r="K6220" s="2">
        <v>2</v>
      </c>
      <c r="L6220" s="7">
        <v>346.33</v>
      </c>
      <c r="M6220" s="8"/>
      <c r="N6220" s="9">
        <f>L6220*M6220</f>
        <v>0</v>
      </c>
      <c r="O6220" s="10">
        <f>0.197*M6220</f>
        <v>0</v>
      </c>
      <c r="P6220" s="11">
        <f>0.00326*M6220</f>
        <v>0</v>
      </c>
      <c r="Q6220" s="12"/>
      <c r="R6220" s="13" t="s">
        <v>19638</v>
      </c>
      <c r="S6220" s="13" t="s">
        <v>30</v>
      </c>
      <c r="T6220" s="14"/>
      <c r="U6220" s="3" t="str">
        <f>HYPERLINK("https://redcat-toys.ru/api/getInfo/image/6fb26522-dea8-11ed-a233-00155d82e902")</f>
        <v>https://redcat-toys.ru/api/getInfo/image/6fb26522-dea8-11ed-a233-00155d82e902</v>
      </c>
      <c r="V6220" s="3" t="s">
        <v>19634</v>
      </c>
      <c r="W6220" s="3" t="s">
        <v>32</v>
      </c>
    </row>
    <row r="6221" spans="1:23" ht="23.1" customHeight="1" outlineLevel="3" x14ac:dyDescent="0.2">
      <c r="A6221" s="44" t="s">
        <v>19639</v>
      </c>
      <c r="B6221" s="44"/>
      <c r="C6221" s="44"/>
      <c r="D6221" s="44"/>
      <c r="E6221" s="44"/>
      <c r="F6221" s="44"/>
    </row>
    <row r="6222" spans="1:23" ht="21" customHeight="1" outlineLevel="4" x14ac:dyDescent="0.2">
      <c r="A6222" s="36">
        <v>5055</v>
      </c>
      <c r="B6222" s="3" t="s">
        <v>19640</v>
      </c>
      <c r="C6222" s="43" t="s">
        <v>19641</v>
      </c>
      <c r="D6222" s="43"/>
      <c r="E6222" s="43"/>
      <c r="F6222" s="43"/>
      <c r="G6222" s="4" t="s">
        <v>19642</v>
      </c>
      <c r="H6222" s="5" t="s">
        <v>28</v>
      </c>
      <c r="I6222" s="6">
        <v>48</v>
      </c>
      <c r="J6222" s="6">
        <v>376</v>
      </c>
      <c r="K6222" s="2">
        <v>3</v>
      </c>
      <c r="L6222" s="7">
        <v>242.1</v>
      </c>
      <c r="M6222" s="8"/>
      <c r="N6222" s="9">
        <f t="shared" ref="N6222:N6227" si="326">L6222*M6222</f>
        <v>0</v>
      </c>
      <c r="O6222" s="10">
        <f>0.163*M6222</f>
        <v>0</v>
      </c>
      <c r="P6222" s="11">
        <f>0.00109*M6222</f>
        <v>0</v>
      </c>
      <c r="Q6222" s="12"/>
      <c r="R6222" s="13" t="s">
        <v>19643</v>
      </c>
      <c r="S6222" s="13" t="s">
        <v>30</v>
      </c>
      <c r="T6222" s="14"/>
      <c r="U6222" s="3" t="str">
        <f>HYPERLINK("https://redcat-toys.ru/api/getInfo/image/7d58718d-6bcf-11ed-a22a-00155d82e902")</f>
        <v>https://redcat-toys.ru/api/getInfo/image/7d58718d-6bcf-11ed-a22a-00155d82e902</v>
      </c>
      <c r="V6222" s="3" t="s">
        <v>19644</v>
      </c>
      <c r="W6222" s="3" t="s">
        <v>32</v>
      </c>
    </row>
    <row r="6223" spans="1:23" ht="21" customHeight="1" outlineLevel="4" x14ac:dyDescent="0.2">
      <c r="A6223" s="36">
        <v>5056</v>
      </c>
      <c r="B6223" s="3" t="s">
        <v>19640</v>
      </c>
      <c r="C6223" s="43" t="s">
        <v>19641</v>
      </c>
      <c r="D6223" s="43"/>
      <c r="E6223" s="43"/>
      <c r="F6223" s="43"/>
      <c r="G6223" s="4" t="s">
        <v>19642</v>
      </c>
      <c r="H6223" s="5" t="s">
        <v>28</v>
      </c>
      <c r="I6223" s="6">
        <v>96</v>
      </c>
      <c r="J6223" s="6">
        <v>376</v>
      </c>
      <c r="K6223" s="2">
        <v>3</v>
      </c>
      <c r="L6223" s="7">
        <v>242.1</v>
      </c>
      <c r="M6223" s="8"/>
      <c r="N6223" s="9">
        <f t="shared" si="326"/>
        <v>0</v>
      </c>
      <c r="O6223" s="10">
        <f>0.163*M6223</f>
        <v>0</v>
      </c>
      <c r="P6223" s="11">
        <f>0.00109*M6223</f>
        <v>0</v>
      </c>
      <c r="Q6223" s="12"/>
      <c r="R6223" s="13" t="s">
        <v>19643</v>
      </c>
      <c r="S6223" s="13" t="s">
        <v>30</v>
      </c>
      <c r="T6223" s="14"/>
      <c r="U6223" s="3" t="str">
        <f>HYPERLINK("https://redcat-toys.ru/api/getInfo/image/7d58718d-6bcf-11ed-a22a-00155d82e902")</f>
        <v>https://redcat-toys.ru/api/getInfo/image/7d58718d-6bcf-11ed-a22a-00155d82e902</v>
      </c>
      <c r="V6223" s="3" t="s">
        <v>19644</v>
      </c>
      <c r="W6223" s="3" t="s">
        <v>32</v>
      </c>
    </row>
    <row r="6224" spans="1:23" ht="21" customHeight="1" outlineLevel="4" x14ac:dyDescent="0.2">
      <c r="A6224" s="36">
        <v>5057</v>
      </c>
      <c r="B6224" s="3" t="s">
        <v>19645</v>
      </c>
      <c r="C6224" s="43" t="s">
        <v>19646</v>
      </c>
      <c r="D6224" s="43"/>
      <c r="E6224" s="43"/>
      <c r="F6224" s="43"/>
      <c r="G6224" s="4" t="s">
        <v>19647</v>
      </c>
      <c r="H6224" s="5" t="s">
        <v>28</v>
      </c>
      <c r="I6224" s="6">
        <v>48</v>
      </c>
      <c r="J6224" s="6">
        <v>376</v>
      </c>
      <c r="K6224" s="2">
        <v>2</v>
      </c>
      <c r="L6224" s="7">
        <v>290.52</v>
      </c>
      <c r="M6224" s="8"/>
      <c r="N6224" s="9">
        <f t="shared" si="326"/>
        <v>0</v>
      </c>
      <c r="O6224" s="10">
        <f>0.175*M6224</f>
        <v>0</v>
      </c>
      <c r="P6224" s="11">
        <f>0.00485*M6224</f>
        <v>0</v>
      </c>
      <c r="Q6224" s="12"/>
      <c r="R6224" s="13" t="s">
        <v>19648</v>
      </c>
      <c r="S6224" s="13" t="s">
        <v>30</v>
      </c>
      <c r="T6224" s="14"/>
      <c r="U6224" s="3" t="str">
        <f>HYPERLINK("https://redcat-toys.ru/api/getInfo/image/b927ca17-6bcf-11ed-a22a-00155d82e902")</f>
        <v>https://redcat-toys.ru/api/getInfo/image/b927ca17-6bcf-11ed-a22a-00155d82e902</v>
      </c>
      <c r="V6224" s="3" t="s">
        <v>19649</v>
      </c>
      <c r="W6224" s="3" t="s">
        <v>32</v>
      </c>
    </row>
    <row r="6225" spans="1:23" ht="21" customHeight="1" outlineLevel="4" x14ac:dyDescent="0.2">
      <c r="A6225" s="36">
        <v>5058</v>
      </c>
      <c r="B6225" s="3" t="s">
        <v>19645</v>
      </c>
      <c r="C6225" s="43" t="s">
        <v>19646</v>
      </c>
      <c r="D6225" s="43"/>
      <c r="E6225" s="43"/>
      <c r="F6225" s="43"/>
      <c r="G6225" s="4" t="s">
        <v>19647</v>
      </c>
      <c r="H6225" s="5" t="s">
        <v>28</v>
      </c>
      <c r="I6225" s="6">
        <v>96</v>
      </c>
      <c r="J6225" s="6">
        <v>376</v>
      </c>
      <c r="K6225" s="2">
        <v>2</v>
      </c>
      <c r="L6225" s="7">
        <v>290.52</v>
      </c>
      <c r="M6225" s="8"/>
      <c r="N6225" s="9">
        <f t="shared" si="326"/>
        <v>0</v>
      </c>
      <c r="O6225" s="10">
        <f>0.175*M6225</f>
        <v>0</v>
      </c>
      <c r="P6225" s="11">
        <f>0.00485*M6225</f>
        <v>0</v>
      </c>
      <c r="Q6225" s="12"/>
      <c r="R6225" s="13" t="s">
        <v>19648</v>
      </c>
      <c r="S6225" s="13" t="s">
        <v>30</v>
      </c>
      <c r="T6225" s="14"/>
      <c r="U6225" s="3" t="str">
        <f>HYPERLINK("https://redcat-toys.ru/api/getInfo/image/b927ca17-6bcf-11ed-a22a-00155d82e902")</f>
        <v>https://redcat-toys.ru/api/getInfo/image/b927ca17-6bcf-11ed-a22a-00155d82e902</v>
      </c>
      <c r="V6225" s="3" t="s">
        <v>19649</v>
      </c>
      <c r="W6225" s="3" t="s">
        <v>32</v>
      </c>
    </row>
    <row r="6226" spans="1:23" ht="21" customHeight="1" outlineLevel="4" x14ac:dyDescent="0.2">
      <c r="A6226" s="36">
        <v>5059</v>
      </c>
      <c r="B6226" s="3" t="s">
        <v>19650</v>
      </c>
      <c r="C6226" s="43" t="s">
        <v>19651</v>
      </c>
      <c r="D6226" s="43"/>
      <c r="E6226" s="43"/>
      <c r="F6226" s="43"/>
      <c r="G6226" s="4" t="s">
        <v>19652</v>
      </c>
      <c r="H6226" s="5" t="s">
        <v>28</v>
      </c>
      <c r="I6226" s="6">
        <v>90</v>
      </c>
      <c r="J6226" s="6">
        <v>215</v>
      </c>
      <c r="K6226" s="2">
        <v>2</v>
      </c>
      <c r="L6226" s="7">
        <v>290.52</v>
      </c>
      <c r="M6226" s="8"/>
      <c r="N6226" s="9">
        <f t="shared" si="326"/>
        <v>0</v>
      </c>
      <c r="O6226" s="10">
        <f>0.163*M6226</f>
        <v>0</v>
      </c>
      <c r="P6226" s="16">
        <f>0.0041*M6226</f>
        <v>0</v>
      </c>
      <c r="Q6226" s="12"/>
      <c r="R6226" s="13" t="s">
        <v>19653</v>
      </c>
      <c r="S6226" s="13" t="s">
        <v>30</v>
      </c>
      <c r="T6226" s="14"/>
      <c r="U6226" s="3" t="str">
        <f>HYPERLINK("https://redcat-toys.ru/api/getInfo/image/0b86ac4a-6bd1-11ed-a22a-00155d82e902")</f>
        <v>https://redcat-toys.ru/api/getInfo/image/0b86ac4a-6bd1-11ed-a22a-00155d82e902</v>
      </c>
      <c r="V6226" s="3" t="s">
        <v>19654</v>
      </c>
      <c r="W6226" s="3" t="s">
        <v>32</v>
      </c>
    </row>
    <row r="6227" spans="1:23" ht="21" customHeight="1" outlineLevel="4" x14ac:dyDescent="0.2">
      <c r="A6227" s="36">
        <v>5060</v>
      </c>
      <c r="B6227" s="3" t="s">
        <v>19650</v>
      </c>
      <c r="C6227" s="43" t="s">
        <v>19651</v>
      </c>
      <c r="D6227" s="43"/>
      <c r="E6227" s="43"/>
      <c r="F6227" s="43"/>
      <c r="G6227" s="4" t="s">
        <v>19652</v>
      </c>
      <c r="H6227" s="5" t="s">
        <v>28</v>
      </c>
      <c r="I6227" s="6">
        <v>180</v>
      </c>
      <c r="J6227" s="6">
        <v>215</v>
      </c>
      <c r="K6227" s="2">
        <v>2</v>
      </c>
      <c r="L6227" s="7">
        <v>290.52</v>
      </c>
      <c r="M6227" s="8"/>
      <c r="N6227" s="9">
        <f t="shared" si="326"/>
        <v>0</v>
      </c>
      <c r="O6227" s="10">
        <f>0.163*M6227</f>
        <v>0</v>
      </c>
      <c r="P6227" s="16">
        <f>0.0041*M6227</f>
        <v>0</v>
      </c>
      <c r="Q6227" s="12"/>
      <c r="R6227" s="13" t="s">
        <v>19653</v>
      </c>
      <c r="S6227" s="13" t="s">
        <v>30</v>
      </c>
      <c r="T6227" s="14"/>
      <c r="U6227" s="3" t="str">
        <f>HYPERLINK("https://redcat-toys.ru/api/getInfo/image/0b86ac4a-6bd1-11ed-a22a-00155d82e902")</f>
        <v>https://redcat-toys.ru/api/getInfo/image/0b86ac4a-6bd1-11ed-a22a-00155d82e902</v>
      </c>
      <c r="V6227" s="3" t="s">
        <v>19654</v>
      </c>
      <c r="W6227" s="3" t="s">
        <v>32</v>
      </c>
    </row>
    <row r="6228" spans="1:23" ht="23.1" customHeight="1" outlineLevel="3" x14ac:dyDescent="0.2">
      <c r="A6228" s="44" t="s">
        <v>19655</v>
      </c>
      <c r="B6228" s="44"/>
      <c r="C6228" s="44"/>
      <c r="D6228" s="44"/>
      <c r="E6228" s="44"/>
      <c r="F6228" s="44"/>
    </row>
    <row r="6229" spans="1:23" ht="23.1" customHeight="1" outlineLevel="4" x14ac:dyDescent="0.2">
      <c r="A6229" s="45" t="s">
        <v>8530</v>
      </c>
      <c r="B6229" s="45"/>
      <c r="C6229" s="45"/>
      <c r="D6229" s="45"/>
      <c r="E6229" s="45"/>
      <c r="F6229" s="45"/>
    </row>
    <row r="6230" spans="1:23" ht="21" customHeight="1" outlineLevel="5" x14ac:dyDescent="0.2">
      <c r="A6230" s="36">
        <v>5061</v>
      </c>
      <c r="B6230" s="3" t="s">
        <v>19656</v>
      </c>
      <c r="C6230" s="43" t="s">
        <v>19657</v>
      </c>
      <c r="D6230" s="43"/>
      <c r="E6230" s="43"/>
      <c r="F6230" s="43"/>
      <c r="G6230" s="4" t="s">
        <v>19658</v>
      </c>
      <c r="H6230" s="5" t="s">
        <v>28</v>
      </c>
      <c r="I6230" s="6">
        <v>18</v>
      </c>
      <c r="J6230" s="6">
        <v>466</v>
      </c>
      <c r="K6230" s="2">
        <v>1</v>
      </c>
      <c r="L6230" s="32">
        <v>1384.18</v>
      </c>
      <c r="M6230" s="8"/>
      <c r="N6230" s="9">
        <f t="shared" ref="N6230:N6235" si="327">L6230*M6230</f>
        <v>0</v>
      </c>
      <c r="O6230" s="15">
        <f>0.47*M6230</f>
        <v>0</v>
      </c>
      <c r="P6230" s="11">
        <f>0.00608*M6230</f>
        <v>0</v>
      </c>
      <c r="Q6230" s="12"/>
      <c r="R6230" s="13" t="s">
        <v>19659</v>
      </c>
      <c r="S6230" s="13" t="s">
        <v>30</v>
      </c>
      <c r="T6230" s="14"/>
      <c r="U6230" s="3" t="str">
        <f>HYPERLINK("https://redcat-toys.ru/api/getInfo/image/419df794-3243-11f0-a27c-00155d82e908")</f>
        <v>https://redcat-toys.ru/api/getInfo/image/419df794-3243-11f0-a27c-00155d82e908</v>
      </c>
      <c r="V6230" s="3" t="s">
        <v>19660</v>
      </c>
      <c r="W6230" s="3" t="s">
        <v>32</v>
      </c>
    </row>
    <row r="6231" spans="1:23" ht="21" customHeight="1" outlineLevel="5" x14ac:dyDescent="0.2">
      <c r="A6231" s="36">
        <v>5062</v>
      </c>
      <c r="B6231" s="3" t="s">
        <v>19656</v>
      </c>
      <c r="C6231" s="43" t="s">
        <v>19657</v>
      </c>
      <c r="D6231" s="43"/>
      <c r="E6231" s="43"/>
      <c r="F6231" s="43"/>
      <c r="G6231" s="4" t="s">
        <v>19658</v>
      </c>
      <c r="H6231" s="5" t="s">
        <v>28</v>
      </c>
      <c r="I6231" s="6">
        <v>36</v>
      </c>
      <c r="J6231" s="6">
        <v>466</v>
      </c>
      <c r="K6231" s="2">
        <v>1</v>
      </c>
      <c r="L6231" s="32">
        <v>1384.18</v>
      </c>
      <c r="M6231" s="8"/>
      <c r="N6231" s="9">
        <f t="shared" si="327"/>
        <v>0</v>
      </c>
      <c r="O6231" s="15">
        <f>0.47*M6231</f>
        <v>0</v>
      </c>
      <c r="P6231" s="11">
        <f>0.00608*M6231</f>
        <v>0</v>
      </c>
      <c r="Q6231" s="12"/>
      <c r="R6231" s="13" t="s">
        <v>19659</v>
      </c>
      <c r="S6231" s="13" t="s">
        <v>30</v>
      </c>
      <c r="T6231" s="14"/>
      <c r="U6231" s="3" t="str">
        <f>HYPERLINK("https://redcat-toys.ru/api/getInfo/image/419df794-3243-11f0-a27c-00155d82e908")</f>
        <v>https://redcat-toys.ru/api/getInfo/image/419df794-3243-11f0-a27c-00155d82e908</v>
      </c>
      <c r="V6231" s="3" t="s">
        <v>19660</v>
      </c>
      <c r="W6231" s="3" t="s">
        <v>32</v>
      </c>
    </row>
    <row r="6232" spans="1:23" ht="21" customHeight="1" outlineLevel="5" x14ac:dyDescent="0.2">
      <c r="A6232" s="36">
        <v>5063</v>
      </c>
      <c r="B6232" s="3" t="s">
        <v>19661</v>
      </c>
      <c r="C6232" s="43" t="s">
        <v>19662</v>
      </c>
      <c r="D6232" s="43"/>
      <c r="E6232" s="43"/>
      <c r="F6232" s="43"/>
      <c r="G6232" s="4" t="s">
        <v>19663</v>
      </c>
      <c r="H6232" s="5" t="s">
        <v>28</v>
      </c>
      <c r="I6232" s="6">
        <v>12</v>
      </c>
      <c r="J6232" s="9" t="s">
        <v>36</v>
      </c>
      <c r="K6232" s="2">
        <v>1</v>
      </c>
      <c r="L6232" s="32">
        <v>1161.6199999999999</v>
      </c>
      <c r="M6232" s="8"/>
      <c r="N6232" s="9">
        <f t="shared" si="327"/>
        <v>0</v>
      </c>
      <c r="O6232" s="10">
        <f>0.841*M6232</f>
        <v>0</v>
      </c>
      <c r="P6232" s="11">
        <f>0.00884*M6232</f>
        <v>0</v>
      </c>
      <c r="Q6232" s="12"/>
      <c r="R6232" s="13" t="s">
        <v>19664</v>
      </c>
      <c r="S6232" s="13" t="s">
        <v>30</v>
      </c>
      <c r="T6232" s="14"/>
      <c r="U6232" s="3" t="str">
        <f>HYPERLINK("https://redcat-toys.ru/api/getInfo/image/6a977ccb-1ee5-11ed-a216-ac1f6b442185")</f>
        <v>https://redcat-toys.ru/api/getInfo/image/6a977ccb-1ee5-11ed-a216-ac1f6b442185</v>
      </c>
      <c r="V6232" s="3" t="s">
        <v>19665</v>
      </c>
      <c r="W6232" s="3" t="s">
        <v>32</v>
      </c>
    </row>
    <row r="6233" spans="1:23" ht="21" customHeight="1" outlineLevel="5" x14ac:dyDescent="0.2">
      <c r="A6233" s="36">
        <v>5064</v>
      </c>
      <c r="B6233" s="3" t="s">
        <v>19661</v>
      </c>
      <c r="C6233" s="43" t="s">
        <v>19662</v>
      </c>
      <c r="D6233" s="43"/>
      <c r="E6233" s="43"/>
      <c r="F6233" s="43"/>
      <c r="G6233" s="4" t="s">
        <v>19663</v>
      </c>
      <c r="H6233" s="5" t="s">
        <v>28</v>
      </c>
      <c r="I6233" s="6">
        <v>24</v>
      </c>
      <c r="J6233" s="9" t="s">
        <v>36</v>
      </c>
      <c r="K6233" s="2">
        <v>1</v>
      </c>
      <c r="L6233" s="32">
        <v>1161.6199999999999</v>
      </c>
      <c r="M6233" s="8"/>
      <c r="N6233" s="9">
        <f t="shared" si="327"/>
        <v>0</v>
      </c>
      <c r="O6233" s="10">
        <f>0.841*M6233</f>
        <v>0</v>
      </c>
      <c r="P6233" s="11">
        <f>0.00884*M6233</f>
        <v>0</v>
      </c>
      <c r="Q6233" s="12"/>
      <c r="R6233" s="13" t="s">
        <v>19664</v>
      </c>
      <c r="S6233" s="13" t="s">
        <v>30</v>
      </c>
      <c r="T6233" s="14"/>
      <c r="U6233" s="3" t="str">
        <f>HYPERLINK("https://redcat-toys.ru/api/getInfo/image/6a977ccb-1ee5-11ed-a216-ac1f6b442185")</f>
        <v>https://redcat-toys.ru/api/getInfo/image/6a977ccb-1ee5-11ed-a216-ac1f6b442185</v>
      </c>
      <c r="V6233" s="3" t="s">
        <v>19665</v>
      </c>
      <c r="W6233" s="3" t="s">
        <v>32</v>
      </c>
    </row>
    <row r="6234" spans="1:23" ht="21" customHeight="1" outlineLevel="5" x14ac:dyDescent="0.2">
      <c r="A6234" s="36">
        <v>5065</v>
      </c>
      <c r="B6234" s="3" t="s">
        <v>19666</v>
      </c>
      <c r="C6234" s="43" t="s">
        <v>19667</v>
      </c>
      <c r="D6234" s="43"/>
      <c r="E6234" s="43"/>
      <c r="F6234" s="43"/>
      <c r="G6234" s="4" t="s">
        <v>19668</v>
      </c>
      <c r="H6234" s="5" t="s">
        <v>28</v>
      </c>
      <c r="I6234" s="6">
        <v>12</v>
      </c>
      <c r="J6234" s="6">
        <v>11</v>
      </c>
      <c r="K6234" s="2">
        <v>1</v>
      </c>
      <c r="L6234" s="32">
        <v>1038.3699999999999</v>
      </c>
      <c r="M6234" s="8"/>
      <c r="N6234" s="9">
        <f t="shared" si="327"/>
        <v>0</v>
      </c>
      <c r="O6234" s="10">
        <f>0.843*M6234</f>
        <v>0</v>
      </c>
      <c r="P6234" s="11">
        <f>0.00868*M6234</f>
        <v>0</v>
      </c>
      <c r="Q6234" s="12"/>
      <c r="R6234" s="13" t="s">
        <v>19669</v>
      </c>
      <c r="S6234" s="13" t="s">
        <v>30</v>
      </c>
      <c r="T6234" s="14"/>
      <c r="U6234" s="3" t="str">
        <f>HYPERLINK("https://redcat-toys.ru/api/getInfo/image/ddd82243-1ee5-11ed-a216-ac1f6b442185")</f>
        <v>https://redcat-toys.ru/api/getInfo/image/ddd82243-1ee5-11ed-a216-ac1f6b442185</v>
      </c>
      <c r="V6234" s="3" t="s">
        <v>19670</v>
      </c>
      <c r="W6234" s="3" t="s">
        <v>32</v>
      </c>
    </row>
    <row r="6235" spans="1:23" ht="21" customHeight="1" outlineLevel="5" x14ac:dyDescent="0.2">
      <c r="A6235" s="36">
        <v>5066</v>
      </c>
      <c r="B6235" s="3" t="s">
        <v>19666</v>
      </c>
      <c r="C6235" s="43" t="s">
        <v>19667</v>
      </c>
      <c r="D6235" s="43"/>
      <c r="E6235" s="43"/>
      <c r="F6235" s="43"/>
      <c r="G6235" s="4" t="s">
        <v>19668</v>
      </c>
      <c r="H6235" s="5" t="s">
        <v>28</v>
      </c>
      <c r="I6235" s="6">
        <v>24</v>
      </c>
      <c r="J6235" s="6">
        <v>11</v>
      </c>
      <c r="K6235" s="2">
        <v>1</v>
      </c>
      <c r="L6235" s="32">
        <v>1038.3699999999999</v>
      </c>
      <c r="M6235" s="8"/>
      <c r="N6235" s="9">
        <f t="shared" si="327"/>
        <v>0</v>
      </c>
      <c r="O6235" s="10">
        <f>0.843*M6235</f>
        <v>0</v>
      </c>
      <c r="P6235" s="11">
        <f>0.00868*M6235</f>
        <v>0</v>
      </c>
      <c r="Q6235" s="12"/>
      <c r="R6235" s="13" t="s">
        <v>19669</v>
      </c>
      <c r="S6235" s="13" t="s">
        <v>30</v>
      </c>
      <c r="T6235" s="14"/>
      <c r="U6235" s="3" t="str">
        <f>HYPERLINK("https://redcat-toys.ru/api/getInfo/image/ddd82243-1ee5-11ed-a216-ac1f6b442185")</f>
        <v>https://redcat-toys.ru/api/getInfo/image/ddd82243-1ee5-11ed-a216-ac1f6b442185</v>
      </c>
      <c r="V6235" s="3" t="s">
        <v>19670</v>
      </c>
      <c r="W6235" s="3" t="s">
        <v>32</v>
      </c>
    </row>
    <row r="6236" spans="1:23" ht="23.1" customHeight="1" outlineLevel="4" x14ac:dyDescent="0.2">
      <c r="A6236" s="45" t="s">
        <v>19671</v>
      </c>
      <c r="B6236" s="45"/>
      <c r="C6236" s="45"/>
      <c r="D6236" s="45"/>
      <c r="E6236" s="45"/>
      <c r="F6236" s="45"/>
    </row>
    <row r="6237" spans="1:23" ht="21" customHeight="1" outlineLevel="5" x14ac:dyDescent="0.2">
      <c r="A6237" s="36">
        <v>5067</v>
      </c>
      <c r="B6237" s="3" t="s">
        <v>19672</v>
      </c>
      <c r="C6237" s="43" t="s">
        <v>19673</v>
      </c>
      <c r="D6237" s="43"/>
      <c r="E6237" s="43"/>
      <c r="F6237" s="43"/>
      <c r="G6237" s="4" t="s">
        <v>19674</v>
      </c>
      <c r="H6237" s="5" t="s">
        <v>28</v>
      </c>
      <c r="I6237" s="6">
        <v>120</v>
      </c>
      <c r="J6237" s="6">
        <v>86</v>
      </c>
      <c r="K6237" s="2">
        <v>6</v>
      </c>
      <c r="L6237" s="7">
        <v>114.78</v>
      </c>
      <c r="M6237" s="8"/>
      <c r="N6237" s="9">
        <f t="shared" ref="N6237:N6258" si="328">L6237*M6237</f>
        <v>0</v>
      </c>
      <c r="O6237" s="10">
        <f>0.062*M6237</f>
        <v>0</v>
      </c>
      <c r="P6237" s="11">
        <f>0.00215*M6237</f>
        <v>0</v>
      </c>
      <c r="Q6237" s="12"/>
      <c r="R6237" s="13" t="s">
        <v>19675</v>
      </c>
      <c r="S6237" s="13" t="s">
        <v>30</v>
      </c>
      <c r="T6237" s="14"/>
      <c r="U6237" s="3" t="str">
        <f>HYPERLINK("https://redcat-toys.ru/api/getInfo/image/bbc9a602-6bce-11ed-a22a-00155d82e902")</f>
        <v>https://redcat-toys.ru/api/getInfo/image/bbc9a602-6bce-11ed-a22a-00155d82e902</v>
      </c>
      <c r="V6237" s="3" t="s">
        <v>19676</v>
      </c>
      <c r="W6237" s="3" t="s">
        <v>32</v>
      </c>
    </row>
    <row r="6238" spans="1:23" ht="21" customHeight="1" outlineLevel="5" x14ac:dyDescent="0.2">
      <c r="A6238" s="36">
        <v>5068</v>
      </c>
      <c r="B6238" s="3" t="s">
        <v>19672</v>
      </c>
      <c r="C6238" s="43" t="s">
        <v>19673</v>
      </c>
      <c r="D6238" s="43"/>
      <c r="E6238" s="43"/>
      <c r="F6238" s="43"/>
      <c r="G6238" s="4" t="s">
        <v>19674</v>
      </c>
      <c r="H6238" s="5" t="s">
        <v>28</v>
      </c>
      <c r="I6238" s="6">
        <v>240</v>
      </c>
      <c r="J6238" s="6">
        <v>86</v>
      </c>
      <c r="K6238" s="2">
        <v>6</v>
      </c>
      <c r="L6238" s="7">
        <v>114.78</v>
      </c>
      <c r="M6238" s="8"/>
      <c r="N6238" s="9">
        <f t="shared" si="328"/>
        <v>0</v>
      </c>
      <c r="O6238" s="10">
        <f>0.062*M6238</f>
        <v>0</v>
      </c>
      <c r="P6238" s="11">
        <f>0.00215*M6238</f>
        <v>0</v>
      </c>
      <c r="Q6238" s="12"/>
      <c r="R6238" s="13" t="s">
        <v>19675</v>
      </c>
      <c r="S6238" s="13" t="s">
        <v>30</v>
      </c>
      <c r="T6238" s="14"/>
      <c r="U6238" s="3" t="str">
        <f>HYPERLINK("https://redcat-toys.ru/api/getInfo/image/bbc9a602-6bce-11ed-a22a-00155d82e902")</f>
        <v>https://redcat-toys.ru/api/getInfo/image/bbc9a602-6bce-11ed-a22a-00155d82e902</v>
      </c>
      <c r="V6238" s="3" t="s">
        <v>19676</v>
      </c>
      <c r="W6238" s="3" t="s">
        <v>32</v>
      </c>
    </row>
    <row r="6239" spans="1:23" ht="21" customHeight="1" outlineLevel="5" x14ac:dyDescent="0.2">
      <c r="A6239" s="36">
        <v>5069</v>
      </c>
      <c r="B6239" s="3" t="s">
        <v>19677</v>
      </c>
      <c r="C6239" s="43" t="s">
        <v>19678</v>
      </c>
      <c r="D6239" s="43"/>
      <c r="E6239" s="43"/>
      <c r="F6239" s="43"/>
      <c r="G6239" s="4" t="s">
        <v>19679</v>
      </c>
      <c r="H6239" s="5" t="s">
        <v>28</v>
      </c>
      <c r="I6239" s="6">
        <v>48</v>
      </c>
      <c r="J6239" s="9" t="s">
        <v>36</v>
      </c>
      <c r="K6239" s="2">
        <v>1</v>
      </c>
      <c r="L6239" s="7">
        <v>496.41</v>
      </c>
      <c r="M6239" s="8"/>
      <c r="N6239" s="9">
        <f t="shared" si="328"/>
        <v>0</v>
      </c>
      <c r="O6239" s="10">
        <f>0.293*M6239</f>
        <v>0</v>
      </c>
      <c r="P6239" s="11">
        <f>0.00926*M6239</f>
        <v>0</v>
      </c>
      <c r="Q6239" s="12"/>
      <c r="R6239" s="13" t="s">
        <v>19680</v>
      </c>
      <c r="S6239" s="13" t="s">
        <v>30</v>
      </c>
      <c r="T6239" s="14"/>
      <c r="U6239" s="3" t="str">
        <f>HYPERLINK("https://redcat-toys.ru/api/getInfo/image/8257f128-58b0-11f0-a27f-00155d82e908")</f>
        <v>https://redcat-toys.ru/api/getInfo/image/8257f128-58b0-11f0-a27f-00155d82e908</v>
      </c>
      <c r="V6239" s="3" t="s">
        <v>19681</v>
      </c>
      <c r="W6239" s="3" t="s">
        <v>32</v>
      </c>
    </row>
    <row r="6240" spans="1:23" ht="21" customHeight="1" outlineLevel="5" x14ac:dyDescent="0.2">
      <c r="A6240" s="36">
        <v>5070</v>
      </c>
      <c r="B6240" s="3" t="s">
        <v>19677</v>
      </c>
      <c r="C6240" s="43" t="s">
        <v>19678</v>
      </c>
      <c r="D6240" s="43"/>
      <c r="E6240" s="43"/>
      <c r="F6240" s="43"/>
      <c r="G6240" s="4" t="s">
        <v>19679</v>
      </c>
      <c r="H6240" s="5" t="s">
        <v>28</v>
      </c>
      <c r="I6240" s="6">
        <v>96</v>
      </c>
      <c r="J6240" s="9" t="s">
        <v>36</v>
      </c>
      <c r="K6240" s="2">
        <v>1</v>
      </c>
      <c r="L6240" s="7">
        <v>496.41</v>
      </c>
      <c r="M6240" s="8"/>
      <c r="N6240" s="9">
        <f t="shared" si="328"/>
        <v>0</v>
      </c>
      <c r="O6240" s="10">
        <f>0.293*M6240</f>
        <v>0</v>
      </c>
      <c r="P6240" s="11">
        <f>0.00926*M6240</f>
        <v>0</v>
      </c>
      <c r="Q6240" s="12"/>
      <c r="R6240" s="13" t="s">
        <v>19680</v>
      </c>
      <c r="S6240" s="13" t="s">
        <v>30</v>
      </c>
      <c r="T6240" s="14"/>
      <c r="U6240" s="3" t="str">
        <f>HYPERLINK("https://redcat-toys.ru/api/getInfo/image/8257f128-58b0-11f0-a27f-00155d82e908")</f>
        <v>https://redcat-toys.ru/api/getInfo/image/8257f128-58b0-11f0-a27f-00155d82e908</v>
      </c>
      <c r="V6240" s="3" t="s">
        <v>19681</v>
      </c>
      <c r="W6240" s="3" t="s">
        <v>32</v>
      </c>
    </row>
    <row r="6241" spans="1:23" ht="21" customHeight="1" outlineLevel="5" x14ac:dyDescent="0.2">
      <c r="A6241" s="36">
        <v>5071</v>
      </c>
      <c r="B6241" s="3" t="s">
        <v>19682</v>
      </c>
      <c r="C6241" s="43" t="s">
        <v>19683</v>
      </c>
      <c r="D6241" s="43"/>
      <c r="E6241" s="43"/>
      <c r="F6241" s="43"/>
      <c r="G6241" s="4" t="s">
        <v>19684</v>
      </c>
      <c r="H6241" s="5" t="s">
        <v>28</v>
      </c>
      <c r="I6241" s="6">
        <v>96</v>
      </c>
      <c r="J6241" s="6">
        <v>219</v>
      </c>
      <c r="K6241" s="2">
        <v>5</v>
      </c>
      <c r="L6241" s="7">
        <v>152.88999999999999</v>
      </c>
      <c r="M6241" s="8"/>
      <c r="N6241" s="9">
        <f t="shared" si="328"/>
        <v>0</v>
      </c>
      <c r="O6241" s="10">
        <f>0.091*M6241</f>
        <v>0</v>
      </c>
      <c r="P6241" s="11">
        <f>0.00172*M6241</f>
        <v>0</v>
      </c>
      <c r="Q6241" s="12"/>
      <c r="R6241" s="13" t="s">
        <v>19685</v>
      </c>
      <c r="S6241" s="13" t="s">
        <v>30</v>
      </c>
      <c r="T6241" s="14"/>
      <c r="U6241" s="3" t="str">
        <f>HYPERLINK("https://redcat-toys.ru/api/getInfo/image/deb45404-5beb-11f0-a281-00155d82e908")</f>
        <v>https://redcat-toys.ru/api/getInfo/image/deb45404-5beb-11f0-a281-00155d82e908</v>
      </c>
      <c r="V6241" s="3" t="s">
        <v>19686</v>
      </c>
      <c r="W6241" s="3" t="s">
        <v>32</v>
      </c>
    </row>
    <row r="6242" spans="1:23" ht="21" customHeight="1" outlineLevel="5" x14ac:dyDescent="0.2">
      <c r="A6242" s="36">
        <v>5072</v>
      </c>
      <c r="B6242" s="3" t="s">
        <v>19682</v>
      </c>
      <c r="C6242" s="43" t="s">
        <v>19683</v>
      </c>
      <c r="D6242" s="43"/>
      <c r="E6242" s="43"/>
      <c r="F6242" s="43"/>
      <c r="G6242" s="4" t="s">
        <v>19684</v>
      </c>
      <c r="H6242" s="5" t="s">
        <v>28</v>
      </c>
      <c r="I6242" s="6">
        <v>192</v>
      </c>
      <c r="J6242" s="6">
        <v>219</v>
      </c>
      <c r="K6242" s="2">
        <v>5</v>
      </c>
      <c r="L6242" s="7">
        <v>152.88999999999999</v>
      </c>
      <c r="M6242" s="8"/>
      <c r="N6242" s="9">
        <f t="shared" si="328"/>
        <v>0</v>
      </c>
      <c r="O6242" s="10">
        <f>0.091*M6242</f>
        <v>0</v>
      </c>
      <c r="P6242" s="11">
        <f>0.00172*M6242</f>
        <v>0</v>
      </c>
      <c r="Q6242" s="12"/>
      <c r="R6242" s="13" t="s">
        <v>19685</v>
      </c>
      <c r="S6242" s="13" t="s">
        <v>30</v>
      </c>
      <c r="T6242" s="14"/>
      <c r="U6242" s="3" t="str">
        <f>HYPERLINK("https://redcat-toys.ru/api/getInfo/image/deb45404-5beb-11f0-a281-00155d82e908")</f>
        <v>https://redcat-toys.ru/api/getInfo/image/deb45404-5beb-11f0-a281-00155d82e908</v>
      </c>
      <c r="V6242" s="3" t="s">
        <v>19686</v>
      </c>
      <c r="W6242" s="3" t="s">
        <v>32</v>
      </c>
    </row>
    <row r="6243" spans="1:23" ht="21" customHeight="1" outlineLevel="5" x14ac:dyDescent="0.2">
      <c r="A6243" s="36">
        <v>5073</v>
      </c>
      <c r="B6243" s="3" t="s">
        <v>19687</v>
      </c>
      <c r="C6243" s="43" t="s">
        <v>19688</v>
      </c>
      <c r="D6243" s="43"/>
      <c r="E6243" s="43"/>
      <c r="F6243" s="43"/>
      <c r="G6243" s="4" t="s">
        <v>19689</v>
      </c>
      <c r="H6243" s="5" t="s">
        <v>28</v>
      </c>
      <c r="I6243" s="6">
        <v>120</v>
      </c>
      <c r="J6243" s="6">
        <v>206</v>
      </c>
      <c r="K6243" s="2">
        <v>3</v>
      </c>
      <c r="L6243" s="7">
        <v>192.4</v>
      </c>
      <c r="M6243" s="8"/>
      <c r="N6243" s="9">
        <f t="shared" si="328"/>
        <v>0</v>
      </c>
      <c r="O6243" s="10">
        <f>0.095*M6243</f>
        <v>0</v>
      </c>
      <c r="P6243" s="11">
        <f>0.00137*M6243</f>
        <v>0</v>
      </c>
      <c r="Q6243" s="12"/>
      <c r="R6243" s="13" t="s">
        <v>19690</v>
      </c>
      <c r="S6243" s="13" t="s">
        <v>30</v>
      </c>
      <c r="T6243" s="14"/>
      <c r="U6243" s="3" t="str">
        <f>HYPERLINK("https://redcat-toys.ru/api/getInfo/image/596dc6c4-5beb-11f0-a281-00155d82e908")</f>
        <v>https://redcat-toys.ru/api/getInfo/image/596dc6c4-5beb-11f0-a281-00155d82e908</v>
      </c>
      <c r="V6243" s="3" t="s">
        <v>19691</v>
      </c>
      <c r="W6243" s="3" t="s">
        <v>32</v>
      </c>
    </row>
    <row r="6244" spans="1:23" ht="21" customHeight="1" outlineLevel="5" x14ac:dyDescent="0.2">
      <c r="A6244" s="36">
        <v>5074</v>
      </c>
      <c r="B6244" s="3" t="s">
        <v>19687</v>
      </c>
      <c r="C6244" s="43" t="s">
        <v>19688</v>
      </c>
      <c r="D6244" s="43"/>
      <c r="E6244" s="43"/>
      <c r="F6244" s="43"/>
      <c r="G6244" s="4" t="s">
        <v>19689</v>
      </c>
      <c r="H6244" s="5" t="s">
        <v>28</v>
      </c>
      <c r="I6244" s="6">
        <v>240</v>
      </c>
      <c r="J6244" s="6">
        <v>206</v>
      </c>
      <c r="K6244" s="2">
        <v>3</v>
      </c>
      <c r="L6244" s="7">
        <v>192.4</v>
      </c>
      <c r="M6244" s="8"/>
      <c r="N6244" s="9">
        <f t="shared" si="328"/>
        <v>0</v>
      </c>
      <c r="O6244" s="10">
        <f>0.095*M6244</f>
        <v>0</v>
      </c>
      <c r="P6244" s="11">
        <f>0.00137*M6244</f>
        <v>0</v>
      </c>
      <c r="Q6244" s="12"/>
      <c r="R6244" s="13" t="s">
        <v>19690</v>
      </c>
      <c r="S6244" s="13" t="s">
        <v>30</v>
      </c>
      <c r="T6244" s="14"/>
      <c r="U6244" s="3" t="str">
        <f>HYPERLINK("https://redcat-toys.ru/api/getInfo/image/596dc6c4-5beb-11f0-a281-00155d82e908")</f>
        <v>https://redcat-toys.ru/api/getInfo/image/596dc6c4-5beb-11f0-a281-00155d82e908</v>
      </c>
      <c r="V6244" s="3" t="s">
        <v>19691</v>
      </c>
      <c r="W6244" s="3" t="s">
        <v>32</v>
      </c>
    </row>
    <row r="6245" spans="1:23" ht="21" customHeight="1" outlineLevel="5" x14ac:dyDescent="0.2">
      <c r="A6245" s="36">
        <v>5075</v>
      </c>
      <c r="B6245" s="3" t="s">
        <v>19692</v>
      </c>
      <c r="C6245" s="43" t="s">
        <v>19693</v>
      </c>
      <c r="D6245" s="43"/>
      <c r="E6245" s="43"/>
      <c r="F6245" s="43"/>
      <c r="G6245" s="4" t="s">
        <v>19694</v>
      </c>
      <c r="H6245" s="5" t="s">
        <v>28</v>
      </c>
      <c r="I6245" s="6">
        <v>84</v>
      </c>
      <c r="J6245" s="6">
        <v>42</v>
      </c>
      <c r="K6245" s="2">
        <v>4</v>
      </c>
      <c r="L6245" s="7">
        <v>176.08</v>
      </c>
      <c r="M6245" s="8"/>
      <c r="N6245" s="9">
        <f t="shared" si="328"/>
        <v>0</v>
      </c>
      <c r="O6245" s="10">
        <f>0.118*M6245</f>
        <v>0</v>
      </c>
      <c r="P6245" s="11">
        <f>0.00422*M6245</f>
        <v>0</v>
      </c>
      <c r="Q6245" s="12"/>
      <c r="R6245" s="13" t="s">
        <v>19695</v>
      </c>
      <c r="S6245" s="13" t="s">
        <v>30</v>
      </c>
      <c r="T6245" s="14"/>
      <c r="U6245" s="3" t="str">
        <f>HYPERLINK("https://redcat-toys.ru/api/getInfo/image/3bf10943-5bec-11f0-a281-00155d82e908")</f>
        <v>https://redcat-toys.ru/api/getInfo/image/3bf10943-5bec-11f0-a281-00155d82e908</v>
      </c>
      <c r="V6245" s="3" t="s">
        <v>19696</v>
      </c>
      <c r="W6245" s="3" t="s">
        <v>32</v>
      </c>
    </row>
    <row r="6246" spans="1:23" ht="21" customHeight="1" outlineLevel="5" x14ac:dyDescent="0.2">
      <c r="A6246" s="36">
        <v>5076</v>
      </c>
      <c r="B6246" s="3" t="s">
        <v>19692</v>
      </c>
      <c r="C6246" s="43" t="s">
        <v>19693</v>
      </c>
      <c r="D6246" s="43"/>
      <c r="E6246" s="43"/>
      <c r="F6246" s="43"/>
      <c r="G6246" s="4" t="s">
        <v>19694</v>
      </c>
      <c r="H6246" s="5" t="s">
        <v>28</v>
      </c>
      <c r="I6246" s="6">
        <v>168</v>
      </c>
      <c r="J6246" s="6">
        <v>42</v>
      </c>
      <c r="K6246" s="2">
        <v>4</v>
      </c>
      <c r="L6246" s="7">
        <v>176.08</v>
      </c>
      <c r="M6246" s="8"/>
      <c r="N6246" s="9">
        <f t="shared" si="328"/>
        <v>0</v>
      </c>
      <c r="O6246" s="10">
        <f>0.118*M6246</f>
        <v>0</v>
      </c>
      <c r="P6246" s="11">
        <f>0.00422*M6246</f>
        <v>0</v>
      </c>
      <c r="Q6246" s="12"/>
      <c r="R6246" s="13" t="s">
        <v>19695</v>
      </c>
      <c r="S6246" s="13" t="s">
        <v>30</v>
      </c>
      <c r="T6246" s="14"/>
      <c r="U6246" s="3" t="str">
        <f>HYPERLINK("https://redcat-toys.ru/api/getInfo/image/3bf10943-5bec-11f0-a281-00155d82e908")</f>
        <v>https://redcat-toys.ru/api/getInfo/image/3bf10943-5bec-11f0-a281-00155d82e908</v>
      </c>
      <c r="V6246" s="3" t="s">
        <v>19696</v>
      </c>
      <c r="W6246" s="3" t="s">
        <v>32</v>
      </c>
    </row>
    <row r="6247" spans="1:23" ht="21" customHeight="1" outlineLevel="5" x14ac:dyDescent="0.2">
      <c r="A6247" s="36">
        <v>5077</v>
      </c>
      <c r="B6247" s="3" t="s">
        <v>19697</v>
      </c>
      <c r="C6247" s="43" t="s">
        <v>19698</v>
      </c>
      <c r="D6247" s="43"/>
      <c r="E6247" s="43"/>
      <c r="F6247" s="43"/>
      <c r="G6247" s="4" t="s">
        <v>19699</v>
      </c>
      <c r="H6247" s="5" t="s">
        <v>28</v>
      </c>
      <c r="I6247" s="6">
        <v>96</v>
      </c>
      <c r="J6247" s="6">
        <v>70</v>
      </c>
      <c r="K6247" s="2">
        <v>2</v>
      </c>
      <c r="L6247" s="7">
        <v>298.94</v>
      </c>
      <c r="M6247" s="8"/>
      <c r="N6247" s="9">
        <f t="shared" si="328"/>
        <v>0</v>
      </c>
      <c r="O6247" s="10">
        <f>0.196*M6247</f>
        <v>0</v>
      </c>
      <c r="P6247" s="11">
        <f>0.00282*M6247</f>
        <v>0</v>
      </c>
      <c r="Q6247" s="12"/>
      <c r="R6247" s="13" t="s">
        <v>19700</v>
      </c>
      <c r="S6247" s="13" t="s">
        <v>30</v>
      </c>
      <c r="T6247" s="14"/>
      <c r="U6247" s="3" t="str">
        <f>HYPERLINK("https://redcat-toys.ru/api/getInfo/image/ac127ec9-5bea-11f0-a281-00155d82e908")</f>
        <v>https://redcat-toys.ru/api/getInfo/image/ac127ec9-5bea-11f0-a281-00155d82e908</v>
      </c>
      <c r="V6247" s="3" t="s">
        <v>19701</v>
      </c>
      <c r="W6247" s="3" t="s">
        <v>32</v>
      </c>
    </row>
    <row r="6248" spans="1:23" ht="21" customHeight="1" outlineLevel="5" x14ac:dyDescent="0.2">
      <c r="A6248" s="36">
        <v>5078</v>
      </c>
      <c r="B6248" s="3" t="s">
        <v>19697</v>
      </c>
      <c r="C6248" s="43" t="s">
        <v>19698</v>
      </c>
      <c r="D6248" s="43"/>
      <c r="E6248" s="43"/>
      <c r="F6248" s="43"/>
      <c r="G6248" s="4" t="s">
        <v>19699</v>
      </c>
      <c r="H6248" s="5" t="s">
        <v>28</v>
      </c>
      <c r="I6248" s="6">
        <v>48</v>
      </c>
      <c r="J6248" s="6">
        <v>70</v>
      </c>
      <c r="K6248" s="2">
        <v>2</v>
      </c>
      <c r="L6248" s="7">
        <v>298.94</v>
      </c>
      <c r="M6248" s="8"/>
      <c r="N6248" s="9">
        <f t="shared" si="328"/>
        <v>0</v>
      </c>
      <c r="O6248" s="10">
        <f>0.196*M6248</f>
        <v>0</v>
      </c>
      <c r="P6248" s="11">
        <f>0.00282*M6248</f>
        <v>0</v>
      </c>
      <c r="Q6248" s="12"/>
      <c r="R6248" s="13" t="s">
        <v>19700</v>
      </c>
      <c r="S6248" s="13" t="s">
        <v>30</v>
      </c>
      <c r="T6248" s="14"/>
      <c r="U6248" s="3" t="str">
        <f>HYPERLINK("https://redcat-toys.ru/api/getInfo/image/ac127ec9-5bea-11f0-a281-00155d82e908")</f>
        <v>https://redcat-toys.ru/api/getInfo/image/ac127ec9-5bea-11f0-a281-00155d82e908</v>
      </c>
      <c r="V6248" s="3" t="s">
        <v>19701</v>
      </c>
      <c r="W6248" s="3" t="s">
        <v>32</v>
      </c>
    </row>
    <row r="6249" spans="1:23" ht="21" customHeight="1" outlineLevel="5" x14ac:dyDescent="0.2">
      <c r="A6249" s="36">
        <v>5079</v>
      </c>
      <c r="B6249" s="3" t="s">
        <v>19702</v>
      </c>
      <c r="C6249" s="43" t="s">
        <v>19703</v>
      </c>
      <c r="D6249" s="43"/>
      <c r="E6249" s="43"/>
      <c r="F6249" s="43"/>
      <c r="G6249" s="4" t="s">
        <v>19704</v>
      </c>
      <c r="H6249" s="5" t="s">
        <v>28</v>
      </c>
      <c r="I6249" s="6">
        <v>108</v>
      </c>
      <c r="J6249" s="6">
        <v>415</v>
      </c>
      <c r="K6249" s="2">
        <v>5</v>
      </c>
      <c r="L6249" s="7">
        <v>152.76</v>
      </c>
      <c r="M6249" s="8"/>
      <c r="N6249" s="9">
        <f t="shared" si="328"/>
        <v>0</v>
      </c>
      <c r="O6249" s="10">
        <f>0.098*M6249</f>
        <v>0</v>
      </c>
      <c r="P6249" s="11">
        <f>0.00205*M6249</f>
        <v>0</v>
      </c>
      <c r="Q6249" s="12"/>
      <c r="R6249" s="13" t="s">
        <v>19705</v>
      </c>
      <c r="S6249" s="13" t="s">
        <v>30</v>
      </c>
      <c r="T6249" s="14"/>
      <c r="U6249" s="3" t="str">
        <f>HYPERLINK("https://redcat-toys.ru/api/getInfo/image/7ed2ba75-6bce-11ed-a22a-00155d82e902")</f>
        <v>https://redcat-toys.ru/api/getInfo/image/7ed2ba75-6bce-11ed-a22a-00155d82e902</v>
      </c>
      <c r="V6249" s="3" t="s">
        <v>19706</v>
      </c>
      <c r="W6249" s="3" t="s">
        <v>32</v>
      </c>
    </row>
    <row r="6250" spans="1:23" ht="21" customHeight="1" outlineLevel="5" x14ac:dyDescent="0.2">
      <c r="A6250" s="36">
        <v>5080</v>
      </c>
      <c r="B6250" s="3" t="s">
        <v>19702</v>
      </c>
      <c r="C6250" s="43" t="s">
        <v>19703</v>
      </c>
      <c r="D6250" s="43"/>
      <c r="E6250" s="43"/>
      <c r="F6250" s="43"/>
      <c r="G6250" s="4" t="s">
        <v>19704</v>
      </c>
      <c r="H6250" s="5" t="s">
        <v>28</v>
      </c>
      <c r="I6250" s="6">
        <v>216</v>
      </c>
      <c r="J6250" s="6">
        <v>415</v>
      </c>
      <c r="K6250" s="2">
        <v>5</v>
      </c>
      <c r="L6250" s="7">
        <v>152.76</v>
      </c>
      <c r="M6250" s="8"/>
      <c r="N6250" s="9">
        <f t="shared" si="328"/>
        <v>0</v>
      </c>
      <c r="O6250" s="10">
        <f>0.098*M6250</f>
        <v>0</v>
      </c>
      <c r="P6250" s="11">
        <f>0.00205*M6250</f>
        <v>0</v>
      </c>
      <c r="Q6250" s="12"/>
      <c r="R6250" s="13" t="s">
        <v>19705</v>
      </c>
      <c r="S6250" s="13" t="s">
        <v>30</v>
      </c>
      <c r="T6250" s="14"/>
      <c r="U6250" s="3" t="str">
        <f>HYPERLINK("https://redcat-toys.ru/api/getInfo/image/7ed2ba75-6bce-11ed-a22a-00155d82e902")</f>
        <v>https://redcat-toys.ru/api/getInfo/image/7ed2ba75-6bce-11ed-a22a-00155d82e902</v>
      </c>
      <c r="V6250" s="3" t="s">
        <v>19706</v>
      </c>
      <c r="W6250" s="3" t="s">
        <v>32</v>
      </c>
    </row>
    <row r="6251" spans="1:23" ht="21" customHeight="1" outlineLevel="5" x14ac:dyDescent="0.2">
      <c r="A6251" s="36">
        <v>5081</v>
      </c>
      <c r="B6251" s="3" t="s">
        <v>19707</v>
      </c>
      <c r="C6251" s="43" t="s">
        <v>19708</v>
      </c>
      <c r="D6251" s="43"/>
      <c r="E6251" s="43"/>
      <c r="F6251" s="43"/>
      <c r="G6251" s="4" t="s">
        <v>19709</v>
      </c>
      <c r="H6251" s="5" t="s">
        <v>28</v>
      </c>
      <c r="I6251" s="6">
        <v>84</v>
      </c>
      <c r="J6251" s="6">
        <v>190</v>
      </c>
      <c r="K6251" s="2">
        <v>4</v>
      </c>
      <c r="L6251" s="7">
        <v>162.31</v>
      </c>
      <c r="M6251" s="8"/>
      <c r="N6251" s="9">
        <f t="shared" si="328"/>
        <v>0</v>
      </c>
      <c r="O6251" s="10">
        <f>0.119*M6251</f>
        <v>0</v>
      </c>
      <c r="P6251" s="11">
        <f>0.00163*M6251</f>
        <v>0</v>
      </c>
      <c r="Q6251" s="12"/>
      <c r="R6251" s="13" t="s">
        <v>19710</v>
      </c>
      <c r="S6251" s="13" t="s">
        <v>30</v>
      </c>
      <c r="T6251" s="14"/>
      <c r="U6251" s="3" t="str">
        <f>HYPERLINK("https://redcat-toys.ru/api/getInfo/image/2bed1e18-6bce-11ed-a22a-00155d82e902")</f>
        <v>https://redcat-toys.ru/api/getInfo/image/2bed1e18-6bce-11ed-a22a-00155d82e902</v>
      </c>
      <c r="V6251" s="3" t="s">
        <v>19711</v>
      </c>
      <c r="W6251" s="3" t="s">
        <v>32</v>
      </c>
    </row>
    <row r="6252" spans="1:23" ht="21" customHeight="1" outlineLevel="5" x14ac:dyDescent="0.2">
      <c r="A6252" s="36">
        <v>5082</v>
      </c>
      <c r="B6252" s="3" t="s">
        <v>19707</v>
      </c>
      <c r="C6252" s="43" t="s">
        <v>19708</v>
      </c>
      <c r="D6252" s="43"/>
      <c r="E6252" s="43"/>
      <c r="F6252" s="43"/>
      <c r="G6252" s="4" t="s">
        <v>19709</v>
      </c>
      <c r="H6252" s="5" t="s">
        <v>28</v>
      </c>
      <c r="I6252" s="6">
        <v>168</v>
      </c>
      <c r="J6252" s="6">
        <v>190</v>
      </c>
      <c r="K6252" s="2">
        <v>4</v>
      </c>
      <c r="L6252" s="7">
        <v>162.31</v>
      </c>
      <c r="M6252" s="8"/>
      <c r="N6252" s="9">
        <f t="shared" si="328"/>
        <v>0</v>
      </c>
      <c r="O6252" s="10">
        <f>0.119*M6252</f>
        <v>0</v>
      </c>
      <c r="P6252" s="11">
        <f>0.00163*M6252</f>
        <v>0</v>
      </c>
      <c r="Q6252" s="12"/>
      <c r="R6252" s="13" t="s">
        <v>19710</v>
      </c>
      <c r="S6252" s="13" t="s">
        <v>30</v>
      </c>
      <c r="T6252" s="14"/>
      <c r="U6252" s="3" t="str">
        <f>HYPERLINK("https://redcat-toys.ru/api/getInfo/image/2bed1e18-6bce-11ed-a22a-00155d82e902")</f>
        <v>https://redcat-toys.ru/api/getInfo/image/2bed1e18-6bce-11ed-a22a-00155d82e902</v>
      </c>
      <c r="V6252" s="3" t="s">
        <v>19711</v>
      </c>
      <c r="W6252" s="3" t="s">
        <v>32</v>
      </c>
    </row>
    <row r="6253" spans="1:23" ht="21" customHeight="1" outlineLevel="5" x14ac:dyDescent="0.2">
      <c r="A6253" s="36">
        <v>5083</v>
      </c>
      <c r="B6253" s="3" t="s">
        <v>19712</v>
      </c>
      <c r="C6253" s="43" t="s">
        <v>19713</v>
      </c>
      <c r="D6253" s="43"/>
      <c r="E6253" s="43"/>
      <c r="F6253" s="43"/>
      <c r="G6253" s="4" t="s">
        <v>19714</v>
      </c>
      <c r="H6253" s="5" t="s">
        <v>28</v>
      </c>
      <c r="I6253" s="6">
        <v>96</v>
      </c>
      <c r="J6253" s="9" t="s">
        <v>36</v>
      </c>
      <c r="K6253" s="2">
        <v>3</v>
      </c>
      <c r="L6253" s="7">
        <v>193.56</v>
      </c>
      <c r="M6253" s="8"/>
      <c r="N6253" s="9">
        <f t="shared" si="328"/>
        <v>0</v>
      </c>
      <c r="O6253" s="10">
        <f>0.115*M6253</f>
        <v>0</v>
      </c>
      <c r="P6253" s="11">
        <f>0.00203*M6253</f>
        <v>0</v>
      </c>
      <c r="Q6253" s="12"/>
      <c r="R6253" s="13" t="s">
        <v>19715</v>
      </c>
      <c r="S6253" s="13" t="s">
        <v>30</v>
      </c>
      <c r="T6253" s="14"/>
      <c r="U6253" s="3" t="str">
        <f>HYPERLINK("https://redcat-toys.ru/api/getInfo/image/ed6f3211-6bcd-11ed-a22a-00155d82e902")</f>
        <v>https://redcat-toys.ru/api/getInfo/image/ed6f3211-6bcd-11ed-a22a-00155d82e902</v>
      </c>
      <c r="V6253" s="3" t="s">
        <v>19716</v>
      </c>
      <c r="W6253" s="3" t="s">
        <v>32</v>
      </c>
    </row>
    <row r="6254" spans="1:23" ht="21" customHeight="1" outlineLevel="5" x14ac:dyDescent="0.2">
      <c r="A6254" s="36">
        <v>5084</v>
      </c>
      <c r="B6254" s="3" t="s">
        <v>19712</v>
      </c>
      <c r="C6254" s="43" t="s">
        <v>19713</v>
      </c>
      <c r="D6254" s="43"/>
      <c r="E6254" s="43"/>
      <c r="F6254" s="43"/>
      <c r="G6254" s="4" t="s">
        <v>19714</v>
      </c>
      <c r="H6254" s="5" t="s">
        <v>28</v>
      </c>
      <c r="I6254" s="6">
        <v>192</v>
      </c>
      <c r="J6254" s="9" t="s">
        <v>36</v>
      </c>
      <c r="K6254" s="2">
        <v>3</v>
      </c>
      <c r="L6254" s="7">
        <v>193.56</v>
      </c>
      <c r="M6254" s="8"/>
      <c r="N6254" s="9">
        <f t="shared" si="328"/>
        <v>0</v>
      </c>
      <c r="O6254" s="10">
        <f>0.115*M6254</f>
        <v>0</v>
      </c>
      <c r="P6254" s="11">
        <f>0.00203*M6254</f>
        <v>0</v>
      </c>
      <c r="Q6254" s="12"/>
      <c r="R6254" s="13" t="s">
        <v>19715</v>
      </c>
      <c r="S6254" s="13" t="s">
        <v>30</v>
      </c>
      <c r="T6254" s="14"/>
      <c r="U6254" s="3" t="str">
        <f>HYPERLINK("https://redcat-toys.ru/api/getInfo/image/ed6f3211-6bcd-11ed-a22a-00155d82e902")</f>
        <v>https://redcat-toys.ru/api/getInfo/image/ed6f3211-6bcd-11ed-a22a-00155d82e902</v>
      </c>
      <c r="V6254" s="3" t="s">
        <v>19716</v>
      </c>
      <c r="W6254" s="3" t="s">
        <v>32</v>
      </c>
    </row>
    <row r="6255" spans="1:23" ht="21" customHeight="1" outlineLevel="5" x14ac:dyDescent="0.2">
      <c r="A6255" s="36">
        <v>5085</v>
      </c>
      <c r="B6255" s="3" t="s">
        <v>19717</v>
      </c>
      <c r="C6255" s="43" t="s">
        <v>19718</v>
      </c>
      <c r="D6255" s="43"/>
      <c r="E6255" s="43"/>
      <c r="F6255" s="43"/>
      <c r="G6255" s="4" t="s">
        <v>19719</v>
      </c>
      <c r="H6255" s="5" t="s">
        <v>28</v>
      </c>
      <c r="I6255" s="6">
        <v>24</v>
      </c>
      <c r="J6255" s="6">
        <v>30</v>
      </c>
      <c r="K6255" s="2">
        <v>1</v>
      </c>
      <c r="L6255" s="7">
        <v>544.69000000000005</v>
      </c>
      <c r="M6255" s="8"/>
      <c r="N6255" s="9">
        <f t="shared" si="328"/>
        <v>0</v>
      </c>
      <c r="O6255" s="10">
        <f>0.287*M6255</f>
        <v>0</v>
      </c>
      <c r="P6255" s="11">
        <f>0.01567*M6255</f>
        <v>0</v>
      </c>
      <c r="Q6255" s="12"/>
      <c r="R6255" s="13" t="s">
        <v>19720</v>
      </c>
      <c r="S6255" s="13" t="s">
        <v>30</v>
      </c>
      <c r="T6255" s="14"/>
      <c r="U6255" s="3" t="str">
        <f>HYPERLINK("https://redcat-toys.ru/api/getInfo/image/0d27c1df-1ee8-11ed-a216-ac1f6b442185")</f>
        <v>https://redcat-toys.ru/api/getInfo/image/0d27c1df-1ee8-11ed-a216-ac1f6b442185</v>
      </c>
      <c r="V6255" s="3" t="s">
        <v>19721</v>
      </c>
      <c r="W6255" s="3" t="s">
        <v>32</v>
      </c>
    </row>
    <row r="6256" spans="1:23" ht="21" customHeight="1" outlineLevel="5" x14ac:dyDescent="0.2">
      <c r="A6256" s="36">
        <v>5086</v>
      </c>
      <c r="B6256" s="3" t="s">
        <v>19717</v>
      </c>
      <c r="C6256" s="43" t="s">
        <v>19718</v>
      </c>
      <c r="D6256" s="43"/>
      <c r="E6256" s="43"/>
      <c r="F6256" s="43"/>
      <c r="G6256" s="4" t="s">
        <v>19719</v>
      </c>
      <c r="H6256" s="5" t="s">
        <v>28</v>
      </c>
      <c r="I6256" s="6">
        <v>48</v>
      </c>
      <c r="J6256" s="6">
        <v>30</v>
      </c>
      <c r="K6256" s="2">
        <v>1</v>
      </c>
      <c r="L6256" s="7">
        <v>544.69000000000005</v>
      </c>
      <c r="M6256" s="8"/>
      <c r="N6256" s="9">
        <f t="shared" si="328"/>
        <v>0</v>
      </c>
      <c r="O6256" s="10">
        <f>0.287*M6256</f>
        <v>0</v>
      </c>
      <c r="P6256" s="11">
        <f>0.01567*M6256</f>
        <v>0</v>
      </c>
      <c r="Q6256" s="12"/>
      <c r="R6256" s="13" t="s">
        <v>19720</v>
      </c>
      <c r="S6256" s="13" t="s">
        <v>30</v>
      </c>
      <c r="T6256" s="14"/>
      <c r="U6256" s="3" t="str">
        <f>HYPERLINK("https://redcat-toys.ru/api/getInfo/image/0d27c1df-1ee8-11ed-a216-ac1f6b442185")</f>
        <v>https://redcat-toys.ru/api/getInfo/image/0d27c1df-1ee8-11ed-a216-ac1f6b442185</v>
      </c>
      <c r="V6256" s="3" t="s">
        <v>19721</v>
      </c>
      <c r="W6256" s="3" t="s">
        <v>32</v>
      </c>
    </row>
    <row r="6257" spans="1:23" ht="21" customHeight="1" outlineLevel="5" x14ac:dyDescent="0.2">
      <c r="A6257" s="36">
        <v>5087</v>
      </c>
      <c r="B6257" s="3" t="s">
        <v>19722</v>
      </c>
      <c r="C6257" s="43" t="s">
        <v>19723</v>
      </c>
      <c r="D6257" s="43"/>
      <c r="E6257" s="43"/>
      <c r="F6257" s="43"/>
      <c r="G6257" s="4" t="s">
        <v>19724</v>
      </c>
      <c r="H6257" s="5" t="s">
        <v>28</v>
      </c>
      <c r="I6257" s="6">
        <v>150</v>
      </c>
      <c r="J6257" s="6">
        <v>280</v>
      </c>
      <c r="K6257" s="2">
        <v>4</v>
      </c>
      <c r="L6257" s="7">
        <v>168.78</v>
      </c>
      <c r="M6257" s="8"/>
      <c r="N6257" s="9">
        <f t="shared" si="328"/>
        <v>0</v>
      </c>
      <c r="O6257" s="10">
        <f>0.088*M6257</f>
        <v>0</v>
      </c>
      <c r="P6257" s="11">
        <f>0.00149*M6257</f>
        <v>0</v>
      </c>
      <c r="Q6257" s="12"/>
      <c r="R6257" s="13" t="s">
        <v>19725</v>
      </c>
      <c r="S6257" s="13" t="s">
        <v>30</v>
      </c>
      <c r="T6257" s="14"/>
      <c r="U6257" s="3" t="str">
        <f>HYPERLINK("https://redcat-toys.ru/api/getInfo/image/1a0e8cf0-5bed-11f0-a281-00155d82e908")</f>
        <v>https://redcat-toys.ru/api/getInfo/image/1a0e8cf0-5bed-11f0-a281-00155d82e908</v>
      </c>
      <c r="V6257" s="3" t="s">
        <v>19726</v>
      </c>
      <c r="W6257" s="3" t="s">
        <v>32</v>
      </c>
    </row>
    <row r="6258" spans="1:23" ht="21" customHeight="1" outlineLevel="5" x14ac:dyDescent="0.2">
      <c r="A6258" s="36">
        <v>5088</v>
      </c>
      <c r="B6258" s="3" t="s">
        <v>19722</v>
      </c>
      <c r="C6258" s="43" t="s">
        <v>19723</v>
      </c>
      <c r="D6258" s="43"/>
      <c r="E6258" s="43"/>
      <c r="F6258" s="43"/>
      <c r="G6258" s="4" t="s">
        <v>19724</v>
      </c>
      <c r="H6258" s="5" t="s">
        <v>28</v>
      </c>
      <c r="I6258" s="6">
        <v>300</v>
      </c>
      <c r="J6258" s="6">
        <v>280</v>
      </c>
      <c r="K6258" s="2">
        <v>4</v>
      </c>
      <c r="L6258" s="7">
        <v>168.78</v>
      </c>
      <c r="M6258" s="8"/>
      <c r="N6258" s="9">
        <f t="shared" si="328"/>
        <v>0</v>
      </c>
      <c r="O6258" s="10">
        <f>0.088*M6258</f>
        <v>0</v>
      </c>
      <c r="P6258" s="11">
        <f>0.00149*M6258</f>
        <v>0</v>
      </c>
      <c r="Q6258" s="12"/>
      <c r="R6258" s="13" t="s">
        <v>19725</v>
      </c>
      <c r="S6258" s="13" t="s">
        <v>30</v>
      </c>
      <c r="T6258" s="14"/>
      <c r="U6258" s="3" t="str">
        <f>HYPERLINK("https://redcat-toys.ru/api/getInfo/image/1a0e8cf0-5bed-11f0-a281-00155d82e908")</f>
        <v>https://redcat-toys.ru/api/getInfo/image/1a0e8cf0-5bed-11f0-a281-00155d82e908</v>
      </c>
      <c r="V6258" s="3" t="s">
        <v>19726</v>
      </c>
      <c r="W6258" s="3" t="s">
        <v>32</v>
      </c>
    </row>
    <row r="6259" spans="1:23" ht="23.1" customHeight="1" outlineLevel="4" x14ac:dyDescent="0.2">
      <c r="A6259" s="45" t="s">
        <v>19727</v>
      </c>
      <c r="B6259" s="45"/>
      <c r="C6259" s="45"/>
      <c r="D6259" s="45"/>
      <c r="E6259" s="45"/>
      <c r="F6259" s="45"/>
    </row>
    <row r="6260" spans="1:23" ht="21" customHeight="1" outlineLevel="5" x14ac:dyDescent="0.2">
      <c r="A6260" s="36">
        <v>5089</v>
      </c>
      <c r="B6260" s="3" t="s">
        <v>19728</v>
      </c>
      <c r="C6260" s="43" t="s">
        <v>19729</v>
      </c>
      <c r="D6260" s="43"/>
      <c r="E6260" s="43"/>
      <c r="F6260" s="43"/>
      <c r="G6260" s="4" t="s">
        <v>19730</v>
      </c>
      <c r="H6260" s="5" t="s">
        <v>28</v>
      </c>
      <c r="I6260" s="6">
        <v>24</v>
      </c>
      <c r="J6260" s="6">
        <v>278</v>
      </c>
      <c r="K6260" s="2">
        <v>1</v>
      </c>
      <c r="L6260" s="32">
        <v>1249.52</v>
      </c>
      <c r="M6260" s="8"/>
      <c r="N6260" s="9">
        <f>L6260*M6260</f>
        <v>0</v>
      </c>
      <c r="O6260" s="10">
        <f>0.372*M6260</f>
        <v>0</v>
      </c>
      <c r="P6260" s="11">
        <f>0.00661*M6260</f>
        <v>0</v>
      </c>
      <c r="Q6260" s="12"/>
      <c r="R6260" s="13" t="s">
        <v>19731</v>
      </c>
      <c r="S6260" s="13" t="s">
        <v>30</v>
      </c>
      <c r="T6260" s="14"/>
      <c r="U6260" s="3" t="str">
        <f>HYPERLINK("https://redcat-toys.ru/api/getInfo/image/4c26c062-58ab-11f0-a27f-00155d82e908")</f>
        <v>https://redcat-toys.ru/api/getInfo/image/4c26c062-58ab-11f0-a27f-00155d82e908</v>
      </c>
      <c r="V6260" s="3" t="s">
        <v>19732</v>
      </c>
      <c r="W6260" s="3" t="s">
        <v>32</v>
      </c>
    </row>
    <row r="6261" spans="1:23" ht="21" customHeight="1" outlineLevel="5" x14ac:dyDescent="0.2">
      <c r="A6261" s="36">
        <v>5090</v>
      </c>
      <c r="B6261" s="3" t="s">
        <v>19728</v>
      </c>
      <c r="C6261" s="43" t="s">
        <v>19729</v>
      </c>
      <c r="D6261" s="43"/>
      <c r="E6261" s="43"/>
      <c r="F6261" s="43"/>
      <c r="G6261" s="4" t="s">
        <v>19730</v>
      </c>
      <c r="H6261" s="5" t="s">
        <v>28</v>
      </c>
      <c r="I6261" s="6">
        <v>48</v>
      </c>
      <c r="J6261" s="6">
        <v>278</v>
      </c>
      <c r="K6261" s="2">
        <v>1</v>
      </c>
      <c r="L6261" s="32">
        <v>1249.52</v>
      </c>
      <c r="M6261" s="8"/>
      <c r="N6261" s="9">
        <f>L6261*M6261</f>
        <v>0</v>
      </c>
      <c r="O6261" s="10">
        <f>0.372*M6261</f>
        <v>0</v>
      </c>
      <c r="P6261" s="11">
        <f>0.00661*M6261</f>
        <v>0</v>
      </c>
      <c r="Q6261" s="12"/>
      <c r="R6261" s="13" t="s">
        <v>19731</v>
      </c>
      <c r="S6261" s="13" t="s">
        <v>30</v>
      </c>
      <c r="T6261" s="14"/>
      <c r="U6261" s="3" t="str">
        <f>HYPERLINK("https://redcat-toys.ru/api/getInfo/image/4c26c062-58ab-11f0-a27f-00155d82e908")</f>
        <v>https://redcat-toys.ru/api/getInfo/image/4c26c062-58ab-11f0-a27f-00155d82e908</v>
      </c>
      <c r="V6261" s="3" t="s">
        <v>19732</v>
      </c>
      <c r="W6261" s="3" t="s">
        <v>32</v>
      </c>
    </row>
    <row r="6262" spans="1:23" ht="21" customHeight="1" outlineLevel="5" x14ac:dyDescent="0.2">
      <c r="A6262" s="36">
        <v>5091</v>
      </c>
      <c r="B6262" s="3" t="s">
        <v>19733</v>
      </c>
      <c r="C6262" s="43" t="s">
        <v>19734</v>
      </c>
      <c r="D6262" s="43"/>
      <c r="E6262" s="43"/>
      <c r="F6262" s="43"/>
      <c r="G6262" s="4" t="s">
        <v>19735</v>
      </c>
      <c r="H6262" s="5" t="s">
        <v>28</v>
      </c>
      <c r="I6262" s="6">
        <v>24</v>
      </c>
      <c r="J6262" s="6">
        <v>373</v>
      </c>
      <c r="K6262" s="2">
        <v>1</v>
      </c>
      <c r="L6262" s="32">
        <v>1310.92</v>
      </c>
      <c r="M6262" s="8"/>
      <c r="N6262" s="9">
        <f>L6262*M6262</f>
        <v>0</v>
      </c>
      <c r="O6262" s="10">
        <f>0.384*M6262</f>
        <v>0</v>
      </c>
      <c r="P6262" s="11">
        <f>0.00414*M6262</f>
        <v>0</v>
      </c>
      <c r="Q6262" s="12"/>
      <c r="R6262" s="13" t="s">
        <v>19736</v>
      </c>
      <c r="S6262" s="13" t="s">
        <v>30</v>
      </c>
      <c r="T6262" s="14"/>
      <c r="U6262" s="3" t="str">
        <f>HYPERLINK("https://redcat-toys.ru/api/getInfo/image/6ba2b71b-3242-11f0-a27c-00155d82e908")</f>
        <v>https://redcat-toys.ru/api/getInfo/image/6ba2b71b-3242-11f0-a27c-00155d82e908</v>
      </c>
      <c r="V6262" s="3" t="s">
        <v>19737</v>
      </c>
      <c r="W6262" s="3" t="s">
        <v>32</v>
      </c>
    </row>
    <row r="6263" spans="1:23" ht="21" customHeight="1" outlineLevel="5" x14ac:dyDescent="0.2">
      <c r="A6263" s="36">
        <v>5092</v>
      </c>
      <c r="B6263" s="3" t="s">
        <v>19733</v>
      </c>
      <c r="C6263" s="43" t="s">
        <v>19734</v>
      </c>
      <c r="D6263" s="43"/>
      <c r="E6263" s="43"/>
      <c r="F6263" s="43"/>
      <c r="G6263" s="4" t="s">
        <v>19735</v>
      </c>
      <c r="H6263" s="5" t="s">
        <v>28</v>
      </c>
      <c r="I6263" s="6">
        <v>48</v>
      </c>
      <c r="J6263" s="6">
        <v>373</v>
      </c>
      <c r="K6263" s="2">
        <v>1</v>
      </c>
      <c r="L6263" s="32">
        <v>1310.92</v>
      </c>
      <c r="M6263" s="8"/>
      <c r="N6263" s="9">
        <f>L6263*M6263</f>
        <v>0</v>
      </c>
      <c r="O6263" s="10">
        <f>0.384*M6263</f>
        <v>0</v>
      </c>
      <c r="P6263" s="11">
        <f>0.00414*M6263</f>
        <v>0</v>
      </c>
      <c r="Q6263" s="12"/>
      <c r="R6263" s="13" t="s">
        <v>19736</v>
      </c>
      <c r="S6263" s="13" t="s">
        <v>30</v>
      </c>
      <c r="T6263" s="14"/>
      <c r="U6263" s="3" t="str">
        <f>HYPERLINK("https://redcat-toys.ru/api/getInfo/image/6ba2b71b-3242-11f0-a27c-00155d82e908")</f>
        <v>https://redcat-toys.ru/api/getInfo/image/6ba2b71b-3242-11f0-a27c-00155d82e908</v>
      </c>
      <c r="V6263" s="3" t="s">
        <v>19737</v>
      </c>
      <c r="W6263" s="3" t="s">
        <v>32</v>
      </c>
    </row>
    <row r="6264" spans="1:23" ht="23.1" customHeight="1" outlineLevel="3" x14ac:dyDescent="0.2">
      <c r="A6264" s="44" t="s">
        <v>19738</v>
      </c>
      <c r="B6264" s="44"/>
      <c r="C6264" s="44"/>
      <c r="D6264" s="44"/>
      <c r="E6264" s="44"/>
      <c r="F6264" s="44"/>
    </row>
    <row r="6265" spans="1:23" ht="23.1" customHeight="1" outlineLevel="4" x14ac:dyDescent="0.2">
      <c r="A6265" s="45" t="s">
        <v>19739</v>
      </c>
      <c r="B6265" s="45"/>
      <c r="C6265" s="45"/>
      <c r="D6265" s="45"/>
      <c r="E6265" s="45"/>
      <c r="F6265" s="45"/>
    </row>
    <row r="6266" spans="1:23" ht="21" customHeight="1" outlineLevel="5" x14ac:dyDescent="0.2">
      <c r="A6266" s="36">
        <v>5093</v>
      </c>
      <c r="B6266" s="3" t="s">
        <v>19740</v>
      </c>
      <c r="C6266" s="43" t="s">
        <v>19741</v>
      </c>
      <c r="D6266" s="43"/>
      <c r="E6266" s="43"/>
      <c r="F6266" s="43"/>
      <c r="G6266" s="4" t="s">
        <v>19742</v>
      </c>
      <c r="H6266" s="5" t="s">
        <v>28</v>
      </c>
      <c r="I6266" s="6">
        <v>12</v>
      </c>
      <c r="J6266" s="6">
        <v>121</v>
      </c>
      <c r="K6266" s="2">
        <v>1</v>
      </c>
      <c r="L6266" s="32">
        <v>1272.6099999999999</v>
      </c>
      <c r="M6266" s="8"/>
      <c r="N6266" s="9">
        <f t="shared" ref="N6266:N6271" si="329">L6266*M6266</f>
        <v>0</v>
      </c>
      <c r="O6266" s="15">
        <f>0.86*M6266</f>
        <v>0</v>
      </c>
      <c r="P6266" s="11">
        <f>0.01032*M6266</f>
        <v>0</v>
      </c>
      <c r="Q6266" s="12"/>
      <c r="R6266" s="13" t="s">
        <v>19743</v>
      </c>
      <c r="S6266" s="13" t="s">
        <v>30</v>
      </c>
      <c r="T6266" s="14"/>
      <c r="U6266" s="3" t="str">
        <f>HYPERLINK("https://redcat-toys.ru/api/getInfo/image/24e9d2a6-3931-11ef-a261-00155d82e908")</f>
        <v>https://redcat-toys.ru/api/getInfo/image/24e9d2a6-3931-11ef-a261-00155d82e908</v>
      </c>
      <c r="V6266" s="3" t="s">
        <v>19744</v>
      </c>
      <c r="W6266" s="3" t="s">
        <v>32</v>
      </c>
    </row>
    <row r="6267" spans="1:23" ht="21" customHeight="1" outlineLevel="5" x14ac:dyDescent="0.2">
      <c r="A6267" s="36">
        <v>5094</v>
      </c>
      <c r="B6267" s="3" t="s">
        <v>19740</v>
      </c>
      <c r="C6267" s="43" t="s">
        <v>19741</v>
      </c>
      <c r="D6267" s="43"/>
      <c r="E6267" s="43"/>
      <c r="F6267" s="43"/>
      <c r="G6267" s="4" t="s">
        <v>19742</v>
      </c>
      <c r="H6267" s="5" t="s">
        <v>28</v>
      </c>
      <c r="I6267" s="6">
        <v>24</v>
      </c>
      <c r="J6267" s="6">
        <v>121</v>
      </c>
      <c r="K6267" s="2">
        <v>1</v>
      </c>
      <c r="L6267" s="32">
        <v>1272.6099999999999</v>
      </c>
      <c r="M6267" s="8"/>
      <c r="N6267" s="9">
        <f t="shared" si="329"/>
        <v>0</v>
      </c>
      <c r="O6267" s="15">
        <f>0.86*M6267</f>
        <v>0</v>
      </c>
      <c r="P6267" s="11">
        <f>0.01032*M6267</f>
        <v>0</v>
      </c>
      <c r="Q6267" s="12"/>
      <c r="R6267" s="13" t="s">
        <v>19743</v>
      </c>
      <c r="S6267" s="13" t="s">
        <v>30</v>
      </c>
      <c r="T6267" s="14"/>
      <c r="U6267" s="3" t="str">
        <f>HYPERLINK("https://redcat-toys.ru/api/getInfo/image/24e9d2a6-3931-11ef-a261-00155d82e908")</f>
        <v>https://redcat-toys.ru/api/getInfo/image/24e9d2a6-3931-11ef-a261-00155d82e908</v>
      </c>
      <c r="V6267" s="3" t="s">
        <v>19744</v>
      </c>
      <c r="W6267" s="3" t="s">
        <v>32</v>
      </c>
    </row>
    <row r="6268" spans="1:23" ht="21" customHeight="1" outlineLevel="5" x14ac:dyDescent="0.2">
      <c r="A6268" s="36">
        <v>5095</v>
      </c>
      <c r="B6268" s="3" t="s">
        <v>19745</v>
      </c>
      <c r="C6268" s="43" t="s">
        <v>19746</v>
      </c>
      <c r="D6268" s="43"/>
      <c r="E6268" s="43"/>
      <c r="F6268" s="43"/>
      <c r="G6268" s="4" t="s">
        <v>19747</v>
      </c>
      <c r="H6268" s="5" t="s">
        <v>28</v>
      </c>
      <c r="I6268" s="6">
        <v>12</v>
      </c>
      <c r="J6268" s="6">
        <v>11</v>
      </c>
      <c r="K6268" s="2">
        <v>1</v>
      </c>
      <c r="L6268" s="32">
        <v>1949.91</v>
      </c>
      <c r="M6268" s="8"/>
      <c r="N6268" s="9">
        <f t="shared" si="329"/>
        <v>0</v>
      </c>
      <c r="O6268" s="10">
        <f>0.971*M6268</f>
        <v>0</v>
      </c>
      <c r="P6268" s="11">
        <f>0.00948*M6268</f>
        <v>0</v>
      </c>
      <c r="Q6268" s="12"/>
      <c r="R6268" s="13" t="s">
        <v>19748</v>
      </c>
      <c r="S6268" s="13" t="s">
        <v>30</v>
      </c>
      <c r="T6268" s="14" t="s">
        <v>152</v>
      </c>
      <c r="U6268" s="3" t="str">
        <f>HYPERLINK("https://redcat-toys.ru/api/getInfo/image/c52c708e-3930-11ef-a261-00155d82e908")</f>
        <v>https://redcat-toys.ru/api/getInfo/image/c52c708e-3930-11ef-a261-00155d82e908</v>
      </c>
      <c r="V6268" s="3" t="s">
        <v>19749</v>
      </c>
      <c r="W6268" s="3" t="s">
        <v>32</v>
      </c>
    </row>
    <row r="6269" spans="1:23" ht="21" customHeight="1" outlineLevel="5" x14ac:dyDescent="0.2">
      <c r="A6269" s="36">
        <v>5096</v>
      </c>
      <c r="B6269" s="3" t="s">
        <v>19745</v>
      </c>
      <c r="C6269" s="43" t="s">
        <v>19746</v>
      </c>
      <c r="D6269" s="43"/>
      <c r="E6269" s="43"/>
      <c r="F6269" s="43"/>
      <c r="G6269" s="4" t="s">
        <v>19747</v>
      </c>
      <c r="H6269" s="5" t="s">
        <v>28</v>
      </c>
      <c r="I6269" s="6">
        <v>24</v>
      </c>
      <c r="J6269" s="6">
        <v>11</v>
      </c>
      <c r="K6269" s="2">
        <v>1</v>
      </c>
      <c r="L6269" s="32">
        <v>1949.91</v>
      </c>
      <c r="M6269" s="8"/>
      <c r="N6269" s="9">
        <f t="shared" si="329"/>
        <v>0</v>
      </c>
      <c r="O6269" s="10">
        <f>0.971*M6269</f>
        <v>0</v>
      </c>
      <c r="P6269" s="11">
        <f>0.00948*M6269</f>
        <v>0</v>
      </c>
      <c r="Q6269" s="12"/>
      <c r="R6269" s="13" t="s">
        <v>19748</v>
      </c>
      <c r="S6269" s="13" t="s">
        <v>30</v>
      </c>
      <c r="T6269" s="14" t="s">
        <v>152</v>
      </c>
      <c r="U6269" s="3" t="str">
        <f>HYPERLINK("https://redcat-toys.ru/api/getInfo/image/c52c708e-3930-11ef-a261-00155d82e908")</f>
        <v>https://redcat-toys.ru/api/getInfo/image/c52c708e-3930-11ef-a261-00155d82e908</v>
      </c>
      <c r="V6269" s="3" t="s">
        <v>19749</v>
      </c>
      <c r="W6269" s="3" t="s">
        <v>32</v>
      </c>
    </row>
    <row r="6270" spans="1:23" ht="21" customHeight="1" outlineLevel="5" x14ac:dyDescent="0.2">
      <c r="A6270" s="36">
        <v>5097</v>
      </c>
      <c r="B6270" s="3" t="s">
        <v>19750</v>
      </c>
      <c r="C6270" s="43" t="s">
        <v>19751</v>
      </c>
      <c r="D6270" s="43"/>
      <c r="E6270" s="43"/>
      <c r="F6270" s="43"/>
      <c r="G6270" s="4" t="s">
        <v>19752</v>
      </c>
      <c r="H6270" s="5" t="s">
        <v>28</v>
      </c>
      <c r="I6270" s="6">
        <v>24</v>
      </c>
      <c r="J6270" s="6">
        <v>2</v>
      </c>
      <c r="K6270" s="2">
        <v>1</v>
      </c>
      <c r="L6270" s="7">
        <v>524.99</v>
      </c>
      <c r="M6270" s="8"/>
      <c r="N6270" s="9">
        <f t="shared" si="329"/>
        <v>0</v>
      </c>
      <c r="O6270" s="10">
        <f>0.336*M6270</f>
        <v>0</v>
      </c>
      <c r="P6270" s="11">
        <f>0.00175*M6270</f>
        <v>0</v>
      </c>
      <c r="Q6270" s="12"/>
      <c r="R6270" s="13" t="s">
        <v>19753</v>
      </c>
      <c r="S6270" s="13" t="s">
        <v>30</v>
      </c>
      <c r="T6270" s="14"/>
      <c r="U6270" s="3" t="str">
        <f>HYPERLINK("https://redcat-toys.ru/api/getInfo/image/395571de-2d17-11ed-a216-ac1f6b442185")</f>
        <v>https://redcat-toys.ru/api/getInfo/image/395571de-2d17-11ed-a216-ac1f6b442185</v>
      </c>
      <c r="V6270" s="3" t="s">
        <v>19754</v>
      </c>
      <c r="W6270" s="3" t="s">
        <v>32</v>
      </c>
    </row>
    <row r="6271" spans="1:23" ht="21" customHeight="1" outlineLevel="5" x14ac:dyDescent="0.2">
      <c r="A6271" s="36">
        <v>5098</v>
      </c>
      <c r="B6271" s="3" t="s">
        <v>19750</v>
      </c>
      <c r="C6271" s="43" t="s">
        <v>19751</v>
      </c>
      <c r="D6271" s="43"/>
      <c r="E6271" s="43"/>
      <c r="F6271" s="43"/>
      <c r="G6271" s="4" t="s">
        <v>19752</v>
      </c>
      <c r="H6271" s="5" t="s">
        <v>28</v>
      </c>
      <c r="I6271" s="6">
        <v>48</v>
      </c>
      <c r="J6271" s="6">
        <v>2</v>
      </c>
      <c r="K6271" s="2">
        <v>1</v>
      </c>
      <c r="L6271" s="7">
        <v>524.99</v>
      </c>
      <c r="M6271" s="8"/>
      <c r="N6271" s="9">
        <f t="shared" si="329"/>
        <v>0</v>
      </c>
      <c r="O6271" s="10">
        <f>0.336*M6271</f>
        <v>0</v>
      </c>
      <c r="P6271" s="11">
        <f>0.00175*M6271</f>
        <v>0</v>
      </c>
      <c r="Q6271" s="12"/>
      <c r="R6271" s="13" t="s">
        <v>19753</v>
      </c>
      <c r="S6271" s="13" t="s">
        <v>30</v>
      </c>
      <c r="T6271" s="14"/>
      <c r="U6271" s="3" t="str">
        <f>HYPERLINK("https://redcat-toys.ru/api/getInfo/image/395571de-2d17-11ed-a216-ac1f6b442185")</f>
        <v>https://redcat-toys.ru/api/getInfo/image/395571de-2d17-11ed-a216-ac1f6b442185</v>
      </c>
      <c r="V6271" s="3" t="s">
        <v>19754</v>
      </c>
      <c r="W6271" s="3" t="s">
        <v>32</v>
      </c>
    </row>
    <row r="6272" spans="1:23" ht="23.1" customHeight="1" outlineLevel="4" x14ac:dyDescent="0.2">
      <c r="A6272" s="45" t="s">
        <v>19755</v>
      </c>
      <c r="B6272" s="45"/>
      <c r="C6272" s="45"/>
      <c r="D6272" s="45"/>
      <c r="E6272" s="45"/>
      <c r="F6272" s="45"/>
    </row>
    <row r="6273" spans="1:23" ht="21" customHeight="1" outlineLevel="5" x14ac:dyDescent="0.2">
      <c r="A6273" s="36">
        <v>5099</v>
      </c>
      <c r="B6273" s="3" t="s">
        <v>19756</v>
      </c>
      <c r="C6273" s="43" t="s">
        <v>19757</v>
      </c>
      <c r="D6273" s="43"/>
      <c r="E6273" s="43"/>
      <c r="F6273" s="43"/>
      <c r="G6273" s="4" t="s">
        <v>19758</v>
      </c>
      <c r="H6273" s="5" t="s">
        <v>28</v>
      </c>
      <c r="I6273" s="6">
        <v>3</v>
      </c>
      <c r="J6273" s="6">
        <v>69</v>
      </c>
      <c r="K6273" s="2">
        <v>1</v>
      </c>
      <c r="L6273" s="32">
        <v>4604.0600000000004</v>
      </c>
      <c r="M6273" s="8"/>
      <c r="N6273" s="9">
        <f t="shared" ref="N6273:N6280" si="330">L6273*M6273</f>
        <v>0</v>
      </c>
      <c r="O6273" s="10">
        <f>3.764*M6273</f>
        <v>0</v>
      </c>
      <c r="P6273" s="11">
        <f>0.06145*M6273</f>
        <v>0</v>
      </c>
      <c r="Q6273" s="12"/>
      <c r="R6273" s="13" t="s">
        <v>19759</v>
      </c>
      <c r="S6273" s="13" t="s">
        <v>30</v>
      </c>
      <c r="T6273" s="14"/>
      <c r="U6273" s="3" t="str">
        <f>HYPERLINK("https://redcat-toys.ru/api/getInfo/image/b291d5fd-0fbd-11f0-a279-00155d82e908")</f>
        <v>https://redcat-toys.ru/api/getInfo/image/b291d5fd-0fbd-11f0-a279-00155d82e908</v>
      </c>
      <c r="V6273" s="3" t="s">
        <v>19760</v>
      </c>
      <c r="W6273" s="3" t="s">
        <v>32</v>
      </c>
    </row>
    <row r="6274" spans="1:23" ht="21" customHeight="1" outlineLevel="5" x14ac:dyDescent="0.2">
      <c r="A6274" s="36">
        <v>5100</v>
      </c>
      <c r="B6274" s="3" t="s">
        <v>19761</v>
      </c>
      <c r="C6274" s="43" t="s">
        <v>19762</v>
      </c>
      <c r="D6274" s="43"/>
      <c r="E6274" s="43"/>
      <c r="F6274" s="43"/>
      <c r="G6274" s="4" t="s">
        <v>19763</v>
      </c>
      <c r="H6274" s="5" t="s">
        <v>28</v>
      </c>
      <c r="I6274" s="6">
        <v>9</v>
      </c>
      <c r="J6274" s="6">
        <v>31</v>
      </c>
      <c r="K6274" s="2">
        <v>1</v>
      </c>
      <c r="L6274" s="32">
        <v>3213.99</v>
      </c>
      <c r="M6274" s="8"/>
      <c r="N6274" s="9">
        <f t="shared" si="330"/>
        <v>0</v>
      </c>
      <c r="O6274" s="10">
        <f>2.295*M6274</f>
        <v>0</v>
      </c>
      <c r="P6274" s="11">
        <f>0.03759*M6274</f>
        <v>0</v>
      </c>
      <c r="Q6274" s="12"/>
      <c r="R6274" s="13" t="s">
        <v>19764</v>
      </c>
      <c r="S6274" s="13" t="s">
        <v>30</v>
      </c>
      <c r="T6274" s="14"/>
      <c r="U6274" s="3" t="str">
        <f>HYPERLINK("https://redcat-toys.ru/api/getInfo/image/85a2cf07-cb0c-11ee-a25a-00155d82e908")</f>
        <v>https://redcat-toys.ru/api/getInfo/image/85a2cf07-cb0c-11ee-a25a-00155d82e908</v>
      </c>
      <c r="V6274" s="3" t="s">
        <v>19765</v>
      </c>
      <c r="W6274" s="3" t="s">
        <v>32</v>
      </c>
    </row>
    <row r="6275" spans="1:23" ht="21" customHeight="1" outlineLevel="5" x14ac:dyDescent="0.2">
      <c r="A6275" s="36">
        <v>5101</v>
      </c>
      <c r="B6275" s="3" t="s">
        <v>19766</v>
      </c>
      <c r="C6275" s="43" t="s">
        <v>19767</v>
      </c>
      <c r="D6275" s="43"/>
      <c r="E6275" s="43"/>
      <c r="F6275" s="43"/>
      <c r="G6275" s="4" t="s">
        <v>19768</v>
      </c>
      <c r="H6275" s="5" t="s">
        <v>28</v>
      </c>
      <c r="I6275" s="6">
        <v>9</v>
      </c>
      <c r="J6275" s="6">
        <v>75</v>
      </c>
      <c r="K6275" s="2">
        <v>1</v>
      </c>
      <c r="L6275" s="32">
        <v>3213.99</v>
      </c>
      <c r="M6275" s="8"/>
      <c r="N6275" s="9">
        <f t="shared" si="330"/>
        <v>0</v>
      </c>
      <c r="O6275" s="10">
        <f>2.358*M6275</f>
        <v>0</v>
      </c>
      <c r="P6275" s="11">
        <f>0.03924*M6275</f>
        <v>0</v>
      </c>
      <c r="Q6275" s="12"/>
      <c r="R6275" s="13" t="s">
        <v>19769</v>
      </c>
      <c r="S6275" s="13" t="s">
        <v>30</v>
      </c>
      <c r="T6275" s="14"/>
      <c r="U6275" s="3" t="str">
        <f>HYPERLINK("https://redcat-toys.ru/api/getInfo/image/1264af3f-cb0c-11ee-a25a-00155d82e908")</f>
        <v>https://redcat-toys.ru/api/getInfo/image/1264af3f-cb0c-11ee-a25a-00155d82e908</v>
      </c>
      <c r="V6275" s="3" t="s">
        <v>19765</v>
      </c>
      <c r="W6275" s="3" t="s">
        <v>32</v>
      </c>
    </row>
    <row r="6276" spans="1:23" ht="21" customHeight="1" outlineLevel="5" x14ac:dyDescent="0.2">
      <c r="A6276" s="36">
        <v>5102</v>
      </c>
      <c r="B6276" s="3" t="s">
        <v>19770</v>
      </c>
      <c r="C6276" s="43" t="s">
        <v>19771</v>
      </c>
      <c r="D6276" s="43"/>
      <c r="E6276" s="43"/>
      <c r="F6276" s="43"/>
      <c r="G6276" s="4" t="s">
        <v>19772</v>
      </c>
      <c r="H6276" s="5" t="s">
        <v>28</v>
      </c>
      <c r="I6276" s="6">
        <v>6</v>
      </c>
      <c r="J6276" s="6">
        <v>64</v>
      </c>
      <c r="K6276" s="2">
        <v>1</v>
      </c>
      <c r="L6276" s="32">
        <v>2678.53</v>
      </c>
      <c r="M6276" s="8"/>
      <c r="N6276" s="9">
        <f t="shared" si="330"/>
        <v>0</v>
      </c>
      <c r="O6276" s="10">
        <f>2.335*M6276</f>
        <v>0</v>
      </c>
      <c r="P6276" s="11">
        <f>0.02465*M6276</f>
        <v>0</v>
      </c>
      <c r="Q6276" s="12"/>
      <c r="R6276" s="13" t="s">
        <v>19773</v>
      </c>
      <c r="S6276" s="13" t="s">
        <v>30</v>
      </c>
      <c r="T6276" s="14"/>
      <c r="U6276" s="3" t="str">
        <f>HYPERLINK("https://redcat-toys.ru/api/getInfo/image/9c1ab66d-0fc9-11f0-a279-00155d82e908")</f>
        <v>https://redcat-toys.ru/api/getInfo/image/9c1ab66d-0fc9-11f0-a279-00155d82e908</v>
      </c>
      <c r="V6276" s="3" t="s">
        <v>19774</v>
      </c>
      <c r="W6276" s="3" t="s">
        <v>32</v>
      </c>
    </row>
    <row r="6277" spans="1:23" ht="21" customHeight="1" outlineLevel="5" x14ac:dyDescent="0.2">
      <c r="A6277" s="36">
        <v>5103</v>
      </c>
      <c r="B6277" s="3" t="s">
        <v>19775</v>
      </c>
      <c r="C6277" s="43" t="s">
        <v>19776</v>
      </c>
      <c r="D6277" s="43"/>
      <c r="E6277" s="43"/>
      <c r="F6277" s="43"/>
      <c r="G6277" s="4" t="s">
        <v>19777</v>
      </c>
      <c r="H6277" s="5" t="s">
        <v>28</v>
      </c>
      <c r="I6277" s="6">
        <v>3</v>
      </c>
      <c r="J6277" s="6">
        <v>78</v>
      </c>
      <c r="K6277" s="2">
        <v>1</v>
      </c>
      <c r="L6277" s="32">
        <v>4838.3100000000004</v>
      </c>
      <c r="M6277" s="8"/>
      <c r="N6277" s="9">
        <f t="shared" si="330"/>
        <v>0</v>
      </c>
      <c r="O6277" s="15">
        <f>4.25*M6277</f>
        <v>0</v>
      </c>
      <c r="P6277" s="11">
        <f>0.06738*M6277</f>
        <v>0</v>
      </c>
      <c r="Q6277" s="12"/>
      <c r="R6277" s="13" t="s">
        <v>19778</v>
      </c>
      <c r="S6277" s="13" t="s">
        <v>30</v>
      </c>
      <c r="T6277" s="14"/>
      <c r="U6277" s="3" t="str">
        <f>HYPERLINK("https://redcat-toys.ru/api/getInfo/image/d4547caa-29b4-11f1-a291-00155d82e908")</f>
        <v>https://redcat-toys.ru/api/getInfo/image/d4547caa-29b4-11f1-a291-00155d82e908</v>
      </c>
      <c r="V6277" s="3" t="s">
        <v>19779</v>
      </c>
      <c r="W6277" s="3" t="s">
        <v>32</v>
      </c>
    </row>
    <row r="6278" spans="1:23" ht="21" customHeight="1" outlineLevel="5" x14ac:dyDescent="0.2">
      <c r="A6278" s="36">
        <v>5104</v>
      </c>
      <c r="B6278" s="3" t="s">
        <v>19780</v>
      </c>
      <c r="C6278" s="43" t="s">
        <v>19781</v>
      </c>
      <c r="D6278" s="43"/>
      <c r="E6278" s="43"/>
      <c r="F6278" s="43"/>
      <c r="G6278" s="4" t="s">
        <v>19782</v>
      </c>
      <c r="H6278" s="5" t="s">
        <v>28</v>
      </c>
      <c r="I6278" s="6">
        <v>3</v>
      </c>
      <c r="J6278" s="6">
        <v>79</v>
      </c>
      <c r="K6278" s="2">
        <v>1</v>
      </c>
      <c r="L6278" s="32">
        <v>4671.5</v>
      </c>
      <c r="M6278" s="8"/>
      <c r="N6278" s="9">
        <f t="shared" si="330"/>
        <v>0</v>
      </c>
      <c r="O6278" s="10">
        <f>4.106*M6278</f>
        <v>0</v>
      </c>
      <c r="P6278" s="11">
        <f>0.06675*M6278</f>
        <v>0</v>
      </c>
      <c r="Q6278" s="12"/>
      <c r="R6278" s="13" t="s">
        <v>19783</v>
      </c>
      <c r="S6278" s="13" t="s">
        <v>30</v>
      </c>
      <c r="T6278" s="14"/>
      <c r="U6278" s="3" t="str">
        <f>HYPERLINK("https://redcat-toys.ru/api/getInfo/image/aa67fdd7-29b5-11f1-a291-00155d82e908")</f>
        <v>https://redcat-toys.ru/api/getInfo/image/aa67fdd7-29b5-11f1-a291-00155d82e908</v>
      </c>
      <c r="V6278" s="3" t="s">
        <v>19779</v>
      </c>
      <c r="W6278" s="3" t="s">
        <v>32</v>
      </c>
    </row>
    <row r="6279" spans="1:23" ht="21" customHeight="1" outlineLevel="5" x14ac:dyDescent="0.2">
      <c r="A6279" s="36">
        <v>5105</v>
      </c>
      <c r="B6279" s="3" t="s">
        <v>19784</v>
      </c>
      <c r="C6279" s="43" t="s">
        <v>19785</v>
      </c>
      <c r="D6279" s="43"/>
      <c r="E6279" s="43"/>
      <c r="F6279" s="43"/>
      <c r="G6279" s="4" t="s">
        <v>19786</v>
      </c>
      <c r="H6279" s="5" t="s">
        <v>28</v>
      </c>
      <c r="I6279" s="6">
        <v>8</v>
      </c>
      <c r="J6279" s="6">
        <v>67</v>
      </c>
      <c r="K6279" s="2">
        <v>1</v>
      </c>
      <c r="L6279" s="32">
        <v>3034.22</v>
      </c>
      <c r="M6279" s="8"/>
      <c r="N6279" s="9">
        <f t="shared" si="330"/>
        <v>0</v>
      </c>
      <c r="O6279" s="10">
        <f>2.411*M6279</f>
        <v>0</v>
      </c>
      <c r="P6279" s="11">
        <f>0.02142*M6279</f>
        <v>0</v>
      </c>
      <c r="Q6279" s="12"/>
      <c r="R6279" s="13" t="s">
        <v>19787</v>
      </c>
      <c r="S6279" s="13" t="s">
        <v>30</v>
      </c>
      <c r="T6279" s="14"/>
      <c r="U6279" s="3" t="str">
        <f>HYPERLINK("https://redcat-toys.ru/api/getInfo/image/1640aac8-29b4-11f1-a291-00155d82e908")</f>
        <v>https://redcat-toys.ru/api/getInfo/image/1640aac8-29b4-11f1-a291-00155d82e908</v>
      </c>
      <c r="V6279" s="3" t="s">
        <v>19788</v>
      </c>
      <c r="W6279" s="3" t="s">
        <v>32</v>
      </c>
    </row>
    <row r="6280" spans="1:23" ht="21" customHeight="1" outlineLevel="5" x14ac:dyDescent="0.2">
      <c r="A6280" s="36">
        <v>5106</v>
      </c>
      <c r="B6280" s="3" t="s">
        <v>19789</v>
      </c>
      <c r="C6280" s="43" t="s">
        <v>19790</v>
      </c>
      <c r="D6280" s="43"/>
      <c r="E6280" s="43"/>
      <c r="F6280" s="43"/>
      <c r="G6280" s="4" t="s">
        <v>19791</v>
      </c>
      <c r="H6280" s="5" t="s">
        <v>28</v>
      </c>
      <c r="I6280" s="6">
        <v>10</v>
      </c>
      <c r="J6280" s="6">
        <v>17</v>
      </c>
      <c r="K6280" s="2">
        <v>1</v>
      </c>
      <c r="L6280" s="32">
        <v>2623.19</v>
      </c>
      <c r="M6280" s="8"/>
      <c r="N6280" s="9">
        <f t="shared" si="330"/>
        <v>0</v>
      </c>
      <c r="O6280" s="10">
        <f>1.975*M6280</f>
        <v>0</v>
      </c>
      <c r="P6280" s="11">
        <f>0.02338*M6280</f>
        <v>0</v>
      </c>
      <c r="Q6280" s="12"/>
      <c r="R6280" s="13" t="s">
        <v>19792</v>
      </c>
      <c r="S6280" s="13" t="s">
        <v>30</v>
      </c>
      <c r="T6280" s="14"/>
      <c r="U6280" s="3" t="str">
        <f>HYPERLINK("https://redcat-toys.ru/api/getInfo/image/9f529636-0fc8-11f0-a279-00155d82e908")</f>
        <v>https://redcat-toys.ru/api/getInfo/image/9f529636-0fc8-11f0-a279-00155d82e908</v>
      </c>
      <c r="V6280" s="3" t="s">
        <v>19793</v>
      </c>
      <c r="W6280" s="3" t="s">
        <v>32</v>
      </c>
    </row>
    <row r="6281" spans="1:23" ht="23.1" customHeight="1" outlineLevel="4" x14ac:dyDescent="0.2">
      <c r="A6281" s="45" t="s">
        <v>19794</v>
      </c>
      <c r="B6281" s="45"/>
      <c r="C6281" s="45"/>
      <c r="D6281" s="45"/>
      <c r="E6281" s="45"/>
      <c r="F6281" s="45"/>
    </row>
    <row r="6282" spans="1:23" ht="21" customHeight="1" outlineLevel="5" x14ac:dyDescent="0.2">
      <c r="A6282" s="36">
        <v>5107</v>
      </c>
      <c r="B6282" s="3" t="s">
        <v>19795</v>
      </c>
      <c r="C6282" s="43" t="s">
        <v>19796</v>
      </c>
      <c r="D6282" s="43"/>
      <c r="E6282" s="43"/>
      <c r="F6282" s="43"/>
      <c r="G6282" s="4" t="s">
        <v>19797</v>
      </c>
      <c r="H6282" s="5" t="s">
        <v>28</v>
      </c>
      <c r="I6282" s="6">
        <v>16</v>
      </c>
      <c r="J6282" s="6">
        <v>212</v>
      </c>
      <c r="K6282" s="2">
        <v>1</v>
      </c>
      <c r="L6282" s="32">
        <v>1343.59</v>
      </c>
      <c r="M6282" s="8"/>
      <c r="N6282" s="9">
        <f>L6282*M6282</f>
        <v>0</v>
      </c>
      <c r="O6282" s="10">
        <f>0.979*M6282</f>
        <v>0</v>
      </c>
      <c r="P6282" s="11">
        <f>0.00738*M6282</f>
        <v>0</v>
      </c>
      <c r="Q6282" s="12"/>
      <c r="R6282" s="13" t="s">
        <v>19798</v>
      </c>
      <c r="S6282" s="13" t="s">
        <v>30</v>
      </c>
      <c r="T6282" s="14"/>
      <c r="U6282" s="3" t="str">
        <f>HYPERLINK("https://redcat-toys.ru/api/getInfo/image/34b976ca-0eda-11f0-a279-00155d82e908")</f>
        <v>https://redcat-toys.ru/api/getInfo/image/34b976ca-0eda-11f0-a279-00155d82e908</v>
      </c>
      <c r="V6282" s="3" t="s">
        <v>19799</v>
      </c>
      <c r="W6282" s="3" t="s">
        <v>32</v>
      </c>
    </row>
    <row r="6283" spans="1:23" ht="21" customHeight="1" outlineLevel="5" x14ac:dyDescent="0.2">
      <c r="A6283" s="36">
        <v>5108</v>
      </c>
      <c r="B6283" s="3" t="s">
        <v>19800</v>
      </c>
      <c r="C6283" s="43" t="s">
        <v>19801</v>
      </c>
      <c r="D6283" s="43"/>
      <c r="E6283" s="43"/>
      <c r="F6283" s="43"/>
      <c r="G6283" s="4" t="s">
        <v>19802</v>
      </c>
      <c r="H6283" s="5" t="s">
        <v>28</v>
      </c>
      <c r="I6283" s="6">
        <v>12</v>
      </c>
      <c r="J6283" s="6">
        <v>44</v>
      </c>
      <c r="K6283" s="2">
        <v>1</v>
      </c>
      <c r="L6283" s="32">
        <v>1652.67</v>
      </c>
      <c r="M6283" s="8"/>
      <c r="N6283" s="9">
        <f>L6283*M6283</f>
        <v>0</v>
      </c>
      <c r="O6283" s="10">
        <f>0.739*M6283</f>
        <v>0</v>
      </c>
      <c r="P6283" s="11">
        <f>0.00855*M6283</f>
        <v>0</v>
      </c>
      <c r="Q6283" s="12"/>
      <c r="R6283" s="13" t="s">
        <v>19803</v>
      </c>
      <c r="S6283" s="13" t="s">
        <v>30</v>
      </c>
      <c r="T6283" s="14" t="s">
        <v>152</v>
      </c>
      <c r="U6283" s="3" t="str">
        <f>HYPERLINK("https://redcat-toys.ru/api/getInfo/image/50d86874-1525-11f0-a279-00155d82e908")</f>
        <v>https://redcat-toys.ru/api/getInfo/image/50d86874-1525-11f0-a279-00155d82e908</v>
      </c>
      <c r="V6283" s="3" t="s">
        <v>19804</v>
      </c>
      <c r="W6283" s="3" t="s">
        <v>32</v>
      </c>
    </row>
    <row r="6284" spans="1:23" ht="21" customHeight="1" outlineLevel="5" x14ac:dyDescent="0.2">
      <c r="A6284" s="36">
        <v>5109</v>
      </c>
      <c r="B6284" s="3" t="s">
        <v>19800</v>
      </c>
      <c r="C6284" s="43" t="s">
        <v>19801</v>
      </c>
      <c r="D6284" s="43"/>
      <c r="E6284" s="43"/>
      <c r="F6284" s="43"/>
      <c r="G6284" s="4" t="s">
        <v>19802</v>
      </c>
      <c r="H6284" s="5" t="s">
        <v>28</v>
      </c>
      <c r="I6284" s="6">
        <v>24</v>
      </c>
      <c r="J6284" s="6">
        <v>44</v>
      </c>
      <c r="K6284" s="2">
        <v>1</v>
      </c>
      <c r="L6284" s="32">
        <v>1652.67</v>
      </c>
      <c r="M6284" s="8"/>
      <c r="N6284" s="9">
        <f>L6284*M6284</f>
        <v>0</v>
      </c>
      <c r="O6284" s="10">
        <f>0.739*M6284</f>
        <v>0</v>
      </c>
      <c r="P6284" s="11">
        <f>0.00855*M6284</f>
        <v>0</v>
      </c>
      <c r="Q6284" s="12"/>
      <c r="R6284" s="13" t="s">
        <v>19803</v>
      </c>
      <c r="S6284" s="13" t="s">
        <v>30</v>
      </c>
      <c r="T6284" s="14" t="s">
        <v>152</v>
      </c>
      <c r="U6284" s="3" t="str">
        <f>HYPERLINK("https://redcat-toys.ru/api/getInfo/image/50d86874-1525-11f0-a279-00155d82e908")</f>
        <v>https://redcat-toys.ru/api/getInfo/image/50d86874-1525-11f0-a279-00155d82e908</v>
      </c>
      <c r="V6284" s="3" t="s">
        <v>19804</v>
      </c>
      <c r="W6284" s="3" t="s">
        <v>32</v>
      </c>
    </row>
    <row r="6285" spans="1:23" ht="21" customHeight="1" outlineLevel="5" x14ac:dyDescent="0.2">
      <c r="A6285" s="36">
        <v>5110</v>
      </c>
      <c r="B6285" s="3" t="s">
        <v>19805</v>
      </c>
      <c r="C6285" s="43" t="s">
        <v>19806</v>
      </c>
      <c r="D6285" s="43"/>
      <c r="E6285" s="43"/>
      <c r="F6285" s="43"/>
      <c r="G6285" s="4" t="s">
        <v>19807</v>
      </c>
      <c r="H6285" s="5" t="s">
        <v>28</v>
      </c>
      <c r="I6285" s="6">
        <v>16</v>
      </c>
      <c r="J6285" s="6">
        <v>88</v>
      </c>
      <c r="K6285" s="2">
        <v>1</v>
      </c>
      <c r="L6285" s="32">
        <v>1172.8399999999999</v>
      </c>
      <c r="M6285" s="8"/>
      <c r="N6285" s="9">
        <f>L6285*M6285</f>
        <v>0</v>
      </c>
      <c r="O6285" s="10">
        <f>1.024*M6285</f>
        <v>0</v>
      </c>
      <c r="P6285" s="11">
        <f>0.00681*M6285</f>
        <v>0</v>
      </c>
      <c r="Q6285" s="12"/>
      <c r="R6285" s="13" t="s">
        <v>19808</v>
      </c>
      <c r="S6285" s="13" t="s">
        <v>30</v>
      </c>
      <c r="T6285" s="14"/>
      <c r="U6285" s="3" t="str">
        <f>HYPERLINK("https://redcat-toys.ru/api/getInfo/image/a0952096-0ed9-11f0-a279-00155d82e908")</f>
        <v>https://redcat-toys.ru/api/getInfo/image/a0952096-0ed9-11f0-a279-00155d82e908</v>
      </c>
      <c r="V6285" s="3" t="s">
        <v>19809</v>
      </c>
      <c r="W6285" s="3" t="s">
        <v>32</v>
      </c>
    </row>
    <row r="6286" spans="1:23" ht="23.1" customHeight="1" outlineLevel="4" x14ac:dyDescent="0.2">
      <c r="A6286" s="45" t="s">
        <v>19810</v>
      </c>
      <c r="B6286" s="45"/>
      <c r="C6286" s="45"/>
      <c r="D6286" s="45"/>
      <c r="E6286" s="45"/>
      <c r="F6286" s="45"/>
    </row>
    <row r="6287" spans="1:23" ht="21" customHeight="1" outlineLevel="5" x14ac:dyDescent="0.2">
      <c r="A6287" s="36">
        <v>5111</v>
      </c>
      <c r="B6287" s="3" t="s">
        <v>19811</v>
      </c>
      <c r="C6287" s="43" t="s">
        <v>19812</v>
      </c>
      <c r="D6287" s="43"/>
      <c r="E6287" s="43"/>
      <c r="F6287" s="43"/>
      <c r="G6287" s="4" t="s">
        <v>19813</v>
      </c>
      <c r="H6287" s="5" t="s">
        <v>28</v>
      </c>
      <c r="I6287" s="6">
        <v>120</v>
      </c>
      <c r="J6287" s="6">
        <v>447</v>
      </c>
      <c r="K6287" s="2">
        <v>5</v>
      </c>
      <c r="L6287" s="7">
        <v>150.01</v>
      </c>
      <c r="M6287" s="8"/>
      <c r="N6287" s="9">
        <f t="shared" ref="N6287:N6314" si="331">L6287*M6287</f>
        <v>0</v>
      </c>
      <c r="O6287" s="15">
        <f>0.12*M6287</f>
        <v>0</v>
      </c>
      <c r="P6287" s="11">
        <f>0.00288*M6287</f>
        <v>0</v>
      </c>
      <c r="Q6287" s="12"/>
      <c r="R6287" s="13" t="s">
        <v>19814</v>
      </c>
      <c r="S6287" s="13" t="s">
        <v>30</v>
      </c>
      <c r="T6287" s="14" t="s">
        <v>152</v>
      </c>
      <c r="U6287" s="3" t="str">
        <f>HYPERLINK("https://redcat-toys.ru/api/getInfo/image/9db10d4f-72ae-11f0-a284-00155d82e908")</f>
        <v>https://redcat-toys.ru/api/getInfo/image/9db10d4f-72ae-11f0-a284-00155d82e908</v>
      </c>
      <c r="V6287" s="3" t="s">
        <v>19815</v>
      </c>
      <c r="W6287" s="3" t="s">
        <v>32</v>
      </c>
    </row>
    <row r="6288" spans="1:23" ht="21" customHeight="1" outlineLevel="5" x14ac:dyDescent="0.2">
      <c r="A6288" s="36">
        <v>5112</v>
      </c>
      <c r="B6288" s="3" t="s">
        <v>19811</v>
      </c>
      <c r="C6288" s="43" t="s">
        <v>19812</v>
      </c>
      <c r="D6288" s="43"/>
      <c r="E6288" s="43"/>
      <c r="F6288" s="43"/>
      <c r="G6288" s="4" t="s">
        <v>19813</v>
      </c>
      <c r="H6288" s="5" t="s">
        <v>28</v>
      </c>
      <c r="I6288" s="6">
        <v>240</v>
      </c>
      <c r="J6288" s="6">
        <v>447</v>
      </c>
      <c r="K6288" s="2">
        <v>5</v>
      </c>
      <c r="L6288" s="7">
        <v>150.01</v>
      </c>
      <c r="M6288" s="8"/>
      <c r="N6288" s="9">
        <f t="shared" si="331"/>
        <v>0</v>
      </c>
      <c r="O6288" s="15">
        <f>0.12*M6288</f>
        <v>0</v>
      </c>
      <c r="P6288" s="11">
        <f>0.00288*M6288</f>
        <v>0</v>
      </c>
      <c r="Q6288" s="12"/>
      <c r="R6288" s="13" t="s">
        <v>19814</v>
      </c>
      <c r="S6288" s="13" t="s">
        <v>30</v>
      </c>
      <c r="T6288" s="14" t="s">
        <v>152</v>
      </c>
      <c r="U6288" s="3" t="str">
        <f>HYPERLINK("https://redcat-toys.ru/api/getInfo/image/9db10d4f-72ae-11f0-a284-00155d82e908")</f>
        <v>https://redcat-toys.ru/api/getInfo/image/9db10d4f-72ae-11f0-a284-00155d82e908</v>
      </c>
      <c r="V6288" s="3" t="s">
        <v>19815</v>
      </c>
      <c r="W6288" s="3" t="s">
        <v>32</v>
      </c>
    </row>
    <row r="6289" spans="1:23" ht="21" customHeight="1" outlineLevel="5" x14ac:dyDescent="0.2">
      <c r="A6289" s="36">
        <v>5113</v>
      </c>
      <c r="B6289" s="3" t="s">
        <v>19816</v>
      </c>
      <c r="C6289" s="43" t="s">
        <v>19817</v>
      </c>
      <c r="D6289" s="43"/>
      <c r="E6289" s="43"/>
      <c r="F6289" s="43"/>
      <c r="G6289" s="4" t="s">
        <v>19818</v>
      </c>
      <c r="H6289" s="5" t="s">
        <v>28</v>
      </c>
      <c r="I6289" s="6">
        <v>144</v>
      </c>
      <c r="J6289" s="9" t="s">
        <v>36</v>
      </c>
      <c r="K6289" s="2">
        <v>4</v>
      </c>
      <c r="L6289" s="7">
        <v>163.32</v>
      </c>
      <c r="M6289" s="8"/>
      <c r="N6289" s="9">
        <f t="shared" si="331"/>
        <v>0</v>
      </c>
      <c r="O6289" s="10">
        <f>0.095*M6289</f>
        <v>0</v>
      </c>
      <c r="P6289" s="11">
        <f>0.00166*M6289</f>
        <v>0</v>
      </c>
      <c r="Q6289" s="12"/>
      <c r="R6289" s="13" t="s">
        <v>19819</v>
      </c>
      <c r="S6289" s="13" t="s">
        <v>30</v>
      </c>
      <c r="T6289" s="14" t="s">
        <v>152</v>
      </c>
      <c r="U6289" s="3" t="str">
        <f>HYPERLINK("https://redcat-toys.ru/api/getInfo/image/fbd03070-72b8-11f0-a284-00155d82e908")</f>
        <v>https://redcat-toys.ru/api/getInfo/image/fbd03070-72b8-11f0-a284-00155d82e908</v>
      </c>
      <c r="V6289" s="3" t="s">
        <v>19820</v>
      </c>
      <c r="W6289" s="3" t="s">
        <v>32</v>
      </c>
    </row>
    <row r="6290" spans="1:23" ht="21" customHeight="1" outlineLevel="5" x14ac:dyDescent="0.2">
      <c r="A6290" s="36">
        <v>5114</v>
      </c>
      <c r="B6290" s="3" t="s">
        <v>19816</v>
      </c>
      <c r="C6290" s="43" t="s">
        <v>19817</v>
      </c>
      <c r="D6290" s="43"/>
      <c r="E6290" s="43"/>
      <c r="F6290" s="43"/>
      <c r="G6290" s="4" t="s">
        <v>19818</v>
      </c>
      <c r="H6290" s="5" t="s">
        <v>28</v>
      </c>
      <c r="I6290" s="6">
        <v>288</v>
      </c>
      <c r="J6290" s="9" t="s">
        <v>36</v>
      </c>
      <c r="K6290" s="2">
        <v>4</v>
      </c>
      <c r="L6290" s="7">
        <v>163.32</v>
      </c>
      <c r="M6290" s="8"/>
      <c r="N6290" s="9">
        <f t="shared" si="331"/>
        <v>0</v>
      </c>
      <c r="O6290" s="10">
        <f>0.095*M6290</f>
        <v>0</v>
      </c>
      <c r="P6290" s="11">
        <f>0.00166*M6290</f>
        <v>0</v>
      </c>
      <c r="Q6290" s="12"/>
      <c r="R6290" s="13" t="s">
        <v>19819</v>
      </c>
      <c r="S6290" s="13" t="s">
        <v>30</v>
      </c>
      <c r="T6290" s="14" t="s">
        <v>152</v>
      </c>
      <c r="U6290" s="3" t="str">
        <f>HYPERLINK("https://redcat-toys.ru/api/getInfo/image/fbd03070-72b8-11f0-a284-00155d82e908")</f>
        <v>https://redcat-toys.ru/api/getInfo/image/fbd03070-72b8-11f0-a284-00155d82e908</v>
      </c>
      <c r="V6290" s="3" t="s">
        <v>19820</v>
      </c>
      <c r="W6290" s="3" t="s">
        <v>32</v>
      </c>
    </row>
    <row r="6291" spans="1:23" ht="21" customHeight="1" outlineLevel="5" x14ac:dyDescent="0.2">
      <c r="A6291" s="36">
        <v>5115</v>
      </c>
      <c r="B6291" s="3" t="s">
        <v>19821</v>
      </c>
      <c r="C6291" s="43" t="s">
        <v>19822</v>
      </c>
      <c r="D6291" s="43"/>
      <c r="E6291" s="43"/>
      <c r="F6291" s="43"/>
      <c r="G6291" s="4" t="s">
        <v>19823</v>
      </c>
      <c r="H6291" s="5" t="s">
        <v>28</v>
      </c>
      <c r="I6291" s="6">
        <v>156</v>
      </c>
      <c r="J6291" s="9" t="s">
        <v>36</v>
      </c>
      <c r="K6291" s="2">
        <v>5</v>
      </c>
      <c r="L6291" s="7">
        <v>144.04</v>
      </c>
      <c r="M6291" s="8"/>
      <c r="N6291" s="9">
        <f t="shared" si="331"/>
        <v>0</v>
      </c>
      <c r="O6291" s="10">
        <f>0.111*M6291</f>
        <v>0</v>
      </c>
      <c r="P6291" s="11">
        <f>0.00167*M6291</f>
        <v>0</v>
      </c>
      <c r="Q6291" s="12"/>
      <c r="R6291" s="13" t="s">
        <v>19824</v>
      </c>
      <c r="S6291" s="13" t="s">
        <v>30</v>
      </c>
      <c r="T6291" s="14" t="s">
        <v>152</v>
      </c>
      <c r="U6291" s="3" t="str">
        <f>HYPERLINK("https://redcat-toys.ru/api/getInfo/image/5817312d-72ac-11f0-a284-00155d82e908")</f>
        <v>https://redcat-toys.ru/api/getInfo/image/5817312d-72ac-11f0-a284-00155d82e908</v>
      </c>
      <c r="V6291" s="3" t="s">
        <v>19825</v>
      </c>
      <c r="W6291" s="3" t="s">
        <v>32</v>
      </c>
    </row>
    <row r="6292" spans="1:23" ht="21" customHeight="1" outlineLevel="5" x14ac:dyDescent="0.2">
      <c r="A6292" s="36">
        <v>5116</v>
      </c>
      <c r="B6292" s="3" t="s">
        <v>19821</v>
      </c>
      <c r="C6292" s="43" t="s">
        <v>19822</v>
      </c>
      <c r="D6292" s="43"/>
      <c r="E6292" s="43"/>
      <c r="F6292" s="43"/>
      <c r="G6292" s="4" t="s">
        <v>19823</v>
      </c>
      <c r="H6292" s="5" t="s">
        <v>28</v>
      </c>
      <c r="I6292" s="6">
        <v>312</v>
      </c>
      <c r="J6292" s="9" t="s">
        <v>36</v>
      </c>
      <c r="K6292" s="2">
        <v>5</v>
      </c>
      <c r="L6292" s="7">
        <v>144.04</v>
      </c>
      <c r="M6292" s="8"/>
      <c r="N6292" s="9">
        <f t="shared" si="331"/>
        <v>0</v>
      </c>
      <c r="O6292" s="10">
        <f>0.111*M6292</f>
        <v>0</v>
      </c>
      <c r="P6292" s="11">
        <f>0.00167*M6292</f>
        <v>0</v>
      </c>
      <c r="Q6292" s="12"/>
      <c r="R6292" s="13" t="s">
        <v>19824</v>
      </c>
      <c r="S6292" s="13" t="s">
        <v>30</v>
      </c>
      <c r="T6292" s="14" t="s">
        <v>152</v>
      </c>
      <c r="U6292" s="3" t="str">
        <f>HYPERLINK("https://redcat-toys.ru/api/getInfo/image/5817312d-72ac-11f0-a284-00155d82e908")</f>
        <v>https://redcat-toys.ru/api/getInfo/image/5817312d-72ac-11f0-a284-00155d82e908</v>
      </c>
      <c r="V6292" s="3" t="s">
        <v>19825</v>
      </c>
      <c r="W6292" s="3" t="s">
        <v>32</v>
      </c>
    </row>
    <row r="6293" spans="1:23" ht="21" customHeight="1" outlineLevel="5" x14ac:dyDescent="0.2">
      <c r="A6293" s="36">
        <v>5117</v>
      </c>
      <c r="B6293" s="3" t="s">
        <v>19826</v>
      </c>
      <c r="C6293" s="43" t="s">
        <v>19827</v>
      </c>
      <c r="D6293" s="43"/>
      <c r="E6293" s="43"/>
      <c r="F6293" s="43"/>
      <c r="G6293" s="4" t="s">
        <v>19828</v>
      </c>
      <c r="H6293" s="5" t="s">
        <v>28</v>
      </c>
      <c r="I6293" s="6">
        <v>144</v>
      </c>
      <c r="J6293" s="9" t="s">
        <v>36</v>
      </c>
      <c r="K6293" s="2">
        <v>5</v>
      </c>
      <c r="L6293" s="7">
        <v>130.76</v>
      </c>
      <c r="M6293" s="8"/>
      <c r="N6293" s="9">
        <f t="shared" si="331"/>
        <v>0</v>
      </c>
      <c r="O6293" s="10">
        <f>0.104*M6293</f>
        <v>0</v>
      </c>
      <c r="P6293" s="11">
        <f>0.00177*M6293</f>
        <v>0</v>
      </c>
      <c r="Q6293" s="12"/>
      <c r="R6293" s="13" t="s">
        <v>19829</v>
      </c>
      <c r="S6293" s="13" t="s">
        <v>30</v>
      </c>
      <c r="T6293" s="14" t="s">
        <v>152</v>
      </c>
      <c r="U6293" s="3" t="str">
        <f>HYPERLINK("https://redcat-toys.ru/api/getInfo/image/b8e662b9-72ab-11f0-a284-00155d82e908")</f>
        <v>https://redcat-toys.ru/api/getInfo/image/b8e662b9-72ab-11f0-a284-00155d82e908</v>
      </c>
      <c r="V6293" s="3" t="s">
        <v>19825</v>
      </c>
      <c r="W6293" s="3" t="s">
        <v>32</v>
      </c>
    </row>
    <row r="6294" spans="1:23" ht="21" customHeight="1" outlineLevel="5" x14ac:dyDescent="0.2">
      <c r="A6294" s="36">
        <v>5118</v>
      </c>
      <c r="B6294" s="3" t="s">
        <v>19826</v>
      </c>
      <c r="C6294" s="43" t="s">
        <v>19827</v>
      </c>
      <c r="D6294" s="43"/>
      <c r="E6294" s="43"/>
      <c r="F6294" s="43"/>
      <c r="G6294" s="4" t="s">
        <v>19828</v>
      </c>
      <c r="H6294" s="5" t="s">
        <v>28</v>
      </c>
      <c r="I6294" s="6">
        <v>288</v>
      </c>
      <c r="J6294" s="9" t="s">
        <v>36</v>
      </c>
      <c r="K6294" s="2">
        <v>5</v>
      </c>
      <c r="L6294" s="7">
        <v>130.76</v>
      </c>
      <c r="M6294" s="8"/>
      <c r="N6294" s="9">
        <f t="shared" si="331"/>
        <v>0</v>
      </c>
      <c r="O6294" s="10">
        <f>0.104*M6294</f>
        <v>0</v>
      </c>
      <c r="P6294" s="11">
        <f>0.00177*M6294</f>
        <v>0</v>
      </c>
      <c r="Q6294" s="12"/>
      <c r="R6294" s="13" t="s">
        <v>19829</v>
      </c>
      <c r="S6294" s="13" t="s">
        <v>30</v>
      </c>
      <c r="T6294" s="14" t="s">
        <v>152</v>
      </c>
      <c r="U6294" s="3" t="str">
        <f>HYPERLINK("https://redcat-toys.ru/api/getInfo/image/b8e662b9-72ab-11f0-a284-00155d82e908")</f>
        <v>https://redcat-toys.ru/api/getInfo/image/b8e662b9-72ab-11f0-a284-00155d82e908</v>
      </c>
      <c r="V6294" s="3" t="s">
        <v>19825</v>
      </c>
      <c r="W6294" s="3" t="s">
        <v>32</v>
      </c>
    </row>
    <row r="6295" spans="1:23" ht="21" customHeight="1" outlineLevel="5" x14ac:dyDescent="0.2">
      <c r="A6295" s="36">
        <v>5119</v>
      </c>
      <c r="B6295" s="3" t="s">
        <v>19830</v>
      </c>
      <c r="C6295" s="43" t="s">
        <v>19831</v>
      </c>
      <c r="D6295" s="43"/>
      <c r="E6295" s="43"/>
      <c r="F6295" s="43"/>
      <c r="G6295" s="4" t="s">
        <v>19832</v>
      </c>
      <c r="H6295" s="5" t="s">
        <v>28</v>
      </c>
      <c r="I6295" s="6">
        <v>96</v>
      </c>
      <c r="J6295" s="9" t="s">
        <v>36</v>
      </c>
      <c r="K6295" s="2">
        <v>4</v>
      </c>
      <c r="L6295" s="7">
        <v>163.44</v>
      </c>
      <c r="M6295" s="8"/>
      <c r="N6295" s="9">
        <f t="shared" si="331"/>
        <v>0</v>
      </c>
      <c r="O6295" s="10">
        <f>0.151*M6295</f>
        <v>0</v>
      </c>
      <c r="P6295" s="11">
        <f>0.00179*M6295</f>
        <v>0</v>
      </c>
      <c r="Q6295" s="12"/>
      <c r="R6295" s="13" t="s">
        <v>19833</v>
      </c>
      <c r="S6295" s="13" t="s">
        <v>30</v>
      </c>
      <c r="T6295" s="14" t="s">
        <v>152</v>
      </c>
      <c r="U6295" s="3" t="str">
        <f>HYPERLINK("https://redcat-toys.ru/api/getInfo/image/839aea27-66f5-11ec-a20f-ac1f6b442185")</f>
        <v>https://redcat-toys.ru/api/getInfo/image/839aea27-66f5-11ec-a20f-ac1f6b442185</v>
      </c>
      <c r="V6295" s="3" t="s">
        <v>19834</v>
      </c>
      <c r="W6295" s="3" t="s">
        <v>32</v>
      </c>
    </row>
    <row r="6296" spans="1:23" ht="21" customHeight="1" outlineLevel="5" x14ac:dyDescent="0.2">
      <c r="A6296" s="36">
        <v>5120</v>
      </c>
      <c r="B6296" s="3" t="s">
        <v>19830</v>
      </c>
      <c r="C6296" s="43" t="s">
        <v>19831</v>
      </c>
      <c r="D6296" s="43"/>
      <c r="E6296" s="43"/>
      <c r="F6296" s="43"/>
      <c r="G6296" s="4" t="s">
        <v>19832</v>
      </c>
      <c r="H6296" s="5" t="s">
        <v>28</v>
      </c>
      <c r="I6296" s="6">
        <v>192</v>
      </c>
      <c r="J6296" s="9" t="s">
        <v>36</v>
      </c>
      <c r="K6296" s="2">
        <v>4</v>
      </c>
      <c r="L6296" s="7">
        <v>163.44</v>
      </c>
      <c r="M6296" s="8"/>
      <c r="N6296" s="9">
        <f t="shared" si="331"/>
        <v>0</v>
      </c>
      <c r="O6296" s="10">
        <f>0.151*M6296</f>
        <v>0</v>
      </c>
      <c r="P6296" s="11">
        <f>0.00179*M6296</f>
        <v>0</v>
      </c>
      <c r="Q6296" s="12"/>
      <c r="R6296" s="13" t="s">
        <v>19833</v>
      </c>
      <c r="S6296" s="13" t="s">
        <v>30</v>
      </c>
      <c r="T6296" s="14" t="s">
        <v>152</v>
      </c>
      <c r="U6296" s="3" t="str">
        <f>HYPERLINK("https://redcat-toys.ru/api/getInfo/image/839aea27-66f5-11ec-a20f-ac1f6b442185")</f>
        <v>https://redcat-toys.ru/api/getInfo/image/839aea27-66f5-11ec-a20f-ac1f6b442185</v>
      </c>
      <c r="V6296" s="3" t="s">
        <v>19834</v>
      </c>
      <c r="W6296" s="3" t="s">
        <v>32</v>
      </c>
    </row>
    <row r="6297" spans="1:23" ht="21" customHeight="1" outlineLevel="5" x14ac:dyDescent="0.2">
      <c r="A6297" s="36">
        <v>5121</v>
      </c>
      <c r="B6297" s="3" t="s">
        <v>19830</v>
      </c>
      <c r="C6297" s="43" t="s">
        <v>19831</v>
      </c>
      <c r="D6297" s="43"/>
      <c r="E6297" s="43"/>
      <c r="F6297" s="43"/>
      <c r="G6297" s="4" t="s">
        <v>19832</v>
      </c>
      <c r="H6297" s="5" t="s">
        <v>28</v>
      </c>
      <c r="I6297" s="6">
        <v>120</v>
      </c>
      <c r="J6297" s="9" t="s">
        <v>36</v>
      </c>
      <c r="K6297" s="2">
        <v>4</v>
      </c>
      <c r="L6297" s="7">
        <v>163.44</v>
      </c>
      <c r="M6297" s="8"/>
      <c r="N6297" s="9">
        <f t="shared" si="331"/>
        <v>0</v>
      </c>
      <c r="O6297" s="10">
        <f>0.151*M6297</f>
        <v>0</v>
      </c>
      <c r="P6297" s="11">
        <f>0.00179*M6297</f>
        <v>0</v>
      </c>
      <c r="Q6297" s="12"/>
      <c r="R6297" s="13" t="s">
        <v>19833</v>
      </c>
      <c r="S6297" s="13" t="s">
        <v>30</v>
      </c>
      <c r="T6297" s="14" t="s">
        <v>152</v>
      </c>
      <c r="U6297" s="3" t="str">
        <f>HYPERLINK("https://redcat-toys.ru/api/getInfo/image/839aea27-66f5-11ec-a20f-ac1f6b442185")</f>
        <v>https://redcat-toys.ru/api/getInfo/image/839aea27-66f5-11ec-a20f-ac1f6b442185</v>
      </c>
      <c r="V6297" s="3" t="s">
        <v>19834</v>
      </c>
      <c r="W6297" s="3" t="s">
        <v>32</v>
      </c>
    </row>
    <row r="6298" spans="1:23" ht="21" customHeight="1" outlineLevel="5" x14ac:dyDescent="0.2">
      <c r="A6298" s="36">
        <v>5122</v>
      </c>
      <c r="B6298" s="3" t="s">
        <v>19830</v>
      </c>
      <c r="C6298" s="43" t="s">
        <v>19831</v>
      </c>
      <c r="D6298" s="43"/>
      <c r="E6298" s="43"/>
      <c r="F6298" s="43"/>
      <c r="G6298" s="4" t="s">
        <v>19832</v>
      </c>
      <c r="H6298" s="5" t="s">
        <v>28</v>
      </c>
      <c r="I6298" s="6">
        <v>240</v>
      </c>
      <c r="J6298" s="9" t="s">
        <v>36</v>
      </c>
      <c r="K6298" s="2">
        <v>4</v>
      </c>
      <c r="L6298" s="7">
        <v>163.44</v>
      </c>
      <c r="M6298" s="8"/>
      <c r="N6298" s="9">
        <f t="shared" si="331"/>
        <v>0</v>
      </c>
      <c r="O6298" s="10">
        <f>0.151*M6298</f>
        <v>0</v>
      </c>
      <c r="P6298" s="11">
        <f>0.00179*M6298</f>
        <v>0</v>
      </c>
      <c r="Q6298" s="12"/>
      <c r="R6298" s="13" t="s">
        <v>19833</v>
      </c>
      <c r="S6298" s="13" t="s">
        <v>30</v>
      </c>
      <c r="T6298" s="14" t="s">
        <v>152</v>
      </c>
      <c r="U6298" s="3" t="str">
        <f>HYPERLINK("https://redcat-toys.ru/api/getInfo/image/839aea27-66f5-11ec-a20f-ac1f6b442185")</f>
        <v>https://redcat-toys.ru/api/getInfo/image/839aea27-66f5-11ec-a20f-ac1f6b442185</v>
      </c>
      <c r="V6298" s="3" t="s">
        <v>19834</v>
      </c>
      <c r="W6298" s="3" t="s">
        <v>32</v>
      </c>
    </row>
    <row r="6299" spans="1:23" ht="21" customHeight="1" outlineLevel="5" x14ac:dyDescent="0.2">
      <c r="A6299" s="36">
        <v>5123</v>
      </c>
      <c r="B6299" s="3" t="s">
        <v>19835</v>
      </c>
      <c r="C6299" s="43" t="s">
        <v>19836</v>
      </c>
      <c r="D6299" s="43"/>
      <c r="E6299" s="43"/>
      <c r="F6299" s="43"/>
      <c r="G6299" s="4" t="s">
        <v>19837</v>
      </c>
      <c r="H6299" s="5" t="s">
        <v>28</v>
      </c>
      <c r="I6299" s="6">
        <v>96</v>
      </c>
      <c r="J6299" s="6">
        <v>76</v>
      </c>
      <c r="K6299" s="2">
        <v>2</v>
      </c>
      <c r="L6299" s="7">
        <v>286.68</v>
      </c>
      <c r="M6299" s="8"/>
      <c r="N6299" s="9">
        <f t="shared" si="331"/>
        <v>0</v>
      </c>
      <c r="O6299" s="10">
        <f>0.149*M6299</f>
        <v>0</v>
      </c>
      <c r="P6299" s="11">
        <f>0.00294*M6299</f>
        <v>0</v>
      </c>
      <c r="Q6299" s="12"/>
      <c r="R6299" s="13" t="s">
        <v>19838</v>
      </c>
      <c r="S6299" s="13" t="s">
        <v>30</v>
      </c>
      <c r="T6299" s="14"/>
      <c r="U6299" s="3" t="str">
        <f>HYPERLINK("https://redcat-toys.ru/api/getInfo/image/36ad2b7e-66f4-11ec-a20f-ac1f6b442185")</f>
        <v>https://redcat-toys.ru/api/getInfo/image/36ad2b7e-66f4-11ec-a20f-ac1f6b442185</v>
      </c>
      <c r="V6299" s="3" t="s">
        <v>19839</v>
      </c>
      <c r="W6299" s="3" t="s">
        <v>32</v>
      </c>
    </row>
    <row r="6300" spans="1:23" ht="21" customHeight="1" outlineLevel="5" x14ac:dyDescent="0.2">
      <c r="A6300" s="36">
        <v>5124</v>
      </c>
      <c r="B6300" s="3" t="s">
        <v>19835</v>
      </c>
      <c r="C6300" s="43" t="s">
        <v>19836</v>
      </c>
      <c r="D6300" s="43"/>
      <c r="E6300" s="43"/>
      <c r="F6300" s="43"/>
      <c r="G6300" s="4" t="s">
        <v>19837</v>
      </c>
      <c r="H6300" s="5" t="s">
        <v>28</v>
      </c>
      <c r="I6300" s="6">
        <v>192</v>
      </c>
      <c r="J6300" s="6">
        <v>76</v>
      </c>
      <c r="K6300" s="2">
        <v>2</v>
      </c>
      <c r="L6300" s="7">
        <v>286.68</v>
      </c>
      <c r="M6300" s="8"/>
      <c r="N6300" s="9">
        <f t="shared" si="331"/>
        <v>0</v>
      </c>
      <c r="O6300" s="10">
        <f>0.149*M6300</f>
        <v>0</v>
      </c>
      <c r="P6300" s="11">
        <f>0.00294*M6300</f>
        <v>0</v>
      </c>
      <c r="Q6300" s="12"/>
      <c r="R6300" s="13" t="s">
        <v>19838</v>
      </c>
      <c r="S6300" s="13" t="s">
        <v>30</v>
      </c>
      <c r="T6300" s="14"/>
      <c r="U6300" s="3" t="str">
        <f>HYPERLINK("https://redcat-toys.ru/api/getInfo/image/36ad2b7e-66f4-11ec-a20f-ac1f6b442185")</f>
        <v>https://redcat-toys.ru/api/getInfo/image/36ad2b7e-66f4-11ec-a20f-ac1f6b442185</v>
      </c>
      <c r="V6300" s="3" t="s">
        <v>19839</v>
      </c>
      <c r="W6300" s="3" t="s">
        <v>32</v>
      </c>
    </row>
    <row r="6301" spans="1:23" ht="21" customHeight="1" outlineLevel="5" x14ac:dyDescent="0.2">
      <c r="A6301" s="36">
        <v>5125</v>
      </c>
      <c r="B6301" s="3" t="s">
        <v>19840</v>
      </c>
      <c r="C6301" s="43" t="s">
        <v>19841</v>
      </c>
      <c r="D6301" s="43"/>
      <c r="E6301" s="43"/>
      <c r="F6301" s="43"/>
      <c r="G6301" s="4" t="s">
        <v>19842</v>
      </c>
      <c r="H6301" s="5" t="s">
        <v>28</v>
      </c>
      <c r="I6301" s="6">
        <v>60</v>
      </c>
      <c r="J6301" s="9" t="s">
        <v>36</v>
      </c>
      <c r="K6301" s="2">
        <v>2</v>
      </c>
      <c r="L6301" s="7">
        <v>316.74</v>
      </c>
      <c r="M6301" s="8"/>
      <c r="N6301" s="9">
        <f t="shared" si="331"/>
        <v>0</v>
      </c>
      <c r="O6301" s="10">
        <f>0.199*M6301</f>
        <v>0</v>
      </c>
      <c r="P6301" s="11">
        <f>0.00331*M6301</f>
        <v>0</v>
      </c>
      <c r="Q6301" s="12"/>
      <c r="R6301" s="13" t="s">
        <v>19843</v>
      </c>
      <c r="S6301" s="13" t="s">
        <v>30</v>
      </c>
      <c r="T6301" s="14"/>
      <c r="U6301" s="3" t="str">
        <f>HYPERLINK("https://redcat-toys.ru/api/getInfo/image/5373dc51-2f37-11f0-a27c-00155d82e908")</f>
        <v>https://redcat-toys.ru/api/getInfo/image/5373dc51-2f37-11f0-a27c-00155d82e908</v>
      </c>
      <c r="V6301" s="3" t="s">
        <v>19844</v>
      </c>
      <c r="W6301" s="3" t="s">
        <v>32</v>
      </c>
    </row>
    <row r="6302" spans="1:23" ht="21" customHeight="1" outlineLevel="5" x14ac:dyDescent="0.2">
      <c r="A6302" s="36">
        <v>5126</v>
      </c>
      <c r="B6302" s="3" t="s">
        <v>19840</v>
      </c>
      <c r="C6302" s="43" t="s">
        <v>19841</v>
      </c>
      <c r="D6302" s="43"/>
      <c r="E6302" s="43"/>
      <c r="F6302" s="43"/>
      <c r="G6302" s="4" t="s">
        <v>19842</v>
      </c>
      <c r="H6302" s="5" t="s">
        <v>28</v>
      </c>
      <c r="I6302" s="6">
        <v>120</v>
      </c>
      <c r="J6302" s="9" t="s">
        <v>36</v>
      </c>
      <c r="K6302" s="2">
        <v>2</v>
      </c>
      <c r="L6302" s="7">
        <v>316.74</v>
      </c>
      <c r="M6302" s="8"/>
      <c r="N6302" s="9">
        <f t="shared" si="331"/>
        <v>0</v>
      </c>
      <c r="O6302" s="10">
        <f>0.199*M6302</f>
        <v>0</v>
      </c>
      <c r="P6302" s="11">
        <f>0.00331*M6302</f>
        <v>0</v>
      </c>
      <c r="Q6302" s="12"/>
      <c r="R6302" s="13" t="s">
        <v>19843</v>
      </c>
      <c r="S6302" s="13" t="s">
        <v>30</v>
      </c>
      <c r="T6302" s="14"/>
      <c r="U6302" s="3" t="str">
        <f>HYPERLINK("https://redcat-toys.ru/api/getInfo/image/5373dc51-2f37-11f0-a27c-00155d82e908")</f>
        <v>https://redcat-toys.ru/api/getInfo/image/5373dc51-2f37-11f0-a27c-00155d82e908</v>
      </c>
      <c r="V6302" s="3" t="s">
        <v>19844</v>
      </c>
      <c r="W6302" s="3" t="s">
        <v>32</v>
      </c>
    </row>
    <row r="6303" spans="1:23" ht="21" customHeight="1" outlineLevel="5" x14ac:dyDescent="0.2">
      <c r="A6303" s="36">
        <v>5127</v>
      </c>
      <c r="B6303" s="3" t="s">
        <v>19845</v>
      </c>
      <c r="C6303" s="43" t="s">
        <v>19846</v>
      </c>
      <c r="D6303" s="43"/>
      <c r="E6303" s="43"/>
      <c r="F6303" s="43"/>
      <c r="G6303" s="4" t="s">
        <v>19847</v>
      </c>
      <c r="H6303" s="5" t="s">
        <v>28</v>
      </c>
      <c r="I6303" s="6">
        <v>144</v>
      </c>
      <c r="J6303" s="6">
        <v>222</v>
      </c>
      <c r="K6303" s="2">
        <v>5</v>
      </c>
      <c r="L6303" s="7">
        <v>129.30000000000001</v>
      </c>
      <c r="M6303" s="8"/>
      <c r="N6303" s="9">
        <f t="shared" si="331"/>
        <v>0</v>
      </c>
      <c r="O6303" s="10">
        <f>0.092*M6303</f>
        <v>0</v>
      </c>
      <c r="P6303" s="11">
        <f>0.00168*M6303</f>
        <v>0</v>
      </c>
      <c r="Q6303" s="12"/>
      <c r="R6303" s="13" t="s">
        <v>19848</v>
      </c>
      <c r="S6303" s="13" t="s">
        <v>30</v>
      </c>
      <c r="T6303" s="14"/>
      <c r="U6303" s="3" t="str">
        <f>HYPERLINK("https://redcat-toys.ru/api/getInfo/image/69cc81f2-810f-11ed-a22a-00155d82e902")</f>
        <v>https://redcat-toys.ru/api/getInfo/image/69cc81f2-810f-11ed-a22a-00155d82e902</v>
      </c>
      <c r="V6303" s="3" t="s">
        <v>19849</v>
      </c>
      <c r="W6303" s="3" t="s">
        <v>32</v>
      </c>
    </row>
    <row r="6304" spans="1:23" ht="21" customHeight="1" outlineLevel="5" x14ac:dyDescent="0.2">
      <c r="A6304" s="36">
        <v>5128</v>
      </c>
      <c r="B6304" s="3" t="s">
        <v>19845</v>
      </c>
      <c r="C6304" s="43" t="s">
        <v>19846</v>
      </c>
      <c r="D6304" s="43"/>
      <c r="E6304" s="43"/>
      <c r="F6304" s="43"/>
      <c r="G6304" s="4" t="s">
        <v>19847</v>
      </c>
      <c r="H6304" s="5" t="s">
        <v>28</v>
      </c>
      <c r="I6304" s="6">
        <v>288</v>
      </c>
      <c r="J6304" s="6">
        <v>222</v>
      </c>
      <c r="K6304" s="2">
        <v>5</v>
      </c>
      <c r="L6304" s="7">
        <v>129.30000000000001</v>
      </c>
      <c r="M6304" s="8"/>
      <c r="N6304" s="9">
        <f t="shared" si="331"/>
        <v>0</v>
      </c>
      <c r="O6304" s="10">
        <f>0.092*M6304</f>
        <v>0</v>
      </c>
      <c r="P6304" s="11">
        <f>0.00168*M6304</f>
        <v>0</v>
      </c>
      <c r="Q6304" s="12"/>
      <c r="R6304" s="13" t="s">
        <v>19848</v>
      </c>
      <c r="S6304" s="13" t="s">
        <v>30</v>
      </c>
      <c r="T6304" s="14"/>
      <c r="U6304" s="3" t="str">
        <f>HYPERLINK("https://redcat-toys.ru/api/getInfo/image/69cc81f2-810f-11ed-a22a-00155d82e902")</f>
        <v>https://redcat-toys.ru/api/getInfo/image/69cc81f2-810f-11ed-a22a-00155d82e902</v>
      </c>
      <c r="V6304" s="3" t="s">
        <v>19849</v>
      </c>
      <c r="W6304" s="3" t="s">
        <v>32</v>
      </c>
    </row>
    <row r="6305" spans="1:23" ht="21" customHeight="1" outlineLevel="5" x14ac:dyDescent="0.2">
      <c r="A6305" s="36">
        <v>5129</v>
      </c>
      <c r="B6305" s="3" t="s">
        <v>19850</v>
      </c>
      <c r="C6305" s="43" t="s">
        <v>19851</v>
      </c>
      <c r="D6305" s="43"/>
      <c r="E6305" s="43"/>
      <c r="F6305" s="43"/>
      <c r="G6305" s="4" t="s">
        <v>19852</v>
      </c>
      <c r="H6305" s="5" t="s">
        <v>28</v>
      </c>
      <c r="I6305" s="6">
        <v>180</v>
      </c>
      <c r="J6305" s="9" t="s">
        <v>36</v>
      </c>
      <c r="K6305" s="2">
        <v>10</v>
      </c>
      <c r="L6305" s="7">
        <v>82.54</v>
      </c>
      <c r="M6305" s="8"/>
      <c r="N6305" s="9">
        <f t="shared" si="331"/>
        <v>0</v>
      </c>
      <c r="O6305" s="10">
        <f>0.055*M6305</f>
        <v>0</v>
      </c>
      <c r="P6305" s="11">
        <f>0.00146*M6305</f>
        <v>0</v>
      </c>
      <c r="Q6305" s="12"/>
      <c r="R6305" s="13" t="s">
        <v>19853</v>
      </c>
      <c r="S6305" s="13" t="s">
        <v>30</v>
      </c>
      <c r="T6305" s="14"/>
      <c r="U6305" s="3" t="str">
        <f>HYPERLINK("https://redcat-toys.ru/api/getInfo/image/db73f250-810f-11ed-a22a-00155d82e902")</f>
        <v>https://redcat-toys.ru/api/getInfo/image/db73f250-810f-11ed-a22a-00155d82e902</v>
      </c>
      <c r="V6305" s="3" t="s">
        <v>19854</v>
      </c>
      <c r="W6305" s="3" t="s">
        <v>32</v>
      </c>
    </row>
    <row r="6306" spans="1:23" ht="21" customHeight="1" outlineLevel="5" x14ac:dyDescent="0.2">
      <c r="A6306" s="36">
        <v>5130</v>
      </c>
      <c r="B6306" s="3" t="s">
        <v>19850</v>
      </c>
      <c r="C6306" s="43" t="s">
        <v>19851</v>
      </c>
      <c r="D6306" s="43"/>
      <c r="E6306" s="43"/>
      <c r="F6306" s="43"/>
      <c r="G6306" s="4" t="s">
        <v>19852</v>
      </c>
      <c r="H6306" s="5" t="s">
        <v>28</v>
      </c>
      <c r="I6306" s="6">
        <v>360</v>
      </c>
      <c r="J6306" s="9" t="s">
        <v>36</v>
      </c>
      <c r="K6306" s="2">
        <v>10</v>
      </c>
      <c r="L6306" s="7">
        <v>82.54</v>
      </c>
      <c r="M6306" s="8"/>
      <c r="N6306" s="9">
        <f t="shared" si="331"/>
        <v>0</v>
      </c>
      <c r="O6306" s="10">
        <f>0.055*M6306</f>
        <v>0</v>
      </c>
      <c r="P6306" s="11">
        <f>0.00146*M6306</f>
        <v>0</v>
      </c>
      <c r="Q6306" s="12"/>
      <c r="R6306" s="13" t="s">
        <v>19853</v>
      </c>
      <c r="S6306" s="13" t="s">
        <v>30</v>
      </c>
      <c r="T6306" s="14"/>
      <c r="U6306" s="3" t="str">
        <f>HYPERLINK("https://redcat-toys.ru/api/getInfo/image/db73f250-810f-11ed-a22a-00155d82e902")</f>
        <v>https://redcat-toys.ru/api/getInfo/image/db73f250-810f-11ed-a22a-00155d82e902</v>
      </c>
      <c r="V6306" s="3" t="s">
        <v>19854</v>
      </c>
      <c r="W6306" s="3" t="s">
        <v>32</v>
      </c>
    </row>
    <row r="6307" spans="1:23" ht="21" customHeight="1" outlineLevel="5" x14ac:dyDescent="0.2">
      <c r="A6307" s="36">
        <v>5131</v>
      </c>
      <c r="B6307" s="3" t="s">
        <v>19855</v>
      </c>
      <c r="C6307" s="43" t="s">
        <v>19856</v>
      </c>
      <c r="D6307" s="43"/>
      <c r="E6307" s="43"/>
      <c r="F6307" s="43"/>
      <c r="G6307" s="4" t="s">
        <v>19857</v>
      </c>
      <c r="H6307" s="5" t="s">
        <v>28</v>
      </c>
      <c r="I6307" s="6">
        <v>120</v>
      </c>
      <c r="J6307" s="6">
        <v>215</v>
      </c>
      <c r="K6307" s="2">
        <v>5</v>
      </c>
      <c r="L6307" s="7">
        <v>158.78</v>
      </c>
      <c r="M6307" s="8"/>
      <c r="N6307" s="9">
        <f t="shared" si="331"/>
        <v>0</v>
      </c>
      <c r="O6307" s="10">
        <f>0.112*M6307</f>
        <v>0</v>
      </c>
      <c r="P6307" s="11">
        <f>0.00142*M6307</f>
        <v>0</v>
      </c>
      <c r="Q6307" s="12"/>
      <c r="R6307" s="13" t="s">
        <v>19858</v>
      </c>
      <c r="S6307" s="13" t="s">
        <v>30</v>
      </c>
      <c r="T6307" s="14" t="s">
        <v>152</v>
      </c>
      <c r="U6307" s="3" t="str">
        <f>HYPERLINK("https://redcat-toys.ru/api/getInfo/image/e7f654f2-810e-11ed-a22a-00155d82e902")</f>
        <v>https://redcat-toys.ru/api/getInfo/image/e7f654f2-810e-11ed-a22a-00155d82e902</v>
      </c>
      <c r="V6307" s="3" t="s">
        <v>19859</v>
      </c>
      <c r="W6307" s="3" t="s">
        <v>32</v>
      </c>
    </row>
    <row r="6308" spans="1:23" ht="21" customHeight="1" outlineLevel="5" x14ac:dyDescent="0.2">
      <c r="A6308" s="36">
        <v>5132</v>
      </c>
      <c r="B6308" s="3" t="s">
        <v>19855</v>
      </c>
      <c r="C6308" s="43" t="s">
        <v>19856</v>
      </c>
      <c r="D6308" s="43"/>
      <c r="E6308" s="43"/>
      <c r="F6308" s="43"/>
      <c r="G6308" s="4" t="s">
        <v>19857</v>
      </c>
      <c r="H6308" s="5" t="s">
        <v>28</v>
      </c>
      <c r="I6308" s="6">
        <v>240</v>
      </c>
      <c r="J6308" s="6">
        <v>215</v>
      </c>
      <c r="K6308" s="2">
        <v>5</v>
      </c>
      <c r="L6308" s="7">
        <v>158.78</v>
      </c>
      <c r="M6308" s="8"/>
      <c r="N6308" s="9">
        <f t="shared" si="331"/>
        <v>0</v>
      </c>
      <c r="O6308" s="10">
        <f>0.112*M6308</f>
        <v>0</v>
      </c>
      <c r="P6308" s="11">
        <f>0.00142*M6308</f>
        <v>0</v>
      </c>
      <c r="Q6308" s="12"/>
      <c r="R6308" s="13" t="s">
        <v>19858</v>
      </c>
      <c r="S6308" s="13" t="s">
        <v>30</v>
      </c>
      <c r="T6308" s="14" t="s">
        <v>152</v>
      </c>
      <c r="U6308" s="3" t="str">
        <f>HYPERLINK("https://redcat-toys.ru/api/getInfo/image/e7f654f2-810e-11ed-a22a-00155d82e902")</f>
        <v>https://redcat-toys.ru/api/getInfo/image/e7f654f2-810e-11ed-a22a-00155d82e902</v>
      </c>
      <c r="V6308" s="3" t="s">
        <v>19859</v>
      </c>
      <c r="W6308" s="3" t="s">
        <v>32</v>
      </c>
    </row>
    <row r="6309" spans="1:23" ht="21" customHeight="1" outlineLevel="5" x14ac:dyDescent="0.2">
      <c r="A6309" s="36">
        <v>5133</v>
      </c>
      <c r="B6309" s="3" t="s">
        <v>19860</v>
      </c>
      <c r="C6309" s="43" t="s">
        <v>19861</v>
      </c>
      <c r="D6309" s="43"/>
      <c r="E6309" s="43"/>
      <c r="F6309" s="43"/>
      <c r="G6309" s="4" t="s">
        <v>19862</v>
      </c>
      <c r="H6309" s="5" t="s">
        <v>28</v>
      </c>
      <c r="I6309" s="6">
        <v>40</v>
      </c>
      <c r="J6309" s="6">
        <v>131</v>
      </c>
      <c r="K6309" s="2">
        <v>2</v>
      </c>
      <c r="L6309" s="7">
        <v>323.38</v>
      </c>
      <c r="M6309" s="8"/>
      <c r="N6309" s="9">
        <f t="shared" si="331"/>
        <v>0</v>
      </c>
      <c r="O6309" s="10">
        <f>0.182*M6309</f>
        <v>0</v>
      </c>
      <c r="P6309" s="11">
        <f>0.00237*M6309</f>
        <v>0</v>
      </c>
      <c r="Q6309" s="12"/>
      <c r="R6309" s="13" t="s">
        <v>19863</v>
      </c>
      <c r="S6309" s="13" t="s">
        <v>30</v>
      </c>
      <c r="T6309" s="14"/>
      <c r="U6309" s="3" t="str">
        <f>HYPERLINK("https://redcat-toys.ru/api/getInfo/image/e2d89cc0-4fa1-11ed-a21a-ac1f6b442185")</f>
        <v>https://redcat-toys.ru/api/getInfo/image/e2d89cc0-4fa1-11ed-a21a-ac1f6b442185</v>
      </c>
      <c r="V6309" s="3" t="s">
        <v>19864</v>
      </c>
      <c r="W6309" s="3" t="s">
        <v>32</v>
      </c>
    </row>
    <row r="6310" spans="1:23" ht="21" customHeight="1" outlineLevel="5" x14ac:dyDescent="0.2">
      <c r="A6310" s="36">
        <v>5134</v>
      </c>
      <c r="B6310" s="3" t="s">
        <v>19860</v>
      </c>
      <c r="C6310" s="43" t="s">
        <v>19861</v>
      </c>
      <c r="D6310" s="43"/>
      <c r="E6310" s="43"/>
      <c r="F6310" s="43"/>
      <c r="G6310" s="4" t="s">
        <v>19862</v>
      </c>
      <c r="H6310" s="5" t="s">
        <v>28</v>
      </c>
      <c r="I6310" s="6">
        <v>80</v>
      </c>
      <c r="J6310" s="6">
        <v>131</v>
      </c>
      <c r="K6310" s="2">
        <v>2</v>
      </c>
      <c r="L6310" s="7">
        <v>323.38</v>
      </c>
      <c r="M6310" s="8"/>
      <c r="N6310" s="9">
        <f t="shared" si="331"/>
        <v>0</v>
      </c>
      <c r="O6310" s="10">
        <f>0.182*M6310</f>
        <v>0</v>
      </c>
      <c r="P6310" s="11">
        <f>0.00237*M6310</f>
        <v>0</v>
      </c>
      <c r="Q6310" s="12"/>
      <c r="R6310" s="13" t="s">
        <v>19863</v>
      </c>
      <c r="S6310" s="13" t="s">
        <v>30</v>
      </c>
      <c r="T6310" s="14"/>
      <c r="U6310" s="3" t="str">
        <f>HYPERLINK("https://redcat-toys.ru/api/getInfo/image/e2d89cc0-4fa1-11ed-a21a-ac1f6b442185")</f>
        <v>https://redcat-toys.ru/api/getInfo/image/e2d89cc0-4fa1-11ed-a21a-ac1f6b442185</v>
      </c>
      <c r="V6310" s="3" t="s">
        <v>19864</v>
      </c>
      <c r="W6310" s="3" t="s">
        <v>32</v>
      </c>
    </row>
    <row r="6311" spans="1:23" ht="21" customHeight="1" outlineLevel="5" x14ac:dyDescent="0.2">
      <c r="A6311" s="36">
        <v>5135</v>
      </c>
      <c r="B6311" s="3" t="s">
        <v>19865</v>
      </c>
      <c r="C6311" s="43" t="s">
        <v>19866</v>
      </c>
      <c r="D6311" s="43"/>
      <c r="E6311" s="43"/>
      <c r="F6311" s="43"/>
      <c r="G6311" s="4" t="s">
        <v>19867</v>
      </c>
      <c r="H6311" s="5" t="s">
        <v>28</v>
      </c>
      <c r="I6311" s="6">
        <v>40</v>
      </c>
      <c r="J6311" s="6">
        <v>130</v>
      </c>
      <c r="K6311" s="2">
        <v>2</v>
      </c>
      <c r="L6311" s="7">
        <v>323.38</v>
      </c>
      <c r="M6311" s="8"/>
      <c r="N6311" s="9">
        <f t="shared" si="331"/>
        <v>0</v>
      </c>
      <c r="O6311" s="10">
        <f>0.175*M6311</f>
        <v>0</v>
      </c>
      <c r="P6311" s="11">
        <f>0.00231*M6311</f>
        <v>0</v>
      </c>
      <c r="Q6311" s="12"/>
      <c r="R6311" s="13" t="s">
        <v>19868</v>
      </c>
      <c r="S6311" s="13" t="s">
        <v>30</v>
      </c>
      <c r="T6311" s="14"/>
      <c r="U6311" s="3" t="str">
        <f>HYPERLINK("https://redcat-toys.ru/api/getInfo/image/04ae891b-4fa1-11ed-a21a-ac1f6b442185")</f>
        <v>https://redcat-toys.ru/api/getInfo/image/04ae891b-4fa1-11ed-a21a-ac1f6b442185</v>
      </c>
      <c r="V6311" s="3" t="s">
        <v>19869</v>
      </c>
      <c r="W6311" s="3" t="s">
        <v>32</v>
      </c>
    </row>
    <row r="6312" spans="1:23" ht="21" customHeight="1" outlineLevel="5" x14ac:dyDescent="0.2">
      <c r="A6312" s="36">
        <v>5136</v>
      </c>
      <c r="B6312" s="3" t="s">
        <v>19865</v>
      </c>
      <c r="C6312" s="43" t="s">
        <v>19866</v>
      </c>
      <c r="D6312" s="43"/>
      <c r="E6312" s="43"/>
      <c r="F6312" s="43"/>
      <c r="G6312" s="4" t="s">
        <v>19867</v>
      </c>
      <c r="H6312" s="5" t="s">
        <v>28</v>
      </c>
      <c r="I6312" s="6">
        <v>80</v>
      </c>
      <c r="J6312" s="6">
        <v>130</v>
      </c>
      <c r="K6312" s="2">
        <v>2</v>
      </c>
      <c r="L6312" s="7">
        <v>323.38</v>
      </c>
      <c r="M6312" s="8"/>
      <c r="N6312" s="9">
        <f t="shared" si="331"/>
        <v>0</v>
      </c>
      <c r="O6312" s="10">
        <f>0.175*M6312</f>
        <v>0</v>
      </c>
      <c r="P6312" s="11">
        <f>0.00231*M6312</f>
        <v>0</v>
      </c>
      <c r="Q6312" s="12"/>
      <c r="R6312" s="13" t="s">
        <v>19868</v>
      </c>
      <c r="S6312" s="13" t="s">
        <v>30</v>
      </c>
      <c r="T6312" s="14"/>
      <c r="U6312" s="3" t="str">
        <f>HYPERLINK("https://redcat-toys.ru/api/getInfo/image/04ae891b-4fa1-11ed-a21a-ac1f6b442185")</f>
        <v>https://redcat-toys.ru/api/getInfo/image/04ae891b-4fa1-11ed-a21a-ac1f6b442185</v>
      </c>
      <c r="V6312" s="3" t="s">
        <v>19869</v>
      </c>
      <c r="W6312" s="3" t="s">
        <v>32</v>
      </c>
    </row>
    <row r="6313" spans="1:23" ht="21" customHeight="1" outlineLevel="5" x14ac:dyDescent="0.2">
      <c r="A6313" s="36">
        <v>5137</v>
      </c>
      <c r="B6313" s="3" t="s">
        <v>19870</v>
      </c>
      <c r="C6313" s="43" t="s">
        <v>19871</v>
      </c>
      <c r="D6313" s="43"/>
      <c r="E6313" s="43"/>
      <c r="F6313" s="43"/>
      <c r="G6313" s="4" t="s">
        <v>19872</v>
      </c>
      <c r="H6313" s="5" t="s">
        <v>28</v>
      </c>
      <c r="I6313" s="6">
        <v>120</v>
      </c>
      <c r="J6313" s="9" t="s">
        <v>36</v>
      </c>
      <c r="K6313" s="2">
        <v>5</v>
      </c>
      <c r="L6313" s="7">
        <v>141.19</v>
      </c>
      <c r="M6313" s="8"/>
      <c r="N6313" s="9">
        <f t="shared" si="331"/>
        <v>0</v>
      </c>
      <c r="O6313" s="10">
        <f>0.105*M6313</f>
        <v>0</v>
      </c>
      <c r="P6313" s="11">
        <f>0.00191*M6313</f>
        <v>0</v>
      </c>
      <c r="Q6313" s="12"/>
      <c r="R6313" s="13" t="s">
        <v>19873</v>
      </c>
      <c r="S6313" s="13" t="s">
        <v>30</v>
      </c>
      <c r="T6313" s="14" t="s">
        <v>152</v>
      </c>
      <c r="U6313" s="3" t="str">
        <f>HYPERLINK("https://redcat-toys.ru/api/getInfo/image/a5b74df5-07d8-11eb-a256-ac1f6b442184")</f>
        <v>https://redcat-toys.ru/api/getInfo/image/a5b74df5-07d8-11eb-a256-ac1f6b442184</v>
      </c>
      <c r="V6313" s="3" t="s">
        <v>19874</v>
      </c>
      <c r="W6313" s="3" t="s">
        <v>32</v>
      </c>
    </row>
    <row r="6314" spans="1:23" ht="21" customHeight="1" outlineLevel="5" x14ac:dyDescent="0.2">
      <c r="A6314" s="36">
        <v>5138</v>
      </c>
      <c r="B6314" s="3" t="s">
        <v>19870</v>
      </c>
      <c r="C6314" s="43" t="s">
        <v>19871</v>
      </c>
      <c r="D6314" s="43"/>
      <c r="E6314" s="43"/>
      <c r="F6314" s="43"/>
      <c r="G6314" s="4" t="s">
        <v>19872</v>
      </c>
      <c r="H6314" s="5" t="s">
        <v>28</v>
      </c>
      <c r="I6314" s="6">
        <v>240</v>
      </c>
      <c r="J6314" s="9" t="s">
        <v>36</v>
      </c>
      <c r="K6314" s="2">
        <v>5</v>
      </c>
      <c r="L6314" s="7">
        <v>141.19</v>
      </c>
      <c r="M6314" s="8"/>
      <c r="N6314" s="9">
        <f t="shared" si="331"/>
        <v>0</v>
      </c>
      <c r="O6314" s="10">
        <f>0.105*M6314</f>
        <v>0</v>
      </c>
      <c r="P6314" s="11">
        <f>0.00191*M6314</f>
        <v>0</v>
      </c>
      <c r="Q6314" s="12"/>
      <c r="R6314" s="13" t="s">
        <v>19873</v>
      </c>
      <c r="S6314" s="13" t="s">
        <v>30</v>
      </c>
      <c r="T6314" s="14" t="s">
        <v>152</v>
      </c>
      <c r="U6314" s="3" t="str">
        <f>HYPERLINK("https://redcat-toys.ru/api/getInfo/image/a5b74df5-07d8-11eb-a256-ac1f6b442184")</f>
        <v>https://redcat-toys.ru/api/getInfo/image/a5b74df5-07d8-11eb-a256-ac1f6b442184</v>
      </c>
      <c r="V6314" s="3" t="s">
        <v>19874</v>
      </c>
      <c r="W6314" s="3" t="s">
        <v>32</v>
      </c>
    </row>
    <row r="6315" spans="1:23" ht="23.1" customHeight="1" outlineLevel="3" x14ac:dyDescent="0.2">
      <c r="A6315" s="44" t="s">
        <v>19875</v>
      </c>
      <c r="B6315" s="44"/>
      <c r="C6315" s="44"/>
      <c r="D6315" s="44"/>
      <c r="E6315" s="44"/>
      <c r="F6315" s="44"/>
    </row>
    <row r="6316" spans="1:23" ht="21" customHeight="1" outlineLevel="4" x14ac:dyDescent="0.2">
      <c r="A6316" s="36">
        <v>5139</v>
      </c>
      <c r="B6316" s="3" t="s">
        <v>19876</v>
      </c>
      <c r="C6316" s="43" t="s">
        <v>19877</v>
      </c>
      <c r="D6316" s="43"/>
      <c r="E6316" s="43"/>
      <c r="F6316" s="43"/>
      <c r="G6316" s="4" t="s">
        <v>19878</v>
      </c>
      <c r="H6316" s="5" t="s">
        <v>28</v>
      </c>
      <c r="I6316" s="6">
        <v>90</v>
      </c>
      <c r="J6316" s="6">
        <v>2</v>
      </c>
      <c r="K6316" s="2">
        <v>2</v>
      </c>
      <c r="L6316" s="7">
        <v>133.69999999999999</v>
      </c>
      <c r="M6316" s="8"/>
      <c r="N6316" s="9">
        <f>L6316*M6316</f>
        <v>0</v>
      </c>
      <c r="O6316" s="10">
        <f>0.085*M6316</f>
        <v>0</v>
      </c>
      <c r="P6316" s="11">
        <f>0.00253*M6316</f>
        <v>0</v>
      </c>
      <c r="Q6316" s="12"/>
      <c r="R6316" s="13" t="s">
        <v>19879</v>
      </c>
      <c r="S6316" s="13" t="s">
        <v>30</v>
      </c>
      <c r="T6316" s="14"/>
      <c r="U6316" s="3" t="str">
        <f>HYPERLINK("https://redcat-toys.ru/api/getInfo/image/1b7fb025-5f3d-11ed-a229-00155d82e902")</f>
        <v>https://redcat-toys.ru/api/getInfo/image/1b7fb025-5f3d-11ed-a229-00155d82e902</v>
      </c>
      <c r="V6316" s="3" t="s">
        <v>19880</v>
      </c>
      <c r="W6316" s="3" t="s">
        <v>32</v>
      </c>
    </row>
    <row r="6317" spans="1:23" ht="21" customHeight="1" outlineLevel="4" x14ac:dyDescent="0.2">
      <c r="A6317" s="36">
        <v>5140</v>
      </c>
      <c r="B6317" s="3" t="s">
        <v>19876</v>
      </c>
      <c r="C6317" s="43" t="s">
        <v>19877</v>
      </c>
      <c r="D6317" s="43"/>
      <c r="E6317" s="43"/>
      <c r="F6317" s="43"/>
      <c r="G6317" s="4" t="s">
        <v>19878</v>
      </c>
      <c r="H6317" s="5" t="s">
        <v>28</v>
      </c>
      <c r="I6317" s="6">
        <v>180</v>
      </c>
      <c r="J6317" s="6">
        <v>2</v>
      </c>
      <c r="K6317" s="2">
        <v>2</v>
      </c>
      <c r="L6317" s="7">
        <v>133.69999999999999</v>
      </c>
      <c r="M6317" s="8"/>
      <c r="N6317" s="9">
        <f>L6317*M6317</f>
        <v>0</v>
      </c>
      <c r="O6317" s="10">
        <f>0.085*M6317</f>
        <v>0</v>
      </c>
      <c r="P6317" s="11">
        <f>0.00253*M6317</f>
        <v>0</v>
      </c>
      <c r="Q6317" s="12"/>
      <c r="R6317" s="13" t="s">
        <v>19879</v>
      </c>
      <c r="S6317" s="13" t="s">
        <v>30</v>
      </c>
      <c r="T6317" s="14"/>
      <c r="U6317" s="3" t="str">
        <f>HYPERLINK("https://redcat-toys.ru/api/getInfo/image/1b7fb025-5f3d-11ed-a229-00155d82e902")</f>
        <v>https://redcat-toys.ru/api/getInfo/image/1b7fb025-5f3d-11ed-a229-00155d82e902</v>
      </c>
      <c r="V6317" s="3" t="s">
        <v>19880</v>
      </c>
      <c r="W6317" s="3" t="s">
        <v>32</v>
      </c>
    </row>
    <row r="6318" spans="1:23" ht="23.1" customHeight="1" outlineLevel="2" x14ac:dyDescent="0.2">
      <c r="A6318" s="42" t="s">
        <v>19881</v>
      </c>
      <c r="B6318" s="42"/>
      <c r="C6318" s="42"/>
      <c r="D6318" s="42"/>
      <c r="E6318" s="42"/>
      <c r="F6318" s="42"/>
    </row>
    <row r="6319" spans="1:23" ht="23.1" customHeight="1" outlineLevel="3" x14ac:dyDescent="0.2">
      <c r="A6319" s="44" t="s">
        <v>19882</v>
      </c>
      <c r="B6319" s="44"/>
      <c r="C6319" s="44"/>
      <c r="D6319" s="44"/>
      <c r="E6319" s="44"/>
      <c r="F6319" s="44"/>
    </row>
    <row r="6320" spans="1:23" ht="23.1" customHeight="1" outlineLevel="4" x14ac:dyDescent="0.2">
      <c r="A6320" s="45" t="s">
        <v>19883</v>
      </c>
      <c r="B6320" s="45"/>
      <c r="C6320" s="45"/>
      <c r="D6320" s="45"/>
      <c r="E6320" s="45"/>
      <c r="F6320" s="45"/>
    </row>
    <row r="6321" spans="1:23" ht="21" customHeight="1" outlineLevel="5" x14ac:dyDescent="0.2">
      <c r="A6321" s="36">
        <v>5141</v>
      </c>
      <c r="B6321" s="3" t="s">
        <v>19884</v>
      </c>
      <c r="C6321" s="43" t="s">
        <v>19885</v>
      </c>
      <c r="D6321" s="43"/>
      <c r="E6321" s="43"/>
      <c r="F6321" s="43"/>
      <c r="G6321" s="4" t="s">
        <v>19886</v>
      </c>
      <c r="H6321" s="5" t="s">
        <v>28</v>
      </c>
      <c r="I6321" s="6">
        <v>12</v>
      </c>
      <c r="J6321" s="6">
        <v>70</v>
      </c>
      <c r="K6321" s="2">
        <v>1</v>
      </c>
      <c r="L6321" s="32">
        <v>2367.3200000000002</v>
      </c>
      <c r="M6321" s="8"/>
      <c r="N6321" s="9">
        <f t="shared" ref="N6321:N6329" si="332">L6321*M6321</f>
        <v>0</v>
      </c>
      <c r="O6321" s="10">
        <f>1.652*M6321</f>
        <v>0</v>
      </c>
      <c r="P6321" s="11">
        <f>0.02015*M6321</f>
        <v>0</v>
      </c>
      <c r="Q6321" s="12"/>
      <c r="R6321" s="13" t="s">
        <v>19887</v>
      </c>
      <c r="S6321" s="13" t="s">
        <v>30</v>
      </c>
      <c r="T6321" s="14"/>
      <c r="U6321" s="3" t="str">
        <f>HYPERLINK("https://redcat-toys.ru/api/getInfo/image/7c940a0d-4204-11f1-a294-00155d82e908")</f>
        <v>https://redcat-toys.ru/api/getInfo/image/7c940a0d-4204-11f1-a294-00155d82e908</v>
      </c>
      <c r="V6321" s="3" t="s">
        <v>19888</v>
      </c>
      <c r="W6321" s="3" t="s">
        <v>32</v>
      </c>
    </row>
    <row r="6322" spans="1:23" ht="21" customHeight="1" outlineLevel="5" x14ac:dyDescent="0.2">
      <c r="A6322" s="36">
        <v>5142</v>
      </c>
      <c r="B6322" s="3" t="s">
        <v>19889</v>
      </c>
      <c r="C6322" s="43" t="s">
        <v>19890</v>
      </c>
      <c r="D6322" s="43"/>
      <c r="E6322" s="43"/>
      <c r="F6322" s="43"/>
      <c r="G6322" s="4" t="s">
        <v>19891</v>
      </c>
      <c r="H6322" s="5" t="s">
        <v>28</v>
      </c>
      <c r="I6322" s="6">
        <v>18</v>
      </c>
      <c r="J6322" s="6">
        <v>186</v>
      </c>
      <c r="K6322" s="2">
        <v>1</v>
      </c>
      <c r="L6322" s="32">
        <v>1551.12</v>
      </c>
      <c r="M6322" s="8"/>
      <c r="N6322" s="9">
        <f t="shared" si="332"/>
        <v>0</v>
      </c>
      <c r="O6322" s="10">
        <f>0.791*M6322</f>
        <v>0</v>
      </c>
      <c r="P6322" s="11">
        <f>0.01384*M6322</f>
        <v>0</v>
      </c>
      <c r="Q6322" s="12"/>
      <c r="R6322" s="13" t="s">
        <v>19892</v>
      </c>
      <c r="S6322" s="13" t="s">
        <v>30</v>
      </c>
      <c r="T6322" s="14"/>
      <c r="U6322" s="3" t="str">
        <f>HYPERLINK("https://redcat-toys.ru/api/getInfo/image/1d314a3f-fafe-11ee-a25d-00155d82e908")</f>
        <v>https://redcat-toys.ru/api/getInfo/image/1d314a3f-fafe-11ee-a25d-00155d82e908</v>
      </c>
      <c r="V6322" s="3" t="s">
        <v>19893</v>
      </c>
      <c r="W6322" s="3" t="s">
        <v>32</v>
      </c>
    </row>
    <row r="6323" spans="1:23" ht="21" customHeight="1" outlineLevel="5" x14ac:dyDescent="0.2">
      <c r="A6323" s="36">
        <v>5143</v>
      </c>
      <c r="B6323" s="3" t="s">
        <v>19894</v>
      </c>
      <c r="C6323" s="43" t="s">
        <v>19895</v>
      </c>
      <c r="D6323" s="43"/>
      <c r="E6323" s="43"/>
      <c r="F6323" s="43"/>
      <c r="G6323" s="4" t="s">
        <v>19896</v>
      </c>
      <c r="H6323" s="5" t="s">
        <v>28</v>
      </c>
      <c r="I6323" s="6">
        <v>18</v>
      </c>
      <c r="J6323" s="6">
        <v>228</v>
      </c>
      <c r="K6323" s="2">
        <v>1</v>
      </c>
      <c r="L6323" s="32">
        <v>1481.9</v>
      </c>
      <c r="M6323" s="8"/>
      <c r="N6323" s="9">
        <f t="shared" si="332"/>
        <v>0</v>
      </c>
      <c r="O6323" s="10">
        <f>0.834*M6323</f>
        <v>0</v>
      </c>
      <c r="P6323" s="16">
        <f>0.0123*M6323</f>
        <v>0</v>
      </c>
      <c r="Q6323" s="12"/>
      <c r="R6323" s="13" t="s">
        <v>19897</v>
      </c>
      <c r="S6323" s="13" t="s">
        <v>30</v>
      </c>
      <c r="T6323" s="14"/>
      <c r="U6323" s="3" t="str">
        <f>HYPERLINK("https://redcat-toys.ru/api/getInfo/image/ee68d83c-faf5-11ee-a25d-00155d82e908")</f>
        <v>https://redcat-toys.ru/api/getInfo/image/ee68d83c-faf5-11ee-a25d-00155d82e908</v>
      </c>
      <c r="V6323" s="3" t="s">
        <v>19898</v>
      </c>
      <c r="W6323" s="3" t="s">
        <v>32</v>
      </c>
    </row>
    <row r="6324" spans="1:23" ht="21" customHeight="1" outlineLevel="5" x14ac:dyDescent="0.2">
      <c r="A6324" s="36">
        <v>5144</v>
      </c>
      <c r="B6324" s="3" t="s">
        <v>19899</v>
      </c>
      <c r="C6324" s="43" t="s">
        <v>19900</v>
      </c>
      <c r="D6324" s="43"/>
      <c r="E6324" s="43"/>
      <c r="F6324" s="43"/>
      <c r="G6324" s="4" t="s">
        <v>19901</v>
      </c>
      <c r="H6324" s="5" t="s">
        <v>28</v>
      </c>
      <c r="I6324" s="6">
        <v>18</v>
      </c>
      <c r="J6324" s="6">
        <v>218</v>
      </c>
      <c r="K6324" s="2">
        <v>1</v>
      </c>
      <c r="L6324" s="32">
        <v>1551.12</v>
      </c>
      <c r="M6324" s="8"/>
      <c r="N6324" s="9">
        <f t="shared" si="332"/>
        <v>0</v>
      </c>
      <c r="O6324" s="10">
        <f>0.793*M6324</f>
        <v>0</v>
      </c>
      <c r="P6324" s="11">
        <f>0.01232*M6324</f>
        <v>0</v>
      </c>
      <c r="Q6324" s="12"/>
      <c r="R6324" s="13" t="s">
        <v>19902</v>
      </c>
      <c r="S6324" s="13" t="s">
        <v>30</v>
      </c>
      <c r="T6324" s="14"/>
      <c r="U6324" s="3" t="str">
        <f>HYPERLINK("https://redcat-toys.ru/api/getInfo/image/d816849e-fafd-11ee-a25d-00155d82e908")</f>
        <v>https://redcat-toys.ru/api/getInfo/image/d816849e-fafd-11ee-a25d-00155d82e908</v>
      </c>
      <c r="V6324" s="3" t="s">
        <v>19903</v>
      </c>
      <c r="W6324" s="3" t="s">
        <v>32</v>
      </c>
    </row>
    <row r="6325" spans="1:23" ht="21" customHeight="1" outlineLevel="5" x14ac:dyDescent="0.2">
      <c r="A6325" s="36">
        <v>5145</v>
      </c>
      <c r="B6325" s="3" t="s">
        <v>19904</v>
      </c>
      <c r="C6325" s="43" t="s">
        <v>19905</v>
      </c>
      <c r="D6325" s="43"/>
      <c r="E6325" s="43"/>
      <c r="F6325" s="43"/>
      <c r="G6325" s="4" t="s">
        <v>19906</v>
      </c>
      <c r="H6325" s="5" t="s">
        <v>28</v>
      </c>
      <c r="I6325" s="6">
        <v>18</v>
      </c>
      <c r="J6325" s="6">
        <v>197</v>
      </c>
      <c r="K6325" s="2">
        <v>1</v>
      </c>
      <c r="L6325" s="32">
        <v>1551.12</v>
      </c>
      <c r="M6325" s="8"/>
      <c r="N6325" s="9">
        <f t="shared" si="332"/>
        <v>0</v>
      </c>
      <c r="O6325" s="10">
        <f>0.777*M6325</f>
        <v>0</v>
      </c>
      <c r="P6325" s="11">
        <f>0.01224*M6325</f>
        <v>0</v>
      </c>
      <c r="Q6325" s="12"/>
      <c r="R6325" s="13" t="s">
        <v>19907</v>
      </c>
      <c r="S6325" s="13" t="s">
        <v>30</v>
      </c>
      <c r="T6325" s="14"/>
      <c r="U6325" s="3" t="str">
        <f>HYPERLINK("https://redcat-toys.ru/api/getInfo/image/3f501e3f-fafa-11ee-a25d-00155d82e908")</f>
        <v>https://redcat-toys.ru/api/getInfo/image/3f501e3f-fafa-11ee-a25d-00155d82e908</v>
      </c>
      <c r="V6325" s="3" t="s">
        <v>19908</v>
      </c>
      <c r="W6325" s="3" t="s">
        <v>32</v>
      </c>
    </row>
    <row r="6326" spans="1:23" ht="21" customHeight="1" outlineLevel="5" x14ac:dyDescent="0.2">
      <c r="A6326" s="36">
        <v>5146</v>
      </c>
      <c r="B6326" s="3" t="s">
        <v>19909</v>
      </c>
      <c r="C6326" s="43" t="s">
        <v>19910</v>
      </c>
      <c r="D6326" s="43"/>
      <c r="E6326" s="43"/>
      <c r="F6326" s="43"/>
      <c r="G6326" s="4" t="s">
        <v>19911</v>
      </c>
      <c r="H6326" s="5" t="s">
        <v>28</v>
      </c>
      <c r="I6326" s="6">
        <v>18</v>
      </c>
      <c r="J6326" s="6">
        <v>19</v>
      </c>
      <c r="K6326" s="2">
        <v>1</v>
      </c>
      <c r="L6326" s="32">
        <v>1294.32</v>
      </c>
      <c r="M6326" s="8"/>
      <c r="N6326" s="9">
        <f t="shared" si="332"/>
        <v>0</v>
      </c>
      <c r="O6326" s="10">
        <f>0.585*M6326</f>
        <v>0</v>
      </c>
      <c r="P6326" s="11">
        <f>0.00661*M6326</f>
        <v>0</v>
      </c>
      <c r="Q6326" s="12"/>
      <c r="R6326" s="13" t="s">
        <v>19912</v>
      </c>
      <c r="S6326" s="13" t="s">
        <v>30</v>
      </c>
      <c r="T6326" s="14" t="s">
        <v>152</v>
      </c>
      <c r="U6326" s="3" t="str">
        <f>HYPERLINK("https://redcat-toys.ru/api/getInfo/image/7f8bfa9d-faf8-11ee-a25d-00155d82e908")</f>
        <v>https://redcat-toys.ru/api/getInfo/image/7f8bfa9d-faf8-11ee-a25d-00155d82e908</v>
      </c>
      <c r="V6326" s="3" t="s">
        <v>19913</v>
      </c>
      <c r="W6326" s="3" t="s">
        <v>32</v>
      </c>
    </row>
    <row r="6327" spans="1:23" ht="21" customHeight="1" outlineLevel="5" x14ac:dyDescent="0.2">
      <c r="A6327" s="36">
        <v>5147</v>
      </c>
      <c r="B6327" s="3" t="s">
        <v>19914</v>
      </c>
      <c r="C6327" s="43" t="s">
        <v>19915</v>
      </c>
      <c r="D6327" s="43"/>
      <c r="E6327" s="43"/>
      <c r="F6327" s="43"/>
      <c r="G6327" s="4" t="s">
        <v>19916</v>
      </c>
      <c r="H6327" s="5" t="s">
        <v>28</v>
      </c>
      <c r="I6327" s="6">
        <v>24</v>
      </c>
      <c r="J6327" s="6">
        <v>139</v>
      </c>
      <c r="K6327" s="2">
        <v>1</v>
      </c>
      <c r="L6327" s="32">
        <v>1150.33</v>
      </c>
      <c r="M6327" s="8"/>
      <c r="N6327" s="9">
        <f t="shared" si="332"/>
        <v>0</v>
      </c>
      <c r="O6327" s="10">
        <f>0.592*M6327</f>
        <v>0</v>
      </c>
      <c r="P6327" s="11">
        <f>0.00702*M6327</f>
        <v>0</v>
      </c>
      <c r="Q6327" s="12"/>
      <c r="R6327" s="13" t="s">
        <v>19917</v>
      </c>
      <c r="S6327" s="13" t="s">
        <v>30</v>
      </c>
      <c r="T6327" s="14"/>
      <c r="U6327" s="3" t="str">
        <f>HYPERLINK("https://redcat-toys.ru/api/getInfo/image/f0bd82de-4204-11f1-a294-00155d82e908")</f>
        <v>https://redcat-toys.ru/api/getInfo/image/f0bd82de-4204-11f1-a294-00155d82e908</v>
      </c>
      <c r="V6327" s="3" t="s">
        <v>19918</v>
      </c>
      <c r="W6327" s="3" t="s">
        <v>32</v>
      </c>
    </row>
    <row r="6328" spans="1:23" ht="21" customHeight="1" outlineLevel="5" x14ac:dyDescent="0.2">
      <c r="A6328" s="36">
        <v>5148</v>
      </c>
      <c r="B6328" s="3" t="s">
        <v>19919</v>
      </c>
      <c r="C6328" s="43" t="s">
        <v>19920</v>
      </c>
      <c r="D6328" s="43"/>
      <c r="E6328" s="43"/>
      <c r="F6328" s="43"/>
      <c r="G6328" s="4" t="s">
        <v>19921</v>
      </c>
      <c r="H6328" s="5" t="s">
        <v>28</v>
      </c>
      <c r="I6328" s="6">
        <v>18</v>
      </c>
      <c r="J6328" s="9" t="s">
        <v>36</v>
      </c>
      <c r="K6328" s="2">
        <v>1</v>
      </c>
      <c r="L6328" s="32">
        <v>1887.65</v>
      </c>
      <c r="M6328" s="8"/>
      <c r="N6328" s="9">
        <f t="shared" si="332"/>
        <v>0</v>
      </c>
      <c r="O6328" s="10">
        <f>0.929*M6328</f>
        <v>0</v>
      </c>
      <c r="P6328" s="11">
        <f>0.01226*M6328</f>
        <v>0</v>
      </c>
      <c r="Q6328" s="12"/>
      <c r="R6328" s="13" t="s">
        <v>19922</v>
      </c>
      <c r="S6328" s="13" t="s">
        <v>30</v>
      </c>
      <c r="T6328" s="14"/>
      <c r="U6328" s="3" t="str">
        <f>HYPERLINK("https://redcat-toys.ru/api/getInfo/image/997549aa-4205-11f1-a294-00155d82e908")</f>
        <v>https://redcat-toys.ru/api/getInfo/image/997549aa-4205-11f1-a294-00155d82e908</v>
      </c>
      <c r="V6328" s="3" t="s">
        <v>19923</v>
      </c>
      <c r="W6328" s="3" t="s">
        <v>32</v>
      </c>
    </row>
    <row r="6329" spans="1:23" ht="21" customHeight="1" outlineLevel="5" x14ac:dyDescent="0.2">
      <c r="A6329" s="36">
        <v>5149</v>
      </c>
      <c r="B6329" s="3" t="s">
        <v>19924</v>
      </c>
      <c r="C6329" s="43" t="s">
        <v>19925</v>
      </c>
      <c r="D6329" s="43"/>
      <c r="E6329" s="43"/>
      <c r="F6329" s="43"/>
      <c r="G6329" s="4" t="s">
        <v>19926</v>
      </c>
      <c r="H6329" s="5" t="s">
        <v>28</v>
      </c>
      <c r="I6329" s="6">
        <v>12</v>
      </c>
      <c r="J6329" s="6">
        <v>229</v>
      </c>
      <c r="K6329" s="2">
        <v>1</v>
      </c>
      <c r="L6329" s="32">
        <v>2680.13</v>
      </c>
      <c r="M6329" s="8"/>
      <c r="N6329" s="9">
        <f t="shared" si="332"/>
        <v>0</v>
      </c>
      <c r="O6329" s="10">
        <f>1.508*M6329</f>
        <v>0</v>
      </c>
      <c r="P6329" s="11">
        <f>0.02105*M6329</f>
        <v>0</v>
      </c>
      <c r="Q6329" s="12"/>
      <c r="R6329" s="13" t="s">
        <v>19927</v>
      </c>
      <c r="S6329" s="13" t="s">
        <v>30</v>
      </c>
      <c r="T6329" s="14"/>
      <c r="U6329" s="3" t="str">
        <f>HYPERLINK("https://redcat-toys.ru/api/getInfo/image/578d7f86-4203-11f1-a294-00155d82e908")</f>
        <v>https://redcat-toys.ru/api/getInfo/image/578d7f86-4203-11f1-a294-00155d82e908</v>
      </c>
      <c r="V6329" s="3" t="s">
        <v>19928</v>
      </c>
      <c r="W6329" s="3" t="s">
        <v>32</v>
      </c>
    </row>
    <row r="6330" spans="1:23" ht="23.1" customHeight="1" outlineLevel="4" x14ac:dyDescent="0.2">
      <c r="A6330" s="45" t="s">
        <v>19929</v>
      </c>
      <c r="B6330" s="45"/>
      <c r="C6330" s="45"/>
      <c r="D6330" s="45"/>
      <c r="E6330" s="45"/>
      <c r="F6330" s="45"/>
    </row>
    <row r="6331" spans="1:23" ht="21" customHeight="1" outlineLevel="5" x14ac:dyDescent="0.2">
      <c r="A6331" s="36">
        <v>5150</v>
      </c>
      <c r="B6331" s="3" t="s">
        <v>19930</v>
      </c>
      <c r="C6331" s="43" t="s">
        <v>19931</v>
      </c>
      <c r="D6331" s="43"/>
      <c r="E6331" s="43"/>
      <c r="F6331" s="43"/>
      <c r="G6331" s="4" t="s">
        <v>19932</v>
      </c>
      <c r="H6331" s="5" t="s">
        <v>28</v>
      </c>
      <c r="I6331" s="6">
        <v>216</v>
      </c>
      <c r="J6331" s="6">
        <v>255</v>
      </c>
      <c r="K6331" s="2">
        <v>2</v>
      </c>
      <c r="L6331" s="7">
        <v>309.18</v>
      </c>
      <c r="M6331" s="8"/>
      <c r="N6331" s="9">
        <f>L6331*M6331</f>
        <v>0</v>
      </c>
      <c r="O6331" s="10">
        <f>0.078*M6331</f>
        <v>0</v>
      </c>
      <c r="P6331" s="11">
        <f>0.00084*M6331</f>
        <v>0</v>
      </c>
      <c r="Q6331" s="12"/>
      <c r="R6331" s="13" t="s">
        <v>19933</v>
      </c>
      <c r="S6331" s="13" t="s">
        <v>30</v>
      </c>
      <c r="T6331" s="14" t="s">
        <v>152</v>
      </c>
      <c r="U6331" s="3" t="str">
        <f>HYPERLINK("https://redcat-toys.ru/api/getInfo/image/22ddfb44-3714-11f0-a27c-00155d82e908")</f>
        <v>https://redcat-toys.ru/api/getInfo/image/22ddfb44-3714-11f0-a27c-00155d82e908</v>
      </c>
      <c r="V6331" s="3" t="s">
        <v>19934</v>
      </c>
      <c r="W6331" s="3" t="s">
        <v>32</v>
      </c>
    </row>
    <row r="6332" spans="1:23" ht="21" customHeight="1" outlineLevel="5" x14ac:dyDescent="0.2">
      <c r="A6332" s="36">
        <v>5151</v>
      </c>
      <c r="B6332" s="3" t="s">
        <v>19935</v>
      </c>
      <c r="C6332" s="43" t="s">
        <v>19936</v>
      </c>
      <c r="D6332" s="43"/>
      <c r="E6332" s="43"/>
      <c r="F6332" s="43"/>
      <c r="G6332" s="4" t="s">
        <v>19937</v>
      </c>
      <c r="H6332" s="5" t="s">
        <v>28</v>
      </c>
      <c r="I6332" s="6">
        <v>216</v>
      </c>
      <c r="J6332" s="6">
        <v>319</v>
      </c>
      <c r="K6332" s="2">
        <v>2</v>
      </c>
      <c r="L6332" s="7">
        <v>309.18</v>
      </c>
      <c r="M6332" s="8"/>
      <c r="N6332" s="9">
        <f>L6332*M6332</f>
        <v>0</v>
      </c>
      <c r="O6332" s="10">
        <f>0.073*M6332</f>
        <v>0</v>
      </c>
      <c r="P6332" s="11">
        <f>0.00177*M6332</f>
        <v>0</v>
      </c>
      <c r="Q6332" s="12"/>
      <c r="R6332" s="13" t="s">
        <v>19938</v>
      </c>
      <c r="S6332" s="13" t="s">
        <v>30</v>
      </c>
      <c r="T6332" s="14" t="s">
        <v>152</v>
      </c>
      <c r="U6332" s="3" t="str">
        <f>HYPERLINK("https://redcat-toys.ru/api/getInfo/image/a8a6182f-3713-11f0-a27c-00155d82e908")</f>
        <v>https://redcat-toys.ru/api/getInfo/image/a8a6182f-3713-11f0-a27c-00155d82e908</v>
      </c>
      <c r="V6332" s="3" t="s">
        <v>19939</v>
      </c>
      <c r="W6332" s="3" t="s">
        <v>32</v>
      </c>
    </row>
    <row r="6333" spans="1:23" ht="23.1" customHeight="1" outlineLevel="4" x14ac:dyDescent="0.2">
      <c r="A6333" s="45" t="s">
        <v>19940</v>
      </c>
      <c r="B6333" s="45"/>
      <c r="C6333" s="45"/>
      <c r="D6333" s="45"/>
      <c r="E6333" s="45"/>
      <c r="F6333" s="45"/>
    </row>
    <row r="6334" spans="1:23" ht="21" customHeight="1" outlineLevel="5" x14ac:dyDescent="0.2">
      <c r="A6334" s="36">
        <v>5152</v>
      </c>
      <c r="B6334" s="3" t="s">
        <v>19941</v>
      </c>
      <c r="C6334" s="43" t="s">
        <v>19942</v>
      </c>
      <c r="D6334" s="43"/>
      <c r="E6334" s="43"/>
      <c r="F6334" s="43"/>
      <c r="G6334" s="4" t="s">
        <v>19943</v>
      </c>
      <c r="H6334" s="5" t="s">
        <v>28</v>
      </c>
      <c r="I6334" s="6">
        <v>108</v>
      </c>
      <c r="J6334" s="6">
        <v>348</v>
      </c>
      <c r="K6334" s="2">
        <v>5</v>
      </c>
      <c r="L6334" s="7">
        <v>149.52000000000001</v>
      </c>
      <c r="M6334" s="8"/>
      <c r="N6334" s="9">
        <f>L6334*M6334</f>
        <v>0</v>
      </c>
      <c r="O6334" s="10">
        <f>0.144*M6334</f>
        <v>0</v>
      </c>
      <c r="P6334" s="11">
        <f>0.00246*M6334</f>
        <v>0</v>
      </c>
      <c r="Q6334" s="12"/>
      <c r="R6334" s="13" t="s">
        <v>19944</v>
      </c>
      <c r="S6334" s="13" t="s">
        <v>30</v>
      </c>
      <c r="T6334" s="14"/>
      <c r="U6334" s="3" t="str">
        <f>HYPERLINK("https://redcat-toys.ru/api/getInfo/image/623a870b-3042-11ed-a216-ac1f6b442185")</f>
        <v>https://redcat-toys.ru/api/getInfo/image/623a870b-3042-11ed-a216-ac1f6b442185</v>
      </c>
      <c r="V6334" s="3" t="s">
        <v>19945</v>
      </c>
      <c r="W6334" s="3" t="s">
        <v>32</v>
      </c>
    </row>
    <row r="6335" spans="1:23" ht="21" customHeight="1" outlineLevel="5" x14ac:dyDescent="0.2">
      <c r="A6335" s="36">
        <v>5153</v>
      </c>
      <c r="B6335" s="3" t="s">
        <v>19941</v>
      </c>
      <c r="C6335" s="43" t="s">
        <v>19942</v>
      </c>
      <c r="D6335" s="43"/>
      <c r="E6335" s="43"/>
      <c r="F6335" s="43"/>
      <c r="G6335" s="4" t="s">
        <v>19943</v>
      </c>
      <c r="H6335" s="5" t="s">
        <v>28</v>
      </c>
      <c r="I6335" s="6">
        <v>216</v>
      </c>
      <c r="J6335" s="6">
        <v>348</v>
      </c>
      <c r="K6335" s="2">
        <v>5</v>
      </c>
      <c r="L6335" s="7">
        <v>149.52000000000001</v>
      </c>
      <c r="M6335" s="8"/>
      <c r="N6335" s="9">
        <f>L6335*M6335</f>
        <v>0</v>
      </c>
      <c r="O6335" s="10">
        <f>0.144*M6335</f>
        <v>0</v>
      </c>
      <c r="P6335" s="11">
        <f>0.00246*M6335</f>
        <v>0</v>
      </c>
      <c r="Q6335" s="12"/>
      <c r="R6335" s="13" t="s">
        <v>19944</v>
      </c>
      <c r="S6335" s="13" t="s">
        <v>30</v>
      </c>
      <c r="T6335" s="14"/>
      <c r="U6335" s="3" t="str">
        <f>HYPERLINK("https://redcat-toys.ru/api/getInfo/image/623a870b-3042-11ed-a216-ac1f6b442185")</f>
        <v>https://redcat-toys.ru/api/getInfo/image/623a870b-3042-11ed-a216-ac1f6b442185</v>
      </c>
      <c r="V6335" s="3" t="s">
        <v>19945</v>
      </c>
      <c r="W6335" s="3" t="s">
        <v>32</v>
      </c>
    </row>
    <row r="6336" spans="1:23" ht="21" customHeight="1" outlineLevel="5" x14ac:dyDescent="0.2">
      <c r="A6336" s="36">
        <v>5154</v>
      </c>
      <c r="B6336" s="3" t="s">
        <v>19946</v>
      </c>
      <c r="C6336" s="43" t="s">
        <v>19947</v>
      </c>
      <c r="D6336" s="43"/>
      <c r="E6336" s="43"/>
      <c r="F6336" s="43"/>
      <c r="G6336" s="4" t="s">
        <v>19948</v>
      </c>
      <c r="H6336" s="5" t="s">
        <v>28</v>
      </c>
      <c r="I6336" s="6">
        <v>60</v>
      </c>
      <c r="J6336" s="6">
        <v>104</v>
      </c>
      <c r="K6336" s="2">
        <v>4</v>
      </c>
      <c r="L6336" s="7">
        <v>188.54</v>
      </c>
      <c r="M6336" s="8"/>
      <c r="N6336" s="9">
        <f>L6336*M6336</f>
        <v>0</v>
      </c>
      <c r="O6336" s="10">
        <f>0.162*M6336</f>
        <v>0</v>
      </c>
      <c r="P6336" s="16">
        <f>0.0029*M6336</f>
        <v>0</v>
      </c>
      <c r="Q6336" s="12"/>
      <c r="R6336" s="13" t="s">
        <v>19949</v>
      </c>
      <c r="S6336" s="13" t="s">
        <v>30</v>
      </c>
      <c r="T6336" s="14"/>
      <c r="U6336" s="3" t="str">
        <f>HYPERLINK("https://redcat-toys.ru/api/getInfo/image/f23c991d-0c88-11ec-a20e-ac1f6b442185")</f>
        <v>https://redcat-toys.ru/api/getInfo/image/f23c991d-0c88-11ec-a20e-ac1f6b442185</v>
      </c>
      <c r="V6336" s="3" t="s">
        <v>19950</v>
      </c>
      <c r="W6336" s="3" t="s">
        <v>32</v>
      </c>
    </row>
    <row r="6337" spans="1:23" ht="21" customHeight="1" outlineLevel="5" x14ac:dyDescent="0.2">
      <c r="A6337" s="36">
        <v>5155</v>
      </c>
      <c r="B6337" s="3" t="s">
        <v>19946</v>
      </c>
      <c r="C6337" s="43" t="s">
        <v>19947</v>
      </c>
      <c r="D6337" s="43"/>
      <c r="E6337" s="43"/>
      <c r="F6337" s="43"/>
      <c r="G6337" s="4" t="s">
        <v>19948</v>
      </c>
      <c r="H6337" s="5" t="s">
        <v>28</v>
      </c>
      <c r="I6337" s="6">
        <v>120</v>
      </c>
      <c r="J6337" s="6">
        <v>104</v>
      </c>
      <c r="K6337" s="2">
        <v>4</v>
      </c>
      <c r="L6337" s="7">
        <v>188.54</v>
      </c>
      <c r="M6337" s="8"/>
      <c r="N6337" s="9">
        <f>L6337*M6337</f>
        <v>0</v>
      </c>
      <c r="O6337" s="10">
        <f>0.162*M6337</f>
        <v>0</v>
      </c>
      <c r="P6337" s="16">
        <f>0.0029*M6337</f>
        <v>0</v>
      </c>
      <c r="Q6337" s="12"/>
      <c r="R6337" s="13" t="s">
        <v>19949</v>
      </c>
      <c r="S6337" s="13" t="s">
        <v>30</v>
      </c>
      <c r="T6337" s="14"/>
      <c r="U6337" s="3" t="str">
        <f>HYPERLINK("https://redcat-toys.ru/api/getInfo/image/f23c991d-0c88-11ec-a20e-ac1f6b442185")</f>
        <v>https://redcat-toys.ru/api/getInfo/image/f23c991d-0c88-11ec-a20e-ac1f6b442185</v>
      </c>
      <c r="V6337" s="3" t="s">
        <v>19950</v>
      </c>
      <c r="W6337" s="3" t="s">
        <v>32</v>
      </c>
    </row>
    <row r="6338" spans="1:23" ht="23.1" customHeight="1" outlineLevel="3" x14ac:dyDescent="0.2">
      <c r="A6338" s="44" t="s">
        <v>19951</v>
      </c>
      <c r="B6338" s="44"/>
      <c r="C6338" s="44"/>
      <c r="D6338" s="44"/>
      <c r="E6338" s="44"/>
      <c r="F6338" s="44"/>
    </row>
    <row r="6339" spans="1:23" ht="21" customHeight="1" outlineLevel="4" x14ac:dyDescent="0.2">
      <c r="A6339" s="36">
        <v>5156</v>
      </c>
      <c r="B6339" s="3" t="s">
        <v>19952</v>
      </c>
      <c r="C6339" s="43" t="s">
        <v>19953</v>
      </c>
      <c r="D6339" s="43"/>
      <c r="E6339" s="43"/>
      <c r="F6339" s="43"/>
      <c r="G6339" s="4" t="s">
        <v>19954</v>
      </c>
      <c r="H6339" s="5" t="s">
        <v>28</v>
      </c>
      <c r="I6339" s="6">
        <v>12</v>
      </c>
      <c r="J6339" s="6">
        <v>1</v>
      </c>
      <c r="K6339" s="2">
        <v>1</v>
      </c>
      <c r="L6339" s="32">
        <v>2050</v>
      </c>
      <c r="M6339" s="8"/>
      <c r="N6339" s="9">
        <f t="shared" ref="N6339:N6349" si="333">L6339*M6339</f>
        <v>0</v>
      </c>
      <c r="O6339" s="10">
        <f>0.922*M6339</f>
        <v>0</v>
      </c>
      <c r="P6339" s="11">
        <f>0.01289*M6339</f>
        <v>0</v>
      </c>
      <c r="Q6339" s="12"/>
      <c r="R6339" s="13" t="s">
        <v>19955</v>
      </c>
      <c r="S6339" s="13" t="s">
        <v>30</v>
      </c>
      <c r="T6339" s="14"/>
      <c r="U6339" s="3" t="str">
        <f>HYPERLINK("https://redcat-toys.ru/api/getInfo/image/b596d61b-21b3-11f0-a279-00155d82e908")</f>
        <v>https://redcat-toys.ru/api/getInfo/image/b596d61b-21b3-11f0-a279-00155d82e908</v>
      </c>
      <c r="V6339" s="3" t="s">
        <v>19956</v>
      </c>
      <c r="W6339" s="3" t="s">
        <v>32</v>
      </c>
    </row>
    <row r="6340" spans="1:23" ht="21" customHeight="1" outlineLevel="4" x14ac:dyDescent="0.2">
      <c r="A6340" s="36">
        <v>5157</v>
      </c>
      <c r="B6340" s="3" t="s">
        <v>19957</v>
      </c>
      <c r="C6340" s="43" t="s">
        <v>19958</v>
      </c>
      <c r="D6340" s="43"/>
      <c r="E6340" s="43"/>
      <c r="F6340" s="43"/>
      <c r="G6340" s="4" t="s">
        <v>19959</v>
      </c>
      <c r="H6340" s="5" t="s">
        <v>28</v>
      </c>
      <c r="I6340" s="6">
        <v>8</v>
      </c>
      <c r="J6340" s="6">
        <v>288</v>
      </c>
      <c r="K6340" s="2">
        <v>1</v>
      </c>
      <c r="L6340" s="32">
        <v>4271.03</v>
      </c>
      <c r="M6340" s="8"/>
      <c r="N6340" s="9">
        <f t="shared" si="333"/>
        <v>0</v>
      </c>
      <c r="O6340" s="15">
        <f>1.57*M6340</f>
        <v>0</v>
      </c>
      <c r="P6340" s="11">
        <f>0.02548*M6340</f>
        <v>0</v>
      </c>
      <c r="Q6340" s="12"/>
      <c r="R6340" s="13" t="s">
        <v>19960</v>
      </c>
      <c r="S6340" s="13" t="s">
        <v>30</v>
      </c>
      <c r="T6340" s="14"/>
      <c r="U6340" s="3" t="str">
        <f>HYPERLINK("https://redcat-toys.ru/api/getInfo/image/37f0a11b-01ad-11ed-a213-ac1f6b442185")</f>
        <v>https://redcat-toys.ru/api/getInfo/image/37f0a11b-01ad-11ed-a213-ac1f6b442185</v>
      </c>
      <c r="V6340" s="3" t="s">
        <v>19961</v>
      </c>
      <c r="W6340" s="3" t="s">
        <v>32</v>
      </c>
    </row>
    <row r="6341" spans="1:23" ht="21" customHeight="1" outlineLevel="4" x14ac:dyDescent="0.2">
      <c r="A6341" s="36">
        <v>5158</v>
      </c>
      <c r="B6341" s="3" t="s">
        <v>19962</v>
      </c>
      <c r="C6341" s="43" t="s">
        <v>19963</v>
      </c>
      <c r="D6341" s="43"/>
      <c r="E6341" s="43"/>
      <c r="F6341" s="43"/>
      <c r="G6341" s="4" t="s">
        <v>19964</v>
      </c>
      <c r="H6341" s="5" t="s">
        <v>28</v>
      </c>
      <c r="I6341" s="6">
        <v>18</v>
      </c>
      <c r="J6341" s="6">
        <v>143</v>
      </c>
      <c r="K6341" s="2">
        <v>1</v>
      </c>
      <c r="L6341" s="32">
        <v>2563.77</v>
      </c>
      <c r="M6341" s="8"/>
      <c r="N6341" s="9">
        <f t="shared" si="333"/>
        <v>0</v>
      </c>
      <c r="O6341" s="10">
        <f>0.694*M6341</f>
        <v>0</v>
      </c>
      <c r="P6341" s="11">
        <f>0.00685*M6341</f>
        <v>0</v>
      </c>
      <c r="Q6341" s="12"/>
      <c r="R6341" s="13" t="s">
        <v>19965</v>
      </c>
      <c r="S6341" s="13" t="s">
        <v>30</v>
      </c>
      <c r="T6341" s="14"/>
      <c r="U6341" s="3" t="str">
        <f>HYPERLINK("https://redcat-toys.ru/api/getInfo/image/332ce671-50f7-11f0-a27e-00155d82e908")</f>
        <v>https://redcat-toys.ru/api/getInfo/image/332ce671-50f7-11f0-a27e-00155d82e908</v>
      </c>
      <c r="V6341" s="3" t="s">
        <v>19966</v>
      </c>
      <c r="W6341" s="3" t="s">
        <v>32</v>
      </c>
    </row>
    <row r="6342" spans="1:23" ht="21" customHeight="1" outlineLevel="4" x14ac:dyDescent="0.2">
      <c r="A6342" s="36">
        <v>5159</v>
      </c>
      <c r="B6342" s="3" t="s">
        <v>19967</v>
      </c>
      <c r="C6342" s="43" t="s">
        <v>19968</v>
      </c>
      <c r="D6342" s="43"/>
      <c r="E6342" s="43"/>
      <c r="F6342" s="43"/>
      <c r="G6342" s="4" t="s">
        <v>19969</v>
      </c>
      <c r="H6342" s="5" t="s">
        <v>28</v>
      </c>
      <c r="I6342" s="6">
        <v>8</v>
      </c>
      <c r="J6342" s="6">
        <v>384</v>
      </c>
      <c r="K6342" s="2">
        <v>1</v>
      </c>
      <c r="L6342" s="32">
        <v>3337.93</v>
      </c>
      <c r="M6342" s="8"/>
      <c r="N6342" s="9">
        <f t="shared" si="333"/>
        <v>0</v>
      </c>
      <c r="O6342" s="10">
        <f>1.006*M6342</f>
        <v>0</v>
      </c>
      <c r="P6342" s="11">
        <f>0.01028*M6342</f>
        <v>0</v>
      </c>
      <c r="Q6342" s="12"/>
      <c r="R6342" s="13" t="s">
        <v>19970</v>
      </c>
      <c r="S6342" s="13" t="s">
        <v>30</v>
      </c>
      <c r="T6342" s="14"/>
      <c r="U6342" s="3" t="str">
        <f>HYPERLINK("https://redcat-toys.ru/api/getInfo/image/341b1d7c-33c3-11ef-a261-00155d82e908")</f>
        <v>https://redcat-toys.ru/api/getInfo/image/341b1d7c-33c3-11ef-a261-00155d82e908</v>
      </c>
      <c r="V6342" s="3" t="s">
        <v>19971</v>
      </c>
      <c r="W6342" s="3" t="s">
        <v>32</v>
      </c>
    </row>
    <row r="6343" spans="1:23" ht="21" customHeight="1" outlineLevel="4" x14ac:dyDescent="0.2">
      <c r="A6343" s="36">
        <v>5160</v>
      </c>
      <c r="B6343" s="3" t="s">
        <v>19972</v>
      </c>
      <c r="C6343" s="43" t="s">
        <v>19973</v>
      </c>
      <c r="D6343" s="43"/>
      <c r="E6343" s="43"/>
      <c r="F6343" s="43"/>
      <c r="G6343" s="4" t="s">
        <v>19974</v>
      </c>
      <c r="H6343" s="5" t="s">
        <v>28</v>
      </c>
      <c r="I6343" s="6">
        <v>18</v>
      </c>
      <c r="J6343" s="6">
        <v>11</v>
      </c>
      <c r="K6343" s="2">
        <v>1</v>
      </c>
      <c r="L6343" s="7">
        <v>990.9</v>
      </c>
      <c r="M6343" s="8"/>
      <c r="N6343" s="9">
        <f t="shared" si="333"/>
        <v>0</v>
      </c>
      <c r="O6343" s="10">
        <f>0.399*M6343</f>
        <v>0</v>
      </c>
      <c r="P6343" s="11">
        <f>0.00417*M6343</f>
        <v>0</v>
      </c>
      <c r="Q6343" s="12"/>
      <c r="R6343" s="13" t="s">
        <v>19975</v>
      </c>
      <c r="S6343" s="13" t="s">
        <v>30</v>
      </c>
      <c r="T6343" s="14"/>
      <c r="U6343" s="3" t="str">
        <f>HYPERLINK("https://redcat-toys.ru/api/getInfo/image/cf39bae2-1524-11f0-a279-00155d82e908")</f>
        <v>https://redcat-toys.ru/api/getInfo/image/cf39bae2-1524-11f0-a279-00155d82e908</v>
      </c>
      <c r="V6343" s="3" t="s">
        <v>19976</v>
      </c>
      <c r="W6343" s="3" t="s">
        <v>32</v>
      </c>
    </row>
    <row r="6344" spans="1:23" ht="21" customHeight="1" outlineLevel="4" x14ac:dyDescent="0.2">
      <c r="A6344" s="36">
        <v>5161</v>
      </c>
      <c r="B6344" s="3" t="s">
        <v>19972</v>
      </c>
      <c r="C6344" s="43" t="s">
        <v>19973</v>
      </c>
      <c r="D6344" s="43"/>
      <c r="E6344" s="43"/>
      <c r="F6344" s="43"/>
      <c r="G6344" s="4" t="s">
        <v>19974</v>
      </c>
      <c r="H6344" s="5" t="s">
        <v>28</v>
      </c>
      <c r="I6344" s="6">
        <v>36</v>
      </c>
      <c r="J6344" s="6">
        <v>11</v>
      </c>
      <c r="K6344" s="2">
        <v>1</v>
      </c>
      <c r="L6344" s="7">
        <v>990.9</v>
      </c>
      <c r="M6344" s="8"/>
      <c r="N6344" s="9">
        <f t="shared" si="333"/>
        <v>0</v>
      </c>
      <c r="O6344" s="10">
        <f>0.399*M6344</f>
        <v>0</v>
      </c>
      <c r="P6344" s="11">
        <f>0.00417*M6344</f>
        <v>0</v>
      </c>
      <c r="Q6344" s="12"/>
      <c r="R6344" s="13" t="s">
        <v>19975</v>
      </c>
      <c r="S6344" s="13" t="s">
        <v>30</v>
      </c>
      <c r="T6344" s="14"/>
      <c r="U6344" s="3" t="str">
        <f>HYPERLINK("https://redcat-toys.ru/api/getInfo/image/cf39bae2-1524-11f0-a279-00155d82e908")</f>
        <v>https://redcat-toys.ru/api/getInfo/image/cf39bae2-1524-11f0-a279-00155d82e908</v>
      </c>
      <c r="V6344" s="3" t="s">
        <v>19976</v>
      </c>
      <c r="W6344" s="3" t="s">
        <v>32</v>
      </c>
    </row>
    <row r="6345" spans="1:23" ht="21" customHeight="1" outlineLevel="4" x14ac:dyDescent="0.2">
      <c r="A6345" s="36">
        <v>5162</v>
      </c>
      <c r="B6345" s="3" t="s">
        <v>19977</v>
      </c>
      <c r="C6345" s="43" t="s">
        <v>19978</v>
      </c>
      <c r="D6345" s="43"/>
      <c r="E6345" s="43"/>
      <c r="F6345" s="43"/>
      <c r="G6345" s="4" t="s">
        <v>19979</v>
      </c>
      <c r="H6345" s="5" t="s">
        <v>28</v>
      </c>
      <c r="I6345" s="6">
        <v>18</v>
      </c>
      <c r="J6345" s="6">
        <v>94</v>
      </c>
      <c r="K6345" s="2">
        <v>1</v>
      </c>
      <c r="L6345" s="32">
        <v>2170.38</v>
      </c>
      <c r="M6345" s="8"/>
      <c r="N6345" s="9">
        <f t="shared" si="333"/>
        <v>0</v>
      </c>
      <c r="O6345" s="10">
        <f>0.682*M6345</f>
        <v>0</v>
      </c>
      <c r="P6345" s="11">
        <f>0.03786*M6345</f>
        <v>0</v>
      </c>
      <c r="Q6345" s="12"/>
      <c r="R6345" s="13" t="s">
        <v>19980</v>
      </c>
      <c r="S6345" s="13" t="s">
        <v>30</v>
      </c>
      <c r="T6345" s="14"/>
      <c r="U6345" s="3" t="str">
        <f>HYPERLINK("https://redcat-toys.ru/api/getInfo/image/de657543-fd4a-11ee-a25d-00155d82e908")</f>
        <v>https://redcat-toys.ru/api/getInfo/image/de657543-fd4a-11ee-a25d-00155d82e908</v>
      </c>
      <c r="V6345" s="3" t="s">
        <v>19981</v>
      </c>
      <c r="W6345" s="3" t="s">
        <v>32</v>
      </c>
    </row>
    <row r="6346" spans="1:23" ht="21" customHeight="1" outlineLevel="4" x14ac:dyDescent="0.2">
      <c r="A6346" s="36">
        <v>5163</v>
      </c>
      <c r="B6346" s="3" t="s">
        <v>19982</v>
      </c>
      <c r="C6346" s="43" t="s">
        <v>19983</v>
      </c>
      <c r="D6346" s="43"/>
      <c r="E6346" s="43"/>
      <c r="F6346" s="43"/>
      <c r="G6346" s="4" t="s">
        <v>19984</v>
      </c>
      <c r="H6346" s="5" t="s">
        <v>28</v>
      </c>
      <c r="I6346" s="6">
        <v>12</v>
      </c>
      <c r="J6346" s="6">
        <v>235</v>
      </c>
      <c r="K6346" s="2">
        <v>1</v>
      </c>
      <c r="L6346" s="32">
        <v>3060.15</v>
      </c>
      <c r="M6346" s="8"/>
      <c r="N6346" s="9">
        <f t="shared" si="333"/>
        <v>0</v>
      </c>
      <c r="O6346" s="10">
        <f>1.053*M6346</f>
        <v>0</v>
      </c>
      <c r="P6346" s="11">
        <f>0.01734*M6346</f>
        <v>0</v>
      </c>
      <c r="Q6346" s="12"/>
      <c r="R6346" s="13" t="s">
        <v>19985</v>
      </c>
      <c r="S6346" s="13" t="s">
        <v>30</v>
      </c>
      <c r="T6346" s="14"/>
      <c r="U6346" s="3"/>
      <c r="V6346" s="3" t="s">
        <v>19986</v>
      </c>
      <c r="W6346" s="3" t="s">
        <v>32</v>
      </c>
    </row>
    <row r="6347" spans="1:23" ht="21" customHeight="1" outlineLevel="4" x14ac:dyDescent="0.2">
      <c r="A6347" s="36">
        <v>5164</v>
      </c>
      <c r="B6347" s="3" t="s">
        <v>19987</v>
      </c>
      <c r="C6347" s="43" t="s">
        <v>19988</v>
      </c>
      <c r="D6347" s="43"/>
      <c r="E6347" s="43"/>
      <c r="F6347" s="43"/>
      <c r="G6347" s="4" t="s">
        <v>19989</v>
      </c>
      <c r="H6347" s="5" t="s">
        <v>28</v>
      </c>
      <c r="I6347" s="6">
        <v>18</v>
      </c>
      <c r="J6347" s="6">
        <v>157</v>
      </c>
      <c r="K6347" s="2">
        <v>1</v>
      </c>
      <c r="L6347" s="32">
        <v>2692.9</v>
      </c>
      <c r="M6347" s="8"/>
      <c r="N6347" s="9">
        <f t="shared" si="333"/>
        <v>0</v>
      </c>
      <c r="O6347" s="10">
        <f>1.031*M6347</f>
        <v>0</v>
      </c>
      <c r="P6347" s="11">
        <f>0.01291*M6347</f>
        <v>0</v>
      </c>
      <c r="Q6347" s="12"/>
      <c r="R6347" s="13" t="s">
        <v>19990</v>
      </c>
      <c r="S6347" s="13" t="s">
        <v>30</v>
      </c>
      <c r="T6347" s="14"/>
      <c r="U6347" s="3"/>
      <c r="V6347" s="3" t="s">
        <v>19991</v>
      </c>
      <c r="W6347" s="3" t="s">
        <v>32</v>
      </c>
    </row>
    <row r="6348" spans="1:23" ht="21" customHeight="1" outlineLevel="4" x14ac:dyDescent="0.2">
      <c r="A6348" s="36">
        <v>5165</v>
      </c>
      <c r="B6348" s="3" t="s">
        <v>19992</v>
      </c>
      <c r="C6348" s="43" t="s">
        <v>19993</v>
      </c>
      <c r="D6348" s="43"/>
      <c r="E6348" s="43"/>
      <c r="F6348" s="43"/>
      <c r="G6348" s="4" t="s">
        <v>19994</v>
      </c>
      <c r="H6348" s="5" t="s">
        <v>28</v>
      </c>
      <c r="I6348" s="6">
        <v>18</v>
      </c>
      <c r="J6348" s="6">
        <v>157</v>
      </c>
      <c r="K6348" s="2">
        <v>1</v>
      </c>
      <c r="L6348" s="32">
        <v>2692.9</v>
      </c>
      <c r="M6348" s="8"/>
      <c r="N6348" s="9">
        <f t="shared" si="333"/>
        <v>0</v>
      </c>
      <c r="O6348" s="10">
        <f>1.015*M6348</f>
        <v>0</v>
      </c>
      <c r="P6348" s="11">
        <f>0.01316*M6348</f>
        <v>0</v>
      </c>
      <c r="Q6348" s="12"/>
      <c r="R6348" s="13" t="s">
        <v>19995</v>
      </c>
      <c r="S6348" s="13" t="s">
        <v>30</v>
      </c>
      <c r="T6348" s="14"/>
      <c r="U6348" s="3"/>
      <c r="V6348" s="3" t="s">
        <v>19996</v>
      </c>
      <c r="W6348" s="3" t="s">
        <v>32</v>
      </c>
    </row>
    <row r="6349" spans="1:23" ht="21" customHeight="1" outlineLevel="4" x14ac:dyDescent="0.2">
      <c r="A6349" s="36">
        <v>5166</v>
      </c>
      <c r="B6349" s="3" t="s">
        <v>19997</v>
      </c>
      <c r="C6349" s="43" t="s">
        <v>19998</v>
      </c>
      <c r="D6349" s="43"/>
      <c r="E6349" s="43"/>
      <c r="F6349" s="43"/>
      <c r="G6349" s="4" t="s">
        <v>19999</v>
      </c>
      <c r="H6349" s="5" t="s">
        <v>28</v>
      </c>
      <c r="I6349" s="6">
        <v>12</v>
      </c>
      <c r="J6349" s="6">
        <v>264</v>
      </c>
      <c r="K6349" s="2">
        <v>1</v>
      </c>
      <c r="L6349" s="32">
        <v>4613.2</v>
      </c>
      <c r="M6349" s="8"/>
      <c r="N6349" s="9">
        <f t="shared" si="333"/>
        <v>0</v>
      </c>
      <c r="O6349" s="10">
        <f>1.023*M6349</f>
        <v>0</v>
      </c>
      <c r="P6349" s="11">
        <f>0.01168*M6349</f>
        <v>0</v>
      </c>
      <c r="Q6349" s="12"/>
      <c r="R6349" s="13" t="s">
        <v>20000</v>
      </c>
      <c r="S6349" s="13" t="s">
        <v>30</v>
      </c>
      <c r="T6349" s="14"/>
      <c r="U6349" s="3" t="str">
        <f>HYPERLINK("https://redcat-toys.ru/api/getInfo/image/c7761dca-fd4b-11ee-a25d-00155d82e908")</f>
        <v>https://redcat-toys.ru/api/getInfo/image/c7761dca-fd4b-11ee-a25d-00155d82e908</v>
      </c>
      <c r="V6349" s="3" t="s">
        <v>20001</v>
      </c>
      <c r="W6349" s="3" t="s">
        <v>32</v>
      </c>
    </row>
    <row r="6350" spans="1:23" ht="23.1" customHeight="1" outlineLevel="3" x14ac:dyDescent="0.2">
      <c r="A6350" s="44" t="s">
        <v>20002</v>
      </c>
      <c r="B6350" s="44"/>
      <c r="C6350" s="44"/>
      <c r="D6350" s="44"/>
      <c r="E6350" s="44"/>
      <c r="F6350" s="44"/>
    </row>
    <row r="6351" spans="1:23" ht="21" customHeight="1" outlineLevel="4" x14ac:dyDescent="0.2">
      <c r="A6351" s="36">
        <v>5167</v>
      </c>
      <c r="B6351" s="3" t="s">
        <v>20003</v>
      </c>
      <c r="C6351" s="43" t="s">
        <v>20004</v>
      </c>
      <c r="D6351" s="43"/>
      <c r="E6351" s="43"/>
      <c r="F6351" s="43"/>
      <c r="G6351" s="4" t="s">
        <v>20005</v>
      </c>
      <c r="H6351" s="5" t="s">
        <v>28</v>
      </c>
      <c r="I6351" s="6">
        <v>12</v>
      </c>
      <c r="J6351" s="6">
        <v>143</v>
      </c>
      <c r="K6351" s="2">
        <v>1</v>
      </c>
      <c r="L6351" s="32">
        <v>1675.52</v>
      </c>
      <c r="M6351" s="8"/>
      <c r="N6351" s="9">
        <f t="shared" ref="N6351:N6361" si="334">L6351*M6351</f>
        <v>0</v>
      </c>
      <c r="O6351" s="15">
        <f>1.14*M6351</f>
        <v>0</v>
      </c>
      <c r="P6351" s="11">
        <f>0.01029*M6351</f>
        <v>0</v>
      </c>
      <c r="Q6351" s="12"/>
      <c r="R6351" s="13" t="s">
        <v>20006</v>
      </c>
      <c r="S6351" s="13" t="s">
        <v>30</v>
      </c>
      <c r="T6351" s="14"/>
      <c r="U6351" s="3"/>
      <c r="V6351" s="3" t="s">
        <v>20007</v>
      </c>
      <c r="W6351" s="3" t="s">
        <v>32</v>
      </c>
    </row>
    <row r="6352" spans="1:23" ht="21" customHeight="1" outlineLevel="4" x14ac:dyDescent="0.2">
      <c r="A6352" s="36">
        <v>5168</v>
      </c>
      <c r="B6352" s="3" t="s">
        <v>20003</v>
      </c>
      <c r="C6352" s="43" t="s">
        <v>20004</v>
      </c>
      <c r="D6352" s="43"/>
      <c r="E6352" s="43"/>
      <c r="F6352" s="43"/>
      <c r="G6352" s="4" t="s">
        <v>20005</v>
      </c>
      <c r="H6352" s="5" t="s">
        <v>28</v>
      </c>
      <c r="I6352" s="6">
        <v>24</v>
      </c>
      <c r="J6352" s="6">
        <v>143</v>
      </c>
      <c r="K6352" s="2">
        <v>1</v>
      </c>
      <c r="L6352" s="32">
        <v>1675.52</v>
      </c>
      <c r="M6352" s="8"/>
      <c r="N6352" s="9">
        <f t="shared" si="334"/>
        <v>0</v>
      </c>
      <c r="O6352" s="15">
        <f>1.14*M6352</f>
        <v>0</v>
      </c>
      <c r="P6352" s="11">
        <f>0.01029*M6352</f>
        <v>0</v>
      </c>
      <c r="Q6352" s="12"/>
      <c r="R6352" s="13" t="s">
        <v>20006</v>
      </c>
      <c r="S6352" s="13" t="s">
        <v>30</v>
      </c>
      <c r="T6352" s="14"/>
      <c r="U6352" s="3"/>
      <c r="V6352" s="3" t="s">
        <v>20007</v>
      </c>
      <c r="W6352" s="3" t="s">
        <v>32</v>
      </c>
    </row>
    <row r="6353" spans="1:23" ht="21" customHeight="1" outlineLevel="4" x14ac:dyDescent="0.2">
      <c r="A6353" s="36">
        <v>5169</v>
      </c>
      <c r="B6353" s="3" t="s">
        <v>20008</v>
      </c>
      <c r="C6353" s="43" t="s">
        <v>20009</v>
      </c>
      <c r="D6353" s="43"/>
      <c r="E6353" s="43"/>
      <c r="F6353" s="43"/>
      <c r="G6353" s="4" t="s">
        <v>20010</v>
      </c>
      <c r="H6353" s="5" t="s">
        <v>28</v>
      </c>
      <c r="I6353" s="6">
        <v>12</v>
      </c>
      <c r="J6353" s="6">
        <v>191</v>
      </c>
      <c r="K6353" s="2">
        <v>1</v>
      </c>
      <c r="L6353" s="32">
        <v>1410.64</v>
      </c>
      <c r="M6353" s="8"/>
      <c r="N6353" s="9">
        <f t="shared" si="334"/>
        <v>0</v>
      </c>
      <c r="O6353" s="10">
        <f>0.922*M6353</f>
        <v>0</v>
      </c>
      <c r="P6353" s="11">
        <f>0.00661*M6353</f>
        <v>0</v>
      </c>
      <c r="Q6353" s="12"/>
      <c r="R6353" s="13" t="s">
        <v>20011</v>
      </c>
      <c r="S6353" s="13" t="s">
        <v>30</v>
      </c>
      <c r="T6353" s="14"/>
      <c r="U6353" s="3"/>
      <c r="V6353" s="3" t="s">
        <v>20012</v>
      </c>
      <c r="W6353" s="3" t="s">
        <v>32</v>
      </c>
    </row>
    <row r="6354" spans="1:23" ht="21" customHeight="1" outlineLevel="4" x14ac:dyDescent="0.2">
      <c r="A6354" s="36">
        <v>5170</v>
      </c>
      <c r="B6354" s="3" t="s">
        <v>20008</v>
      </c>
      <c r="C6354" s="43" t="s">
        <v>20009</v>
      </c>
      <c r="D6354" s="43"/>
      <c r="E6354" s="43"/>
      <c r="F6354" s="43"/>
      <c r="G6354" s="4" t="s">
        <v>20010</v>
      </c>
      <c r="H6354" s="5" t="s">
        <v>28</v>
      </c>
      <c r="I6354" s="6">
        <v>24</v>
      </c>
      <c r="J6354" s="6">
        <v>191</v>
      </c>
      <c r="K6354" s="2">
        <v>1</v>
      </c>
      <c r="L6354" s="32">
        <v>1410.64</v>
      </c>
      <c r="M6354" s="8"/>
      <c r="N6354" s="9">
        <f t="shared" si="334"/>
        <v>0</v>
      </c>
      <c r="O6354" s="10">
        <f>0.922*M6354</f>
        <v>0</v>
      </c>
      <c r="P6354" s="11">
        <f>0.00661*M6354</f>
        <v>0</v>
      </c>
      <c r="Q6354" s="12"/>
      <c r="R6354" s="13" t="s">
        <v>20011</v>
      </c>
      <c r="S6354" s="13" t="s">
        <v>30</v>
      </c>
      <c r="T6354" s="14"/>
      <c r="U6354" s="3"/>
      <c r="V6354" s="3" t="s">
        <v>20012</v>
      </c>
      <c r="W6354" s="3" t="s">
        <v>32</v>
      </c>
    </row>
    <row r="6355" spans="1:23" ht="21" customHeight="1" outlineLevel="4" x14ac:dyDescent="0.2">
      <c r="A6355" s="36">
        <v>5171</v>
      </c>
      <c r="B6355" s="3" t="s">
        <v>20013</v>
      </c>
      <c r="C6355" s="43" t="s">
        <v>20014</v>
      </c>
      <c r="D6355" s="43"/>
      <c r="E6355" s="43"/>
      <c r="F6355" s="43"/>
      <c r="G6355" s="4" t="s">
        <v>20015</v>
      </c>
      <c r="H6355" s="5" t="s">
        <v>28</v>
      </c>
      <c r="I6355" s="6">
        <v>18</v>
      </c>
      <c r="J6355" s="6">
        <v>179</v>
      </c>
      <c r="K6355" s="2">
        <v>1</v>
      </c>
      <c r="L6355" s="32">
        <v>1435.49</v>
      </c>
      <c r="M6355" s="8"/>
      <c r="N6355" s="9">
        <f t="shared" si="334"/>
        <v>0</v>
      </c>
      <c r="O6355" s="10">
        <f>1.092*M6355</f>
        <v>0</v>
      </c>
      <c r="P6355" s="11">
        <f>0.01302*M6355</f>
        <v>0</v>
      </c>
      <c r="Q6355" s="12"/>
      <c r="R6355" s="13" t="s">
        <v>20016</v>
      </c>
      <c r="S6355" s="13" t="s">
        <v>30</v>
      </c>
      <c r="T6355" s="14"/>
      <c r="U6355" s="3"/>
      <c r="V6355" s="3" t="s">
        <v>20017</v>
      </c>
      <c r="W6355" s="3" t="s">
        <v>32</v>
      </c>
    </row>
    <row r="6356" spans="1:23" ht="21" customHeight="1" outlineLevel="4" x14ac:dyDescent="0.2">
      <c r="A6356" s="36">
        <v>5172</v>
      </c>
      <c r="B6356" s="3" t="s">
        <v>20018</v>
      </c>
      <c r="C6356" s="43" t="s">
        <v>20019</v>
      </c>
      <c r="D6356" s="43"/>
      <c r="E6356" s="43"/>
      <c r="F6356" s="43"/>
      <c r="G6356" s="4" t="s">
        <v>20020</v>
      </c>
      <c r="H6356" s="5" t="s">
        <v>28</v>
      </c>
      <c r="I6356" s="6">
        <v>24</v>
      </c>
      <c r="J6356" s="6">
        <v>143</v>
      </c>
      <c r="K6356" s="2">
        <v>1</v>
      </c>
      <c r="L6356" s="32">
        <v>1457.53</v>
      </c>
      <c r="M6356" s="8"/>
      <c r="N6356" s="9">
        <f t="shared" si="334"/>
        <v>0</v>
      </c>
      <c r="O6356" s="10">
        <f>0.934*M6356</f>
        <v>0</v>
      </c>
      <c r="P6356" s="11">
        <f>0.00633*M6356</f>
        <v>0</v>
      </c>
      <c r="Q6356" s="12"/>
      <c r="R6356" s="13" t="s">
        <v>20021</v>
      </c>
      <c r="S6356" s="13" t="s">
        <v>30</v>
      </c>
      <c r="T6356" s="14"/>
      <c r="U6356" s="3"/>
      <c r="V6356" s="3" t="s">
        <v>20022</v>
      </c>
      <c r="W6356" s="3" t="s">
        <v>32</v>
      </c>
    </row>
    <row r="6357" spans="1:23" ht="21" customHeight="1" outlineLevel="4" x14ac:dyDescent="0.2">
      <c r="A6357" s="36">
        <v>5173</v>
      </c>
      <c r="B6357" s="3" t="s">
        <v>20018</v>
      </c>
      <c r="C6357" s="43" t="s">
        <v>20019</v>
      </c>
      <c r="D6357" s="43"/>
      <c r="E6357" s="43"/>
      <c r="F6357" s="43"/>
      <c r="G6357" s="4" t="s">
        <v>20020</v>
      </c>
      <c r="H6357" s="5" t="s">
        <v>28</v>
      </c>
      <c r="I6357" s="6">
        <v>12</v>
      </c>
      <c r="J6357" s="6">
        <v>143</v>
      </c>
      <c r="K6357" s="2">
        <v>1</v>
      </c>
      <c r="L6357" s="32">
        <v>1457.53</v>
      </c>
      <c r="M6357" s="8"/>
      <c r="N6357" s="9">
        <f t="shared" si="334"/>
        <v>0</v>
      </c>
      <c r="O6357" s="10">
        <f>0.934*M6357</f>
        <v>0</v>
      </c>
      <c r="P6357" s="11">
        <f>0.00633*M6357</f>
        <v>0</v>
      </c>
      <c r="Q6357" s="12"/>
      <c r="R6357" s="13" t="s">
        <v>20021</v>
      </c>
      <c r="S6357" s="13" t="s">
        <v>30</v>
      </c>
      <c r="T6357" s="14"/>
      <c r="U6357" s="3"/>
      <c r="V6357" s="3" t="s">
        <v>20022</v>
      </c>
      <c r="W6357" s="3" t="s">
        <v>32</v>
      </c>
    </row>
    <row r="6358" spans="1:23" ht="21" customHeight="1" outlineLevel="4" x14ac:dyDescent="0.2">
      <c r="A6358" s="36">
        <v>5174</v>
      </c>
      <c r="B6358" s="3" t="s">
        <v>20023</v>
      </c>
      <c r="C6358" s="43" t="s">
        <v>20024</v>
      </c>
      <c r="D6358" s="43"/>
      <c r="E6358" s="43"/>
      <c r="F6358" s="43"/>
      <c r="G6358" s="4" t="s">
        <v>20025</v>
      </c>
      <c r="H6358" s="5" t="s">
        <v>28</v>
      </c>
      <c r="I6358" s="6">
        <v>8</v>
      </c>
      <c r="J6358" s="6">
        <v>159</v>
      </c>
      <c r="K6358" s="2">
        <v>1</v>
      </c>
      <c r="L6358" s="32">
        <v>2279.75</v>
      </c>
      <c r="M6358" s="8"/>
      <c r="N6358" s="9">
        <f t="shared" si="334"/>
        <v>0</v>
      </c>
      <c r="O6358" s="10">
        <f>1.962*M6358</f>
        <v>0</v>
      </c>
      <c r="P6358" s="11">
        <f>0.02057*M6358</f>
        <v>0</v>
      </c>
      <c r="Q6358" s="12"/>
      <c r="R6358" s="13" t="s">
        <v>20026</v>
      </c>
      <c r="S6358" s="13" t="s">
        <v>30</v>
      </c>
      <c r="T6358" s="14"/>
      <c r="U6358" s="3"/>
      <c r="V6358" s="3" t="s">
        <v>20027</v>
      </c>
      <c r="W6358" s="3" t="s">
        <v>32</v>
      </c>
    </row>
    <row r="6359" spans="1:23" ht="21" customHeight="1" outlineLevel="4" x14ac:dyDescent="0.2">
      <c r="A6359" s="36">
        <v>5175</v>
      </c>
      <c r="B6359" s="3" t="s">
        <v>20028</v>
      </c>
      <c r="C6359" s="43" t="s">
        <v>20029</v>
      </c>
      <c r="D6359" s="43"/>
      <c r="E6359" s="43"/>
      <c r="F6359" s="43"/>
      <c r="G6359" s="4" t="s">
        <v>20030</v>
      </c>
      <c r="H6359" s="5" t="s">
        <v>28</v>
      </c>
      <c r="I6359" s="6">
        <v>18</v>
      </c>
      <c r="J6359" s="6">
        <v>215</v>
      </c>
      <c r="K6359" s="2">
        <v>1</v>
      </c>
      <c r="L6359" s="32">
        <v>1016.73</v>
      </c>
      <c r="M6359" s="8"/>
      <c r="N6359" s="9">
        <f t="shared" si="334"/>
        <v>0</v>
      </c>
      <c r="O6359" s="10">
        <f>0.575*M6359</f>
        <v>0</v>
      </c>
      <c r="P6359" s="11">
        <f>0.00526*M6359</f>
        <v>0</v>
      </c>
      <c r="Q6359" s="12"/>
      <c r="R6359" s="13" t="s">
        <v>20031</v>
      </c>
      <c r="S6359" s="13" t="s">
        <v>30</v>
      </c>
      <c r="T6359" s="14"/>
      <c r="U6359" s="3"/>
      <c r="V6359" s="3" t="s">
        <v>20032</v>
      </c>
      <c r="W6359" s="3" t="s">
        <v>32</v>
      </c>
    </row>
    <row r="6360" spans="1:23" ht="21" customHeight="1" outlineLevel="4" x14ac:dyDescent="0.2">
      <c r="A6360" s="36">
        <v>5176</v>
      </c>
      <c r="B6360" s="3" t="s">
        <v>20028</v>
      </c>
      <c r="C6360" s="43" t="s">
        <v>20029</v>
      </c>
      <c r="D6360" s="43"/>
      <c r="E6360" s="43"/>
      <c r="F6360" s="43"/>
      <c r="G6360" s="4" t="s">
        <v>20030</v>
      </c>
      <c r="H6360" s="5" t="s">
        <v>28</v>
      </c>
      <c r="I6360" s="6">
        <v>36</v>
      </c>
      <c r="J6360" s="6">
        <v>215</v>
      </c>
      <c r="K6360" s="2">
        <v>1</v>
      </c>
      <c r="L6360" s="32">
        <v>1016.73</v>
      </c>
      <c r="M6360" s="8"/>
      <c r="N6360" s="9">
        <f t="shared" si="334"/>
        <v>0</v>
      </c>
      <c r="O6360" s="10">
        <f>0.575*M6360</f>
        <v>0</v>
      </c>
      <c r="P6360" s="11">
        <f>0.00526*M6360</f>
        <v>0</v>
      </c>
      <c r="Q6360" s="12"/>
      <c r="R6360" s="13" t="s">
        <v>20031</v>
      </c>
      <c r="S6360" s="13" t="s">
        <v>30</v>
      </c>
      <c r="T6360" s="14"/>
      <c r="U6360" s="3"/>
      <c r="V6360" s="3" t="s">
        <v>20032</v>
      </c>
      <c r="W6360" s="3" t="s">
        <v>32</v>
      </c>
    </row>
    <row r="6361" spans="1:23" ht="21" customHeight="1" outlineLevel="4" x14ac:dyDescent="0.2">
      <c r="A6361" s="36">
        <v>5177</v>
      </c>
      <c r="B6361" s="3" t="s">
        <v>20033</v>
      </c>
      <c r="C6361" s="43" t="s">
        <v>20034</v>
      </c>
      <c r="D6361" s="43"/>
      <c r="E6361" s="43"/>
      <c r="F6361" s="43"/>
      <c r="G6361" s="4" t="s">
        <v>20035</v>
      </c>
      <c r="H6361" s="5" t="s">
        <v>28</v>
      </c>
      <c r="I6361" s="6">
        <v>16</v>
      </c>
      <c r="J6361" s="6">
        <v>159</v>
      </c>
      <c r="K6361" s="2">
        <v>1</v>
      </c>
      <c r="L6361" s="32">
        <v>1842.89</v>
      </c>
      <c r="M6361" s="8"/>
      <c r="N6361" s="9">
        <f t="shared" si="334"/>
        <v>0</v>
      </c>
      <c r="O6361" s="10">
        <f>1.334*M6361</f>
        <v>0</v>
      </c>
      <c r="P6361" s="11">
        <f>0.01459*M6361</f>
        <v>0</v>
      </c>
      <c r="Q6361" s="12"/>
      <c r="R6361" s="13" t="s">
        <v>20036</v>
      </c>
      <c r="S6361" s="13" t="s">
        <v>30</v>
      </c>
      <c r="T6361" s="14"/>
      <c r="U6361" s="3"/>
      <c r="V6361" s="3" t="s">
        <v>20037</v>
      </c>
      <c r="W6361" s="3" t="s">
        <v>32</v>
      </c>
    </row>
    <row r="6362" spans="1:23" ht="23.1" customHeight="1" outlineLevel="3" x14ac:dyDescent="0.2">
      <c r="A6362" s="44" t="s">
        <v>20038</v>
      </c>
      <c r="B6362" s="44"/>
      <c r="C6362" s="44"/>
      <c r="D6362" s="44"/>
      <c r="E6362" s="44"/>
      <c r="F6362" s="44"/>
    </row>
    <row r="6363" spans="1:23" ht="21" customHeight="1" outlineLevel="4" x14ac:dyDescent="0.2">
      <c r="A6363" s="36">
        <v>5178</v>
      </c>
      <c r="B6363" s="3" t="s">
        <v>20039</v>
      </c>
      <c r="C6363" s="43" t="s">
        <v>20040</v>
      </c>
      <c r="D6363" s="43"/>
      <c r="E6363" s="43"/>
      <c r="F6363" s="43"/>
      <c r="G6363" s="4" t="s">
        <v>20041</v>
      </c>
      <c r="H6363" s="5" t="s">
        <v>28</v>
      </c>
      <c r="I6363" s="6">
        <v>30</v>
      </c>
      <c r="J6363" s="6">
        <v>178</v>
      </c>
      <c r="K6363" s="2">
        <v>1</v>
      </c>
      <c r="L6363" s="7">
        <v>403.23</v>
      </c>
      <c r="M6363" s="8"/>
      <c r="N6363" s="9">
        <f t="shared" ref="N6363:N6399" si="335">L6363*M6363</f>
        <v>0</v>
      </c>
      <c r="O6363" s="15">
        <f>0.22*M6363</f>
        <v>0</v>
      </c>
      <c r="P6363" s="11">
        <f>0.00471*M6363</f>
        <v>0</v>
      </c>
      <c r="Q6363" s="12"/>
      <c r="R6363" s="13" t="s">
        <v>20042</v>
      </c>
      <c r="S6363" s="13" t="s">
        <v>30</v>
      </c>
      <c r="T6363" s="14"/>
      <c r="U6363" s="3" t="str">
        <f>HYPERLINK("https://redcat-toys.ru/api/getInfo/image/7e4beece-05d6-11ee-a23b-00155d82e902")</f>
        <v>https://redcat-toys.ru/api/getInfo/image/7e4beece-05d6-11ee-a23b-00155d82e902</v>
      </c>
      <c r="V6363" s="3" t="s">
        <v>20043</v>
      </c>
      <c r="W6363" s="3" t="s">
        <v>32</v>
      </c>
    </row>
    <row r="6364" spans="1:23" ht="21" customHeight="1" outlineLevel="4" x14ac:dyDescent="0.2">
      <c r="A6364" s="36">
        <v>5179</v>
      </c>
      <c r="B6364" s="3" t="s">
        <v>20039</v>
      </c>
      <c r="C6364" s="43" t="s">
        <v>20040</v>
      </c>
      <c r="D6364" s="43"/>
      <c r="E6364" s="43"/>
      <c r="F6364" s="43"/>
      <c r="G6364" s="4" t="s">
        <v>20041</v>
      </c>
      <c r="H6364" s="5" t="s">
        <v>28</v>
      </c>
      <c r="I6364" s="6">
        <v>60</v>
      </c>
      <c r="J6364" s="6">
        <v>178</v>
      </c>
      <c r="K6364" s="2">
        <v>1</v>
      </c>
      <c r="L6364" s="7">
        <v>403.23</v>
      </c>
      <c r="M6364" s="8"/>
      <c r="N6364" s="9">
        <f t="shared" si="335"/>
        <v>0</v>
      </c>
      <c r="O6364" s="15">
        <f>0.22*M6364</f>
        <v>0</v>
      </c>
      <c r="P6364" s="11">
        <f>0.00471*M6364</f>
        <v>0</v>
      </c>
      <c r="Q6364" s="12"/>
      <c r="R6364" s="13" t="s">
        <v>20042</v>
      </c>
      <c r="S6364" s="13" t="s">
        <v>30</v>
      </c>
      <c r="T6364" s="14"/>
      <c r="U6364" s="3" t="str">
        <f>HYPERLINK("https://redcat-toys.ru/api/getInfo/image/7e4beece-05d6-11ee-a23b-00155d82e902")</f>
        <v>https://redcat-toys.ru/api/getInfo/image/7e4beece-05d6-11ee-a23b-00155d82e902</v>
      </c>
      <c r="V6364" s="3" t="s">
        <v>20043</v>
      </c>
      <c r="W6364" s="3" t="s">
        <v>32</v>
      </c>
    </row>
    <row r="6365" spans="1:23" ht="21" customHeight="1" outlineLevel="4" x14ac:dyDescent="0.2">
      <c r="A6365" s="36">
        <v>5180</v>
      </c>
      <c r="B6365" s="3" t="s">
        <v>20044</v>
      </c>
      <c r="C6365" s="43" t="s">
        <v>20045</v>
      </c>
      <c r="D6365" s="43"/>
      <c r="E6365" s="43"/>
      <c r="F6365" s="43"/>
      <c r="G6365" s="4" t="s">
        <v>20046</v>
      </c>
      <c r="H6365" s="5" t="s">
        <v>28</v>
      </c>
      <c r="I6365" s="6">
        <v>30</v>
      </c>
      <c r="J6365" s="6">
        <v>181</v>
      </c>
      <c r="K6365" s="2">
        <v>1</v>
      </c>
      <c r="L6365" s="7">
        <v>403.23</v>
      </c>
      <c r="M6365" s="8"/>
      <c r="N6365" s="9">
        <f t="shared" si="335"/>
        <v>0</v>
      </c>
      <c r="O6365" s="10">
        <f>0.211*M6365</f>
        <v>0</v>
      </c>
      <c r="P6365" s="11">
        <f>0.00417*M6365</f>
        <v>0</v>
      </c>
      <c r="Q6365" s="12"/>
      <c r="R6365" s="13" t="s">
        <v>20047</v>
      </c>
      <c r="S6365" s="13" t="s">
        <v>30</v>
      </c>
      <c r="T6365" s="14"/>
      <c r="U6365" s="3" t="str">
        <f>HYPERLINK("https://redcat-toys.ru/api/getInfo/image/f77c342d-05d7-11ee-a23b-00155d82e902")</f>
        <v>https://redcat-toys.ru/api/getInfo/image/f77c342d-05d7-11ee-a23b-00155d82e902</v>
      </c>
      <c r="V6365" s="3" t="s">
        <v>20043</v>
      </c>
      <c r="W6365" s="3" t="s">
        <v>32</v>
      </c>
    </row>
    <row r="6366" spans="1:23" ht="21" customHeight="1" outlineLevel="4" x14ac:dyDescent="0.2">
      <c r="A6366" s="36">
        <v>5181</v>
      </c>
      <c r="B6366" s="3" t="s">
        <v>20044</v>
      </c>
      <c r="C6366" s="43" t="s">
        <v>20045</v>
      </c>
      <c r="D6366" s="43"/>
      <c r="E6366" s="43"/>
      <c r="F6366" s="43"/>
      <c r="G6366" s="4" t="s">
        <v>20046</v>
      </c>
      <c r="H6366" s="5" t="s">
        <v>28</v>
      </c>
      <c r="I6366" s="6">
        <v>60</v>
      </c>
      <c r="J6366" s="6">
        <v>181</v>
      </c>
      <c r="K6366" s="2">
        <v>1</v>
      </c>
      <c r="L6366" s="7">
        <v>403.23</v>
      </c>
      <c r="M6366" s="8"/>
      <c r="N6366" s="9">
        <f t="shared" si="335"/>
        <v>0</v>
      </c>
      <c r="O6366" s="10">
        <f>0.211*M6366</f>
        <v>0</v>
      </c>
      <c r="P6366" s="11">
        <f>0.00417*M6366</f>
        <v>0</v>
      </c>
      <c r="Q6366" s="12"/>
      <c r="R6366" s="13" t="s">
        <v>20047</v>
      </c>
      <c r="S6366" s="13" t="s">
        <v>30</v>
      </c>
      <c r="T6366" s="14"/>
      <c r="U6366" s="3" t="str">
        <f>HYPERLINK("https://redcat-toys.ru/api/getInfo/image/f77c342d-05d7-11ee-a23b-00155d82e902")</f>
        <v>https://redcat-toys.ru/api/getInfo/image/f77c342d-05d7-11ee-a23b-00155d82e902</v>
      </c>
      <c r="V6366" s="3" t="s">
        <v>20043</v>
      </c>
      <c r="W6366" s="3" t="s">
        <v>32</v>
      </c>
    </row>
    <row r="6367" spans="1:23" ht="21" customHeight="1" outlineLevel="4" x14ac:dyDescent="0.2">
      <c r="A6367" s="36">
        <v>5182</v>
      </c>
      <c r="B6367" s="3" t="s">
        <v>20048</v>
      </c>
      <c r="C6367" s="43" t="s">
        <v>20049</v>
      </c>
      <c r="D6367" s="43"/>
      <c r="E6367" s="43"/>
      <c r="F6367" s="43"/>
      <c r="G6367" s="4" t="s">
        <v>20050</v>
      </c>
      <c r="H6367" s="5" t="s">
        <v>28</v>
      </c>
      <c r="I6367" s="6">
        <v>30</v>
      </c>
      <c r="J6367" s="6">
        <v>188</v>
      </c>
      <c r="K6367" s="2">
        <v>1</v>
      </c>
      <c r="L6367" s="7">
        <v>403.23</v>
      </c>
      <c r="M6367" s="8"/>
      <c r="N6367" s="9">
        <f t="shared" si="335"/>
        <v>0</v>
      </c>
      <c r="O6367" s="10">
        <f>0.208*M6367</f>
        <v>0</v>
      </c>
      <c r="P6367" s="11">
        <f>0.00432*M6367</f>
        <v>0</v>
      </c>
      <c r="Q6367" s="12"/>
      <c r="R6367" s="13" t="s">
        <v>20051</v>
      </c>
      <c r="S6367" s="13" t="s">
        <v>30</v>
      </c>
      <c r="T6367" s="14" t="s">
        <v>152</v>
      </c>
      <c r="U6367" s="3" t="str">
        <f>HYPERLINK("https://redcat-toys.ru/api/getInfo/image/c296fc55-05d8-11ee-a23b-00155d82e902")</f>
        <v>https://redcat-toys.ru/api/getInfo/image/c296fc55-05d8-11ee-a23b-00155d82e902</v>
      </c>
      <c r="V6367" s="3" t="s">
        <v>20043</v>
      </c>
      <c r="W6367" s="3" t="s">
        <v>32</v>
      </c>
    </row>
    <row r="6368" spans="1:23" ht="21" customHeight="1" outlineLevel="4" x14ac:dyDescent="0.2">
      <c r="A6368" s="36">
        <v>5183</v>
      </c>
      <c r="B6368" s="3" t="s">
        <v>20048</v>
      </c>
      <c r="C6368" s="43" t="s">
        <v>20049</v>
      </c>
      <c r="D6368" s="43"/>
      <c r="E6368" s="43"/>
      <c r="F6368" s="43"/>
      <c r="G6368" s="4" t="s">
        <v>20050</v>
      </c>
      <c r="H6368" s="5" t="s">
        <v>28</v>
      </c>
      <c r="I6368" s="6">
        <v>60</v>
      </c>
      <c r="J6368" s="6">
        <v>188</v>
      </c>
      <c r="K6368" s="2">
        <v>1</v>
      </c>
      <c r="L6368" s="7">
        <v>403.23</v>
      </c>
      <c r="M6368" s="8"/>
      <c r="N6368" s="9">
        <f t="shared" si="335"/>
        <v>0</v>
      </c>
      <c r="O6368" s="10">
        <f>0.208*M6368</f>
        <v>0</v>
      </c>
      <c r="P6368" s="11">
        <f>0.00432*M6368</f>
        <v>0</v>
      </c>
      <c r="Q6368" s="12"/>
      <c r="R6368" s="13" t="s">
        <v>20051</v>
      </c>
      <c r="S6368" s="13" t="s">
        <v>30</v>
      </c>
      <c r="T6368" s="14" t="s">
        <v>152</v>
      </c>
      <c r="U6368" s="3" t="str">
        <f>HYPERLINK("https://redcat-toys.ru/api/getInfo/image/c296fc55-05d8-11ee-a23b-00155d82e902")</f>
        <v>https://redcat-toys.ru/api/getInfo/image/c296fc55-05d8-11ee-a23b-00155d82e902</v>
      </c>
      <c r="V6368" s="3" t="s">
        <v>20043</v>
      </c>
      <c r="W6368" s="3" t="s">
        <v>32</v>
      </c>
    </row>
    <row r="6369" spans="1:23" ht="21" customHeight="1" outlineLevel="4" x14ac:dyDescent="0.2">
      <c r="A6369" s="36">
        <v>5184</v>
      </c>
      <c r="B6369" s="3" t="s">
        <v>20052</v>
      </c>
      <c r="C6369" s="43" t="s">
        <v>20053</v>
      </c>
      <c r="D6369" s="43"/>
      <c r="E6369" s="43"/>
      <c r="F6369" s="43"/>
      <c r="G6369" s="4" t="s">
        <v>20054</v>
      </c>
      <c r="H6369" s="5" t="s">
        <v>28</v>
      </c>
      <c r="I6369" s="6">
        <v>30</v>
      </c>
      <c r="J6369" s="6">
        <v>196</v>
      </c>
      <c r="K6369" s="2">
        <v>1</v>
      </c>
      <c r="L6369" s="7">
        <v>403.23</v>
      </c>
      <c r="M6369" s="8"/>
      <c r="N6369" s="9">
        <f t="shared" si="335"/>
        <v>0</v>
      </c>
      <c r="O6369" s="10">
        <f>0.208*M6369</f>
        <v>0</v>
      </c>
      <c r="P6369" s="11">
        <f>0.00427*M6369</f>
        <v>0</v>
      </c>
      <c r="Q6369" s="12"/>
      <c r="R6369" s="13" t="s">
        <v>20055</v>
      </c>
      <c r="S6369" s="13" t="s">
        <v>30</v>
      </c>
      <c r="T6369" s="14"/>
      <c r="U6369" s="3" t="str">
        <f>HYPERLINK("https://redcat-toys.ru/api/getInfo/image/5d7d31af-05d9-11ee-a23b-00155d82e902")</f>
        <v>https://redcat-toys.ru/api/getInfo/image/5d7d31af-05d9-11ee-a23b-00155d82e902</v>
      </c>
      <c r="V6369" s="3" t="s">
        <v>20043</v>
      </c>
      <c r="W6369" s="3" t="s">
        <v>32</v>
      </c>
    </row>
    <row r="6370" spans="1:23" ht="21" customHeight="1" outlineLevel="4" x14ac:dyDescent="0.2">
      <c r="A6370" s="36">
        <v>5185</v>
      </c>
      <c r="B6370" s="3" t="s">
        <v>20052</v>
      </c>
      <c r="C6370" s="43" t="s">
        <v>20053</v>
      </c>
      <c r="D6370" s="43"/>
      <c r="E6370" s="43"/>
      <c r="F6370" s="43"/>
      <c r="G6370" s="4" t="s">
        <v>20054</v>
      </c>
      <c r="H6370" s="5" t="s">
        <v>28</v>
      </c>
      <c r="I6370" s="6">
        <v>60</v>
      </c>
      <c r="J6370" s="6">
        <v>196</v>
      </c>
      <c r="K6370" s="2">
        <v>1</v>
      </c>
      <c r="L6370" s="7">
        <v>403.23</v>
      </c>
      <c r="M6370" s="8"/>
      <c r="N6370" s="9">
        <f t="shared" si="335"/>
        <v>0</v>
      </c>
      <c r="O6370" s="10">
        <f>0.208*M6370</f>
        <v>0</v>
      </c>
      <c r="P6370" s="11">
        <f>0.00427*M6370</f>
        <v>0</v>
      </c>
      <c r="Q6370" s="12"/>
      <c r="R6370" s="13" t="s">
        <v>20055</v>
      </c>
      <c r="S6370" s="13" t="s">
        <v>30</v>
      </c>
      <c r="T6370" s="14"/>
      <c r="U6370" s="3" t="str">
        <f>HYPERLINK("https://redcat-toys.ru/api/getInfo/image/5d7d31af-05d9-11ee-a23b-00155d82e902")</f>
        <v>https://redcat-toys.ru/api/getInfo/image/5d7d31af-05d9-11ee-a23b-00155d82e902</v>
      </c>
      <c r="V6370" s="3" t="s">
        <v>20043</v>
      </c>
      <c r="W6370" s="3" t="s">
        <v>32</v>
      </c>
    </row>
    <row r="6371" spans="1:23" ht="21" customHeight="1" outlineLevel="4" x14ac:dyDescent="0.2">
      <c r="A6371" s="36">
        <v>5186</v>
      </c>
      <c r="B6371" s="3" t="s">
        <v>20056</v>
      </c>
      <c r="C6371" s="43" t="s">
        <v>20057</v>
      </c>
      <c r="D6371" s="43"/>
      <c r="E6371" s="43"/>
      <c r="F6371" s="43"/>
      <c r="G6371" s="4" t="s">
        <v>20058</v>
      </c>
      <c r="H6371" s="5" t="s">
        <v>28</v>
      </c>
      <c r="I6371" s="6">
        <v>30</v>
      </c>
      <c r="J6371" s="6">
        <v>215</v>
      </c>
      <c r="K6371" s="2">
        <v>1</v>
      </c>
      <c r="L6371" s="7">
        <v>403.23</v>
      </c>
      <c r="M6371" s="8"/>
      <c r="N6371" s="9">
        <f t="shared" si="335"/>
        <v>0</v>
      </c>
      <c r="O6371" s="10">
        <f>0.209*M6371</f>
        <v>0</v>
      </c>
      <c r="P6371" s="11">
        <f>0.00421*M6371</f>
        <v>0</v>
      </c>
      <c r="Q6371" s="12"/>
      <c r="R6371" s="13" t="s">
        <v>20059</v>
      </c>
      <c r="S6371" s="13" t="s">
        <v>30</v>
      </c>
      <c r="T6371" s="14"/>
      <c r="U6371" s="3" t="str">
        <f>HYPERLINK("https://redcat-toys.ru/api/getInfo/image/345f102c-05d7-11ee-a23b-00155d82e902")</f>
        <v>https://redcat-toys.ru/api/getInfo/image/345f102c-05d7-11ee-a23b-00155d82e902</v>
      </c>
      <c r="V6371" s="3" t="s">
        <v>20043</v>
      </c>
      <c r="W6371" s="3" t="s">
        <v>32</v>
      </c>
    </row>
    <row r="6372" spans="1:23" ht="21" customHeight="1" outlineLevel="4" x14ac:dyDescent="0.2">
      <c r="A6372" s="36">
        <v>5187</v>
      </c>
      <c r="B6372" s="3" t="s">
        <v>20056</v>
      </c>
      <c r="C6372" s="43" t="s">
        <v>20057</v>
      </c>
      <c r="D6372" s="43"/>
      <c r="E6372" s="43"/>
      <c r="F6372" s="43"/>
      <c r="G6372" s="4" t="s">
        <v>20058</v>
      </c>
      <c r="H6372" s="5" t="s">
        <v>28</v>
      </c>
      <c r="I6372" s="6">
        <v>60</v>
      </c>
      <c r="J6372" s="6">
        <v>215</v>
      </c>
      <c r="K6372" s="2">
        <v>1</v>
      </c>
      <c r="L6372" s="7">
        <v>403.23</v>
      </c>
      <c r="M6372" s="8"/>
      <c r="N6372" s="9">
        <f t="shared" si="335"/>
        <v>0</v>
      </c>
      <c r="O6372" s="10">
        <f>0.209*M6372</f>
        <v>0</v>
      </c>
      <c r="P6372" s="11">
        <f>0.00421*M6372</f>
        <v>0</v>
      </c>
      <c r="Q6372" s="12"/>
      <c r="R6372" s="13" t="s">
        <v>20059</v>
      </c>
      <c r="S6372" s="13" t="s">
        <v>30</v>
      </c>
      <c r="T6372" s="14"/>
      <c r="U6372" s="3" t="str">
        <f>HYPERLINK("https://redcat-toys.ru/api/getInfo/image/345f102c-05d7-11ee-a23b-00155d82e902")</f>
        <v>https://redcat-toys.ru/api/getInfo/image/345f102c-05d7-11ee-a23b-00155d82e902</v>
      </c>
      <c r="V6372" s="3" t="s">
        <v>20043</v>
      </c>
      <c r="W6372" s="3" t="s">
        <v>32</v>
      </c>
    </row>
    <row r="6373" spans="1:23" ht="21" customHeight="1" outlineLevel="4" x14ac:dyDescent="0.2">
      <c r="A6373" s="36">
        <v>5188</v>
      </c>
      <c r="B6373" s="3" t="s">
        <v>20060</v>
      </c>
      <c r="C6373" s="43" t="s">
        <v>20061</v>
      </c>
      <c r="D6373" s="43"/>
      <c r="E6373" s="43"/>
      <c r="F6373" s="43"/>
      <c r="G6373" s="4" t="s">
        <v>20062</v>
      </c>
      <c r="H6373" s="5" t="s">
        <v>28</v>
      </c>
      <c r="I6373" s="6">
        <v>24</v>
      </c>
      <c r="J6373" s="6">
        <v>12</v>
      </c>
      <c r="K6373" s="2">
        <v>1</v>
      </c>
      <c r="L6373" s="32">
        <v>1668.77</v>
      </c>
      <c r="M6373" s="8"/>
      <c r="N6373" s="9">
        <f t="shared" si="335"/>
        <v>0</v>
      </c>
      <c r="O6373" s="10">
        <f>0.516*M6373</f>
        <v>0</v>
      </c>
      <c r="P6373" s="11">
        <f>0.00469*M6373</f>
        <v>0</v>
      </c>
      <c r="Q6373" s="12"/>
      <c r="R6373" s="13" t="s">
        <v>20063</v>
      </c>
      <c r="S6373" s="13" t="s">
        <v>30</v>
      </c>
      <c r="T6373" s="14" t="s">
        <v>152</v>
      </c>
      <c r="U6373" s="3" t="str">
        <f>HYPERLINK("https://redcat-toys.ru/api/getInfo/image/cfc82646-1973-11ee-a23b-00155d82e902")</f>
        <v>https://redcat-toys.ru/api/getInfo/image/cfc82646-1973-11ee-a23b-00155d82e902</v>
      </c>
      <c r="V6373" s="3" t="s">
        <v>20064</v>
      </c>
      <c r="W6373" s="3" t="s">
        <v>32</v>
      </c>
    </row>
    <row r="6374" spans="1:23" ht="21" customHeight="1" outlineLevel="4" x14ac:dyDescent="0.2">
      <c r="A6374" s="36">
        <v>5189</v>
      </c>
      <c r="B6374" s="3" t="s">
        <v>20060</v>
      </c>
      <c r="C6374" s="43" t="s">
        <v>20061</v>
      </c>
      <c r="D6374" s="43"/>
      <c r="E6374" s="43"/>
      <c r="F6374" s="43"/>
      <c r="G6374" s="4" t="s">
        <v>20062</v>
      </c>
      <c r="H6374" s="5" t="s">
        <v>28</v>
      </c>
      <c r="I6374" s="6">
        <v>48</v>
      </c>
      <c r="J6374" s="6">
        <v>12</v>
      </c>
      <c r="K6374" s="2">
        <v>1</v>
      </c>
      <c r="L6374" s="32">
        <v>1668.77</v>
      </c>
      <c r="M6374" s="8"/>
      <c r="N6374" s="9">
        <f t="shared" si="335"/>
        <v>0</v>
      </c>
      <c r="O6374" s="10">
        <f>0.516*M6374</f>
        <v>0</v>
      </c>
      <c r="P6374" s="11">
        <f>0.00469*M6374</f>
        <v>0</v>
      </c>
      <c r="Q6374" s="12"/>
      <c r="R6374" s="13" t="s">
        <v>20063</v>
      </c>
      <c r="S6374" s="13" t="s">
        <v>30</v>
      </c>
      <c r="T6374" s="14" t="s">
        <v>152</v>
      </c>
      <c r="U6374" s="3" t="str">
        <f>HYPERLINK("https://redcat-toys.ru/api/getInfo/image/cfc82646-1973-11ee-a23b-00155d82e902")</f>
        <v>https://redcat-toys.ru/api/getInfo/image/cfc82646-1973-11ee-a23b-00155d82e902</v>
      </c>
      <c r="V6374" s="3" t="s">
        <v>20064</v>
      </c>
      <c r="W6374" s="3" t="s">
        <v>32</v>
      </c>
    </row>
    <row r="6375" spans="1:23" ht="21" customHeight="1" outlineLevel="4" x14ac:dyDescent="0.2">
      <c r="A6375" s="36">
        <v>5190</v>
      </c>
      <c r="B6375" s="3" t="s">
        <v>20065</v>
      </c>
      <c r="C6375" s="43" t="s">
        <v>20066</v>
      </c>
      <c r="D6375" s="43"/>
      <c r="E6375" s="43"/>
      <c r="F6375" s="43"/>
      <c r="G6375" s="4" t="s">
        <v>20067</v>
      </c>
      <c r="H6375" s="5" t="s">
        <v>28</v>
      </c>
      <c r="I6375" s="6">
        <v>200</v>
      </c>
      <c r="J6375" s="9" t="s">
        <v>36</v>
      </c>
      <c r="K6375" s="2">
        <v>3</v>
      </c>
      <c r="L6375" s="7">
        <v>238.37</v>
      </c>
      <c r="M6375" s="8"/>
      <c r="N6375" s="9">
        <f t="shared" si="335"/>
        <v>0</v>
      </c>
      <c r="O6375" s="10">
        <f>0.074*M6375</f>
        <v>0</v>
      </c>
      <c r="P6375" s="11">
        <f>0.00098*M6375</f>
        <v>0</v>
      </c>
      <c r="Q6375" s="12"/>
      <c r="R6375" s="13" t="s">
        <v>20068</v>
      </c>
      <c r="S6375" s="13" t="s">
        <v>30</v>
      </c>
      <c r="T6375" s="14"/>
      <c r="U6375" s="3" t="str">
        <f>HYPERLINK("https://redcat-toys.ru/api/getInfo/image/5def94e5-68a3-11ec-a20f-ac1f6b442185")</f>
        <v>https://redcat-toys.ru/api/getInfo/image/5def94e5-68a3-11ec-a20f-ac1f6b442185</v>
      </c>
      <c r="V6375" s="3" t="s">
        <v>20069</v>
      </c>
      <c r="W6375" s="3" t="s">
        <v>32</v>
      </c>
    </row>
    <row r="6376" spans="1:23" ht="21" customHeight="1" outlineLevel="4" x14ac:dyDescent="0.2">
      <c r="A6376" s="36">
        <v>5191</v>
      </c>
      <c r="B6376" s="3" t="s">
        <v>20065</v>
      </c>
      <c r="C6376" s="43" t="s">
        <v>20066</v>
      </c>
      <c r="D6376" s="43"/>
      <c r="E6376" s="43"/>
      <c r="F6376" s="43"/>
      <c r="G6376" s="4" t="s">
        <v>20067</v>
      </c>
      <c r="H6376" s="5" t="s">
        <v>28</v>
      </c>
      <c r="I6376" s="6">
        <v>400</v>
      </c>
      <c r="J6376" s="9" t="s">
        <v>36</v>
      </c>
      <c r="K6376" s="2">
        <v>3</v>
      </c>
      <c r="L6376" s="7">
        <v>238.37</v>
      </c>
      <c r="M6376" s="8"/>
      <c r="N6376" s="9">
        <f t="shared" si="335"/>
        <v>0</v>
      </c>
      <c r="O6376" s="10">
        <f>0.074*M6376</f>
        <v>0</v>
      </c>
      <c r="P6376" s="11">
        <f>0.00098*M6376</f>
        <v>0</v>
      </c>
      <c r="Q6376" s="12"/>
      <c r="R6376" s="13" t="s">
        <v>20068</v>
      </c>
      <c r="S6376" s="13" t="s">
        <v>30</v>
      </c>
      <c r="T6376" s="14"/>
      <c r="U6376" s="3" t="str">
        <f>HYPERLINK("https://redcat-toys.ru/api/getInfo/image/5def94e5-68a3-11ec-a20f-ac1f6b442185")</f>
        <v>https://redcat-toys.ru/api/getInfo/image/5def94e5-68a3-11ec-a20f-ac1f6b442185</v>
      </c>
      <c r="V6376" s="3" t="s">
        <v>20069</v>
      </c>
      <c r="W6376" s="3" t="s">
        <v>32</v>
      </c>
    </row>
    <row r="6377" spans="1:23" ht="21" customHeight="1" outlineLevel="4" x14ac:dyDescent="0.2">
      <c r="A6377" s="36">
        <v>5192</v>
      </c>
      <c r="B6377" s="3" t="s">
        <v>20070</v>
      </c>
      <c r="C6377" s="43" t="s">
        <v>20071</v>
      </c>
      <c r="D6377" s="43"/>
      <c r="E6377" s="43"/>
      <c r="F6377" s="43"/>
      <c r="G6377" s="4" t="s">
        <v>20072</v>
      </c>
      <c r="H6377" s="5" t="s">
        <v>28</v>
      </c>
      <c r="I6377" s="6">
        <v>16</v>
      </c>
      <c r="J6377" s="6">
        <v>105</v>
      </c>
      <c r="K6377" s="2">
        <v>1</v>
      </c>
      <c r="L6377" s="32">
        <v>1442.49</v>
      </c>
      <c r="M6377" s="8"/>
      <c r="N6377" s="9">
        <f t="shared" si="335"/>
        <v>0</v>
      </c>
      <c r="O6377" s="10">
        <f>0.732*M6377</f>
        <v>0</v>
      </c>
      <c r="P6377" s="11">
        <f>0.01446*M6377</f>
        <v>0</v>
      </c>
      <c r="Q6377" s="12"/>
      <c r="R6377" s="13" t="s">
        <v>20073</v>
      </c>
      <c r="S6377" s="13" t="s">
        <v>30</v>
      </c>
      <c r="T6377" s="14"/>
      <c r="U6377" s="3" t="str">
        <f>HYPERLINK("https://redcat-toys.ru/api/getInfo/image/e20486a6-0ed6-11f0-a279-00155d82e908")</f>
        <v>https://redcat-toys.ru/api/getInfo/image/e20486a6-0ed6-11f0-a279-00155d82e908</v>
      </c>
      <c r="V6377" s="3" t="s">
        <v>20074</v>
      </c>
      <c r="W6377" s="3" t="s">
        <v>32</v>
      </c>
    </row>
    <row r="6378" spans="1:23" ht="21" customHeight="1" outlineLevel="4" x14ac:dyDescent="0.2">
      <c r="A6378" s="36">
        <v>5193</v>
      </c>
      <c r="B6378" s="3" t="s">
        <v>20075</v>
      </c>
      <c r="C6378" s="43" t="s">
        <v>20076</v>
      </c>
      <c r="D6378" s="43"/>
      <c r="E6378" s="43"/>
      <c r="F6378" s="43"/>
      <c r="G6378" s="4" t="s">
        <v>20077</v>
      </c>
      <c r="H6378" s="5" t="s">
        <v>28</v>
      </c>
      <c r="I6378" s="6">
        <v>48</v>
      </c>
      <c r="J6378" s="6">
        <v>198</v>
      </c>
      <c r="K6378" s="2">
        <v>1</v>
      </c>
      <c r="L6378" s="7">
        <v>573.91999999999996</v>
      </c>
      <c r="M6378" s="8"/>
      <c r="N6378" s="9">
        <f t="shared" si="335"/>
        <v>0</v>
      </c>
      <c r="O6378" s="10">
        <f>0.428*M6378</f>
        <v>0</v>
      </c>
      <c r="P6378" s="11">
        <f>0.00855*M6378</f>
        <v>0</v>
      </c>
      <c r="Q6378" s="12"/>
      <c r="R6378" s="13" t="s">
        <v>20078</v>
      </c>
      <c r="S6378" s="13" t="s">
        <v>30</v>
      </c>
      <c r="T6378" s="14"/>
      <c r="U6378" s="3" t="str">
        <f>HYPERLINK("https://redcat-toys.ru/api/getInfo/image/e70b2e6b-25c9-11f0-a279-00155d82e908")</f>
        <v>https://redcat-toys.ru/api/getInfo/image/e70b2e6b-25c9-11f0-a279-00155d82e908</v>
      </c>
      <c r="V6378" s="3" t="s">
        <v>20079</v>
      </c>
      <c r="W6378" s="3" t="s">
        <v>32</v>
      </c>
    </row>
    <row r="6379" spans="1:23" ht="21" customHeight="1" outlineLevel="4" x14ac:dyDescent="0.2">
      <c r="A6379" s="36">
        <v>5194</v>
      </c>
      <c r="B6379" s="3" t="s">
        <v>20080</v>
      </c>
      <c r="C6379" s="43" t="s">
        <v>20081</v>
      </c>
      <c r="D6379" s="43"/>
      <c r="E6379" s="43"/>
      <c r="F6379" s="43"/>
      <c r="G6379" s="4" t="s">
        <v>20082</v>
      </c>
      <c r="H6379" s="5"/>
      <c r="I6379" s="6">
        <v>48</v>
      </c>
      <c r="J6379" s="6">
        <v>194</v>
      </c>
      <c r="K6379" s="2">
        <v>1</v>
      </c>
      <c r="L6379" s="7">
        <v>573.91999999999996</v>
      </c>
      <c r="M6379" s="8"/>
      <c r="N6379" s="9">
        <f t="shared" si="335"/>
        <v>0</v>
      </c>
      <c r="O6379" s="15">
        <f>1.83*M6379</f>
        <v>0</v>
      </c>
      <c r="P6379" s="11">
        <f>0.01813*M6379</f>
        <v>0</v>
      </c>
      <c r="Q6379" s="12"/>
      <c r="R6379" s="13" t="s">
        <v>20083</v>
      </c>
      <c r="S6379" s="13" t="s">
        <v>30</v>
      </c>
      <c r="T6379" s="14"/>
      <c r="U6379" s="3" t="str">
        <f>HYPERLINK("https://redcat-toys.ru/api/getInfo/image/31b1b67b-25c9-11f0-a279-00155d82e908")</f>
        <v>https://redcat-toys.ru/api/getInfo/image/31b1b67b-25c9-11f0-a279-00155d82e908</v>
      </c>
      <c r="V6379" s="3" t="s">
        <v>20084</v>
      </c>
      <c r="W6379" s="3" t="s">
        <v>32</v>
      </c>
    </row>
    <row r="6380" spans="1:23" ht="21" customHeight="1" outlineLevel="4" x14ac:dyDescent="0.2">
      <c r="A6380" s="36">
        <v>5195</v>
      </c>
      <c r="B6380" s="3" t="s">
        <v>20085</v>
      </c>
      <c r="C6380" s="43" t="s">
        <v>20086</v>
      </c>
      <c r="D6380" s="43"/>
      <c r="E6380" s="43"/>
      <c r="F6380" s="43"/>
      <c r="G6380" s="4" t="s">
        <v>20087</v>
      </c>
      <c r="H6380" s="5" t="s">
        <v>28</v>
      </c>
      <c r="I6380" s="6">
        <v>48</v>
      </c>
      <c r="J6380" s="6">
        <v>186</v>
      </c>
      <c r="K6380" s="2">
        <v>1</v>
      </c>
      <c r="L6380" s="7">
        <v>573.91999999999996</v>
      </c>
      <c r="M6380" s="8"/>
      <c r="N6380" s="9">
        <f t="shared" si="335"/>
        <v>0</v>
      </c>
      <c r="O6380" s="10">
        <f>0.425*M6380</f>
        <v>0</v>
      </c>
      <c r="P6380" s="11">
        <f>0.00882*M6380</f>
        <v>0</v>
      </c>
      <c r="Q6380" s="12"/>
      <c r="R6380" s="13" t="s">
        <v>20088</v>
      </c>
      <c r="S6380" s="13" t="s">
        <v>30</v>
      </c>
      <c r="T6380" s="14"/>
      <c r="U6380" s="3" t="str">
        <f>HYPERLINK("https://redcat-toys.ru/api/getInfo/image/870767b6-25c9-11f0-a279-00155d82e908")</f>
        <v>https://redcat-toys.ru/api/getInfo/image/870767b6-25c9-11f0-a279-00155d82e908</v>
      </c>
      <c r="V6380" s="3" t="s">
        <v>20089</v>
      </c>
      <c r="W6380" s="3" t="s">
        <v>32</v>
      </c>
    </row>
    <row r="6381" spans="1:23" ht="21" customHeight="1" outlineLevel="4" x14ac:dyDescent="0.2">
      <c r="A6381" s="36">
        <v>5196</v>
      </c>
      <c r="B6381" s="3" t="s">
        <v>20090</v>
      </c>
      <c r="C6381" s="43" t="s">
        <v>20091</v>
      </c>
      <c r="D6381" s="43"/>
      <c r="E6381" s="43"/>
      <c r="F6381" s="43"/>
      <c r="G6381" s="4" t="s">
        <v>20092</v>
      </c>
      <c r="H6381" s="5" t="s">
        <v>28</v>
      </c>
      <c r="I6381" s="6">
        <v>30</v>
      </c>
      <c r="J6381" s="6">
        <v>74</v>
      </c>
      <c r="K6381" s="2">
        <v>1</v>
      </c>
      <c r="L6381" s="7">
        <v>799.05</v>
      </c>
      <c r="M6381" s="8"/>
      <c r="N6381" s="9">
        <f t="shared" si="335"/>
        <v>0</v>
      </c>
      <c r="O6381" s="10">
        <f>0.459*M6381</f>
        <v>0</v>
      </c>
      <c r="P6381" s="11">
        <f>0.00812*M6381</f>
        <v>0</v>
      </c>
      <c r="Q6381" s="12"/>
      <c r="R6381" s="13" t="s">
        <v>20093</v>
      </c>
      <c r="S6381" s="13" t="s">
        <v>30</v>
      </c>
      <c r="T6381" s="14"/>
      <c r="U6381" s="3" t="str">
        <f>HYPERLINK("https://redcat-toys.ru/api/getInfo/image/b2cb3d5a-25c8-11f0-a279-00155d82e908")</f>
        <v>https://redcat-toys.ru/api/getInfo/image/b2cb3d5a-25c8-11f0-a279-00155d82e908</v>
      </c>
      <c r="V6381" s="3" t="s">
        <v>20094</v>
      </c>
      <c r="W6381" s="3" t="s">
        <v>32</v>
      </c>
    </row>
    <row r="6382" spans="1:23" ht="21" customHeight="1" outlineLevel="4" x14ac:dyDescent="0.2">
      <c r="A6382" s="36">
        <v>5197</v>
      </c>
      <c r="B6382" s="3" t="s">
        <v>20095</v>
      </c>
      <c r="C6382" s="43" t="s">
        <v>20096</v>
      </c>
      <c r="D6382" s="43"/>
      <c r="E6382" s="43"/>
      <c r="F6382" s="43"/>
      <c r="G6382" s="4" t="s">
        <v>20097</v>
      </c>
      <c r="H6382" s="5" t="s">
        <v>28</v>
      </c>
      <c r="I6382" s="6">
        <v>120</v>
      </c>
      <c r="J6382" s="6">
        <v>114</v>
      </c>
      <c r="K6382" s="2">
        <v>2</v>
      </c>
      <c r="L6382" s="7">
        <v>359.57</v>
      </c>
      <c r="M6382" s="8"/>
      <c r="N6382" s="9">
        <f t="shared" si="335"/>
        <v>0</v>
      </c>
      <c r="O6382" s="10">
        <f>0.126*M6382</f>
        <v>0</v>
      </c>
      <c r="P6382" s="11">
        <f>0.00115*M6382</f>
        <v>0</v>
      </c>
      <c r="Q6382" s="12"/>
      <c r="R6382" s="13" t="s">
        <v>20098</v>
      </c>
      <c r="S6382" s="13" t="s">
        <v>30</v>
      </c>
      <c r="T6382" s="14" t="s">
        <v>152</v>
      </c>
      <c r="U6382" s="3" t="str">
        <f>HYPERLINK("https://redcat-toys.ru/api/getInfo/image/f5a2f914-68a4-11ec-a20f-ac1f6b442185")</f>
        <v>https://redcat-toys.ru/api/getInfo/image/f5a2f914-68a4-11ec-a20f-ac1f6b442185</v>
      </c>
      <c r="V6382" s="3" t="s">
        <v>20099</v>
      </c>
      <c r="W6382" s="3" t="s">
        <v>32</v>
      </c>
    </row>
    <row r="6383" spans="1:23" ht="21" customHeight="1" outlineLevel="4" x14ac:dyDescent="0.2">
      <c r="A6383" s="36">
        <v>5198</v>
      </c>
      <c r="B6383" s="3" t="s">
        <v>20095</v>
      </c>
      <c r="C6383" s="43" t="s">
        <v>20096</v>
      </c>
      <c r="D6383" s="43"/>
      <c r="E6383" s="43"/>
      <c r="F6383" s="43"/>
      <c r="G6383" s="4" t="s">
        <v>20097</v>
      </c>
      <c r="H6383" s="5" t="s">
        <v>28</v>
      </c>
      <c r="I6383" s="6">
        <v>240</v>
      </c>
      <c r="J6383" s="6">
        <v>114</v>
      </c>
      <c r="K6383" s="2">
        <v>2</v>
      </c>
      <c r="L6383" s="7">
        <v>359.57</v>
      </c>
      <c r="M6383" s="8"/>
      <c r="N6383" s="9">
        <f t="shared" si="335"/>
        <v>0</v>
      </c>
      <c r="O6383" s="10">
        <f>0.126*M6383</f>
        <v>0</v>
      </c>
      <c r="P6383" s="11">
        <f>0.00115*M6383</f>
        <v>0</v>
      </c>
      <c r="Q6383" s="12"/>
      <c r="R6383" s="13" t="s">
        <v>20098</v>
      </c>
      <c r="S6383" s="13" t="s">
        <v>30</v>
      </c>
      <c r="T6383" s="14" t="s">
        <v>152</v>
      </c>
      <c r="U6383" s="3" t="str">
        <f>HYPERLINK("https://redcat-toys.ru/api/getInfo/image/f5a2f914-68a4-11ec-a20f-ac1f6b442185")</f>
        <v>https://redcat-toys.ru/api/getInfo/image/f5a2f914-68a4-11ec-a20f-ac1f6b442185</v>
      </c>
      <c r="V6383" s="3" t="s">
        <v>20099</v>
      </c>
      <c r="W6383" s="3" t="s">
        <v>32</v>
      </c>
    </row>
    <row r="6384" spans="1:23" ht="21" customHeight="1" outlineLevel="4" x14ac:dyDescent="0.2">
      <c r="A6384" s="36">
        <v>5199</v>
      </c>
      <c r="B6384" s="3" t="s">
        <v>20100</v>
      </c>
      <c r="C6384" s="43" t="s">
        <v>20101</v>
      </c>
      <c r="D6384" s="43"/>
      <c r="E6384" s="43"/>
      <c r="F6384" s="43"/>
      <c r="G6384" s="4" t="s">
        <v>20102</v>
      </c>
      <c r="H6384" s="5" t="s">
        <v>28</v>
      </c>
      <c r="I6384" s="6">
        <v>30</v>
      </c>
      <c r="J6384" s="6">
        <v>1</v>
      </c>
      <c r="K6384" s="2">
        <v>1</v>
      </c>
      <c r="L6384" s="7">
        <v>618.94000000000005</v>
      </c>
      <c r="M6384" s="8"/>
      <c r="N6384" s="9">
        <f t="shared" si="335"/>
        <v>0</v>
      </c>
      <c r="O6384" s="10">
        <f>0.354*M6384</f>
        <v>0</v>
      </c>
      <c r="P6384" s="11">
        <f>0.00651*M6384</f>
        <v>0</v>
      </c>
      <c r="Q6384" s="12"/>
      <c r="R6384" s="13" t="s">
        <v>20103</v>
      </c>
      <c r="S6384" s="13" t="s">
        <v>30</v>
      </c>
      <c r="T6384" s="14"/>
      <c r="U6384" s="3" t="str">
        <f>HYPERLINK("https://redcat-toys.ru/api/getInfo/image/97243206-b3c8-11f0-a286-00155d82e908")</f>
        <v>https://redcat-toys.ru/api/getInfo/image/97243206-b3c8-11f0-a286-00155d82e908</v>
      </c>
      <c r="V6384" s="3" t="s">
        <v>20104</v>
      </c>
      <c r="W6384" s="3" t="s">
        <v>32</v>
      </c>
    </row>
    <row r="6385" spans="1:23" ht="21" customHeight="1" outlineLevel="4" x14ac:dyDescent="0.2">
      <c r="A6385" s="36">
        <v>5200</v>
      </c>
      <c r="B6385" s="3" t="s">
        <v>20100</v>
      </c>
      <c r="C6385" s="43" t="s">
        <v>20101</v>
      </c>
      <c r="D6385" s="43"/>
      <c r="E6385" s="43"/>
      <c r="F6385" s="43"/>
      <c r="G6385" s="4" t="s">
        <v>20102</v>
      </c>
      <c r="H6385" s="5" t="s">
        <v>28</v>
      </c>
      <c r="I6385" s="6">
        <v>60</v>
      </c>
      <c r="J6385" s="6">
        <v>1</v>
      </c>
      <c r="K6385" s="2">
        <v>1</v>
      </c>
      <c r="L6385" s="7">
        <v>618.94000000000005</v>
      </c>
      <c r="M6385" s="8"/>
      <c r="N6385" s="9">
        <f t="shared" si="335"/>
        <v>0</v>
      </c>
      <c r="O6385" s="10">
        <f>0.354*M6385</f>
        <v>0</v>
      </c>
      <c r="P6385" s="11">
        <f>0.00651*M6385</f>
        <v>0</v>
      </c>
      <c r="Q6385" s="12"/>
      <c r="R6385" s="13" t="s">
        <v>20103</v>
      </c>
      <c r="S6385" s="13" t="s">
        <v>30</v>
      </c>
      <c r="T6385" s="14"/>
      <c r="U6385" s="3" t="str">
        <f>HYPERLINK("https://redcat-toys.ru/api/getInfo/image/97243206-b3c8-11f0-a286-00155d82e908")</f>
        <v>https://redcat-toys.ru/api/getInfo/image/97243206-b3c8-11f0-a286-00155d82e908</v>
      </c>
      <c r="V6385" s="3" t="s">
        <v>20104</v>
      </c>
      <c r="W6385" s="3" t="s">
        <v>32</v>
      </c>
    </row>
    <row r="6386" spans="1:23" ht="21" customHeight="1" outlineLevel="4" x14ac:dyDescent="0.2">
      <c r="A6386" s="36">
        <v>5201</v>
      </c>
      <c r="B6386" s="3" t="s">
        <v>20105</v>
      </c>
      <c r="C6386" s="43" t="s">
        <v>20106</v>
      </c>
      <c r="D6386" s="43"/>
      <c r="E6386" s="43"/>
      <c r="F6386" s="43"/>
      <c r="G6386" s="4" t="s">
        <v>20107</v>
      </c>
      <c r="H6386" s="5" t="s">
        <v>28</v>
      </c>
      <c r="I6386" s="6">
        <v>12</v>
      </c>
      <c r="J6386" s="6">
        <v>267</v>
      </c>
      <c r="K6386" s="2">
        <v>1</v>
      </c>
      <c r="L6386" s="32">
        <v>2581.12</v>
      </c>
      <c r="M6386" s="8"/>
      <c r="N6386" s="9">
        <f t="shared" si="335"/>
        <v>0</v>
      </c>
      <c r="O6386" s="10">
        <f>1.275*M6386</f>
        <v>0</v>
      </c>
      <c r="P6386" s="11">
        <f>0.02477*M6386</f>
        <v>0</v>
      </c>
      <c r="Q6386" s="12"/>
      <c r="R6386" s="13" t="s">
        <v>20108</v>
      </c>
      <c r="S6386" s="13" t="s">
        <v>30</v>
      </c>
      <c r="T6386" s="14"/>
      <c r="U6386" s="3" t="str">
        <f>HYPERLINK("https://redcat-toys.ru/api/getInfo/image/3f3dc64d-0ed8-11f0-a279-00155d82e908")</f>
        <v>https://redcat-toys.ru/api/getInfo/image/3f3dc64d-0ed8-11f0-a279-00155d82e908</v>
      </c>
      <c r="V6386" s="3" t="s">
        <v>20109</v>
      </c>
      <c r="W6386" s="3" t="s">
        <v>32</v>
      </c>
    </row>
    <row r="6387" spans="1:23" ht="21" customHeight="1" outlineLevel="4" x14ac:dyDescent="0.2">
      <c r="A6387" s="36">
        <v>5202</v>
      </c>
      <c r="B6387" s="3" t="s">
        <v>20110</v>
      </c>
      <c r="C6387" s="43" t="s">
        <v>20111</v>
      </c>
      <c r="D6387" s="43"/>
      <c r="E6387" s="43"/>
      <c r="F6387" s="43"/>
      <c r="G6387" s="4" t="s">
        <v>20112</v>
      </c>
      <c r="H6387" s="5" t="s">
        <v>28</v>
      </c>
      <c r="I6387" s="6">
        <v>36</v>
      </c>
      <c r="J6387" s="6">
        <v>103</v>
      </c>
      <c r="K6387" s="2">
        <v>2</v>
      </c>
      <c r="L6387" s="7">
        <v>376</v>
      </c>
      <c r="M6387" s="8"/>
      <c r="N6387" s="9">
        <f t="shared" si="335"/>
        <v>0</v>
      </c>
      <c r="O6387" s="10">
        <f>0.277*M6387</f>
        <v>0</v>
      </c>
      <c r="P6387" s="11">
        <f>0.00432*M6387</f>
        <v>0</v>
      </c>
      <c r="Q6387" s="12"/>
      <c r="R6387" s="13" t="s">
        <v>20113</v>
      </c>
      <c r="S6387" s="13" t="s">
        <v>30</v>
      </c>
      <c r="T6387" s="14"/>
      <c r="U6387" s="3" t="str">
        <f>HYPERLINK("https://redcat-toys.ru/api/getInfo/image/15ca1fe6-05e6-11ee-a23b-00155d82e902")</f>
        <v>https://redcat-toys.ru/api/getInfo/image/15ca1fe6-05e6-11ee-a23b-00155d82e902</v>
      </c>
      <c r="V6387" s="3" t="s">
        <v>20114</v>
      </c>
      <c r="W6387" s="3" t="s">
        <v>32</v>
      </c>
    </row>
    <row r="6388" spans="1:23" ht="21" customHeight="1" outlineLevel="4" x14ac:dyDescent="0.2">
      <c r="A6388" s="36">
        <v>5203</v>
      </c>
      <c r="B6388" s="3" t="s">
        <v>20110</v>
      </c>
      <c r="C6388" s="43" t="s">
        <v>20111</v>
      </c>
      <c r="D6388" s="43"/>
      <c r="E6388" s="43"/>
      <c r="F6388" s="43"/>
      <c r="G6388" s="4" t="s">
        <v>20112</v>
      </c>
      <c r="H6388" s="5" t="s">
        <v>28</v>
      </c>
      <c r="I6388" s="6">
        <v>72</v>
      </c>
      <c r="J6388" s="6">
        <v>103</v>
      </c>
      <c r="K6388" s="2">
        <v>2</v>
      </c>
      <c r="L6388" s="7">
        <v>376</v>
      </c>
      <c r="M6388" s="8"/>
      <c r="N6388" s="9">
        <f t="shared" si="335"/>
        <v>0</v>
      </c>
      <c r="O6388" s="10">
        <f>0.277*M6388</f>
        <v>0</v>
      </c>
      <c r="P6388" s="11">
        <f>0.00432*M6388</f>
        <v>0</v>
      </c>
      <c r="Q6388" s="12"/>
      <c r="R6388" s="13" t="s">
        <v>20113</v>
      </c>
      <c r="S6388" s="13" t="s">
        <v>30</v>
      </c>
      <c r="T6388" s="14"/>
      <c r="U6388" s="3" t="str">
        <f>HYPERLINK("https://redcat-toys.ru/api/getInfo/image/15ca1fe6-05e6-11ee-a23b-00155d82e902")</f>
        <v>https://redcat-toys.ru/api/getInfo/image/15ca1fe6-05e6-11ee-a23b-00155d82e902</v>
      </c>
      <c r="V6388" s="3" t="s">
        <v>20114</v>
      </c>
      <c r="W6388" s="3" t="s">
        <v>32</v>
      </c>
    </row>
    <row r="6389" spans="1:23" ht="21" customHeight="1" outlineLevel="4" x14ac:dyDescent="0.2">
      <c r="A6389" s="36">
        <v>5204</v>
      </c>
      <c r="B6389" s="3" t="s">
        <v>20115</v>
      </c>
      <c r="C6389" s="43" t="s">
        <v>20116</v>
      </c>
      <c r="D6389" s="43"/>
      <c r="E6389" s="43"/>
      <c r="F6389" s="43"/>
      <c r="G6389" s="4" t="s">
        <v>20117</v>
      </c>
      <c r="H6389" s="5" t="s">
        <v>28</v>
      </c>
      <c r="I6389" s="6">
        <v>12</v>
      </c>
      <c r="J6389" s="6">
        <v>15</v>
      </c>
      <c r="K6389" s="2">
        <v>1</v>
      </c>
      <c r="L6389" s="32">
        <v>2014.52</v>
      </c>
      <c r="M6389" s="8"/>
      <c r="N6389" s="9">
        <f t="shared" si="335"/>
        <v>0</v>
      </c>
      <c r="O6389" s="10">
        <f>1.177*M6389</f>
        <v>0</v>
      </c>
      <c r="P6389" s="11">
        <f>0.01984*M6389</f>
        <v>0</v>
      </c>
      <c r="Q6389" s="12"/>
      <c r="R6389" s="13" t="s">
        <v>20118</v>
      </c>
      <c r="S6389" s="13" t="s">
        <v>30</v>
      </c>
      <c r="T6389" s="14"/>
      <c r="U6389" s="3" t="str">
        <f>HYPERLINK("https://redcat-toys.ru/api/getInfo/image/6e51115a-0ed4-11f0-a279-00155d82e908")</f>
        <v>https://redcat-toys.ru/api/getInfo/image/6e51115a-0ed4-11f0-a279-00155d82e908</v>
      </c>
      <c r="V6389" s="3" t="s">
        <v>20119</v>
      </c>
      <c r="W6389" s="3" t="s">
        <v>32</v>
      </c>
    </row>
    <row r="6390" spans="1:23" ht="21" customHeight="1" outlineLevel="4" x14ac:dyDescent="0.2">
      <c r="A6390" s="36">
        <v>5205</v>
      </c>
      <c r="B6390" s="3" t="s">
        <v>20120</v>
      </c>
      <c r="C6390" s="43" t="s">
        <v>20121</v>
      </c>
      <c r="D6390" s="43"/>
      <c r="E6390" s="43"/>
      <c r="F6390" s="43"/>
      <c r="G6390" s="4" t="s">
        <v>20122</v>
      </c>
      <c r="H6390" s="5" t="s">
        <v>28</v>
      </c>
      <c r="I6390" s="6">
        <v>12</v>
      </c>
      <c r="J6390" s="6">
        <v>78</v>
      </c>
      <c r="K6390" s="2">
        <v>1</v>
      </c>
      <c r="L6390" s="32">
        <v>2096.5700000000002</v>
      </c>
      <c r="M6390" s="8"/>
      <c r="N6390" s="9">
        <f t="shared" si="335"/>
        <v>0</v>
      </c>
      <c r="O6390" s="10">
        <f>1.145*M6390</f>
        <v>0</v>
      </c>
      <c r="P6390" s="11">
        <f>0.01717*M6390</f>
        <v>0</v>
      </c>
      <c r="Q6390" s="12"/>
      <c r="R6390" s="13" t="s">
        <v>20123</v>
      </c>
      <c r="S6390" s="13" t="s">
        <v>30</v>
      </c>
      <c r="T6390" s="14"/>
      <c r="U6390" s="3" t="str">
        <f>HYPERLINK("https://redcat-toys.ru/api/getInfo/image/6e6dbaea-0ed6-11f0-a279-00155d82e908")</f>
        <v>https://redcat-toys.ru/api/getInfo/image/6e6dbaea-0ed6-11f0-a279-00155d82e908</v>
      </c>
      <c r="V6390" s="3" t="s">
        <v>20124</v>
      </c>
      <c r="W6390" s="3" t="s">
        <v>32</v>
      </c>
    </row>
    <row r="6391" spans="1:23" ht="21" customHeight="1" outlineLevel="4" x14ac:dyDescent="0.2">
      <c r="A6391" s="36">
        <v>5206</v>
      </c>
      <c r="B6391" s="3" t="s">
        <v>20125</v>
      </c>
      <c r="C6391" s="43" t="s">
        <v>20126</v>
      </c>
      <c r="D6391" s="43"/>
      <c r="E6391" s="43"/>
      <c r="F6391" s="43"/>
      <c r="G6391" s="4" t="s">
        <v>20127</v>
      </c>
      <c r="H6391" s="5" t="s">
        <v>28</v>
      </c>
      <c r="I6391" s="6">
        <v>12</v>
      </c>
      <c r="J6391" s="6">
        <v>67</v>
      </c>
      <c r="K6391" s="2">
        <v>1</v>
      </c>
      <c r="L6391" s="32">
        <v>1685.09</v>
      </c>
      <c r="M6391" s="8"/>
      <c r="N6391" s="9">
        <f t="shared" si="335"/>
        <v>0</v>
      </c>
      <c r="O6391" s="10">
        <f>17.748*M6391</f>
        <v>0</v>
      </c>
      <c r="P6391" s="11">
        <f>0.14836*M6391</f>
        <v>0</v>
      </c>
      <c r="Q6391" s="12"/>
      <c r="R6391" s="13" t="s">
        <v>20128</v>
      </c>
      <c r="S6391" s="13" t="s">
        <v>30</v>
      </c>
      <c r="T6391" s="14"/>
      <c r="U6391" s="3" t="str">
        <f>HYPERLINK("https://redcat-toys.ru/api/getInfo/image/1c79b2f7-0ed8-11f0-a279-00155d82e908")</f>
        <v>https://redcat-toys.ru/api/getInfo/image/1c79b2f7-0ed8-11f0-a279-00155d82e908</v>
      </c>
      <c r="V6391" s="3" t="s">
        <v>20129</v>
      </c>
      <c r="W6391" s="3" t="s">
        <v>32</v>
      </c>
    </row>
    <row r="6392" spans="1:23" ht="21" customHeight="1" outlineLevel="4" x14ac:dyDescent="0.2">
      <c r="A6392" s="36">
        <v>5207</v>
      </c>
      <c r="B6392" s="3" t="s">
        <v>20130</v>
      </c>
      <c r="C6392" s="43" t="s">
        <v>20131</v>
      </c>
      <c r="D6392" s="43"/>
      <c r="E6392" s="43"/>
      <c r="F6392" s="43"/>
      <c r="G6392" s="4" t="s">
        <v>20132</v>
      </c>
      <c r="H6392" s="5" t="s">
        <v>28</v>
      </c>
      <c r="I6392" s="6">
        <v>12</v>
      </c>
      <c r="J6392" s="6">
        <v>77</v>
      </c>
      <c r="K6392" s="2">
        <v>1</v>
      </c>
      <c r="L6392" s="32">
        <v>1724.88</v>
      </c>
      <c r="M6392" s="8"/>
      <c r="N6392" s="9">
        <f t="shared" si="335"/>
        <v>0</v>
      </c>
      <c r="O6392" s="10">
        <f>0.861*M6392</f>
        <v>0</v>
      </c>
      <c r="P6392" s="11">
        <f>0.01752*M6392</f>
        <v>0</v>
      </c>
      <c r="Q6392" s="12"/>
      <c r="R6392" s="13" t="s">
        <v>20133</v>
      </c>
      <c r="S6392" s="13" t="s">
        <v>30</v>
      </c>
      <c r="T6392" s="14"/>
      <c r="U6392" s="3" t="str">
        <f>HYPERLINK("https://redcat-toys.ru/api/getInfo/image/fee15986-0ed7-11f0-a279-00155d82e908")</f>
        <v>https://redcat-toys.ru/api/getInfo/image/fee15986-0ed7-11f0-a279-00155d82e908</v>
      </c>
      <c r="V6392" s="3" t="s">
        <v>20134</v>
      </c>
      <c r="W6392" s="3" t="s">
        <v>32</v>
      </c>
    </row>
    <row r="6393" spans="1:23" ht="21" customHeight="1" outlineLevel="4" x14ac:dyDescent="0.2">
      <c r="A6393" s="36">
        <v>5208</v>
      </c>
      <c r="B6393" s="3" t="s">
        <v>20135</v>
      </c>
      <c r="C6393" s="43" t="s">
        <v>20136</v>
      </c>
      <c r="D6393" s="43"/>
      <c r="E6393" s="43"/>
      <c r="F6393" s="43"/>
      <c r="G6393" s="4" t="s">
        <v>20137</v>
      </c>
      <c r="H6393" s="5" t="s">
        <v>28</v>
      </c>
      <c r="I6393" s="6">
        <v>12</v>
      </c>
      <c r="J6393" s="6">
        <v>76</v>
      </c>
      <c r="K6393" s="2">
        <v>1</v>
      </c>
      <c r="L6393" s="32">
        <v>1767.38</v>
      </c>
      <c r="M6393" s="8"/>
      <c r="N6393" s="9">
        <f t="shared" si="335"/>
        <v>0</v>
      </c>
      <c r="O6393" s="10">
        <f>1.177*M6393</f>
        <v>0</v>
      </c>
      <c r="P6393" s="11">
        <f>0.01984*M6393</f>
        <v>0</v>
      </c>
      <c r="Q6393" s="12"/>
      <c r="R6393" s="13" t="s">
        <v>20138</v>
      </c>
      <c r="S6393" s="13" t="s">
        <v>30</v>
      </c>
      <c r="T6393" s="14"/>
      <c r="U6393" s="3" t="str">
        <f>HYPERLINK("https://redcat-toys.ru/api/getInfo/image/374ae9fd-0ed7-11f0-a279-00155d82e908")</f>
        <v>https://redcat-toys.ru/api/getInfo/image/374ae9fd-0ed7-11f0-a279-00155d82e908</v>
      </c>
      <c r="V6393" s="3" t="s">
        <v>20139</v>
      </c>
      <c r="W6393" s="3" t="s">
        <v>32</v>
      </c>
    </row>
    <row r="6394" spans="1:23" ht="21" customHeight="1" outlineLevel="4" x14ac:dyDescent="0.2">
      <c r="A6394" s="36">
        <v>5209</v>
      </c>
      <c r="B6394" s="3" t="s">
        <v>20140</v>
      </c>
      <c r="C6394" s="43" t="s">
        <v>20141</v>
      </c>
      <c r="D6394" s="43"/>
      <c r="E6394" s="43"/>
      <c r="F6394" s="43"/>
      <c r="G6394" s="4" t="s">
        <v>20142</v>
      </c>
      <c r="H6394" s="5" t="s">
        <v>28</v>
      </c>
      <c r="I6394" s="6">
        <v>36</v>
      </c>
      <c r="J6394" s="6">
        <v>24</v>
      </c>
      <c r="K6394" s="2">
        <v>1</v>
      </c>
      <c r="L6394" s="7">
        <v>721.91</v>
      </c>
      <c r="M6394" s="8"/>
      <c r="N6394" s="9">
        <f t="shared" si="335"/>
        <v>0</v>
      </c>
      <c r="O6394" s="10">
        <f>0.398*M6394</f>
        <v>0</v>
      </c>
      <c r="P6394" s="11">
        <f>0.00298*M6394</f>
        <v>0</v>
      </c>
      <c r="Q6394" s="12"/>
      <c r="R6394" s="13" t="s">
        <v>20143</v>
      </c>
      <c r="S6394" s="13" t="s">
        <v>30</v>
      </c>
      <c r="T6394" s="14" t="s">
        <v>152</v>
      </c>
      <c r="U6394" s="3" t="str">
        <f>HYPERLINK("https://redcat-toys.ru/api/getInfo/image/62c85197-9931-11eb-a201-ac1f6b442185")</f>
        <v>https://redcat-toys.ru/api/getInfo/image/62c85197-9931-11eb-a201-ac1f6b442185</v>
      </c>
      <c r="V6394" s="3" t="s">
        <v>20144</v>
      </c>
      <c r="W6394" s="3" t="s">
        <v>32</v>
      </c>
    </row>
    <row r="6395" spans="1:23" ht="21" customHeight="1" outlineLevel="4" x14ac:dyDescent="0.2">
      <c r="A6395" s="36">
        <v>5210</v>
      </c>
      <c r="B6395" s="3" t="s">
        <v>20140</v>
      </c>
      <c r="C6395" s="43" t="s">
        <v>20141</v>
      </c>
      <c r="D6395" s="43"/>
      <c r="E6395" s="43"/>
      <c r="F6395" s="43"/>
      <c r="G6395" s="4" t="s">
        <v>20142</v>
      </c>
      <c r="H6395" s="5" t="s">
        <v>28</v>
      </c>
      <c r="I6395" s="6">
        <v>72</v>
      </c>
      <c r="J6395" s="6">
        <v>24</v>
      </c>
      <c r="K6395" s="2">
        <v>1</v>
      </c>
      <c r="L6395" s="7">
        <v>721.91</v>
      </c>
      <c r="M6395" s="8"/>
      <c r="N6395" s="9">
        <f t="shared" si="335"/>
        <v>0</v>
      </c>
      <c r="O6395" s="10">
        <f>0.398*M6395</f>
        <v>0</v>
      </c>
      <c r="P6395" s="11">
        <f>0.00298*M6395</f>
        <v>0</v>
      </c>
      <c r="Q6395" s="12"/>
      <c r="R6395" s="13" t="s">
        <v>20143</v>
      </c>
      <c r="S6395" s="13" t="s">
        <v>30</v>
      </c>
      <c r="T6395" s="14" t="s">
        <v>152</v>
      </c>
      <c r="U6395" s="3" t="str">
        <f>HYPERLINK("https://redcat-toys.ru/api/getInfo/image/62c85197-9931-11eb-a201-ac1f6b442185")</f>
        <v>https://redcat-toys.ru/api/getInfo/image/62c85197-9931-11eb-a201-ac1f6b442185</v>
      </c>
      <c r="V6395" s="3" t="s">
        <v>20144</v>
      </c>
      <c r="W6395" s="3" t="s">
        <v>32</v>
      </c>
    </row>
    <row r="6396" spans="1:23" ht="21" customHeight="1" outlineLevel="4" x14ac:dyDescent="0.2">
      <c r="A6396" s="36">
        <v>5211</v>
      </c>
      <c r="B6396" s="3" t="s">
        <v>20145</v>
      </c>
      <c r="C6396" s="43" t="s">
        <v>20146</v>
      </c>
      <c r="D6396" s="43"/>
      <c r="E6396" s="43"/>
      <c r="F6396" s="43"/>
      <c r="G6396" s="4" t="s">
        <v>20147</v>
      </c>
      <c r="H6396" s="5" t="s">
        <v>28</v>
      </c>
      <c r="I6396" s="6">
        <v>24</v>
      </c>
      <c r="J6396" s="6">
        <v>2</v>
      </c>
      <c r="K6396" s="2">
        <v>1</v>
      </c>
      <c r="L6396" s="7">
        <v>988.69</v>
      </c>
      <c r="M6396" s="8"/>
      <c r="N6396" s="9">
        <f t="shared" si="335"/>
        <v>0</v>
      </c>
      <c r="O6396" s="10">
        <f>0.385*M6396</f>
        <v>0</v>
      </c>
      <c r="P6396" s="11">
        <f>0.00654*M6396</f>
        <v>0</v>
      </c>
      <c r="Q6396" s="12"/>
      <c r="R6396" s="13" t="s">
        <v>20148</v>
      </c>
      <c r="S6396" s="13" t="s">
        <v>30</v>
      </c>
      <c r="T6396" s="14"/>
      <c r="U6396" s="3" t="str">
        <f>HYPERLINK("https://redcat-toys.ru/api/getInfo/image/74751aa8-df73-11ed-a233-00155d82e902")</f>
        <v>https://redcat-toys.ru/api/getInfo/image/74751aa8-df73-11ed-a233-00155d82e902</v>
      </c>
      <c r="V6396" s="3" t="s">
        <v>20149</v>
      </c>
      <c r="W6396" s="3" t="s">
        <v>32</v>
      </c>
    </row>
    <row r="6397" spans="1:23" ht="21" customHeight="1" outlineLevel="4" x14ac:dyDescent="0.2">
      <c r="A6397" s="36">
        <v>5212</v>
      </c>
      <c r="B6397" s="3" t="s">
        <v>20145</v>
      </c>
      <c r="C6397" s="43" t="s">
        <v>20146</v>
      </c>
      <c r="D6397" s="43"/>
      <c r="E6397" s="43"/>
      <c r="F6397" s="43"/>
      <c r="G6397" s="4" t="s">
        <v>20147</v>
      </c>
      <c r="H6397" s="5" t="s">
        <v>28</v>
      </c>
      <c r="I6397" s="6">
        <v>48</v>
      </c>
      <c r="J6397" s="6">
        <v>2</v>
      </c>
      <c r="K6397" s="2">
        <v>1</v>
      </c>
      <c r="L6397" s="7">
        <v>988.69</v>
      </c>
      <c r="M6397" s="8"/>
      <c r="N6397" s="9">
        <f t="shared" si="335"/>
        <v>0</v>
      </c>
      <c r="O6397" s="10">
        <f>0.385*M6397</f>
        <v>0</v>
      </c>
      <c r="P6397" s="11">
        <f>0.00654*M6397</f>
        <v>0</v>
      </c>
      <c r="Q6397" s="12"/>
      <c r="R6397" s="13" t="s">
        <v>20148</v>
      </c>
      <c r="S6397" s="13" t="s">
        <v>30</v>
      </c>
      <c r="T6397" s="14"/>
      <c r="U6397" s="3" t="str">
        <f>HYPERLINK("https://redcat-toys.ru/api/getInfo/image/74751aa8-df73-11ed-a233-00155d82e902")</f>
        <v>https://redcat-toys.ru/api/getInfo/image/74751aa8-df73-11ed-a233-00155d82e902</v>
      </c>
      <c r="V6397" s="3" t="s">
        <v>20149</v>
      </c>
      <c r="W6397" s="3" t="s">
        <v>32</v>
      </c>
    </row>
    <row r="6398" spans="1:23" ht="21" customHeight="1" outlineLevel="4" x14ac:dyDescent="0.2">
      <c r="A6398" s="36">
        <v>5213</v>
      </c>
      <c r="B6398" s="3" t="s">
        <v>20150</v>
      </c>
      <c r="C6398" s="43" t="s">
        <v>20151</v>
      </c>
      <c r="D6398" s="43"/>
      <c r="E6398" s="43"/>
      <c r="F6398" s="43"/>
      <c r="G6398" s="4" t="s">
        <v>20152</v>
      </c>
      <c r="H6398" s="5" t="s">
        <v>28</v>
      </c>
      <c r="I6398" s="6">
        <v>48</v>
      </c>
      <c r="J6398" s="6">
        <v>9</v>
      </c>
      <c r="K6398" s="2">
        <v>1</v>
      </c>
      <c r="L6398" s="7">
        <v>686.71</v>
      </c>
      <c r="M6398" s="8"/>
      <c r="N6398" s="9">
        <f t="shared" si="335"/>
        <v>0</v>
      </c>
      <c r="O6398" s="10">
        <f>0.249*M6398</f>
        <v>0</v>
      </c>
      <c r="P6398" s="11">
        <f>0.00363*M6398</f>
        <v>0</v>
      </c>
      <c r="Q6398" s="12"/>
      <c r="R6398" s="13" t="s">
        <v>20153</v>
      </c>
      <c r="S6398" s="13" t="s">
        <v>30</v>
      </c>
      <c r="T6398" s="14" t="s">
        <v>152</v>
      </c>
      <c r="U6398" s="3" t="str">
        <f>HYPERLINK("https://redcat-toys.ru/api/getInfo/image/712235ce-df72-11ed-a233-00155d82e902")</f>
        <v>https://redcat-toys.ru/api/getInfo/image/712235ce-df72-11ed-a233-00155d82e902</v>
      </c>
      <c r="V6398" s="3" t="s">
        <v>20154</v>
      </c>
      <c r="W6398" s="3" t="s">
        <v>32</v>
      </c>
    </row>
    <row r="6399" spans="1:23" ht="21" customHeight="1" outlineLevel="4" x14ac:dyDescent="0.2">
      <c r="A6399" s="36">
        <v>5214</v>
      </c>
      <c r="B6399" s="3" t="s">
        <v>20150</v>
      </c>
      <c r="C6399" s="43" t="s">
        <v>20151</v>
      </c>
      <c r="D6399" s="43"/>
      <c r="E6399" s="43"/>
      <c r="F6399" s="43"/>
      <c r="G6399" s="4" t="s">
        <v>20152</v>
      </c>
      <c r="H6399" s="5" t="s">
        <v>28</v>
      </c>
      <c r="I6399" s="6">
        <v>96</v>
      </c>
      <c r="J6399" s="6">
        <v>9</v>
      </c>
      <c r="K6399" s="2">
        <v>1</v>
      </c>
      <c r="L6399" s="7">
        <v>686.71</v>
      </c>
      <c r="M6399" s="8"/>
      <c r="N6399" s="9">
        <f t="shared" si="335"/>
        <v>0</v>
      </c>
      <c r="O6399" s="10">
        <f>0.249*M6399</f>
        <v>0</v>
      </c>
      <c r="P6399" s="11">
        <f>0.00363*M6399</f>
        <v>0</v>
      </c>
      <c r="Q6399" s="12"/>
      <c r="R6399" s="13" t="s">
        <v>20153</v>
      </c>
      <c r="S6399" s="13" t="s">
        <v>30</v>
      </c>
      <c r="T6399" s="14" t="s">
        <v>152</v>
      </c>
      <c r="U6399" s="3" t="str">
        <f>HYPERLINK("https://redcat-toys.ru/api/getInfo/image/712235ce-df72-11ed-a233-00155d82e902")</f>
        <v>https://redcat-toys.ru/api/getInfo/image/712235ce-df72-11ed-a233-00155d82e902</v>
      </c>
      <c r="V6399" s="3" t="s">
        <v>20154</v>
      </c>
      <c r="W6399" s="3" t="s">
        <v>32</v>
      </c>
    </row>
    <row r="6400" spans="1:23" ht="23.1" customHeight="1" outlineLevel="2" x14ac:dyDescent="0.2">
      <c r="A6400" s="42" t="s">
        <v>20155</v>
      </c>
      <c r="B6400" s="42"/>
      <c r="C6400" s="42"/>
      <c r="D6400" s="42"/>
      <c r="E6400" s="42"/>
      <c r="F6400" s="42"/>
    </row>
    <row r="6401" spans="1:23" ht="23.1" customHeight="1" outlineLevel="3" x14ac:dyDescent="0.2">
      <c r="A6401" s="44" t="s">
        <v>20156</v>
      </c>
      <c r="B6401" s="44"/>
      <c r="C6401" s="44"/>
      <c r="D6401" s="44"/>
      <c r="E6401" s="44"/>
      <c r="F6401" s="44"/>
    </row>
    <row r="6402" spans="1:23" ht="21" customHeight="1" outlineLevel="4" x14ac:dyDescent="0.2">
      <c r="A6402" s="36">
        <v>5215</v>
      </c>
      <c r="B6402" s="3" t="s">
        <v>20157</v>
      </c>
      <c r="C6402" s="43" t="s">
        <v>20158</v>
      </c>
      <c r="D6402" s="43"/>
      <c r="E6402" s="43"/>
      <c r="F6402" s="43"/>
      <c r="G6402" s="4" t="s">
        <v>20159</v>
      </c>
      <c r="H6402" s="5" t="s">
        <v>28</v>
      </c>
      <c r="I6402" s="6">
        <v>48</v>
      </c>
      <c r="J6402" s="6">
        <v>70</v>
      </c>
      <c r="K6402" s="2">
        <v>1</v>
      </c>
      <c r="L6402" s="7">
        <v>891.19</v>
      </c>
      <c r="M6402" s="8"/>
      <c r="N6402" s="9">
        <f>L6402*M6402</f>
        <v>0</v>
      </c>
      <c r="O6402" s="10">
        <f>0.355*M6402</f>
        <v>0</v>
      </c>
      <c r="P6402" s="11">
        <f>0.00464*M6402</f>
        <v>0</v>
      </c>
      <c r="Q6402" s="12"/>
      <c r="R6402" s="13" t="s">
        <v>20160</v>
      </c>
      <c r="S6402" s="13" t="s">
        <v>30</v>
      </c>
      <c r="T6402" s="14"/>
      <c r="U6402" s="3" t="str">
        <f>HYPERLINK("https://redcat-toys.ru/api/getInfo/image/d9531c8a-33c3-11ef-a261-00155d82e908")</f>
        <v>https://redcat-toys.ru/api/getInfo/image/d9531c8a-33c3-11ef-a261-00155d82e908</v>
      </c>
      <c r="V6402" s="3" t="s">
        <v>20161</v>
      </c>
      <c r="W6402" s="3" t="s">
        <v>32</v>
      </c>
    </row>
    <row r="6403" spans="1:23" ht="21" customHeight="1" outlineLevel="4" x14ac:dyDescent="0.2">
      <c r="A6403" s="36">
        <v>5216</v>
      </c>
      <c r="B6403" s="3" t="s">
        <v>20157</v>
      </c>
      <c r="C6403" s="43" t="s">
        <v>20158</v>
      </c>
      <c r="D6403" s="43"/>
      <c r="E6403" s="43"/>
      <c r="F6403" s="43"/>
      <c r="G6403" s="4" t="s">
        <v>20159</v>
      </c>
      <c r="H6403" s="5" t="s">
        <v>28</v>
      </c>
      <c r="I6403" s="6">
        <v>24</v>
      </c>
      <c r="J6403" s="6">
        <v>70</v>
      </c>
      <c r="K6403" s="2">
        <v>1</v>
      </c>
      <c r="L6403" s="7">
        <v>891.19</v>
      </c>
      <c r="M6403" s="8"/>
      <c r="N6403" s="9">
        <f>L6403*M6403</f>
        <v>0</v>
      </c>
      <c r="O6403" s="10">
        <f>0.355*M6403</f>
        <v>0</v>
      </c>
      <c r="P6403" s="11">
        <f>0.00464*M6403</f>
        <v>0</v>
      </c>
      <c r="Q6403" s="12"/>
      <c r="R6403" s="13" t="s">
        <v>20160</v>
      </c>
      <c r="S6403" s="13" t="s">
        <v>30</v>
      </c>
      <c r="T6403" s="14"/>
      <c r="U6403" s="3" t="str">
        <f>HYPERLINK("https://redcat-toys.ru/api/getInfo/image/d9531c8a-33c3-11ef-a261-00155d82e908")</f>
        <v>https://redcat-toys.ru/api/getInfo/image/d9531c8a-33c3-11ef-a261-00155d82e908</v>
      </c>
      <c r="V6403" s="3" t="s">
        <v>20161</v>
      </c>
      <c r="W6403" s="3" t="s">
        <v>32</v>
      </c>
    </row>
    <row r="6404" spans="1:23" ht="23.1" customHeight="1" outlineLevel="2" x14ac:dyDescent="0.2">
      <c r="A6404" s="42" t="s">
        <v>20162</v>
      </c>
      <c r="B6404" s="42"/>
      <c r="C6404" s="42"/>
      <c r="D6404" s="42"/>
      <c r="E6404" s="42"/>
      <c r="F6404" s="42"/>
    </row>
    <row r="6405" spans="1:23" ht="21" customHeight="1" outlineLevel="3" x14ac:dyDescent="0.2">
      <c r="A6405" s="36">
        <v>5217</v>
      </c>
      <c r="B6405" s="3" t="s">
        <v>20163</v>
      </c>
      <c r="C6405" s="43" t="s">
        <v>20164</v>
      </c>
      <c r="D6405" s="43"/>
      <c r="E6405" s="43"/>
      <c r="F6405" s="43"/>
      <c r="G6405" s="4" t="s">
        <v>20165</v>
      </c>
      <c r="H6405" s="5" t="s">
        <v>28</v>
      </c>
      <c r="I6405" s="6">
        <v>120</v>
      </c>
      <c r="J6405" s="6">
        <v>203</v>
      </c>
      <c r="K6405" s="2">
        <v>1</v>
      </c>
      <c r="L6405" s="7">
        <v>829.81</v>
      </c>
      <c r="M6405" s="8"/>
      <c r="N6405" s="9">
        <f t="shared" ref="N6405:N6410" si="336">L6405*M6405</f>
        <v>0</v>
      </c>
      <c r="O6405" s="10">
        <f>0.168*M6405</f>
        <v>0</v>
      </c>
      <c r="P6405" s="16">
        <f>0.0014*M6405</f>
        <v>0</v>
      </c>
      <c r="Q6405" s="12"/>
      <c r="R6405" s="13" t="s">
        <v>20166</v>
      </c>
      <c r="S6405" s="13" t="s">
        <v>30</v>
      </c>
      <c r="T6405" s="14" t="s">
        <v>152</v>
      </c>
      <c r="U6405" s="3" t="str">
        <f>HYPERLINK("https://redcat-toys.ru/api/getInfo/image/c59399ef-00d3-11f0-a277-00155d82e908")</f>
        <v>https://redcat-toys.ru/api/getInfo/image/c59399ef-00d3-11f0-a277-00155d82e908</v>
      </c>
      <c r="V6405" s="3" t="s">
        <v>20167</v>
      </c>
      <c r="W6405" s="3" t="s">
        <v>32</v>
      </c>
    </row>
    <row r="6406" spans="1:23" ht="21" customHeight="1" outlineLevel="3" x14ac:dyDescent="0.2">
      <c r="A6406" s="36">
        <v>5218</v>
      </c>
      <c r="B6406" s="3" t="s">
        <v>20168</v>
      </c>
      <c r="C6406" s="43" t="s">
        <v>20169</v>
      </c>
      <c r="D6406" s="43"/>
      <c r="E6406" s="43"/>
      <c r="F6406" s="43"/>
      <c r="G6406" s="4" t="s">
        <v>20170</v>
      </c>
      <c r="H6406" s="5" t="s">
        <v>28</v>
      </c>
      <c r="I6406" s="6">
        <v>48</v>
      </c>
      <c r="J6406" s="6">
        <v>353</v>
      </c>
      <c r="K6406" s="2">
        <v>1</v>
      </c>
      <c r="L6406" s="7">
        <v>459.68</v>
      </c>
      <c r="M6406" s="8"/>
      <c r="N6406" s="9">
        <f t="shared" si="336"/>
        <v>0</v>
      </c>
      <c r="O6406" s="10">
        <f>0.186*M6406</f>
        <v>0</v>
      </c>
      <c r="P6406" s="11">
        <f>0.00205*M6406</f>
        <v>0</v>
      </c>
      <c r="Q6406" s="12"/>
      <c r="R6406" s="13" t="s">
        <v>20171</v>
      </c>
      <c r="S6406" s="13" t="s">
        <v>30</v>
      </c>
      <c r="T6406" s="14"/>
      <c r="U6406" s="3" t="str">
        <f>HYPERLINK("https://redcat-toys.ru/api/getInfo/image/78abdf51-748d-11ed-a22a-00155d82e902")</f>
        <v>https://redcat-toys.ru/api/getInfo/image/78abdf51-748d-11ed-a22a-00155d82e902</v>
      </c>
      <c r="V6406" s="3" t="s">
        <v>20172</v>
      </c>
      <c r="W6406" s="3" t="s">
        <v>32</v>
      </c>
    </row>
    <row r="6407" spans="1:23" ht="21" customHeight="1" outlineLevel="3" x14ac:dyDescent="0.2">
      <c r="A6407" s="36">
        <v>5219</v>
      </c>
      <c r="B6407" s="3" t="s">
        <v>20168</v>
      </c>
      <c r="C6407" s="43" t="s">
        <v>20169</v>
      </c>
      <c r="D6407" s="43"/>
      <c r="E6407" s="43"/>
      <c r="F6407" s="43"/>
      <c r="G6407" s="4" t="s">
        <v>20170</v>
      </c>
      <c r="H6407" s="5" t="s">
        <v>28</v>
      </c>
      <c r="I6407" s="6">
        <v>96</v>
      </c>
      <c r="J6407" s="6">
        <v>353</v>
      </c>
      <c r="K6407" s="2">
        <v>1</v>
      </c>
      <c r="L6407" s="7">
        <v>459.68</v>
      </c>
      <c r="M6407" s="8"/>
      <c r="N6407" s="9">
        <f t="shared" si="336"/>
        <v>0</v>
      </c>
      <c r="O6407" s="10">
        <f>0.186*M6407</f>
        <v>0</v>
      </c>
      <c r="P6407" s="11">
        <f>0.00205*M6407</f>
        <v>0</v>
      </c>
      <c r="Q6407" s="12"/>
      <c r="R6407" s="13" t="s">
        <v>20171</v>
      </c>
      <c r="S6407" s="13" t="s">
        <v>30</v>
      </c>
      <c r="T6407" s="14"/>
      <c r="U6407" s="3" t="str">
        <f>HYPERLINK("https://redcat-toys.ru/api/getInfo/image/78abdf51-748d-11ed-a22a-00155d82e902")</f>
        <v>https://redcat-toys.ru/api/getInfo/image/78abdf51-748d-11ed-a22a-00155d82e902</v>
      </c>
      <c r="V6407" s="3" t="s">
        <v>20172</v>
      </c>
      <c r="W6407" s="3" t="s">
        <v>32</v>
      </c>
    </row>
    <row r="6408" spans="1:23" ht="21" customHeight="1" outlineLevel="3" x14ac:dyDescent="0.2">
      <c r="A6408" s="36">
        <v>5220</v>
      </c>
      <c r="B6408" s="3" t="s">
        <v>20173</v>
      </c>
      <c r="C6408" s="43" t="s">
        <v>20174</v>
      </c>
      <c r="D6408" s="43"/>
      <c r="E6408" s="43"/>
      <c r="F6408" s="43"/>
      <c r="G6408" s="4" t="s">
        <v>20175</v>
      </c>
      <c r="H6408" s="5" t="s">
        <v>28</v>
      </c>
      <c r="I6408" s="6">
        <v>48</v>
      </c>
      <c r="J6408" s="6">
        <v>7</v>
      </c>
      <c r="K6408" s="2">
        <v>1</v>
      </c>
      <c r="L6408" s="7">
        <v>805.99</v>
      </c>
      <c r="M6408" s="8"/>
      <c r="N6408" s="9">
        <f t="shared" si="336"/>
        <v>0</v>
      </c>
      <c r="O6408" s="10">
        <f>0.197*M6408</f>
        <v>0</v>
      </c>
      <c r="P6408" s="11">
        <f>0.00153*M6408</f>
        <v>0</v>
      </c>
      <c r="Q6408" s="12"/>
      <c r="R6408" s="13" t="s">
        <v>20176</v>
      </c>
      <c r="S6408" s="13" t="s">
        <v>30</v>
      </c>
      <c r="T6408" s="14"/>
      <c r="U6408" s="3" t="str">
        <f>HYPERLINK("https://redcat-toys.ru/api/getInfo/image/ace0c72c-748c-11ed-a22a-00155d82e902")</f>
        <v>https://redcat-toys.ru/api/getInfo/image/ace0c72c-748c-11ed-a22a-00155d82e902</v>
      </c>
      <c r="V6408" s="3" t="s">
        <v>20177</v>
      </c>
      <c r="W6408" s="3" t="s">
        <v>32</v>
      </c>
    </row>
    <row r="6409" spans="1:23" ht="21" customHeight="1" outlineLevel="3" x14ac:dyDescent="0.2">
      <c r="A6409" s="36">
        <v>5221</v>
      </c>
      <c r="B6409" s="3" t="s">
        <v>20178</v>
      </c>
      <c r="C6409" s="43" t="s">
        <v>20179</v>
      </c>
      <c r="D6409" s="43"/>
      <c r="E6409" s="43"/>
      <c r="F6409" s="43"/>
      <c r="G6409" s="4" t="s">
        <v>20180</v>
      </c>
      <c r="H6409" s="5" t="s">
        <v>28</v>
      </c>
      <c r="I6409" s="6">
        <v>48</v>
      </c>
      <c r="J6409" s="6">
        <v>277</v>
      </c>
      <c r="K6409" s="2">
        <v>1</v>
      </c>
      <c r="L6409" s="7">
        <v>494.42</v>
      </c>
      <c r="M6409" s="8"/>
      <c r="N6409" s="9">
        <f t="shared" si="336"/>
        <v>0</v>
      </c>
      <c r="O6409" s="10">
        <f>0.243*M6409</f>
        <v>0</v>
      </c>
      <c r="P6409" s="16">
        <f>0.0016*M6409</f>
        <v>0</v>
      </c>
      <c r="Q6409" s="12"/>
      <c r="R6409" s="13" t="s">
        <v>20181</v>
      </c>
      <c r="S6409" s="13" t="s">
        <v>30</v>
      </c>
      <c r="T6409" s="14"/>
      <c r="U6409" s="3" t="str">
        <f>HYPERLINK("https://redcat-toys.ru/api/getInfo/image/d3e9e97a-748d-11ed-a22a-00155d82e902")</f>
        <v>https://redcat-toys.ru/api/getInfo/image/d3e9e97a-748d-11ed-a22a-00155d82e902</v>
      </c>
      <c r="V6409" s="3" t="s">
        <v>20182</v>
      </c>
      <c r="W6409" s="3" t="s">
        <v>32</v>
      </c>
    </row>
    <row r="6410" spans="1:23" ht="21" customHeight="1" outlineLevel="3" x14ac:dyDescent="0.2">
      <c r="A6410" s="36">
        <v>5222</v>
      </c>
      <c r="B6410" s="3" t="s">
        <v>20178</v>
      </c>
      <c r="C6410" s="43" t="s">
        <v>20179</v>
      </c>
      <c r="D6410" s="43"/>
      <c r="E6410" s="43"/>
      <c r="F6410" s="43"/>
      <c r="G6410" s="4" t="s">
        <v>20180</v>
      </c>
      <c r="H6410" s="5" t="s">
        <v>28</v>
      </c>
      <c r="I6410" s="6">
        <v>96</v>
      </c>
      <c r="J6410" s="6">
        <v>277</v>
      </c>
      <c r="K6410" s="2">
        <v>1</v>
      </c>
      <c r="L6410" s="7">
        <v>494.42</v>
      </c>
      <c r="M6410" s="8"/>
      <c r="N6410" s="9">
        <f t="shared" si="336"/>
        <v>0</v>
      </c>
      <c r="O6410" s="10">
        <f>0.243*M6410</f>
        <v>0</v>
      </c>
      <c r="P6410" s="16">
        <f>0.0016*M6410</f>
        <v>0</v>
      </c>
      <c r="Q6410" s="12"/>
      <c r="R6410" s="13" t="s">
        <v>20181</v>
      </c>
      <c r="S6410" s="13" t="s">
        <v>30</v>
      </c>
      <c r="T6410" s="14"/>
      <c r="U6410" s="3" t="str">
        <f>HYPERLINK("https://redcat-toys.ru/api/getInfo/image/d3e9e97a-748d-11ed-a22a-00155d82e902")</f>
        <v>https://redcat-toys.ru/api/getInfo/image/d3e9e97a-748d-11ed-a22a-00155d82e902</v>
      </c>
      <c r="V6410" s="3" t="s">
        <v>20182</v>
      </c>
      <c r="W6410" s="3" t="s">
        <v>32</v>
      </c>
    </row>
    <row r="6411" spans="1:23" ht="23.1" customHeight="1" outlineLevel="1" x14ac:dyDescent="0.2">
      <c r="A6411" s="41" t="s">
        <v>20183</v>
      </c>
      <c r="B6411" s="41"/>
      <c r="C6411" s="41"/>
      <c r="D6411" s="41"/>
      <c r="E6411" s="41"/>
      <c r="F6411" s="41"/>
    </row>
    <row r="6412" spans="1:23" ht="23.1" customHeight="1" outlineLevel="2" x14ac:dyDescent="0.2">
      <c r="A6412" s="42" t="s">
        <v>17337</v>
      </c>
      <c r="B6412" s="42"/>
      <c r="C6412" s="42"/>
      <c r="D6412" s="42"/>
      <c r="E6412" s="42"/>
      <c r="F6412" s="42"/>
    </row>
    <row r="6413" spans="1:23" ht="23.1" customHeight="1" outlineLevel="3" x14ac:dyDescent="0.2">
      <c r="A6413" s="44" t="s">
        <v>20184</v>
      </c>
      <c r="B6413" s="44"/>
      <c r="C6413" s="44"/>
      <c r="D6413" s="44"/>
      <c r="E6413" s="44"/>
      <c r="F6413" s="44"/>
    </row>
    <row r="6414" spans="1:23" ht="21" customHeight="1" outlineLevel="4" x14ac:dyDescent="0.2">
      <c r="A6414" s="36">
        <v>5223</v>
      </c>
      <c r="B6414" s="3" t="s">
        <v>20185</v>
      </c>
      <c r="C6414" s="43" t="s">
        <v>20186</v>
      </c>
      <c r="D6414" s="43"/>
      <c r="E6414" s="43"/>
      <c r="F6414" s="43"/>
      <c r="G6414" s="4" t="s">
        <v>20187</v>
      </c>
      <c r="H6414" s="5" t="s">
        <v>28</v>
      </c>
      <c r="I6414" s="6">
        <v>12</v>
      </c>
      <c r="J6414" s="6">
        <v>149</v>
      </c>
      <c r="K6414" s="2">
        <v>1</v>
      </c>
      <c r="L6414" s="32">
        <v>1444.01</v>
      </c>
      <c r="M6414" s="8"/>
      <c r="N6414" s="9">
        <f t="shared" ref="N6414:N6424" si="337">L6414*M6414</f>
        <v>0</v>
      </c>
      <c r="O6414" s="10">
        <f>0.793*M6414</f>
        <v>0</v>
      </c>
      <c r="P6414" s="11">
        <f>0.01566*M6414</f>
        <v>0</v>
      </c>
      <c r="Q6414" s="12"/>
      <c r="R6414" s="13" t="s">
        <v>20188</v>
      </c>
      <c r="S6414" s="13" t="s">
        <v>30</v>
      </c>
      <c r="T6414" s="14"/>
      <c r="U6414" s="3" t="str">
        <f>HYPERLINK("https://redcat-toys.ru/api/getInfo/image/25b35265-4b14-11ef-a262-00155d82e908")</f>
        <v>https://redcat-toys.ru/api/getInfo/image/25b35265-4b14-11ef-a262-00155d82e908</v>
      </c>
      <c r="V6414" s="3" t="s">
        <v>20189</v>
      </c>
      <c r="W6414" s="3" t="s">
        <v>32</v>
      </c>
    </row>
    <row r="6415" spans="1:23" ht="21" customHeight="1" outlineLevel="4" x14ac:dyDescent="0.2">
      <c r="A6415" s="36">
        <v>5224</v>
      </c>
      <c r="B6415" s="3" t="s">
        <v>20185</v>
      </c>
      <c r="C6415" s="43" t="s">
        <v>20186</v>
      </c>
      <c r="D6415" s="43"/>
      <c r="E6415" s="43"/>
      <c r="F6415" s="43"/>
      <c r="G6415" s="4" t="s">
        <v>20187</v>
      </c>
      <c r="H6415" s="5" t="s">
        <v>28</v>
      </c>
      <c r="I6415" s="6">
        <v>18</v>
      </c>
      <c r="J6415" s="6">
        <v>149</v>
      </c>
      <c r="K6415" s="2">
        <v>1</v>
      </c>
      <c r="L6415" s="32">
        <v>1444.01</v>
      </c>
      <c r="M6415" s="8"/>
      <c r="N6415" s="9">
        <f t="shared" si="337"/>
        <v>0</v>
      </c>
      <c r="O6415" s="10">
        <f>0.793*M6415</f>
        <v>0</v>
      </c>
      <c r="P6415" s="11">
        <f>0.01566*M6415</f>
        <v>0</v>
      </c>
      <c r="Q6415" s="12"/>
      <c r="R6415" s="13" t="s">
        <v>20188</v>
      </c>
      <c r="S6415" s="13" t="s">
        <v>30</v>
      </c>
      <c r="T6415" s="14"/>
      <c r="U6415" s="3" t="str">
        <f>HYPERLINK("https://redcat-toys.ru/api/getInfo/image/25b35265-4b14-11ef-a262-00155d82e908")</f>
        <v>https://redcat-toys.ru/api/getInfo/image/25b35265-4b14-11ef-a262-00155d82e908</v>
      </c>
      <c r="V6415" s="3" t="s">
        <v>20189</v>
      </c>
      <c r="W6415" s="3" t="s">
        <v>32</v>
      </c>
    </row>
    <row r="6416" spans="1:23" ht="21" customHeight="1" outlineLevel="4" x14ac:dyDescent="0.2">
      <c r="A6416" s="36">
        <v>5225</v>
      </c>
      <c r="B6416" s="3" t="s">
        <v>20185</v>
      </c>
      <c r="C6416" s="43" t="s">
        <v>20186</v>
      </c>
      <c r="D6416" s="43"/>
      <c r="E6416" s="43"/>
      <c r="F6416" s="43"/>
      <c r="G6416" s="4" t="s">
        <v>20187</v>
      </c>
      <c r="H6416" s="5" t="s">
        <v>28</v>
      </c>
      <c r="I6416" s="6">
        <v>24</v>
      </c>
      <c r="J6416" s="6">
        <v>149</v>
      </c>
      <c r="K6416" s="2">
        <v>1</v>
      </c>
      <c r="L6416" s="32">
        <v>1444.01</v>
      </c>
      <c r="M6416" s="8"/>
      <c r="N6416" s="9">
        <f t="shared" si="337"/>
        <v>0</v>
      </c>
      <c r="O6416" s="10">
        <f>0.793*M6416</f>
        <v>0</v>
      </c>
      <c r="P6416" s="11">
        <f>0.01566*M6416</f>
        <v>0</v>
      </c>
      <c r="Q6416" s="12"/>
      <c r="R6416" s="13" t="s">
        <v>20188</v>
      </c>
      <c r="S6416" s="13" t="s">
        <v>30</v>
      </c>
      <c r="T6416" s="14"/>
      <c r="U6416" s="3" t="str">
        <f>HYPERLINK("https://redcat-toys.ru/api/getInfo/image/25b35265-4b14-11ef-a262-00155d82e908")</f>
        <v>https://redcat-toys.ru/api/getInfo/image/25b35265-4b14-11ef-a262-00155d82e908</v>
      </c>
      <c r="V6416" s="3" t="s">
        <v>20189</v>
      </c>
      <c r="W6416" s="3" t="s">
        <v>32</v>
      </c>
    </row>
    <row r="6417" spans="1:23" ht="21" customHeight="1" outlineLevel="4" x14ac:dyDescent="0.2">
      <c r="A6417" s="36">
        <v>5226</v>
      </c>
      <c r="B6417" s="3" t="s">
        <v>20190</v>
      </c>
      <c r="C6417" s="43" t="s">
        <v>20191</v>
      </c>
      <c r="D6417" s="43"/>
      <c r="E6417" s="43"/>
      <c r="F6417" s="43"/>
      <c r="G6417" s="4" t="s">
        <v>20192</v>
      </c>
      <c r="H6417" s="5" t="s">
        <v>28</v>
      </c>
      <c r="I6417" s="6">
        <v>12</v>
      </c>
      <c r="J6417" s="6">
        <v>440</v>
      </c>
      <c r="K6417" s="2">
        <v>1</v>
      </c>
      <c r="L6417" s="32">
        <v>1175.03</v>
      </c>
      <c r="M6417" s="8"/>
      <c r="N6417" s="9">
        <f t="shared" si="337"/>
        <v>0</v>
      </c>
      <c r="O6417" s="10">
        <f>0.694*M6417</f>
        <v>0</v>
      </c>
      <c r="P6417" s="11">
        <f>0.01594*M6417</f>
        <v>0</v>
      </c>
      <c r="Q6417" s="12"/>
      <c r="R6417" s="13" t="s">
        <v>20193</v>
      </c>
      <c r="S6417" s="13" t="s">
        <v>30</v>
      </c>
      <c r="T6417" s="14"/>
      <c r="U6417" s="3" t="str">
        <f>HYPERLINK("https://redcat-toys.ru/api/getInfo/image/9bfbed65-4b13-11ef-a262-00155d82e908")</f>
        <v>https://redcat-toys.ru/api/getInfo/image/9bfbed65-4b13-11ef-a262-00155d82e908</v>
      </c>
      <c r="V6417" s="3" t="s">
        <v>20194</v>
      </c>
      <c r="W6417" s="3" t="s">
        <v>32</v>
      </c>
    </row>
    <row r="6418" spans="1:23" ht="21" customHeight="1" outlineLevel="4" x14ac:dyDescent="0.2">
      <c r="A6418" s="36">
        <v>5227</v>
      </c>
      <c r="B6418" s="3" t="s">
        <v>20190</v>
      </c>
      <c r="C6418" s="43" t="s">
        <v>20191</v>
      </c>
      <c r="D6418" s="43"/>
      <c r="E6418" s="43"/>
      <c r="F6418" s="43"/>
      <c r="G6418" s="4" t="s">
        <v>20192</v>
      </c>
      <c r="H6418" s="5" t="s">
        <v>28</v>
      </c>
      <c r="I6418" s="6">
        <v>24</v>
      </c>
      <c r="J6418" s="6">
        <v>440</v>
      </c>
      <c r="K6418" s="2">
        <v>1</v>
      </c>
      <c r="L6418" s="32">
        <v>1175.03</v>
      </c>
      <c r="M6418" s="8"/>
      <c r="N6418" s="9">
        <f t="shared" si="337"/>
        <v>0</v>
      </c>
      <c r="O6418" s="10">
        <f>0.694*M6418</f>
        <v>0</v>
      </c>
      <c r="P6418" s="11">
        <f>0.01594*M6418</f>
        <v>0</v>
      </c>
      <c r="Q6418" s="12"/>
      <c r="R6418" s="13" t="s">
        <v>20193</v>
      </c>
      <c r="S6418" s="13" t="s">
        <v>30</v>
      </c>
      <c r="T6418" s="14"/>
      <c r="U6418" s="3" t="str">
        <f>HYPERLINK("https://redcat-toys.ru/api/getInfo/image/9bfbed65-4b13-11ef-a262-00155d82e908")</f>
        <v>https://redcat-toys.ru/api/getInfo/image/9bfbed65-4b13-11ef-a262-00155d82e908</v>
      </c>
      <c r="V6418" s="3" t="s">
        <v>20194</v>
      </c>
      <c r="W6418" s="3" t="s">
        <v>32</v>
      </c>
    </row>
    <row r="6419" spans="1:23" ht="21" customHeight="1" outlineLevel="4" x14ac:dyDescent="0.2">
      <c r="A6419" s="36">
        <v>5228</v>
      </c>
      <c r="B6419" s="3" t="s">
        <v>20195</v>
      </c>
      <c r="C6419" s="43" t="s">
        <v>20196</v>
      </c>
      <c r="D6419" s="43"/>
      <c r="E6419" s="43"/>
      <c r="F6419" s="43"/>
      <c r="G6419" s="4" t="s">
        <v>20197</v>
      </c>
      <c r="H6419" s="5" t="s">
        <v>28</v>
      </c>
      <c r="I6419" s="6">
        <v>12</v>
      </c>
      <c r="J6419" s="6">
        <v>492</v>
      </c>
      <c r="K6419" s="2">
        <v>1</v>
      </c>
      <c r="L6419" s="32">
        <v>1172.49</v>
      </c>
      <c r="M6419" s="8"/>
      <c r="N6419" s="9">
        <f t="shared" si="337"/>
        <v>0</v>
      </c>
      <c r="O6419" s="10">
        <f>0.714*M6419</f>
        <v>0</v>
      </c>
      <c r="P6419" s="11">
        <f>0.01601*M6419</f>
        <v>0</v>
      </c>
      <c r="Q6419" s="12"/>
      <c r="R6419" s="13" t="s">
        <v>20198</v>
      </c>
      <c r="S6419" s="13" t="s">
        <v>30</v>
      </c>
      <c r="T6419" s="14"/>
      <c r="U6419" s="3" t="str">
        <f>HYPERLINK("https://redcat-toys.ru/api/getInfo/image/fc655a19-9b90-11eb-a201-ac1f6b442185")</f>
        <v>https://redcat-toys.ru/api/getInfo/image/fc655a19-9b90-11eb-a201-ac1f6b442185</v>
      </c>
      <c r="V6419" s="3" t="s">
        <v>20199</v>
      </c>
      <c r="W6419" s="3" t="s">
        <v>32</v>
      </c>
    </row>
    <row r="6420" spans="1:23" ht="21" customHeight="1" outlineLevel="4" x14ac:dyDescent="0.2">
      <c r="A6420" s="36">
        <v>5229</v>
      </c>
      <c r="B6420" s="3" t="s">
        <v>20195</v>
      </c>
      <c r="C6420" s="43" t="s">
        <v>20196</v>
      </c>
      <c r="D6420" s="43"/>
      <c r="E6420" s="43"/>
      <c r="F6420" s="43"/>
      <c r="G6420" s="4" t="s">
        <v>20197</v>
      </c>
      <c r="H6420" s="5" t="s">
        <v>28</v>
      </c>
      <c r="I6420" s="6">
        <v>24</v>
      </c>
      <c r="J6420" s="6">
        <v>492</v>
      </c>
      <c r="K6420" s="2">
        <v>1</v>
      </c>
      <c r="L6420" s="32">
        <v>1172.49</v>
      </c>
      <c r="M6420" s="8"/>
      <c r="N6420" s="9">
        <f t="shared" si="337"/>
        <v>0</v>
      </c>
      <c r="O6420" s="10">
        <f>0.714*M6420</f>
        <v>0</v>
      </c>
      <c r="P6420" s="11">
        <f>0.01601*M6420</f>
        <v>0</v>
      </c>
      <c r="Q6420" s="12"/>
      <c r="R6420" s="13" t="s">
        <v>20198</v>
      </c>
      <c r="S6420" s="13" t="s">
        <v>30</v>
      </c>
      <c r="T6420" s="14"/>
      <c r="U6420" s="3" t="str">
        <f>HYPERLINK("https://redcat-toys.ru/api/getInfo/image/fc655a19-9b90-11eb-a201-ac1f6b442185")</f>
        <v>https://redcat-toys.ru/api/getInfo/image/fc655a19-9b90-11eb-a201-ac1f6b442185</v>
      </c>
      <c r="V6420" s="3" t="s">
        <v>20199</v>
      </c>
      <c r="W6420" s="3" t="s">
        <v>32</v>
      </c>
    </row>
    <row r="6421" spans="1:23" ht="21" customHeight="1" outlineLevel="4" x14ac:dyDescent="0.2">
      <c r="A6421" s="36">
        <v>5230</v>
      </c>
      <c r="B6421" s="3" t="s">
        <v>20200</v>
      </c>
      <c r="C6421" s="43" t="s">
        <v>20201</v>
      </c>
      <c r="D6421" s="43"/>
      <c r="E6421" s="43"/>
      <c r="F6421" s="43"/>
      <c r="G6421" s="4" t="s">
        <v>20202</v>
      </c>
      <c r="H6421" s="5" t="s">
        <v>28</v>
      </c>
      <c r="I6421" s="6">
        <v>12</v>
      </c>
      <c r="J6421" s="6">
        <v>496</v>
      </c>
      <c r="K6421" s="2">
        <v>1</v>
      </c>
      <c r="L6421" s="7">
        <v>977.91</v>
      </c>
      <c r="M6421" s="8"/>
      <c r="N6421" s="9">
        <f t="shared" si="337"/>
        <v>0</v>
      </c>
      <c r="O6421" s="10">
        <f>0.634*M6421</f>
        <v>0</v>
      </c>
      <c r="P6421" s="11">
        <f>0.01602*M6421</f>
        <v>0</v>
      </c>
      <c r="Q6421" s="12"/>
      <c r="R6421" s="13" t="s">
        <v>20203</v>
      </c>
      <c r="S6421" s="13" t="s">
        <v>30</v>
      </c>
      <c r="T6421" s="14"/>
      <c r="U6421" s="3" t="str">
        <f>HYPERLINK("https://redcat-toys.ru/api/getInfo/image/433bee36-9b93-11eb-a201-ac1f6b442185")</f>
        <v>https://redcat-toys.ru/api/getInfo/image/433bee36-9b93-11eb-a201-ac1f6b442185</v>
      </c>
      <c r="V6421" s="3" t="s">
        <v>20199</v>
      </c>
      <c r="W6421" s="3" t="s">
        <v>32</v>
      </c>
    </row>
    <row r="6422" spans="1:23" ht="21" customHeight="1" outlineLevel="4" x14ac:dyDescent="0.2">
      <c r="A6422" s="36">
        <v>5231</v>
      </c>
      <c r="B6422" s="3" t="s">
        <v>20200</v>
      </c>
      <c r="C6422" s="43" t="s">
        <v>20201</v>
      </c>
      <c r="D6422" s="43"/>
      <c r="E6422" s="43"/>
      <c r="F6422" s="43"/>
      <c r="G6422" s="4" t="s">
        <v>20202</v>
      </c>
      <c r="H6422" s="5" t="s">
        <v>28</v>
      </c>
      <c r="I6422" s="6">
        <v>24</v>
      </c>
      <c r="J6422" s="6">
        <v>496</v>
      </c>
      <c r="K6422" s="2">
        <v>1</v>
      </c>
      <c r="L6422" s="7">
        <v>977.91</v>
      </c>
      <c r="M6422" s="8"/>
      <c r="N6422" s="9">
        <f t="shared" si="337"/>
        <v>0</v>
      </c>
      <c r="O6422" s="10">
        <f>0.634*M6422</f>
        <v>0</v>
      </c>
      <c r="P6422" s="11">
        <f>0.01602*M6422</f>
        <v>0</v>
      </c>
      <c r="Q6422" s="12"/>
      <c r="R6422" s="13" t="s">
        <v>20203</v>
      </c>
      <c r="S6422" s="13" t="s">
        <v>30</v>
      </c>
      <c r="T6422" s="14"/>
      <c r="U6422" s="3" t="str">
        <f>HYPERLINK("https://redcat-toys.ru/api/getInfo/image/433bee36-9b93-11eb-a201-ac1f6b442185")</f>
        <v>https://redcat-toys.ru/api/getInfo/image/433bee36-9b93-11eb-a201-ac1f6b442185</v>
      </c>
      <c r="V6422" s="3" t="s">
        <v>20199</v>
      </c>
      <c r="W6422" s="3" t="s">
        <v>32</v>
      </c>
    </row>
    <row r="6423" spans="1:23" ht="21" customHeight="1" outlineLevel="4" x14ac:dyDescent="0.2">
      <c r="A6423" s="36">
        <v>5232</v>
      </c>
      <c r="B6423" s="3" t="s">
        <v>20204</v>
      </c>
      <c r="C6423" s="43" t="s">
        <v>20205</v>
      </c>
      <c r="D6423" s="43"/>
      <c r="E6423" s="43"/>
      <c r="F6423" s="43"/>
      <c r="G6423" s="4" t="s">
        <v>20206</v>
      </c>
      <c r="H6423" s="5" t="s">
        <v>28</v>
      </c>
      <c r="I6423" s="6">
        <v>12</v>
      </c>
      <c r="J6423" s="6">
        <v>417</v>
      </c>
      <c r="K6423" s="2">
        <v>1</v>
      </c>
      <c r="L6423" s="32">
        <v>1049</v>
      </c>
      <c r="M6423" s="8"/>
      <c r="N6423" s="9">
        <f t="shared" si="337"/>
        <v>0</v>
      </c>
      <c r="O6423" s="10">
        <f>0.649*M6423</f>
        <v>0</v>
      </c>
      <c r="P6423" s="11">
        <f>0.01611*M6423</f>
        <v>0</v>
      </c>
      <c r="Q6423" s="12"/>
      <c r="R6423" s="13" t="s">
        <v>20207</v>
      </c>
      <c r="S6423" s="13" t="s">
        <v>30</v>
      </c>
      <c r="T6423" s="14"/>
      <c r="U6423" s="3" t="str">
        <f>HYPERLINK("https://redcat-toys.ru/api/getInfo/image/9ff19022-9b92-11eb-a201-ac1f6b442185")</f>
        <v>https://redcat-toys.ru/api/getInfo/image/9ff19022-9b92-11eb-a201-ac1f6b442185</v>
      </c>
      <c r="V6423" s="3" t="s">
        <v>20199</v>
      </c>
      <c r="W6423" s="3" t="s">
        <v>32</v>
      </c>
    </row>
    <row r="6424" spans="1:23" ht="21" customHeight="1" outlineLevel="4" x14ac:dyDescent="0.2">
      <c r="A6424" s="36">
        <v>5233</v>
      </c>
      <c r="B6424" s="3" t="s">
        <v>20204</v>
      </c>
      <c r="C6424" s="43" t="s">
        <v>20205</v>
      </c>
      <c r="D6424" s="43"/>
      <c r="E6424" s="43"/>
      <c r="F6424" s="43"/>
      <c r="G6424" s="4" t="s">
        <v>20206</v>
      </c>
      <c r="H6424" s="5" t="s">
        <v>28</v>
      </c>
      <c r="I6424" s="6">
        <v>24</v>
      </c>
      <c r="J6424" s="6">
        <v>417</v>
      </c>
      <c r="K6424" s="2">
        <v>1</v>
      </c>
      <c r="L6424" s="32">
        <v>1049</v>
      </c>
      <c r="M6424" s="8"/>
      <c r="N6424" s="9">
        <f t="shared" si="337"/>
        <v>0</v>
      </c>
      <c r="O6424" s="10">
        <f>0.649*M6424</f>
        <v>0</v>
      </c>
      <c r="P6424" s="11">
        <f>0.01611*M6424</f>
        <v>0</v>
      </c>
      <c r="Q6424" s="12"/>
      <c r="R6424" s="13" t="s">
        <v>20207</v>
      </c>
      <c r="S6424" s="13" t="s">
        <v>30</v>
      </c>
      <c r="T6424" s="14"/>
      <c r="U6424" s="3" t="str">
        <f>HYPERLINK("https://redcat-toys.ru/api/getInfo/image/9ff19022-9b92-11eb-a201-ac1f6b442185")</f>
        <v>https://redcat-toys.ru/api/getInfo/image/9ff19022-9b92-11eb-a201-ac1f6b442185</v>
      </c>
      <c r="V6424" s="3" t="s">
        <v>20199</v>
      </c>
      <c r="W6424" s="3" t="s">
        <v>32</v>
      </c>
    </row>
    <row r="6425" spans="1:23" ht="23.1" customHeight="1" outlineLevel="3" x14ac:dyDescent="0.2">
      <c r="A6425" s="44" t="s">
        <v>20208</v>
      </c>
      <c r="B6425" s="44"/>
      <c r="C6425" s="44"/>
      <c r="D6425" s="44"/>
      <c r="E6425" s="44"/>
      <c r="F6425" s="44"/>
    </row>
    <row r="6426" spans="1:23" ht="23.1" customHeight="1" outlineLevel="4" x14ac:dyDescent="0.2">
      <c r="A6426" s="45" t="s">
        <v>8530</v>
      </c>
      <c r="B6426" s="45"/>
      <c r="C6426" s="45"/>
      <c r="D6426" s="45"/>
      <c r="E6426" s="45"/>
      <c r="F6426" s="45"/>
    </row>
    <row r="6427" spans="1:23" ht="23.1" customHeight="1" outlineLevel="5" x14ac:dyDescent="0.2">
      <c r="A6427" s="46" t="s">
        <v>20209</v>
      </c>
      <c r="B6427" s="46"/>
      <c r="C6427" s="46"/>
      <c r="D6427" s="46"/>
      <c r="E6427" s="46"/>
      <c r="F6427" s="46"/>
    </row>
    <row r="6428" spans="1:23" ht="21" customHeight="1" outlineLevel="6" x14ac:dyDescent="0.2">
      <c r="A6428" s="36">
        <v>5234</v>
      </c>
      <c r="B6428" s="3" t="s">
        <v>20210</v>
      </c>
      <c r="C6428" s="43" t="s">
        <v>20211</v>
      </c>
      <c r="D6428" s="43"/>
      <c r="E6428" s="43"/>
      <c r="F6428" s="43"/>
      <c r="G6428" s="4" t="s">
        <v>20212</v>
      </c>
      <c r="H6428" s="5" t="s">
        <v>28</v>
      </c>
      <c r="I6428" s="6">
        <v>36</v>
      </c>
      <c r="J6428" s="6">
        <v>98</v>
      </c>
      <c r="K6428" s="2">
        <v>1</v>
      </c>
      <c r="L6428" s="32">
        <v>1012.92</v>
      </c>
      <c r="M6428" s="8"/>
      <c r="N6428" s="9">
        <f t="shared" ref="N6428:N6444" si="338">L6428*M6428</f>
        <v>0</v>
      </c>
      <c r="O6428" s="10">
        <f>0.391*M6428</f>
        <v>0</v>
      </c>
      <c r="P6428" s="11">
        <f>0.00412*M6428</f>
        <v>0</v>
      </c>
      <c r="Q6428" s="12"/>
      <c r="R6428" s="13" t="s">
        <v>20213</v>
      </c>
      <c r="S6428" s="13" t="s">
        <v>30</v>
      </c>
      <c r="T6428" s="14"/>
      <c r="U6428" s="3" t="str">
        <f>HYPERLINK("https://redcat-toys.ru/api/getInfo/image/8041f1ff-ff32-11ef-a277-00155d82e908")</f>
        <v>https://redcat-toys.ru/api/getInfo/image/8041f1ff-ff32-11ef-a277-00155d82e908</v>
      </c>
      <c r="V6428" s="3" t="s">
        <v>20214</v>
      </c>
      <c r="W6428" s="3" t="s">
        <v>32</v>
      </c>
    </row>
    <row r="6429" spans="1:23" ht="21" customHeight="1" outlineLevel="6" x14ac:dyDescent="0.2">
      <c r="A6429" s="36">
        <v>5235</v>
      </c>
      <c r="B6429" s="3" t="s">
        <v>20215</v>
      </c>
      <c r="C6429" s="43" t="s">
        <v>20216</v>
      </c>
      <c r="D6429" s="43"/>
      <c r="E6429" s="43"/>
      <c r="F6429" s="43"/>
      <c r="G6429" s="4" t="s">
        <v>20217</v>
      </c>
      <c r="H6429" s="5" t="s">
        <v>28</v>
      </c>
      <c r="I6429" s="6">
        <v>36</v>
      </c>
      <c r="J6429" s="6">
        <v>92</v>
      </c>
      <c r="K6429" s="2">
        <v>1</v>
      </c>
      <c r="L6429" s="32">
        <v>1045.25</v>
      </c>
      <c r="M6429" s="8"/>
      <c r="N6429" s="9">
        <f t="shared" si="338"/>
        <v>0</v>
      </c>
      <c r="O6429" s="10">
        <f>0.394*M6429</f>
        <v>0</v>
      </c>
      <c r="P6429" s="16">
        <f>0.0041*M6429</f>
        <v>0</v>
      </c>
      <c r="Q6429" s="12"/>
      <c r="R6429" s="13" t="s">
        <v>20218</v>
      </c>
      <c r="S6429" s="13" t="s">
        <v>30</v>
      </c>
      <c r="T6429" s="14"/>
      <c r="U6429" s="3" t="str">
        <f>HYPERLINK("https://redcat-toys.ru/api/getInfo/image/aba6076a-ff32-11ef-a277-00155d82e908")</f>
        <v>https://redcat-toys.ru/api/getInfo/image/aba6076a-ff32-11ef-a277-00155d82e908</v>
      </c>
      <c r="V6429" s="3" t="s">
        <v>20214</v>
      </c>
      <c r="W6429" s="3" t="s">
        <v>32</v>
      </c>
    </row>
    <row r="6430" spans="1:23" ht="21" customHeight="1" outlineLevel="6" x14ac:dyDescent="0.2">
      <c r="A6430" s="36">
        <v>5236</v>
      </c>
      <c r="B6430" s="3" t="s">
        <v>20219</v>
      </c>
      <c r="C6430" s="43" t="s">
        <v>20220</v>
      </c>
      <c r="D6430" s="43"/>
      <c r="E6430" s="43"/>
      <c r="F6430" s="43"/>
      <c r="G6430" s="4" t="s">
        <v>20221</v>
      </c>
      <c r="H6430" s="5" t="s">
        <v>28</v>
      </c>
      <c r="I6430" s="6">
        <v>36</v>
      </c>
      <c r="J6430" s="6">
        <v>142</v>
      </c>
      <c r="K6430" s="2">
        <v>1</v>
      </c>
      <c r="L6430" s="32">
        <v>1237.8900000000001</v>
      </c>
      <c r="M6430" s="8"/>
      <c r="N6430" s="9">
        <f t="shared" si="338"/>
        <v>0</v>
      </c>
      <c r="O6430" s="10">
        <f>0.388*M6430</f>
        <v>0</v>
      </c>
      <c r="P6430" s="11">
        <f>0.00415*M6430</f>
        <v>0</v>
      </c>
      <c r="Q6430" s="12"/>
      <c r="R6430" s="13" t="s">
        <v>20222</v>
      </c>
      <c r="S6430" s="13" t="s">
        <v>30</v>
      </c>
      <c r="T6430" s="14"/>
      <c r="U6430" s="3" t="str">
        <f>HYPERLINK("https://redcat-toys.ru/api/getInfo/image/abe19d6a-ff31-11ef-a277-00155d82e908")</f>
        <v>https://redcat-toys.ru/api/getInfo/image/abe19d6a-ff31-11ef-a277-00155d82e908</v>
      </c>
      <c r="V6430" s="3" t="s">
        <v>20223</v>
      </c>
      <c r="W6430" s="3" t="s">
        <v>32</v>
      </c>
    </row>
    <row r="6431" spans="1:23" ht="21" customHeight="1" outlineLevel="6" x14ac:dyDescent="0.2">
      <c r="A6431" s="36">
        <v>5237</v>
      </c>
      <c r="B6431" s="3" t="s">
        <v>20224</v>
      </c>
      <c r="C6431" s="43" t="s">
        <v>20225</v>
      </c>
      <c r="D6431" s="43"/>
      <c r="E6431" s="43"/>
      <c r="F6431" s="43"/>
      <c r="G6431" s="4" t="s">
        <v>20226</v>
      </c>
      <c r="H6431" s="5" t="s">
        <v>28</v>
      </c>
      <c r="I6431" s="6">
        <v>36</v>
      </c>
      <c r="J6431" s="6">
        <v>90</v>
      </c>
      <c r="K6431" s="2">
        <v>1</v>
      </c>
      <c r="L6431" s="32">
        <v>1196.8900000000001</v>
      </c>
      <c r="M6431" s="8"/>
      <c r="N6431" s="9">
        <f t="shared" si="338"/>
        <v>0</v>
      </c>
      <c r="O6431" s="15">
        <f>0.39*M6431</f>
        <v>0</v>
      </c>
      <c r="P6431" s="11">
        <f>0.00413*M6431</f>
        <v>0</v>
      </c>
      <c r="Q6431" s="12"/>
      <c r="R6431" s="13" t="s">
        <v>20227</v>
      </c>
      <c r="S6431" s="13" t="s">
        <v>30</v>
      </c>
      <c r="T6431" s="14"/>
      <c r="U6431" s="3" t="str">
        <f>HYPERLINK("https://redcat-toys.ru/api/getInfo/image/d6746c44-ff32-11ef-a277-00155d82e908")</f>
        <v>https://redcat-toys.ru/api/getInfo/image/d6746c44-ff32-11ef-a277-00155d82e908</v>
      </c>
      <c r="V6431" s="3" t="s">
        <v>20228</v>
      </c>
      <c r="W6431" s="3" t="s">
        <v>32</v>
      </c>
    </row>
    <row r="6432" spans="1:23" ht="21" customHeight="1" outlineLevel="6" x14ac:dyDescent="0.2">
      <c r="A6432" s="36">
        <v>5238</v>
      </c>
      <c r="B6432" s="3" t="s">
        <v>20229</v>
      </c>
      <c r="C6432" s="43" t="s">
        <v>20230</v>
      </c>
      <c r="D6432" s="43"/>
      <c r="E6432" s="43"/>
      <c r="F6432" s="43"/>
      <c r="G6432" s="4" t="s">
        <v>20231</v>
      </c>
      <c r="H6432" s="5" t="s">
        <v>28</v>
      </c>
      <c r="I6432" s="6">
        <v>36</v>
      </c>
      <c r="J6432" s="6">
        <v>107</v>
      </c>
      <c r="K6432" s="2">
        <v>1</v>
      </c>
      <c r="L6432" s="32">
        <v>1078.1300000000001</v>
      </c>
      <c r="M6432" s="8"/>
      <c r="N6432" s="9">
        <f t="shared" si="338"/>
        <v>0</v>
      </c>
      <c r="O6432" s="10">
        <f>0.401*M6432</f>
        <v>0</v>
      </c>
      <c r="P6432" s="11">
        <f>0.00412*M6432</f>
        <v>0</v>
      </c>
      <c r="Q6432" s="12"/>
      <c r="R6432" s="13" t="s">
        <v>20232</v>
      </c>
      <c r="S6432" s="13" t="s">
        <v>30</v>
      </c>
      <c r="T6432" s="14"/>
      <c r="U6432" s="3" t="str">
        <f>HYPERLINK("https://redcat-toys.ru/api/getInfo/image/e9db1213-ff32-11ef-a277-00155d82e908")</f>
        <v>https://redcat-toys.ru/api/getInfo/image/e9db1213-ff32-11ef-a277-00155d82e908</v>
      </c>
      <c r="V6432" s="3" t="s">
        <v>20223</v>
      </c>
      <c r="W6432" s="3" t="s">
        <v>32</v>
      </c>
    </row>
    <row r="6433" spans="1:23" ht="21" customHeight="1" outlineLevel="6" x14ac:dyDescent="0.2">
      <c r="A6433" s="36">
        <v>5239</v>
      </c>
      <c r="B6433" s="3" t="s">
        <v>20233</v>
      </c>
      <c r="C6433" s="43" t="s">
        <v>20234</v>
      </c>
      <c r="D6433" s="43"/>
      <c r="E6433" s="43"/>
      <c r="F6433" s="43"/>
      <c r="G6433" s="4" t="s">
        <v>20235</v>
      </c>
      <c r="H6433" s="5" t="s">
        <v>28</v>
      </c>
      <c r="I6433" s="6">
        <v>36</v>
      </c>
      <c r="J6433" s="6">
        <v>115</v>
      </c>
      <c r="K6433" s="2">
        <v>1</v>
      </c>
      <c r="L6433" s="32">
        <v>1211.3499999999999</v>
      </c>
      <c r="M6433" s="8"/>
      <c r="N6433" s="9">
        <f t="shared" si="338"/>
        <v>0</v>
      </c>
      <c r="O6433" s="10">
        <f>0.405*M6433</f>
        <v>0</v>
      </c>
      <c r="P6433" s="11">
        <f>0.00432*M6433</f>
        <v>0</v>
      </c>
      <c r="Q6433" s="12"/>
      <c r="R6433" s="13" t="s">
        <v>20236</v>
      </c>
      <c r="S6433" s="13" t="s">
        <v>30</v>
      </c>
      <c r="T6433" s="14" t="s">
        <v>152</v>
      </c>
      <c r="U6433" s="3" t="str">
        <f>HYPERLINK("https://redcat-toys.ru/api/getInfo/image/fc05db97-ff32-11ef-a277-00155d82e908")</f>
        <v>https://redcat-toys.ru/api/getInfo/image/fc05db97-ff32-11ef-a277-00155d82e908</v>
      </c>
      <c r="V6433" s="3" t="s">
        <v>20237</v>
      </c>
      <c r="W6433" s="3" t="s">
        <v>32</v>
      </c>
    </row>
    <row r="6434" spans="1:23" ht="21" customHeight="1" outlineLevel="6" x14ac:dyDescent="0.2">
      <c r="A6434" s="36">
        <v>5240</v>
      </c>
      <c r="B6434" s="3" t="s">
        <v>20238</v>
      </c>
      <c r="C6434" s="43" t="s">
        <v>20239</v>
      </c>
      <c r="D6434" s="43"/>
      <c r="E6434" s="43"/>
      <c r="F6434" s="43"/>
      <c r="G6434" s="4" t="s">
        <v>20240</v>
      </c>
      <c r="H6434" s="5" t="s">
        <v>28</v>
      </c>
      <c r="I6434" s="6">
        <v>36</v>
      </c>
      <c r="J6434" s="6">
        <v>233</v>
      </c>
      <c r="K6434" s="2">
        <v>1</v>
      </c>
      <c r="L6434" s="32">
        <v>1081.3499999999999</v>
      </c>
      <c r="M6434" s="8"/>
      <c r="N6434" s="9">
        <f t="shared" si="338"/>
        <v>0</v>
      </c>
      <c r="O6434" s="10">
        <f>0.373*M6434</f>
        <v>0</v>
      </c>
      <c r="P6434" s="11">
        <f>0.00411*M6434</f>
        <v>0</v>
      </c>
      <c r="Q6434" s="12"/>
      <c r="R6434" s="13" t="s">
        <v>20241</v>
      </c>
      <c r="S6434" s="13" t="s">
        <v>30</v>
      </c>
      <c r="T6434" s="14" t="s">
        <v>152</v>
      </c>
      <c r="U6434" s="3" t="str">
        <f>HYPERLINK("https://redcat-toys.ru/api/getInfo/image/4161e94d-ae02-11ed-a230-00155d82e902")</f>
        <v>https://redcat-toys.ru/api/getInfo/image/4161e94d-ae02-11ed-a230-00155d82e902</v>
      </c>
      <c r="V6434" s="3" t="s">
        <v>20242</v>
      </c>
      <c r="W6434" s="3" t="s">
        <v>32</v>
      </c>
    </row>
    <row r="6435" spans="1:23" ht="21" customHeight="1" outlineLevel="6" x14ac:dyDescent="0.2">
      <c r="A6435" s="36">
        <v>5241</v>
      </c>
      <c r="B6435" s="3" t="s">
        <v>20243</v>
      </c>
      <c r="C6435" s="43" t="s">
        <v>20244</v>
      </c>
      <c r="D6435" s="43"/>
      <c r="E6435" s="43"/>
      <c r="F6435" s="43"/>
      <c r="G6435" s="4" t="s">
        <v>20245</v>
      </c>
      <c r="H6435" s="5" t="s">
        <v>28</v>
      </c>
      <c r="I6435" s="6">
        <v>36</v>
      </c>
      <c r="J6435" s="6">
        <v>166</v>
      </c>
      <c r="K6435" s="2">
        <v>1</v>
      </c>
      <c r="L6435" s="7">
        <v>934.55</v>
      </c>
      <c r="M6435" s="8"/>
      <c r="N6435" s="9">
        <f t="shared" si="338"/>
        <v>0</v>
      </c>
      <c r="O6435" s="15">
        <f>0.38*M6435</f>
        <v>0</v>
      </c>
      <c r="P6435" s="11">
        <f>0.00405*M6435</f>
        <v>0</v>
      </c>
      <c r="Q6435" s="12"/>
      <c r="R6435" s="13" t="s">
        <v>20246</v>
      </c>
      <c r="S6435" s="13" t="s">
        <v>30</v>
      </c>
      <c r="T6435" s="14"/>
      <c r="U6435" s="3" t="str">
        <f>HYPERLINK("https://redcat-toys.ru/api/getInfo/image/656ecab3-ae82-11ed-a230-00155d82e902")</f>
        <v>https://redcat-toys.ru/api/getInfo/image/656ecab3-ae82-11ed-a230-00155d82e902</v>
      </c>
      <c r="V6435" s="3" t="s">
        <v>20242</v>
      </c>
      <c r="W6435" s="3" t="s">
        <v>32</v>
      </c>
    </row>
    <row r="6436" spans="1:23" ht="21" customHeight="1" outlineLevel="6" x14ac:dyDescent="0.2">
      <c r="A6436" s="36">
        <v>5242</v>
      </c>
      <c r="B6436" s="3" t="s">
        <v>20247</v>
      </c>
      <c r="C6436" s="43" t="s">
        <v>20248</v>
      </c>
      <c r="D6436" s="43"/>
      <c r="E6436" s="43"/>
      <c r="F6436" s="43"/>
      <c r="G6436" s="4" t="s">
        <v>20249</v>
      </c>
      <c r="H6436" s="5" t="s">
        <v>28</v>
      </c>
      <c r="I6436" s="6">
        <v>36</v>
      </c>
      <c r="J6436" s="6">
        <v>104</v>
      </c>
      <c r="K6436" s="2">
        <v>1</v>
      </c>
      <c r="L6436" s="7">
        <v>962.76</v>
      </c>
      <c r="M6436" s="8"/>
      <c r="N6436" s="9">
        <f t="shared" si="338"/>
        <v>0</v>
      </c>
      <c r="O6436" s="10">
        <f>0.379*M6436</f>
        <v>0</v>
      </c>
      <c r="P6436" s="16">
        <f>0.0042*M6436</f>
        <v>0</v>
      </c>
      <c r="Q6436" s="12"/>
      <c r="R6436" s="13" t="s">
        <v>20250</v>
      </c>
      <c r="S6436" s="13" t="s">
        <v>30</v>
      </c>
      <c r="T6436" s="14"/>
      <c r="U6436" s="3" t="str">
        <f>HYPERLINK("https://redcat-toys.ru/api/getInfo/image/9590f864-219e-11ef-a25f-00155d82e908")</f>
        <v>https://redcat-toys.ru/api/getInfo/image/9590f864-219e-11ef-a25f-00155d82e908</v>
      </c>
      <c r="V6436" s="3" t="s">
        <v>20251</v>
      </c>
      <c r="W6436" s="3" t="s">
        <v>32</v>
      </c>
    </row>
    <row r="6437" spans="1:23" ht="21" customHeight="1" outlineLevel="6" x14ac:dyDescent="0.2">
      <c r="A6437" s="36">
        <v>5243</v>
      </c>
      <c r="B6437" s="3" t="s">
        <v>20252</v>
      </c>
      <c r="C6437" s="43" t="s">
        <v>20253</v>
      </c>
      <c r="D6437" s="43"/>
      <c r="E6437" s="43"/>
      <c r="F6437" s="43"/>
      <c r="G6437" s="4" t="s">
        <v>20254</v>
      </c>
      <c r="H6437" s="5" t="s">
        <v>28</v>
      </c>
      <c r="I6437" s="6">
        <v>36</v>
      </c>
      <c r="J6437" s="6">
        <v>103</v>
      </c>
      <c r="K6437" s="2">
        <v>1</v>
      </c>
      <c r="L6437" s="32">
        <v>1155.1099999999999</v>
      </c>
      <c r="M6437" s="8"/>
      <c r="N6437" s="9">
        <f t="shared" si="338"/>
        <v>0</v>
      </c>
      <c r="O6437" s="10">
        <f>0.397*M6437</f>
        <v>0</v>
      </c>
      <c r="P6437" s="11">
        <f>0.00404*M6437</f>
        <v>0</v>
      </c>
      <c r="Q6437" s="12"/>
      <c r="R6437" s="13" t="s">
        <v>20255</v>
      </c>
      <c r="S6437" s="13" t="s">
        <v>30</v>
      </c>
      <c r="T6437" s="14"/>
      <c r="U6437" s="3" t="str">
        <f>HYPERLINK("https://redcat-toys.ru/api/getInfo/image/1c64cc78-219e-11ef-a25f-00155d82e908")</f>
        <v>https://redcat-toys.ru/api/getInfo/image/1c64cc78-219e-11ef-a25f-00155d82e908</v>
      </c>
      <c r="V6437" s="3" t="s">
        <v>20256</v>
      </c>
      <c r="W6437" s="3" t="s">
        <v>32</v>
      </c>
    </row>
    <row r="6438" spans="1:23" ht="21" customHeight="1" outlineLevel="6" x14ac:dyDescent="0.2">
      <c r="A6438" s="36">
        <v>5244</v>
      </c>
      <c r="B6438" s="3" t="s">
        <v>20257</v>
      </c>
      <c r="C6438" s="43" t="s">
        <v>20258</v>
      </c>
      <c r="D6438" s="43"/>
      <c r="E6438" s="43"/>
      <c r="F6438" s="43"/>
      <c r="G6438" s="4" t="s">
        <v>20259</v>
      </c>
      <c r="H6438" s="5" t="s">
        <v>28</v>
      </c>
      <c r="I6438" s="6">
        <v>36</v>
      </c>
      <c r="J6438" s="6">
        <v>119</v>
      </c>
      <c r="K6438" s="2">
        <v>1</v>
      </c>
      <c r="L6438" s="32">
        <v>1126.0999999999999</v>
      </c>
      <c r="M6438" s="8"/>
      <c r="N6438" s="9">
        <f t="shared" si="338"/>
        <v>0</v>
      </c>
      <c r="O6438" s="10">
        <f>0.408*M6438</f>
        <v>0</v>
      </c>
      <c r="P6438" s="11">
        <f>0.00382*M6438</f>
        <v>0</v>
      </c>
      <c r="Q6438" s="12"/>
      <c r="R6438" s="13" t="s">
        <v>20260</v>
      </c>
      <c r="S6438" s="13" t="s">
        <v>30</v>
      </c>
      <c r="T6438" s="14"/>
      <c r="U6438" s="3" t="str">
        <f>HYPERLINK("https://redcat-toys.ru/api/getInfo/image/356fdd2f-219e-11ef-a25f-00155d82e908")</f>
        <v>https://redcat-toys.ru/api/getInfo/image/356fdd2f-219e-11ef-a25f-00155d82e908</v>
      </c>
      <c r="V6438" s="3" t="s">
        <v>20251</v>
      </c>
      <c r="W6438" s="3" t="s">
        <v>32</v>
      </c>
    </row>
    <row r="6439" spans="1:23" ht="21" customHeight="1" outlineLevel="6" x14ac:dyDescent="0.2">
      <c r="A6439" s="36">
        <v>5245</v>
      </c>
      <c r="B6439" s="3" t="s">
        <v>20261</v>
      </c>
      <c r="C6439" s="43" t="s">
        <v>20262</v>
      </c>
      <c r="D6439" s="43"/>
      <c r="E6439" s="43"/>
      <c r="F6439" s="43"/>
      <c r="G6439" s="4" t="s">
        <v>20263</v>
      </c>
      <c r="H6439" s="5" t="s">
        <v>28</v>
      </c>
      <c r="I6439" s="6">
        <v>36</v>
      </c>
      <c r="J6439" s="6">
        <v>157</v>
      </c>
      <c r="K6439" s="2">
        <v>1</v>
      </c>
      <c r="L6439" s="7">
        <v>985.88</v>
      </c>
      <c r="M6439" s="8"/>
      <c r="N6439" s="9">
        <f t="shared" si="338"/>
        <v>0</v>
      </c>
      <c r="O6439" s="10">
        <f>0.404*M6439</f>
        <v>0</v>
      </c>
      <c r="P6439" s="11">
        <f>0.00458*M6439</f>
        <v>0</v>
      </c>
      <c r="Q6439" s="12"/>
      <c r="R6439" s="13" t="s">
        <v>20264</v>
      </c>
      <c r="S6439" s="13" t="s">
        <v>30</v>
      </c>
      <c r="T6439" s="14"/>
      <c r="U6439" s="3" t="str">
        <f>HYPERLINK("https://redcat-toys.ru/api/getInfo/image/512bca59-219e-11ef-a25f-00155d82e908")</f>
        <v>https://redcat-toys.ru/api/getInfo/image/512bca59-219e-11ef-a25f-00155d82e908</v>
      </c>
      <c r="V6439" s="3" t="s">
        <v>20251</v>
      </c>
      <c r="W6439" s="3" t="s">
        <v>32</v>
      </c>
    </row>
    <row r="6440" spans="1:23" ht="21" customHeight="1" outlineLevel="6" x14ac:dyDescent="0.2">
      <c r="A6440" s="36">
        <v>5246</v>
      </c>
      <c r="B6440" s="3" t="s">
        <v>20265</v>
      </c>
      <c r="C6440" s="43" t="s">
        <v>20266</v>
      </c>
      <c r="D6440" s="43"/>
      <c r="E6440" s="43"/>
      <c r="F6440" s="43"/>
      <c r="G6440" s="4" t="s">
        <v>20267</v>
      </c>
      <c r="H6440" s="5" t="s">
        <v>28</v>
      </c>
      <c r="I6440" s="6">
        <v>36</v>
      </c>
      <c r="J6440" s="6">
        <v>50</v>
      </c>
      <c r="K6440" s="2">
        <v>1</v>
      </c>
      <c r="L6440" s="7">
        <v>965.48</v>
      </c>
      <c r="M6440" s="8"/>
      <c r="N6440" s="9">
        <f t="shared" si="338"/>
        <v>0</v>
      </c>
      <c r="O6440" s="10">
        <f>0.396*M6440</f>
        <v>0</v>
      </c>
      <c r="P6440" s="11">
        <f>0.00428*M6440</f>
        <v>0</v>
      </c>
      <c r="Q6440" s="12"/>
      <c r="R6440" s="13" t="s">
        <v>20268</v>
      </c>
      <c r="S6440" s="13" t="s">
        <v>30</v>
      </c>
      <c r="T6440" s="14" t="s">
        <v>152</v>
      </c>
      <c r="U6440" s="3" t="str">
        <f>HYPERLINK("https://redcat-toys.ru/api/getInfo/image/5b65cc02-219f-11ef-a25f-00155d82e908")</f>
        <v>https://redcat-toys.ru/api/getInfo/image/5b65cc02-219f-11ef-a25f-00155d82e908</v>
      </c>
      <c r="V6440" s="3" t="s">
        <v>20251</v>
      </c>
      <c r="W6440" s="3" t="s">
        <v>32</v>
      </c>
    </row>
    <row r="6441" spans="1:23" ht="21" customHeight="1" outlineLevel="6" x14ac:dyDescent="0.2">
      <c r="A6441" s="36">
        <v>5247</v>
      </c>
      <c r="B6441" s="3" t="s">
        <v>20269</v>
      </c>
      <c r="C6441" s="43" t="s">
        <v>20270</v>
      </c>
      <c r="D6441" s="43"/>
      <c r="E6441" s="43"/>
      <c r="F6441" s="43"/>
      <c r="G6441" s="4" t="s">
        <v>20271</v>
      </c>
      <c r="H6441" s="5" t="s">
        <v>28</v>
      </c>
      <c r="I6441" s="6">
        <v>36</v>
      </c>
      <c r="J6441" s="6">
        <v>129</v>
      </c>
      <c r="K6441" s="2">
        <v>1</v>
      </c>
      <c r="L6441" s="32">
        <v>1005.47</v>
      </c>
      <c r="M6441" s="8"/>
      <c r="N6441" s="9">
        <f t="shared" si="338"/>
        <v>0</v>
      </c>
      <c r="O6441" s="10">
        <f>0.405*M6441</f>
        <v>0</v>
      </c>
      <c r="P6441" s="11">
        <f>0.00366*M6441</f>
        <v>0</v>
      </c>
      <c r="Q6441" s="12"/>
      <c r="R6441" s="13" t="s">
        <v>20272</v>
      </c>
      <c r="S6441" s="13" t="s">
        <v>30</v>
      </c>
      <c r="T6441" s="14"/>
      <c r="U6441" s="3" t="str">
        <f>HYPERLINK("https://redcat-toys.ru/api/getInfo/image/6f4ede3e-219e-11ef-a25f-00155d82e908")</f>
        <v>https://redcat-toys.ru/api/getInfo/image/6f4ede3e-219e-11ef-a25f-00155d82e908</v>
      </c>
      <c r="V6441" s="3" t="s">
        <v>20251</v>
      </c>
      <c r="W6441" s="3" t="s">
        <v>32</v>
      </c>
    </row>
    <row r="6442" spans="1:23" ht="21" customHeight="1" outlineLevel="6" x14ac:dyDescent="0.2">
      <c r="A6442" s="36">
        <v>5248</v>
      </c>
      <c r="B6442" s="3" t="s">
        <v>20273</v>
      </c>
      <c r="C6442" s="43" t="s">
        <v>20274</v>
      </c>
      <c r="D6442" s="43"/>
      <c r="E6442" s="43"/>
      <c r="F6442" s="43"/>
      <c r="G6442" s="4" t="s">
        <v>20275</v>
      </c>
      <c r="H6442" s="5" t="s">
        <v>28</v>
      </c>
      <c r="I6442" s="6">
        <v>36</v>
      </c>
      <c r="J6442" s="6">
        <v>191</v>
      </c>
      <c r="K6442" s="2">
        <v>1</v>
      </c>
      <c r="L6442" s="7">
        <v>859.31</v>
      </c>
      <c r="M6442" s="8"/>
      <c r="N6442" s="9">
        <f t="shared" si="338"/>
        <v>0</v>
      </c>
      <c r="O6442" s="10">
        <f>0.373*M6442</f>
        <v>0</v>
      </c>
      <c r="P6442" s="16">
        <f>0.0036*M6442</f>
        <v>0</v>
      </c>
      <c r="Q6442" s="12"/>
      <c r="R6442" s="13" t="s">
        <v>20276</v>
      </c>
      <c r="S6442" s="13" t="s">
        <v>30</v>
      </c>
      <c r="T6442" s="14"/>
      <c r="U6442" s="3" t="str">
        <f>HYPERLINK("https://redcat-toys.ru/api/getInfo/image/2ffea02f-2a01-11ee-a23d-00155d82e902")</f>
        <v>https://redcat-toys.ru/api/getInfo/image/2ffea02f-2a01-11ee-a23d-00155d82e902</v>
      </c>
      <c r="V6442" s="3" t="s">
        <v>20277</v>
      </c>
      <c r="W6442" s="3" t="s">
        <v>32</v>
      </c>
    </row>
    <row r="6443" spans="1:23" ht="21" customHeight="1" outlineLevel="6" x14ac:dyDescent="0.2">
      <c r="A6443" s="36">
        <v>5249</v>
      </c>
      <c r="B6443" s="3" t="s">
        <v>20278</v>
      </c>
      <c r="C6443" s="43" t="s">
        <v>20279</v>
      </c>
      <c r="D6443" s="43"/>
      <c r="E6443" s="43"/>
      <c r="F6443" s="43"/>
      <c r="G6443" s="4" t="s">
        <v>20280</v>
      </c>
      <c r="H6443" s="5" t="s">
        <v>28</v>
      </c>
      <c r="I6443" s="6">
        <v>36</v>
      </c>
      <c r="J6443" s="6">
        <v>209</v>
      </c>
      <c r="K6443" s="2">
        <v>1</v>
      </c>
      <c r="L6443" s="7">
        <v>933.37</v>
      </c>
      <c r="M6443" s="8"/>
      <c r="N6443" s="9">
        <f t="shared" si="338"/>
        <v>0</v>
      </c>
      <c r="O6443" s="10">
        <f>0.372*M6443</f>
        <v>0</v>
      </c>
      <c r="P6443" s="11">
        <f>0.00464*M6443</f>
        <v>0</v>
      </c>
      <c r="Q6443" s="12"/>
      <c r="R6443" s="13" t="s">
        <v>20281</v>
      </c>
      <c r="S6443" s="13" t="s">
        <v>30</v>
      </c>
      <c r="T6443" s="14"/>
      <c r="U6443" s="3" t="str">
        <f>HYPERLINK("https://redcat-toys.ru/api/getInfo/image/6d72d79b-cc08-11ee-a25a-00155d82e908")</f>
        <v>https://redcat-toys.ru/api/getInfo/image/6d72d79b-cc08-11ee-a25a-00155d82e908</v>
      </c>
      <c r="V6443" s="3" t="s">
        <v>20282</v>
      </c>
      <c r="W6443" s="3" t="s">
        <v>32</v>
      </c>
    </row>
    <row r="6444" spans="1:23" ht="21" customHeight="1" outlineLevel="6" x14ac:dyDescent="0.2">
      <c r="A6444" s="36">
        <v>5250</v>
      </c>
      <c r="B6444" s="3" t="s">
        <v>20283</v>
      </c>
      <c r="C6444" s="43" t="s">
        <v>20284</v>
      </c>
      <c r="D6444" s="43"/>
      <c r="E6444" s="43"/>
      <c r="F6444" s="43"/>
      <c r="G6444" s="4" t="s">
        <v>20285</v>
      </c>
      <c r="H6444" s="5" t="s">
        <v>28</v>
      </c>
      <c r="I6444" s="6">
        <v>36</v>
      </c>
      <c r="J6444" s="6">
        <v>206</v>
      </c>
      <c r="K6444" s="2">
        <v>1</v>
      </c>
      <c r="L6444" s="7">
        <v>933.37</v>
      </c>
      <c r="M6444" s="8"/>
      <c r="N6444" s="9">
        <f t="shared" si="338"/>
        <v>0</v>
      </c>
      <c r="O6444" s="10">
        <f>0.381*M6444</f>
        <v>0</v>
      </c>
      <c r="P6444" s="11">
        <f>0.00419*M6444</f>
        <v>0</v>
      </c>
      <c r="Q6444" s="12"/>
      <c r="R6444" s="13" t="s">
        <v>20286</v>
      </c>
      <c r="S6444" s="13" t="s">
        <v>30</v>
      </c>
      <c r="T6444" s="14"/>
      <c r="U6444" s="3" t="str">
        <f>HYPERLINK("https://redcat-toys.ru/api/getInfo/image/1b87691b-cc08-11ee-a25a-00155d82e908")</f>
        <v>https://redcat-toys.ru/api/getInfo/image/1b87691b-cc08-11ee-a25a-00155d82e908</v>
      </c>
      <c r="V6444" s="3" t="s">
        <v>20282</v>
      </c>
      <c r="W6444" s="3" t="s">
        <v>32</v>
      </c>
    </row>
    <row r="6445" spans="1:23" ht="23.1" customHeight="1" outlineLevel="5" x14ac:dyDescent="0.2">
      <c r="A6445" s="46" t="s">
        <v>20287</v>
      </c>
      <c r="B6445" s="46"/>
      <c r="C6445" s="46"/>
      <c r="D6445" s="46"/>
      <c r="E6445" s="46"/>
      <c r="F6445" s="46"/>
    </row>
    <row r="6446" spans="1:23" ht="21" customHeight="1" outlineLevel="6" x14ac:dyDescent="0.2">
      <c r="A6446" s="36">
        <v>5251</v>
      </c>
      <c r="B6446" s="3" t="s">
        <v>20288</v>
      </c>
      <c r="C6446" s="43" t="s">
        <v>20289</v>
      </c>
      <c r="D6446" s="43"/>
      <c r="E6446" s="43"/>
      <c r="F6446" s="43"/>
      <c r="G6446" s="4" t="s">
        <v>20290</v>
      </c>
      <c r="H6446" s="5" t="s">
        <v>28</v>
      </c>
      <c r="I6446" s="6">
        <v>24</v>
      </c>
      <c r="J6446" s="6">
        <v>145</v>
      </c>
      <c r="K6446" s="2">
        <v>1</v>
      </c>
      <c r="L6446" s="32">
        <v>1203.01</v>
      </c>
      <c r="M6446" s="8"/>
      <c r="N6446" s="9">
        <f>L6446*M6446</f>
        <v>0</v>
      </c>
      <c r="O6446" s="10">
        <f>0.519*M6446</f>
        <v>0</v>
      </c>
      <c r="P6446" s="11">
        <f>0.00767*M6446</f>
        <v>0</v>
      </c>
      <c r="Q6446" s="12"/>
      <c r="R6446" s="13" t="s">
        <v>20291</v>
      </c>
      <c r="S6446" s="13" t="s">
        <v>30</v>
      </c>
      <c r="T6446" s="14" t="s">
        <v>152</v>
      </c>
      <c r="U6446" s="3" t="str">
        <f>HYPERLINK("https://redcat-toys.ru/api/getInfo/image/bb11547a-adfa-11ed-a230-00155d82e902")</f>
        <v>https://redcat-toys.ru/api/getInfo/image/bb11547a-adfa-11ed-a230-00155d82e902</v>
      </c>
      <c r="V6446" s="3" t="s">
        <v>20292</v>
      </c>
      <c r="W6446" s="3" t="s">
        <v>32</v>
      </c>
    </row>
    <row r="6447" spans="1:23" ht="21" customHeight="1" outlineLevel="6" x14ac:dyDescent="0.2">
      <c r="A6447" s="36">
        <v>5252</v>
      </c>
      <c r="B6447" s="3" t="s">
        <v>20293</v>
      </c>
      <c r="C6447" s="43" t="s">
        <v>20294</v>
      </c>
      <c r="D6447" s="43"/>
      <c r="E6447" s="43"/>
      <c r="F6447" s="43"/>
      <c r="G6447" s="4" t="s">
        <v>20295</v>
      </c>
      <c r="H6447" s="5" t="s">
        <v>28</v>
      </c>
      <c r="I6447" s="6">
        <v>24</v>
      </c>
      <c r="J6447" s="6">
        <v>155</v>
      </c>
      <c r="K6447" s="2">
        <v>1</v>
      </c>
      <c r="L6447" s="32">
        <v>1151.31</v>
      </c>
      <c r="M6447" s="8"/>
      <c r="N6447" s="9">
        <f>L6447*M6447</f>
        <v>0</v>
      </c>
      <c r="O6447" s="10">
        <f>0.511*M6447</f>
        <v>0</v>
      </c>
      <c r="P6447" s="11">
        <f>0.00686*M6447</f>
        <v>0</v>
      </c>
      <c r="Q6447" s="12"/>
      <c r="R6447" s="13" t="s">
        <v>20296</v>
      </c>
      <c r="S6447" s="13" t="s">
        <v>30</v>
      </c>
      <c r="T6447" s="14"/>
      <c r="U6447" s="3" t="str">
        <f>HYPERLINK("https://redcat-toys.ru/api/getInfo/image/dea8d36a-adf9-11ed-a230-00155d82e902")</f>
        <v>https://redcat-toys.ru/api/getInfo/image/dea8d36a-adf9-11ed-a230-00155d82e902</v>
      </c>
      <c r="V6447" s="3" t="s">
        <v>20297</v>
      </c>
      <c r="W6447" s="3" t="s">
        <v>32</v>
      </c>
    </row>
    <row r="6448" spans="1:23" ht="21" customHeight="1" outlineLevel="6" x14ac:dyDescent="0.2">
      <c r="A6448" s="36">
        <v>5253</v>
      </c>
      <c r="B6448" s="3" t="s">
        <v>20298</v>
      </c>
      <c r="C6448" s="43" t="s">
        <v>20299</v>
      </c>
      <c r="D6448" s="43"/>
      <c r="E6448" s="43"/>
      <c r="F6448" s="43"/>
      <c r="G6448" s="4" t="s">
        <v>20300</v>
      </c>
      <c r="H6448" s="5" t="s">
        <v>28</v>
      </c>
      <c r="I6448" s="6">
        <v>24</v>
      </c>
      <c r="J6448" s="6">
        <v>126</v>
      </c>
      <c r="K6448" s="2">
        <v>1</v>
      </c>
      <c r="L6448" s="32">
        <v>1138.02</v>
      </c>
      <c r="M6448" s="8"/>
      <c r="N6448" s="9">
        <f>L6448*M6448</f>
        <v>0</v>
      </c>
      <c r="O6448" s="15">
        <f>0.52*M6448</f>
        <v>0</v>
      </c>
      <c r="P6448" s="11">
        <f>0.00808*M6448</f>
        <v>0</v>
      </c>
      <c r="Q6448" s="12"/>
      <c r="R6448" s="13" t="s">
        <v>20301</v>
      </c>
      <c r="S6448" s="13" t="s">
        <v>30</v>
      </c>
      <c r="T6448" s="14" t="s">
        <v>152</v>
      </c>
      <c r="U6448" s="3" t="str">
        <f>HYPERLINK("https://redcat-toys.ru/api/getInfo/image/9e7dbe69-adf5-11ed-a230-00155d82e902")</f>
        <v>https://redcat-toys.ru/api/getInfo/image/9e7dbe69-adf5-11ed-a230-00155d82e902</v>
      </c>
      <c r="V6448" s="3" t="s">
        <v>20297</v>
      </c>
      <c r="W6448" s="3" t="s">
        <v>32</v>
      </c>
    </row>
    <row r="6449" spans="1:23" ht="21" customHeight="1" outlineLevel="6" x14ac:dyDescent="0.2">
      <c r="A6449" s="36">
        <v>5254</v>
      </c>
      <c r="B6449" s="3" t="s">
        <v>20302</v>
      </c>
      <c r="C6449" s="43" t="s">
        <v>20303</v>
      </c>
      <c r="D6449" s="43"/>
      <c r="E6449" s="43"/>
      <c r="F6449" s="43"/>
      <c r="G6449" s="4" t="s">
        <v>20304</v>
      </c>
      <c r="H6449" s="5" t="s">
        <v>28</v>
      </c>
      <c r="I6449" s="6">
        <v>24</v>
      </c>
      <c r="J6449" s="6">
        <v>99</v>
      </c>
      <c r="K6449" s="2">
        <v>1</v>
      </c>
      <c r="L6449" s="32">
        <v>1157.29</v>
      </c>
      <c r="M6449" s="8"/>
      <c r="N6449" s="9">
        <f>L6449*M6449</f>
        <v>0</v>
      </c>
      <c r="O6449" s="10">
        <f>0.519*M6449</f>
        <v>0</v>
      </c>
      <c r="P6449" s="11">
        <f>0.00767*M6449</f>
        <v>0</v>
      </c>
      <c r="Q6449" s="12"/>
      <c r="R6449" s="13" t="s">
        <v>20305</v>
      </c>
      <c r="S6449" s="13" t="s">
        <v>30</v>
      </c>
      <c r="T6449" s="14" t="s">
        <v>152</v>
      </c>
      <c r="U6449" s="3" t="str">
        <f>HYPERLINK("https://redcat-toys.ru/api/getInfo/image/99ff88aa-0410-11ed-a213-ac1f6b442185")</f>
        <v>https://redcat-toys.ru/api/getInfo/image/99ff88aa-0410-11ed-a213-ac1f6b442185</v>
      </c>
      <c r="V6449" s="3" t="s">
        <v>20292</v>
      </c>
      <c r="W6449" s="3" t="s">
        <v>32</v>
      </c>
    </row>
    <row r="6450" spans="1:23" ht="23.1" customHeight="1" outlineLevel="5" x14ac:dyDescent="0.2">
      <c r="A6450" s="46" t="s">
        <v>20306</v>
      </c>
      <c r="B6450" s="46"/>
      <c r="C6450" s="46"/>
      <c r="D6450" s="46"/>
      <c r="E6450" s="46"/>
      <c r="F6450" s="46"/>
    </row>
    <row r="6451" spans="1:23" ht="21" customHeight="1" outlineLevel="6" x14ac:dyDescent="0.2">
      <c r="A6451" s="36">
        <v>5255</v>
      </c>
      <c r="B6451" s="3" t="s">
        <v>20307</v>
      </c>
      <c r="C6451" s="43" t="s">
        <v>20308</v>
      </c>
      <c r="D6451" s="43"/>
      <c r="E6451" s="43"/>
      <c r="F6451" s="43"/>
      <c r="G6451" s="4" t="s">
        <v>20309</v>
      </c>
      <c r="H6451" s="5" t="s">
        <v>28</v>
      </c>
      <c r="I6451" s="6">
        <v>24</v>
      </c>
      <c r="J6451" s="6">
        <v>238</v>
      </c>
      <c r="K6451" s="2">
        <v>1</v>
      </c>
      <c r="L6451" s="32">
        <v>1887.52</v>
      </c>
      <c r="M6451" s="8"/>
      <c r="N6451" s="9">
        <f t="shared" ref="N6451:N6457" si="339">L6451*M6451</f>
        <v>0</v>
      </c>
      <c r="O6451" s="10">
        <f>0.501*M6451</f>
        <v>0</v>
      </c>
      <c r="P6451" s="11">
        <f>0.00763*M6451</f>
        <v>0</v>
      </c>
      <c r="Q6451" s="12"/>
      <c r="R6451" s="13" t="s">
        <v>20310</v>
      </c>
      <c r="S6451" s="13" t="s">
        <v>30</v>
      </c>
      <c r="T6451" s="14"/>
      <c r="U6451" s="3" t="str">
        <f>HYPERLINK("https://redcat-toys.ru/api/getInfo/image/249c3a93-3229-11f0-a27c-00155d82e908")</f>
        <v>https://redcat-toys.ru/api/getInfo/image/249c3a93-3229-11f0-a27c-00155d82e908</v>
      </c>
      <c r="V6451" s="3" t="s">
        <v>20311</v>
      </c>
      <c r="W6451" s="3" t="s">
        <v>32</v>
      </c>
    </row>
    <row r="6452" spans="1:23" ht="21" customHeight="1" outlineLevel="6" x14ac:dyDescent="0.2">
      <c r="A6452" s="36">
        <v>5256</v>
      </c>
      <c r="B6452" s="3" t="s">
        <v>20312</v>
      </c>
      <c r="C6452" s="43" t="s">
        <v>20313</v>
      </c>
      <c r="D6452" s="43"/>
      <c r="E6452" s="43"/>
      <c r="F6452" s="43"/>
      <c r="G6452" s="4" t="s">
        <v>20314</v>
      </c>
      <c r="H6452" s="5" t="s">
        <v>28</v>
      </c>
      <c r="I6452" s="6">
        <v>24</v>
      </c>
      <c r="J6452" s="6">
        <v>152</v>
      </c>
      <c r="K6452" s="2">
        <v>1</v>
      </c>
      <c r="L6452" s="32">
        <v>2128.87</v>
      </c>
      <c r="M6452" s="8"/>
      <c r="N6452" s="9">
        <f t="shared" si="339"/>
        <v>0</v>
      </c>
      <c r="O6452" s="10">
        <f>0.528*M6452</f>
        <v>0</v>
      </c>
      <c r="P6452" s="16">
        <f>0.0078*M6452</f>
        <v>0</v>
      </c>
      <c r="Q6452" s="12"/>
      <c r="R6452" s="13" t="s">
        <v>20315</v>
      </c>
      <c r="S6452" s="13" t="s">
        <v>30</v>
      </c>
      <c r="T6452" s="14"/>
      <c r="U6452" s="3" t="str">
        <f>HYPERLINK("https://redcat-toys.ru/api/getInfo/image/9665ff9e-3233-11f0-a27c-00155d82e908")</f>
        <v>https://redcat-toys.ru/api/getInfo/image/9665ff9e-3233-11f0-a27c-00155d82e908</v>
      </c>
      <c r="V6452" s="3" t="s">
        <v>20311</v>
      </c>
      <c r="W6452" s="3" t="s">
        <v>32</v>
      </c>
    </row>
    <row r="6453" spans="1:23" ht="21" customHeight="1" outlineLevel="6" x14ac:dyDescent="0.2">
      <c r="A6453" s="36">
        <v>5257</v>
      </c>
      <c r="B6453" s="3" t="s">
        <v>20316</v>
      </c>
      <c r="C6453" s="43" t="s">
        <v>20317</v>
      </c>
      <c r="D6453" s="43"/>
      <c r="E6453" s="43"/>
      <c r="F6453" s="43"/>
      <c r="G6453" s="4" t="s">
        <v>20318</v>
      </c>
      <c r="H6453" s="5" t="s">
        <v>28</v>
      </c>
      <c r="I6453" s="6">
        <v>24</v>
      </c>
      <c r="J6453" s="6">
        <v>13</v>
      </c>
      <c r="K6453" s="2">
        <v>1</v>
      </c>
      <c r="L6453" s="32">
        <v>1915.78</v>
      </c>
      <c r="M6453" s="8"/>
      <c r="N6453" s="9">
        <f t="shared" si="339"/>
        <v>0</v>
      </c>
      <c r="O6453" s="10">
        <f>0.475*M6453</f>
        <v>0</v>
      </c>
      <c r="P6453" s="11">
        <f>0.00824*M6453</f>
        <v>0</v>
      </c>
      <c r="Q6453" s="12"/>
      <c r="R6453" s="13" t="s">
        <v>20319</v>
      </c>
      <c r="S6453" s="13" t="s">
        <v>30</v>
      </c>
      <c r="T6453" s="14" t="s">
        <v>152</v>
      </c>
      <c r="U6453" s="3" t="str">
        <f>HYPERLINK("https://redcat-toys.ru/api/getInfo/image/8001177e-3233-11f0-a27c-00155d82e908")</f>
        <v>https://redcat-toys.ru/api/getInfo/image/8001177e-3233-11f0-a27c-00155d82e908</v>
      </c>
      <c r="V6453" s="3" t="s">
        <v>20320</v>
      </c>
      <c r="W6453" s="3" t="s">
        <v>32</v>
      </c>
    </row>
    <row r="6454" spans="1:23" ht="21" customHeight="1" outlineLevel="6" x14ac:dyDescent="0.2">
      <c r="A6454" s="36">
        <v>5258</v>
      </c>
      <c r="B6454" s="3" t="s">
        <v>20321</v>
      </c>
      <c r="C6454" s="43" t="s">
        <v>20322</v>
      </c>
      <c r="D6454" s="43"/>
      <c r="E6454" s="43"/>
      <c r="F6454" s="43"/>
      <c r="G6454" s="4" t="s">
        <v>20323</v>
      </c>
      <c r="H6454" s="5" t="s">
        <v>28</v>
      </c>
      <c r="I6454" s="6">
        <v>24</v>
      </c>
      <c r="J6454" s="6">
        <v>102</v>
      </c>
      <c r="K6454" s="2">
        <v>1</v>
      </c>
      <c r="L6454" s="32">
        <v>1897.91</v>
      </c>
      <c r="M6454" s="8"/>
      <c r="N6454" s="9">
        <f t="shared" si="339"/>
        <v>0</v>
      </c>
      <c r="O6454" s="10">
        <f>0.478*M6454</f>
        <v>0</v>
      </c>
      <c r="P6454" s="11">
        <f>0.00771*M6454</f>
        <v>0</v>
      </c>
      <c r="Q6454" s="12"/>
      <c r="R6454" s="13" t="s">
        <v>20324</v>
      </c>
      <c r="S6454" s="13" t="s">
        <v>30</v>
      </c>
      <c r="T6454" s="14"/>
      <c r="U6454" s="3" t="str">
        <f>HYPERLINK("https://redcat-toys.ru/api/getInfo/image/4b20b2b4-3227-11f0-a27c-00155d82e908")</f>
        <v>https://redcat-toys.ru/api/getInfo/image/4b20b2b4-3227-11f0-a27c-00155d82e908</v>
      </c>
      <c r="V6454" s="3" t="s">
        <v>20325</v>
      </c>
      <c r="W6454" s="3" t="s">
        <v>32</v>
      </c>
    </row>
    <row r="6455" spans="1:23" ht="21" customHeight="1" outlineLevel="6" x14ac:dyDescent="0.2">
      <c r="A6455" s="36">
        <v>5259</v>
      </c>
      <c r="B6455" s="3" t="s">
        <v>20326</v>
      </c>
      <c r="C6455" s="43" t="s">
        <v>20327</v>
      </c>
      <c r="D6455" s="43"/>
      <c r="E6455" s="43"/>
      <c r="F6455" s="43"/>
      <c r="G6455" s="4" t="s">
        <v>20328</v>
      </c>
      <c r="H6455" s="5" t="s">
        <v>28</v>
      </c>
      <c r="I6455" s="6">
        <v>24</v>
      </c>
      <c r="J6455" s="6">
        <v>83</v>
      </c>
      <c r="K6455" s="2">
        <v>1</v>
      </c>
      <c r="L6455" s="32">
        <v>1476.27</v>
      </c>
      <c r="M6455" s="8"/>
      <c r="N6455" s="9">
        <f t="shared" si="339"/>
        <v>0</v>
      </c>
      <c r="O6455" s="15">
        <f>0.46*M6455</f>
        <v>0</v>
      </c>
      <c r="P6455" s="16">
        <f>0.0075*M6455</f>
        <v>0</v>
      </c>
      <c r="Q6455" s="12"/>
      <c r="R6455" s="13" t="s">
        <v>20329</v>
      </c>
      <c r="S6455" s="13" t="s">
        <v>30</v>
      </c>
      <c r="T6455" s="14"/>
      <c r="U6455" s="3" t="str">
        <f>HYPERLINK("https://redcat-toys.ru/api/getInfo/image/27390b37-3233-11f0-a27c-00155d82e908")</f>
        <v>https://redcat-toys.ru/api/getInfo/image/27390b37-3233-11f0-a27c-00155d82e908</v>
      </c>
      <c r="V6455" s="3" t="s">
        <v>20330</v>
      </c>
      <c r="W6455" s="3" t="s">
        <v>32</v>
      </c>
    </row>
    <row r="6456" spans="1:23" ht="21" customHeight="1" outlineLevel="6" x14ac:dyDescent="0.2">
      <c r="A6456" s="36">
        <v>5260</v>
      </c>
      <c r="B6456" s="3" t="s">
        <v>20331</v>
      </c>
      <c r="C6456" s="43" t="s">
        <v>20332</v>
      </c>
      <c r="D6456" s="43"/>
      <c r="E6456" s="43"/>
      <c r="F6456" s="43"/>
      <c r="G6456" s="4" t="s">
        <v>20333</v>
      </c>
      <c r="H6456" s="5" t="s">
        <v>28</v>
      </c>
      <c r="I6456" s="6">
        <v>24</v>
      </c>
      <c r="J6456" s="6">
        <v>101</v>
      </c>
      <c r="K6456" s="2">
        <v>1</v>
      </c>
      <c r="L6456" s="32">
        <v>1764.94</v>
      </c>
      <c r="M6456" s="8"/>
      <c r="N6456" s="9">
        <f t="shared" si="339"/>
        <v>0</v>
      </c>
      <c r="O6456" s="10">
        <f>0.469*M6456</f>
        <v>0</v>
      </c>
      <c r="P6456" s="11">
        <f>0.00749*M6456</f>
        <v>0</v>
      </c>
      <c r="Q6456" s="12"/>
      <c r="R6456" s="13" t="s">
        <v>20334</v>
      </c>
      <c r="S6456" s="13" t="s">
        <v>30</v>
      </c>
      <c r="T6456" s="14"/>
      <c r="U6456" s="3" t="str">
        <f>HYPERLINK("https://redcat-toys.ru/api/getInfo/image/0c071e3c-322a-11f0-a27c-00155d82e908")</f>
        <v>https://redcat-toys.ru/api/getInfo/image/0c071e3c-322a-11f0-a27c-00155d82e908</v>
      </c>
      <c r="V6456" s="3" t="s">
        <v>20335</v>
      </c>
      <c r="W6456" s="3" t="s">
        <v>32</v>
      </c>
    </row>
    <row r="6457" spans="1:23" ht="21" customHeight="1" outlineLevel="6" x14ac:dyDescent="0.2">
      <c r="A6457" s="36">
        <v>5261</v>
      </c>
      <c r="B6457" s="3" t="s">
        <v>20336</v>
      </c>
      <c r="C6457" s="43" t="s">
        <v>20337</v>
      </c>
      <c r="D6457" s="43"/>
      <c r="E6457" s="43"/>
      <c r="F6457" s="43"/>
      <c r="G6457" s="4" t="s">
        <v>20338</v>
      </c>
      <c r="H6457" s="5" t="s">
        <v>28</v>
      </c>
      <c r="I6457" s="6">
        <v>24</v>
      </c>
      <c r="J6457" s="6">
        <v>216</v>
      </c>
      <c r="K6457" s="2">
        <v>1</v>
      </c>
      <c r="L6457" s="32">
        <v>2026.48</v>
      </c>
      <c r="M6457" s="8"/>
      <c r="N6457" s="9">
        <f t="shared" si="339"/>
        <v>0</v>
      </c>
      <c r="O6457" s="10">
        <f>0.486*M6457</f>
        <v>0</v>
      </c>
      <c r="P6457" s="11">
        <f>0.00866*M6457</f>
        <v>0</v>
      </c>
      <c r="Q6457" s="12"/>
      <c r="R6457" s="13" t="s">
        <v>20339</v>
      </c>
      <c r="S6457" s="13" t="s">
        <v>30</v>
      </c>
      <c r="T6457" s="14"/>
      <c r="U6457" s="3" t="str">
        <f>HYPERLINK("https://redcat-toys.ru/api/getInfo/image/6b887966-3229-11f0-a27c-00155d82e908")</f>
        <v>https://redcat-toys.ru/api/getInfo/image/6b887966-3229-11f0-a27c-00155d82e908</v>
      </c>
      <c r="V6457" s="3" t="s">
        <v>20340</v>
      </c>
      <c r="W6457" s="3" t="s">
        <v>32</v>
      </c>
    </row>
    <row r="6458" spans="1:23" ht="23.1" customHeight="1" outlineLevel="4" x14ac:dyDescent="0.2">
      <c r="A6458" s="45" t="s">
        <v>8540</v>
      </c>
      <c r="B6458" s="45"/>
      <c r="C6458" s="45"/>
      <c r="D6458" s="45"/>
      <c r="E6458" s="45"/>
      <c r="F6458" s="45"/>
    </row>
    <row r="6459" spans="1:23" ht="23.1" customHeight="1" outlineLevel="5" x14ac:dyDescent="0.2">
      <c r="A6459" s="46" t="s">
        <v>20341</v>
      </c>
      <c r="B6459" s="46"/>
      <c r="C6459" s="46"/>
      <c r="D6459" s="46"/>
      <c r="E6459" s="46"/>
      <c r="F6459" s="46"/>
    </row>
    <row r="6460" spans="1:23" ht="21" customHeight="1" outlineLevel="6" x14ac:dyDescent="0.2">
      <c r="A6460" s="37">
        <v>5262</v>
      </c>
      <c r="B6460" s="18" t="s">
        <v>20342</v>
      </c>
      <c r="C6460" s="49" t="s">
        <v>20343</v>
      </c>
      <c r="D6460" s="49"/>
      <c r="E6460" s="49"/>
      <c r="F6460" s="49"/>
      <c r="G6460" s="19" t="s">
        <v>20344</v>
      </c>
      <c r="H6460" s="20" t="s">
        <v>28</v>
      </c>
      <c r="I6460" s="21">
        <v>144</v>
      </c>
      <c r="J6460" s="21">
        <v>467</v>
      </c>
      <c r="K6460" s="17">
        <v>1</v>
      </c>
      <c r="L6460" s="22">
        <v>563.55999999999995</v>
      </c>
      <c r="M6460" s="8"/>
      <c r="N6460" s="23">
        <f t="shared" ref="N6460:N6493" si="340">L6460*M6460</f>
        <v>0</v>
      </c>
      <c r="O6460" s="24">
        <f>0.194*M6460</f>
        <v>0</v>
      </c>
      <c r="P6460" s="25">
        <f>0.00306*M6460</f>
        <v>0</v>
      </c>
      <c r="Q6460" s="26" t="s">
        <v>175</v>
      </c>
      <c r="R6460" s="27" t="s">
        <v>20345</v>
      </c>
      <c r="S6460" s="27" t="s">
        <v>30</v>
      </c>
      <c r="T6460" s="28"/>
      <c r="U6460" s="18" t="str">
        <f>HYPERLINK("https://redcat-toys.ru/api/getInfo/image/fda820f3-29dc-11f1-a292-00155d82e908")</f>
        <v>https://redcat-toys.ru/api/getInfo/image/fda820f3-29dc-11f1-a292-00155d82e908</v>
      </c>
      <c r="V6460" s="18" t="s">
        <v>20346</v>
      </c>
      <c r="W6460" s="18" t="s">
        <v>32</v>
      </c>
    </row>
    <row r="6461" spans="1:23" ht="21" customHeight="1" outlineLevel="6" x14ac:dyDescent="0.2">
      <c r="A6461" s="37">
        <v>5263</v>
      </c>
      <c r="B6461" s="18" t="s">
        <v>20342</v>
      </c>
      <c r="C6461" s="49" t="s">
        <v>20343</v>
      </c>
      <c r="D6461" s="49"/>
      <c r="E6461" s="49"/>
      <c r="F6461" s="49"/>
      <c r="G6461" s="19" t="s">
        <v>20344</v>
      </c>
      <c r="H6461" s="20" t="s">
        <v>28</v>
      </c>
      <c r="I6461" s="21">
        <v>72</v>
      </c>
      <c r="J6461" s="21">
        <v>467</v>
      </c>
      <c r="K6461" s="17">
        <v>1</v>
      </c>
      <c r="L6461" s="22">
        <v>563.55999999999995</v>
      </c>
      <c r="M6461" s="8"/>
      <c r="N6461" s="23">
        <f t="shared" si="340"/>
        <v>0</v>
      </c>
      <c r="O6461" s="24">
        <f>0.194*M6461</f>
        <v>0</v>
      </c>
      <c r="P6461" s="25">
        <f>0.00306*M6461</f>
        <v>0</v>
      </c>
      <c r="Q6461" s="26" t="s">
        <v>175</v>
      </c>
      <c r="R6461" s="27" t="s">
        <v>20345</v>
      </c>
      <c r="S6461" s="27" t="s">
        <v>30</v>
      </c>
      <c r="T6461" s="28"/>
      <c r="U6461" s="18" t="str">
        <f>HYPERLINK("https://redcat-toys.ru/api/getInfo/image/fda820f3-29dc-11f1-a292-00155d82e908")</f>
        <v>https://redcat-toys.ru/api/getInfo/image/fda820f3-29dc-11f1-a292-00155d82e908</v>
      </c>
      <c r="V6461" s="18" t="s">
        <v>20346</v>
      </c>
      <c r="W6461" s="18" t="s">
        <v>32</v>
      </c>
    </row>
    <row r="6462" spans="1:23" ht="21" customHeight="1" outlineLevel="6" x14ac:dyDescent="0.2">
      <c r="A6462" s="37">
        <v>5264</v>
      </c>
      <c r="B6462" s="18" t="s">
        <v>20347</v>
      </c>
      <c r="C6462" s="49" t="s">
        <v>20348</v>
      </c>
      <c r="D6462" s="49"/>
      <c r="E6462" s="49"/>
      <c r="F6462" s="49"/>
      <c r="G6462" s="19" t="s">
        <v>20349</v>
      </c>
      <c r="H6462" s="20" t="s">
        <v>28</v>
      </c>
      <c r="I6462" s="21">
        <v>144</v>
      </c>
      <c r="J6462" s="21">
        <v>367</v>
      </c>
      <c r="K6462" s="17">
        <v>1</v>
      </c>
      <c r="L6462" s="22">
        <v>534.85</v>
      </c>
      <c r="M6462" s="8"/>
      <c r="N6462" s="23">
        <f t="shared" si="340"/>
        <v>0</v>
      </c>
      <c r="O6462" s="29">
        <f>26.2*M6462</f>
        <v>0</v>
      </c>
      <c r="P6462" s="25">
        <f>0.11241*M6462</f>
        <v>0</v>
      </c>
      <c r="Q6462" s="26" t="s">
        <v>175</v>
      </c>
      <c r="R6462" s="27" t="s">
        <v>20350</v>
      </c>
      <c r="S6462" s="27" t="s">
        <v>30</v>
      </c>
      <c r="T6462" s="28"/>
      <c r="U6462" s="18" t="str">
        <f>HYPERLINK("https://redcat-toys.ru/api/getInfo/image/b3748176-29dd-11f1-a292-00155d82e908")</f>
        <v>https://redcat-toys.ru/api/getInfo/image/b3748176-29dd-11f1-a292-00155d82e908</v>
      </c>
      <c r="V6462" s="18" t="s">
        <v>20346</v>
      </c>
      <c r="W6462" s="18" t="s">
        <v>32</v>
      </c>
    </row>
    <row r="6463" spans="1:23" ht="21" customHeight="1" outlineLevel="6" x14ac:dyDescent="0.2">
      <c r="A6463" s="37">
        <v>5265</v>
      </c>
      <c r="B6463" s="18" t="s">
        <v>20347</v>
      </c>
      <c r="C6463" s="49" t="s">
        <v>20348</v>
      </c>
      <c r="D6463" s="49"/>
      <c r="E6463" s="49"/>
      <c r="F6463" s="49"/>
      <c r="G6463" s="19" t="s">
        <v>20349</v>
      </c>
      <c r="H6463" s="20" t="s">
        <v>28</v>
      </c>
      <c r="I6463" s="21">
        <v>72</v>
      </c>
      <c r="J6463" s="21">
        <v>367</v>
      </c>
      <c r="K6463" s="17">
        <v>1</v>
      </c>
      <c r="L6463" s="22">
        <v>534.85</v>
      </c>
      <c r="M6463" s="8"/>
      <c r="N6463" s="23">
        <f t="shared" si="340"/>
        <v>0</v>
      </c>
      <c r="O6463" s="29">
        <f>26.2*M6463</f>
        <v>0</v>
      </c>
      <c r="P6463" s="25">
        <f>0.11241*M6463</f>
        <v>0</v>
      </c>
      <c r="Q6463" s="26" t="s">
        <v>175</v>
      </c>
      <c r="R6463" s="27" t="s">
        <v>20350</v>
      </c>
      <c r="S6463" s="27" t="s">
        <v>30</v>
      </c>
      <c r="T6463" s="28"/>
      <c r="U6463" s="18" t="str">
        <f>HYPERLINK("https://redcat-toys.ru/api/getInfo/image/b3748176-29dd-11f1-a292-00155d82e908")</f>
        <v>https://redcat-toys.ru/api/getInfo/image/b3748176-29dd-11f1-a292-00155d82e908</v>
      </c>
      <c r="V6463" s="18" t="s">
        <v>20346</v>
      </c>
      <c r="W6463" s="18" t="s">
        <v>32</v>
      </c>
    </row>
    <row r="6464" spans="1:23" ht="21" customHeight="1" outlineLevel="6" x14ac:dyDescent="0.2">
      <c r="A6464" s="37">
        <v>5266</v>
      </c>
      <c r="B6464" s="18" t="s">
        <v>20351</v>
      </c>
      <c r="C6464" s="49" t="s">
        <v>20352</v>
      </c>
      <c r="D6464" s="49"/>
      <c r="E6464" s="49"/>
      <c r="F6464" s="49"/>
      <c r="G6464" s="19" t="s">
        <v>20353</v>
      </c>
      <c r="H6464" s="20" t="s">
        <v>28</v>
      </c>
      <c r="I6464" s="21">
        <v>144</v>
      </c>
      <c r="J6464" s="21">
        <v>455</v>
      </c>
      <c r="K6464" s="17">
        <v>1</v>
      </c>
      <c r="L6464" s="22">
        <v>534.85</v>
      </c>
      <c r="M6464" s="8"/>
      <c r="N6464" s="23">
        <f t="shared" si="340"/>
        <v>0</v>
      </c>
      <c r="O6464" s="24">
        <f>0.255*M6464</f>
        <v>0</v>
      </c>
      <c r="P6464" s="25">
        <f>0.00349*M6464</f>
        <v>0</v>
      </c>
      <c r="Q6464" s="26" t="s">
        <v>175</v>
      </c>
      <c r="R6464" s="27" t="s">
        <v>20354</v>
      </c>
      <c r="S6464" s="27" t="s">
        <v>30</v>
      </c>
      <c r="T6464" s="28"/>
      <c r="U6464" s="18" t="str">
        <f>HYPERLINK("https://redcat-toys.ru/api/getInfo/image/e9e955e3-29dd-11f1-a292-00155d82e908")</f>
        <v>https://redcat-toys.ru/api/getInfo/image/e9e955e3-29dd-11f1-a292-00155d82e908</v>
      </c>
      <c r="V6464" s="18" t="s">
        <v>20346</v>
      </c>
      <c r="W6464" s="18" t="s">
        <v>32</v>
      </c>
    </row>
    <row r="6465" spans="1:23" ht="21" customHeight="1" outlineLevel="6" x14ac:dyDescent="0.2">
      <c r="A6465" s="37">
        <v>5267</v>
      </c>
      <c r="B6465" s="18" t="s">
        <v>20351</v>
      </c>
      <c r="C6465" s="49" t="s">
        <v>20352</v>
      </c>
      <c r="D6465" s="49"/>
      <c r="E6465" s="49"/>
      <c r="F6465" s="49"/>
      <c r="G6465" s="19" t="s">
        <v>20353</v>
      </c>
      <c r="H6465" s="20" t="s">
        <v>28</v>
      </c>
      <c r="I6465" s="21">
        <v>72</v>
      </c>
      <c r="J6465" s="21">
        <v>455</v>
      </c>
      <c r="K6465" s="17">
        <v>1</v>
      </c>
      <c r="L6465" s="22">
        <v>534.85</v>
      </c>
      <c r="M6465" s="8"/>
      <c r="N6465" s="23">
        <f t="shared" si="340"/>
        <v>0</v>
      </c>
      <c r="O6465" s="24">
        <f>0.255*M6465</f>
        <v>0</v>
      </c>
      <c r="P6465" s="25">
        <f>0.00349*M6465</f>
        <v>0</v>
      </c>
      <c r="Q6465" s="26" t="s">
        <v>175</v>
      </c>
      <c r="R6465" s="27" t="s">
        <v>20354</v>
      </c>
      <c r="S6465" s="27" t="s">
        <v>30</v>
      </c>
      <c r="T6465" s="28"/>
      <c r="U6465" s="18" t="str">
        <f>HYPERLINK("https://redcat-toys.ru/api/getInfo/image/e9e955e3-29dd-11f1-a292-00155d82e908")</f>
        <v>https://redcat-toys.ru/api/getInfo/image/e9e955e3-29dd-11f1-a292-00155d82e908</v>
      </c>
      <c r="V6465" s="18" t="s">
        <v>20346</v>
      </c>
      <c r="W6465" s="18" t="s">
        <v>32</v>
      </c>
    </row>
    <row r="6466" spans="1:23" ht="21" customHeight="1" outlineLevel="6" x14ac:dyDescent="0.2">
      <c r="A6466" s="37">
        <v>5268</v>
      </c>
      <c r="B6466" s="18" t="s">
        <v>20355</v>
      </c>
      <c r="C6466" s="49" t="s">
        <v>20356</v>
      </c>
      <c r="D6466" s="49"/>
      <c r="E6466" s="49"/>
      <c r="F6466" s="49"/>
      <c r="G6466" s="19" t="s">
        <v>20357</v>
      </c>
      <c r="H6466" s="20" t="s">
        <v>28</v>
      </c>
      <c r="I6466" s="21">
        <v>144</v>
      </c>
      <c r="J6466" s="23" t="s">
        <v>36</v>
      </c>
      <c r="K6466" s="17">
        <v>1</v>
      </c>
      <c r="L6466" s="22">
        <v>523.17999999999995</v>
      </c>
      <c r="M6466" s="8"/>
      <c r="N6466" s="23">
        <f t="shared" si="340"/>
        <v>0</v>
      </c>
      <c r="O6466" s="23">
        <v>0</v>
      </c>
      <c r="P6466" s="23">
        <v>0</v>
      </c>
      <c r="Q6466" s="26" t="s">
        <v>175</v>
      </c>
      <c r="R6466" s="27" t="s">
        <v>20358</v>
      </c>
      <c r="S6466" s="27" t="s">
        <v>30</v>
      </c>
      <c r="T6466" s="28"/>
      <c r="U6466" s="18" t="str">
        <f>HYPERLINK("https://redcat-toys.ru/api/getInfo/image/f1740821-29de-11f1-a292-00155d82e908")</f>
        <v>https://redcat-toys.ru/api/getInfo/image/f1740821-29de-11f1-a292-00155d82e908</v>
      </c>
      <c r="V6466" s="18" t="s">
        <v>20346</v>
      </c>
      <c r="W6466" s="18" t="s">
        <v>32</v>
      </c>
    </row>
    <row r="6467" spans="1:23" ht="21" customHeight="1" outlineLevel="6" x14ac:dyDescent="0.2">
      <c r="A6467" s="37">
        <v>5269</v>
      </c>
      <c r="B6467" s="18" t="s">
        <v>20355</v>
      </c>
      <c r="C6467" s="49" t="s">
        <v>20356</v>
      </c>
      <c r="D6467" s="49"/>
      <c r="E6467" s="49"/>
      <c r="F6467" s="49"/>
      <c r="G6467" s="19" t="s">
        <v>20357</v>
      </c>
      <c r="H6467" s="20" t="s">
        <v>28</v>
      </c>
      <c r="I6467" s="21">
        <v>72</v>
      </c>
      <c r="J6467" s="23" t="s">
        <v>36</v>
      </c>
      <c r="K6467" s="17">
        <v>1</v>
      </c>
      <c r="L6467" s="22">
        <v>523.17999999999995</v>
      </c>
      <c r="M6467" s="8"/>
      <c r="N6467" s="23">
        <f t="shared" si="340"/>
        <v>0</v>
      </c>
      <c r="O6467" s="23">
        <v>0</v>
      </c>
      <c r="P6467" s="23">
        <v>0</v>
      </c>
      <c r="Q6467" s="26" t="s">
        <v>175</v>
      </c>
      <c r="R6467" s="27" t="s">
        <v>20358</v>
      </c>
      <c r="S6467" s="27" t="s">
        <v>30</v>
      </c>
      <c r="T6467" s="28"/>
      <c r="U6467" s="18" t="str">
        <f>HYPERLINK("https://redcat-toys.ru/api/getInfo/image/f1740821-29de-11f1-a292-00155d82e908")</f>
        <v>https://redcat-toys.ru/api/getInfo/image/f1740821-29de-11f1-a292-00155d82e908</v>
      </c>
      <c r="V6467" s="18" t="s">
        <v>20346</v>
      </c>
      <c r="W6467" s="18" t="s">
        <v>32</v>
      </c>
    </row>
    <row r="6468" spans="1:23" ht="21" customHeight="1" outlineLevel="6" x14ac:dyDescent="0.2">
      <c r="A6468" s="37">
        <v>5270</v>
      </c>
      <c r="B6468" s="18" t="s">
        <v>20359</v>
      </c>
      <c r="C6468" s="49" t="s">
        <v>20360</v>
      </c>
      <c r="D6468" s="49"/>
      <c r="E6468" s="49"/>
      <c r="F6468" s="49"/>
      <c r="G6468" s="19" t="s">
        <v>20361</v>
      </c>
      <c r="H6468" s="20" t="s">
        <v>28</v>
      </c>
      <c r="I6468" s="21">
        <v>144</v>
      </c>
      <c r="J6468" s="21">
        <v>446</v>
      </c>
      <c r="K6468" s="17">
        <v>1</v>
      </c>
      <c r="L6468" s="22">
        <v>506.58</v>
      </c>
      <c r="M6468" s="8"/>
      <c r="N6468" s="23">
        <f t="shared" si="340"/>
        <v>0</v>
      </c>
      <c r="O6468" s="24">
        <f>0.179*M6468</f>
        <v>0</v>
      </c>
      <c r="P6468" s="25">
        <f>0.00329*M6468</f>
        <v>0</v>
      </c>
      <c r="Q6468" s="26" t="s">
        <v>175</v>
      </c>
      <c r="R6468" s="27" t="s">
        <v>20362</v>
      </c>
      <c r="S6468" s="27" t="s">
        <v>30</v>
      </c>
      <c r="T6468" s="28"/>
      <c r="U6468" s="18" t="str">
        <f>HYPERLINK("https://redcat-toys.ru/api/getInfo/image/e0b00792-29df-11f1-a292-00155d82e908")</f>
        <v>https://redcat-toys.ru/api/getInfo/image/e0b00792-29df-11f1-a292-00155d82e908</v>
      </c>
      <c r="V6468" s="18" t="s">
        <v>20346</v>
      </c>
      <c r="W6468" s="18" t="s">
        <v>32</v>
      </c>
    </row>
    <row r="6469" spans="1:23" ht="21" customHeight="1" outlineLevel="6" x14ac:dyDescent="0.2">
      <c r="A6469" s="37">
        <v>5271</v>
      </c>
      <c r="B6469" s="18" t="s">
        <v>20359</v>
      </c>
      <c r="C6469" s="49" t="s">
        <v>20360</v>
      </c>
      <c r="D6469" s="49"/>
      <c r="E6469" s="49"/>
      <c r="F6469" s="49"/>
      <c r="G6469" s="19" t="s">
        <v>20361</v>
      </c>
      <c r="H6469" s="20" t="s">
        <v>28</v>
      </c>
      <c r="I6469" s="21">
        <v>72</v>
      </c>
      <c r="J6469" s="21">
        <v>446</v>
      </c>
      <c r="K6469" s="17">
        <v>1</v>
      </c>
      <c r="L6469" s="22">
        <v>506.58</v>
      </c>
      <c r="M6469" s="8"/>
      <c r="N6469" s="23">
        <f t="shared" si="340"/>
        <v>0</v>
      </c>
      <c r="O6469" s="24">
        <f>0.179*M6469</f>
        <v>0</v>
      </c>
      <c r="P6469" s="25">
        <f>0.00329*M6469</f>
        <v>0</v>
      </c>
      <c r="Q6469" s="26" t="s">
        <v>175</v>
      </c>
      <c r="R6469" s="27" t="s">
        <v>20362</v>
      </c>
      <c r="S6469" s="27" t="s">
        <v>30</v>
      </c>
      <c r="T6469" s="28"/>
      <c r="U6469" s="18" t="str">
        <f>HYPERLINK("https://redcat-toys.ru/api/getInfo/image/e0b00792-29df-11f1-a292-00155d82e908")</f>
        <v>https://redcat-toys.ru/api/getInfo/image/e0b00792-29df-11f1-a292-00155d82e908</v>
      </c>
      <c r="V6469" s="18" t="s">
        <v>20346</v>
      </c>
      <c r="W6469" s="18" t="s">
        <v>32</v>
      </c>
    </row>
    <row r="6470" spans="1:23" ht="21" customHeight="1" outlineLevel="6" x14ac:dyDescent="0.2">
      <c r="A6470" s="37">
        <v>5272</v>
      </c>
      <c r="B6470" s="18" t="s">
        <v>20363</v>
      </c>
      <c r="C6470" s="49" t="s">
        <v>20364</v>
      </c>
      <c r="D6470" s="49"/>
      <c r="E6470" s="49"/>
      <c r="F6470" s="49"/>
      <c r="G6470" s="19" t="s">
        <v>20365</v>
      </c>
      <c r="H6470" s="20" t="s">
        <v>28</v>
      </c>
      <c r="I6470" s="21">
        <v>144</v>
      </c>
      <c r="J6470" s="23" t="s">
        <v>36</v>
      </c>
      <c r="K6470" s="17">
        <v>1</v>
      </c>
      <c r="L6470" s="22">
        <v>556.83000000000004</v>
      </c>
      <c r="M6470" s="8"/>
      <c r="N6470" s="23">
        <f t="shared" si="340"/>
        <v>0</v>
      </c>
      <c r="O6470" s="24">
        <f>0.173*M6470</f>
        <v>0</v>
      </c>
      <c r="P6470" s="25">
        <f>0.00353*M6470</f>
        <v>0</v>
      </c>
      <c r="Q6470" s="26" t="s">
        <v>175</v>
      </c>
      <c r="R6470" s="27" t="s">
        <v>20366</v>
      </c>
      <c r="S6470" s="27" t="s">
        <v>30</v>
      </c>
      <c r="T6470" s="28"/>
      <c r="U6470" s="18" t="str">
        <f>HYPERLINK("https://redcat-toys.ru/api/getInfo/image/0be80672-29e0-11f1-a292-00155d82e908")</f>
        <v>https://redcat-toys.ru/api/getInfo/image/0be80672-29e0-11f1-a292-00155d82e908</v>
      </c>
      <c r="V6470" s="18" t="s">
        <v>20346</v>
      </c>
      <c r="W6470" s="18" t="s">
        <v>32</v>
      </c>
    </row>
    <row r="6471" spans="1:23" ht="21" customHeight="1" outlineLevel="6" x14ac:dyDescent="0.2">
      <c r="A6471" s="37">
        <v>5273</v>
      </c>
      <c r="B6471" s="18" t="s">
        <v>20363</v>
      </c>
      <c r="C6471" s="49" t="s">
        <v>20364</v>
      </c>
      <c r="D6471" s="49"/>
      <c r="E6471" s="49"/>
      <c r="F6471" s="49"/>
      <c r="G6471" s="19" t="s">
        <v>20365</v>
      </c>
      <c r="H6471" s="20" t="s">
        <v>28</v>
      </c>
      <c r="I6471" s="21">
        <v>72</v>
      </c>
      <c r="J6471" s="23" t="s">
        <v>36</v>
      </c>
      <c r="K6471" s="17">
        <v>1</v>
      </c>
      <c r="L6471" s="22">
        <v>556.83000000000004</v>
      </c>
      <c r="M6471" s="8"/>
      <c r="N6471" s="23">
        <f t="shared" si="340"/>
        <v>0</v>
      </c>
      <c r="O6471" s="24">
        <f>0.173*M6471</f>
        <v>0</v>
      </c>
      <c r="P6471" s="25">
        <f>0.00353*M6471</f>
        <v>0</v>
      </c>
      <c r="Q6471" s="26" t="s">
        <v>175</v>
      </c>
      <c r="R6471" s="27" t="s">
        <v>20366</v>
      </c>
      <c r="S6471" s="27" t="s">
        <v>30</v>
      </c>
      <c r="T6471" s="28"/>
      <c r="U6471" s="18" t="str">
        <f>HYPERLINK("https://redcat-toys.ru/api/getInfo/image/0be80672-29e0-11f1-a292-00155d82e908")</f>
        <v>https://redcat-toys.ru/api/getInfo/image/0be80672-29e0-11f1-a292-00155d82e908</v>
      </c>
      <c r="V6471" s="18" t="s">
        <v>20346</v>
      </c>
      <c r="W6471" s="18" t="s">
        <v>32</v>
      </c>
    </row>
    <row r="6472" spans="1:23" ht="21" customHeight="1" outlineLevel="6" x14ac:dyDescent="0.2">
      <c r="A6472" s="37">
        <v>5274</v>
      </c>
      <c r="B6472" s="18" t="s">
        <v>20367</v>
      </c>
      <c r="C6472" s="49" t="s">
        <v>20368</v>
      </c>
      <c r="D6472" s="49"/>
      <c r="E6472" s="49"/>
      <c r="F6472" s="49"/>
      <c r="G6472" s="19" t="s">
        <v>20369</v>
      </c>
      <c r="H6472" s="20" t="s">
        <v>28</v>
      </c>
      <c r="I6472" s="21">
        <v>144</v>
      </c>
      <c r="J6472" s="21">
        <v>395</v>
      </c>
      <c r="K6472" s="17">
        <v>1</v>
      </c>
      <c r="L6472" s="22">
        <v>544.72</v>
      </c>
      <c r="M6472" s="8"/>
      <c r="N6472" s="23">
        <f t="shared" si="340"/>
        <v>0</v>
      </c>
      <c r="O6472" s="24">
        <f>0.255*M6472</f>
        <v>0</v>
      </c>
      <c r="P6472" s="25">
        <f>0.00349*M6472</f>
        <v>0</v>
      </c>
      <c r="Q6472" s="26" t="s">
        <v>175</v>
      </c>
      <c r="R6472" s="27" t="s">
        <v>20370</v>
      </c>
      <c r="S6472" s="27" t="s">
        <v>30</v>
      </c>
      <c r="T6472" s="28"/>
      <c r="U6472" s="18" t="str">
        <f>HYPERLINK("https://redcat-toys.ru/api/getInfo/image/39753f86-29e0-11f1-a292-00155d82e908")</f>
        <v>https://redcat-toys.ru/api/getInfo/image/39753f86-29e0-11f1-a292-00155d82e908</v>
      </c>
      <c r="V6472" s="18" t="s">
        <v>20346</v>
      </c>
      <c r="W6472" s="18" t="s">
        <v>32</v>
      </c>
    </row>
    <row r="6473" spans="1:23" ht="21" customHeight="1" outlineLevel="6" x14ac:dyDescent="0.2">
      <c r="A6473" s="37">
        <v>5275</v>
      </c>
      <c r="B6473" s="18" t="s">
        <v>20367</v>
      </c>
      <c r="C6473" s="49" t="s">
        <v>20368</v>
      </c>
      <c r="D6473" s="49"/>
      <c r="E6473" s="49"/>
      <c r="F6473" s="49"/>
      <c r="G6473" s="19" t="s">
        <v>20369</v>
      </c>
      <c r="H6473" s="20" t="s">
        <v>28</v>
      </c>
      <c r="I6473" s="21">
        <v>72</v>
      </c>
      <c r="J6473" s="21">
        <v>395</v>
      </c>
      <c r="K6473" s="17">
        <v>1</v>
      </c>
      <c r="L6473" s="22">
        <v>544.72</v>
      </c>
      <c r="M6473" s="8"/>
      <c r="N6473" s="23">
        <f t="shared" si="340"/>
        <v>0</v>
      </c>
      <c r="O6473" s="24">
        <f>0.255*M6473</f>
        <v>0</v>
      </c>
      <c r="P6473" s="25">
        <f>0.00349*M6473</f>
        <v>0</v>
      </c>
      <c r="Q6473" s="26" t="s">
        <v>175</v>
      </c>
      <c r="R6473" s="27" t="s">
        <v>20370</v>
      </c>
      <c r="S6473" s="27" t="s">
        <v>30</v>
      </c>
      <c r="T6473" s="28"/>
      <c r="U6473" s="18" t="str">
        <f>HYPERLINK("https://redcat-toys.ru/api/getInfo/image/39753f86-29e0-11f1-a292-00155d82e908")</f>
        <v>https://redcat-toys.ru/api/getInfo/image/39753f86-29e0-11f1-a292-00155d82e908</v>
      </c>
      <c r="V6473" s="18" t="s">
        <v>20346</v>
      </c>
      <c r="W6473" s="18" t="s">
        <v>32</v>
      </c>
    </row>
    <row r="6474" spans="1:23" ht="21" customHeight="1" outlineLevel="6" x14ac:dyDescent="0.2">
      <c r="A6474" s="36">
        <v>5276</v>
      </c>
      <c r="B6474" s="3" t="s">
        <v>20371</v>
      </c>
      <c r="C6474" s="43" t="s">
        <v>20372</v>
      </c>
      <c r="D6474" s="43"/>
      <c r="E6474" s="43"/>
      <c r="F6474" s="43"/>
      <c r="G6474" s="4" t="s">
        <v>20373</v>
      </c>
      <c r="H6474" s="5" t="s">
        <v>28</v>
      </c>
      <c r="I6474" s="6">
        <v>72</v>
      </c>
      <c r="J6474" s="6">
        <v>77</v>
      </c>
      <c r="K6474" s="2">
        <v>1</v>
      </c>
      <c r="L6474" s="7">
        <v>466.17</v>
      </c>
      <c r="M6474" s="8"/>
      <c r="N6474" s="9">
        <f t="shared" si="340"/>
        <v>0</v>
      </c>
      <c r="O6474" s="15">
        <f>0.18*M6474</f>
        <v>0</v>
      </c>
      <c r="P6474" s="11">
        <f>0.00324*M6474</f>
        <v>0</v>
      </c>
      <c r="Q6474" s="12"/>
      <c r="R6474" s="13" t="s">
        <v>20374</v>
      </c>
      <c r="S6474" s="13" t="s">
        <v>30</v>
      </c>
      <c r="T6474" s="14"/>
      <c r="U6474" s="3" t="str">
        <f>HYPERLINK("https://redcat-toys.ru/api/getInfo/image/6fd68617-2c00-11f1-a292-00155d82e908")</f>
        <v>https://redcat-toys.ru/api/getInfo/image/6fd68617-2c00-11f1-a292-00155d82e908</v>
      </c>
      <c r="V6474" s="3" t="s">
        <v>20375</v>
      </c>
      <c r="W6474" s="3" t="s">
        <v>32</v>
      </c>
    </row>
    <row r="6475" spans="1:23" ht="21" customHeight="1" outlineLevel="6" x14ac:dyDescent="0.2">
      <c r="A6475" s="36">
        <v>5277</v>
      </c>
      <c r="B6475" s="3" t="s">
        <v>20371</v>
      </c>
      <c r="C6475" s="43" t="s">
        <v>20372</v>
      </c>
      <c r="D6475" s="43"/>
      <c r="E6475" s="43"/>
      <c r="F6475" s="43"/>
      <c r="G6475" s="4" t="s">
        <v>20373</v>
      </c>
      <c r="H6475" s="5" t="s">
        <v>28</v>
      </c>
      <c r="I6475" s="6">
        <v>144</v>
      </c>
      <c r="J6475" s="6">
        <v>77</v>
      </c>
      <c r="K6475" s="2">
        <v>1</v>
      </c>
      <c r="L6475" s="7">
        <v>466.17</v>
      </c>
      <c r="M6475" s="8"/>
      <c r="N6475" s="9">
        <f t="shared" si="340"/>
        <v>0</v>
      </c>
      <c r="O6475" s="15">
        <f>0.18*M6475</f>
        <v>0</v>
      </c>
      <c r="P6475" s="11">
        <f>0.00324*M6475</f>
        <v>0</v>
      </c>
      <c r="Q6475" s="12"/>
      <c r="R6475" s="13" t="s">
        <v>20374</v>
      </c>
      <c r="S6475" s="13" t="s">
        <v>30</v>
      </c>
      <c r="T6475" s="14"/>
      <c r="U6475" s="3" t="str">
        <f>HYPERLINK("https://redcat-toys.ru/api/getInfo/image/6fd68617-2c00-11f1-a292-00155d82e908")</f>
        <v>https://redcat-toys.ru/api/getInfo/image/6fd68617-2c00-11f1-a292-00155d82e908</v>
      </c>
      <c r="V6475" s="3" t="s">
        <v>20375</v>
      </c>
      <c r="W6475" s="3" t="s">
        <v>32</v>
      </c>
    </row>
    <row r="6476" spans="1:23" ht="21" customHeight="1" outlineLevel="6" x14ac:dyDescent="0.2">
      <c r="A6476" s="36">
        <v>5278</v>
      </c>
      <c r="B6476" s="3" t="s">
        <v>20376</v>
      </c>
      <c r="C6476" s="43" t="s">
        <v>20377</v>
      </c>
      <c r="D6476" s="43"/>
      <c r="E6476" s="43"/>
      <c r="F6476" s="43"/>
      <c r="G6476" s="4" t="s">
        <v>20378</v>
      </c>
      <c r="H6476" s="5" t="s">
        <v>28</v>
      </c>
      <c r="I6476" s="6">
        <v>72</v>
      </c>
      <c r="J6476" s="6">
        <v>154</v>
      </c>
      <c r="K6476" s="2">
        <v>1</v>
      </c>
      <c r="L6476" s="7">
        <v>466.17</v>
      </c>
      <c r="M6476" s="8"/>
      <c r="N6476" s="9">
        <f t="shared" si="340"/>
        <v>0</v>
      </c>
      <c r="O6476" s="10">
        <f>0.172*M6476</f>
        <v>0</v>
      </c>
      <c r="P6476" s="11">
        <f>0.00455*M6476</f>
        <v>0</v>
      </c>
      <c r="Q6476" s="12"/>
      <c r="R6476" s="13" t="s">
        <v>20379</v>
      </c>
      <c r="S6476" s="13" t="s">
        <v>30</v>
      </c>
      <c r="T6476" s="14"/>
      <c r="U6476" s="3" t="str">
        <f>HYPERLINK("https://redcat-toys.ru/api/getInfo/image/0c044789-2c00-11f1-a292-00155d82e908")</f>
        <v>https://redcat-toys.ru/api/getInfo/image/0c044789-2c00-11f1-a292-00155d82e908</v>
      </c>
      <c r="V6476" s="3" t="s">
        <v>20375</v>
      </c>
      <c r="W6476" s="3" t="s">
        <v>32</v>
      </c>
    </row>
    <row r="6477" spans="1:23" ht="21" customHeight="1" outlineLevel="6" x14ac:dyDescent="0.2">
      <c r="A6477" s="36">
        <v>5279</v>
      </c>
      <c r="B6477" s="3" t="s">
        <v>20376</v>
      </c>
      <c r="C6477" s="43" t="s">
        <v>20377</v>
      </c>
      <c r="D6477" s="43"/>
      <c r="E6477" s="43"/>
      <c r="F6477" s="43"/>
      <c r="G6477" s="4" t="s">
        <v>20378</v>
      </c>
      <c r="H6477" s="5" t="s">
        <v>28</v>
      </c>
      <c r="I6477" s="6">
        <v>144</v>
      </c>
      <c r="J6477" s="6">
        <v>154</v>
      </c>
      <c r="K6477" s="2">
        <v>1</v>
      </c>
      <c r="L6477" s="7">
        <v>466.17</v>
      </c>
      <c r="M6477" s="8"/>
      <c r="N6477" s="9">
        <f t="shared" si="340"/>
        <v>0</v>
      </c>
      <c r="O6477" s="10">
        <f>0.172*M6477</f>
        <v>0</v>
      </c>
      <c r="P6477" s="11">
        <f>0.00455*M6477</f>
        <v>0</v>
      </c>
      <c r="Q6477" s="12"/>
      <c r="R6477" s="13" t="s">
        <v>20379</v>
      </c>
      <c r="S6477" s="13" t="s">
        <v>30</v>
      </c>
      <c r="T6477" s="14"/>
      <c r="U6477" s="3" t="str">
        <f>HYPERLINK("https://redcat-toys.ru/api/getInfo/image/0c044789-2c00-11f1-a292-00155d82e908")</f>
        <v>https://redcat-toys.ru/api/getInfo/image/0c044789-2c00-11f1-a292-00155d82e908</v>
      </c>
      <c r="V6477" s="3" t="s">
        <v>20375</v>
      </c>
      <c r="W6477" s="3" t="s">
        <v>32</v>
      </c>
    </row>
    <row r="6478" spans="1:23" ht="21" customHeight="1" outlineLevel="6" x14ac:dyDescent="0.2">
      <c r="A6478" s="36">
        <v>5280</v>
      </c>
      <c r="B6478" s="3" t="s">
        <v>20380</v>
      </c>
      <c r="C6478" s="43" t="s">
        <v>20381</v>
      </c>
      <c r="D6478" s="43"/>
      <c r="E6478" s="43"/>
      <c r="F6478" s="43"/>
      <c r="G6478" s="4" t="s">
        <v>20382</v>
      </c>
      <c r="H6478" s="5" t="s">
        <v>28</v>
      </c>
      <c r="I6478" s="6">
        <v>72</v>
      </c>
      <c r="J6478" s="6">
        <v>125</v>
      </c>
      <c r="K6478" s="2">
        <v>1</v>
      </c>
      <c r="L6478" s="7">
        <v>427.65</v>
      </c>
      <c r="M6478" s="8"/>
      <c r="N6478" s="9">
        <f t="shared" si="340"/>
        <v>0</v>
      </c>
      <c r="O6478" s="10">
        <f>0.169*M6478</f>
        <v>0</v>
      </c>
      <c r="P6478" s="11">
        <f>0.00382*M6478</f>
        <v>0</v>
      </c>
      <c r="Q6478" s="12"/>
      <c r="R6478" s="13" t="s">
        <v>20383</v>
      </c>
      <c r="S6478" s="13" t="s">
        <v>30</v>
      </c>
      <c r="T6478" s="14"/>
      <c r="U6478" s="3" t="str">
        <f>HYPERLINK("https://redcat-toys.ru/api/getInfo/image/25625b3f-2c01-11f1-a292-00155d82e908")</f>
        <v>https://redcat-toys.ru/api/getInfo/image/25625b3f-2c01-11f1-a292-00155d82e908</v>
      </c>
      <c r="V6478" s="3" t="s">
        <v>20375</v>
      </c>
      <c r="W6478" s="3" t="s">
        <v>32</v>
      </c>
    </row>
    <row r="6479" spans="1:23" ht="21" customHeight="1" outlineLevel="6" x14ac:dyDescent="0.2">
      <c r="A6479" s="36">
        <v>5281</v>
      </c>
      <c r="B6479" s="3" t="s">
        <v>20380</v>
      </c>
      <c r="C6479" s="43" t="s">
        <v>20381</v>
      </c>
      <c r="D6479" s="43"/>
      <c r="E6479" s="43"/>
      <c r="F6479" s="43"/>
      <c r="G6479" s="4" t="s">
        <v>20382</v>
      </c>
      <c r="H6479" s="5" t="s">
        <v>28</v>
      </c>
      <c r="I6479" s="6">
        <v>144</v>
      </c>
      <c r="J6479" s="6">
        <v>125</v>
      </c>
      <c r="K6479" s="2">
        <v>1</v>
      </c>
      <c r="L6479" s="7">
        <v>427.65</v>
      </c>
      <c r="M6479" s="8"/>
      <c r="N6479" s="9">
        <f t="shared" si="340"/>
        <v>0</v>
      </c>
      <c r="O6479" s="10">
        <f>0.169*M6479</f>
        <v>0</v>
      </c>
      <c r="P6479" s="11">
        <f>0.00382*M6479</f>
        <v>0</v>
      </c>
      <c r="Q6479" s="12"/>
      <c r="R6479" s="13" t="s">
        <v>20383</v>
      </c>
      <c r="S6479" s="13" t="s">
        <v>30</v>
      </c>
      <c r="T6479" s="14"/>
      <c r="U6479" s="3" t="str">
        <f>HYPERLINK("https://redcat-toys.ru/api/getInfo/image/25625b3f-2c01-11f1-a292-00155d82e908")</f>
        <v>https://redcat-toys.ru/api/getInfo/image/25625b3f-2c01-11f1-a292-00155d82e908</v>
      </c>
      <c r="V6479" s="3" t="s">
        <v>20375</v>
      </c>
      <c r="W6479" s="3" t="s">
        <v>32</v>
      </c>
    </row>
    <row r="6480" spans="1:23" ht="21" customHeight="1" outlineLevel="6" x14ac:dyDescent="0.2">
      <c r="A6480" s="36">
        <v>5282</v>
      </c>
      <c r="B6480" s="3" t="s">
        <v>20384</v>
      </c>
      <c r="C6480" s="43" t="s">
        <v>20385</v>
      </c>
      <c r="D6480" s="43"/>
      <c r="E6480" s="43"/>
      <c r="F6480" s="43"/>
      <c r="G6480" s="4" t="s">
        <v>20386</v>
      </c>
      <c r="H6480" s="5" t="s">
        <v>28</v>
      </c>
      <c r="I6480" s="6">
        <v>72</v>
      </c>
      <c r="J6480" s="6">
        <v>322</v>
      </c>
      <c r="K6480" s="2">
        <v>1</v>
      </c>
      <c r="L6480" s="7">
        <v>656.38</v>
      </c>
      <c r="M6480" s="8"/>
      <c r="N6480" s="9">
        <f t="shared" si="340"/>
        <v>0</v>
      </c>
      <c r="O6480" s="10">
        <f>0.206*M6480</f>
        <v>0</v>
      </c>
      <c r="P6480" s="11">
        <f>0.00388*M6480</f>
        <v>0</v>
      </c>
      <c r="Q6480" s="12"/>
      <c r="R6480" s="13" t="s">
        <v>20387</v>
      </c>
      <c r="S6480" s="13" t="s">
        <v>30</v>
      </c>
      <c r="T6480" s="14"/>
      <c r="U6480" s="3" t="str">
        <f>HYPERLINK("https://redcat-toys.ru/api/getInfo/image/b25e3c2a-2bfc-11f1-a292-00155d82e908")</f>
        <v>https://redcat-toys.ru/api/getInfo/image/b25e3c2a-2bfc-11f1-a292-00155d82e908</v>
      </c>
      <c r="V6480" s="3" t="s">
        <v>20388</v>
      </c>
      <c r="W6480" s="3" t="s">
        <v>32</v>
      </c>
    </row>
    <row r="6481" spans="1:23" ht="21" customHeight="1" outlineLevel="6" x14ac:dyDescent="0.2">
      <c r="A6481" s="36">
        <v>5283</v>
      </c>
      <c r="B6481" s="3" t="s">
        <v>20384</v>
      </c>
      <c r="C6481" s="43" t="s">
        <v>20385</v>
      </c>
      <c r="D6481" s="43"/>
      <c r="E6481" s="43"/>
      <c r="F6481" s="43"/>
      <c r="G6481" s="4" t="s">
        <v>20386</v>
      </c>
      <c r="H6481" s="5" t="s">
        <v>28</v>
      </c>
      <c r="I6481" s="6">
        <v>144</v>
      </c>
      <c r="J6481" s="6">
        <v>322</v>
      </c>
      <c r="K6481" s="2">
        <v>1</v>
      </c>
      <c r="L6481" s="7">
        <v>656.38</v>
      </c>
      <c r="M6481" s="8"/>
      <c r="N6481" s="9">
        <f t="shared" si="340"/>
        <v>0</v>
      </c>
      <c r="O6481" s="10">
        <f>0.206*M6481</f>
        <v>0</v>
      </c>
      <c r="P6481" s="11">
        <f>0.00388*M6481</f>
        <v>0</v>
      </c>
      <c r="Q6481" s="12"/>
      <c r="R6481" s="13" t="s">
        <v>20387</v>
      </c>
      <c r="S6481" s="13" t="s">
        <v>30</v>
      </c>
      <c r="T6481" s="14"/>
      <c r="U6481" s="3" t="str">
        <f>HYPERLINK("https://redcat-toys.ru/api/getInfo/image/b25e3c2a-2bfc-11f1-a292-00155d82e908")</f>
        <v>https://redcat-toys.ru/api/getInfo/image/b25e3c2a-2bfc-11f1-a292-00155d82e908</v>
      </c>
      <c r="V6481" s="3" t="s">
        <v>20388</v>
      </c>
      <c r="W6481" s="3" t="s">
        <v>32</v>
      </c>
    </row>
    <row r="6482" spans="1:23" ht="21" customHeight="1" outlineLevel="6" x14ac:dyDescent="0.2">
      <c r="A6482" s="36">
        <v>5284</v>
      </c>
      <c r="B6482" s="3" t="s">
        <v>20389</v>
      </c>
      <c r="C6482" s="43" t="s">
        <v>20390</v>
      </c>
      <c r="D6482" s="43"/>
      <c r="E6482" s="43"/>
      <c r="F6482" s="43"/>
      <c r="G6482" s="4" t="s">
        <v>20391</v>
      </c>
      <c r="H6482" s="5" t="s">
        <v>28</v>
      </c>
      <c r="I6482" s="6">
        <v>72</v>
      </c>
      <c r="J6482" s="6">
        <v>227</v>
      </c>
      <c r="K6482" s="2">
        <v>1</v>
      </c>
      <c r="L6482" s="7">
        <v>456.67</v>
      </c>
      <c r="M6482" s="8"/>
      <c r="N6482" s="9">
        <f t="shared" si="340"/>
        <v>0</v>
      </c>
      <c r="O6482" s="10">
        <f>0.149*M6482</f>
        <v>0</v>
      </c>
      <c r="P6482" s="11">
        <f>0.00364*M6482</f>
        <v>0</v>
      </c>
      <c r="Q6482" s="12"/>
      <c r="R6482" s="13" t="s">
        <v>20392</v>
      </c>
      <c r="S6482" s="13" t="s">
        <v>30</v>
      </c>
      <c r="T6482" s="14"/>
      <c r="U6482" s="3" t="str">
        <f>HYPERLINK("https://redcat-toys.ru/api/getInfo/image/9fbac739-2bfb-11f1-a292-00155d82e908")</f>
        <v>https://redcat-toys.ru/api/getInfo/image/9fbac739-2bfb-11f1-a292-00155d82e908</v>
      </c>
      <c r="V6482" s="3" t="s">
        <v>20393</v>
      </c>
      <c r="W6482" s="3" t="s">
        <v>32</v>
      </c>
    </row>
    <row r="6483" spans="1:23" ht="21" customHeight="1" outlineLevel="6" x14ac:dyDescent="0.2">
      <c r="A6483" s="36">
        <v>5285</v>
      </c>
      <c r="B6483" s="3" t="s">
        <v>20389</v>
      </c>
      <c r="C6483" s="43" t="s">
        <v>20390</v>
      </c>
      <c r="D6483" s="43"/>
      <c r="E6483" s="43"/>
      <c r="F6483" s="43"/>
      <c r="G6483" s="4" t="s">
        <v>20391</v>
      </c>
      <c r="H6483" s="5" t="s">
        <v>28</v>
      </c>
      <c r="I6483" s="6">
        <v>144</v>
      </c>
      <c r="J6483" s="6">
        <v>227</v>
      </c>
      <c r="K6483" s="2">
        <v>1</v>
      </c>
      <c r="L6483" s="7">
        <v>456.67</v>
      </c>
      <c r="M6483" s="8"/>
      <c r="N6483" s="9">
        <f t="shared" si="340"/>
        <v>0</v>
      </c>
      <c r="O6483" s="10">
        <f>0.149*M6483</f>
        <v>0</v>
      </c>
      <c r="P6483" s="11">
        <f>0.00364*M6483</f>
        <v>0</v>
      </c>
      <c r="Q6483" s="12"/>
      <c r="R6483" s="13" t="s">
        <v>20392</v>
      </c>
      <c r="S6483" s="13" t="s">
        <v>30</v>
      </c>
      <c r="T6483" s="14"/>
      <c r="U6483" s="3" t="str">
        <f>HYPERLINK("https://redcat-toys.ru/api/getInfo/image/9fbac739-2bfb-11f1-a292-00155d82e908")</f>
        <v>https://redcat-toys.ru/api/getInfo/image/9fbac739-2bfb-11f1-a292-00155d82e908</v>
      </c>
      <c r="V6483" s="3" t="s">
        <v>20393</v>
      </c>
      <c r="W6483" s="3" t="s">
        <v>32</v>
      </c>
    </row>
    <row r="6484" spans="1:23" ht="21" customHeight="1" outlineLevel="6" x14ac:dyDescent="0.2">
      <c r="A6484" s="36">
        <v>5286</v>
      </c>
      <c r="B6484" s="3" t="s">
        <v>20394</v>
      </c>
      <c r="C6484" s="43" t="s">
        <v>20395</v>
      </c>
      <c r="D6484" s="43"/>
      <c r="E6484" s="43"/>
      <c r="F6484" s="43"/>
      <c r="G6484" s="4" t="s">
        <v>20396</v>
      </c>
      <c r="H6484" s="5" t="s">
        <v>28</v>
      </c>
      <c r="I6484" s="6">
        <v>72</v>
      </c>
      <c r="J6484" s="6">
        <v>211</v>
      </c>
      <c r="K6484" s="2">
        <v>1</v>
      </c>
      <c r="L6484" s="7">
        <v>423.5</v>
      </c>
      <c r="M6484" s="8"/>
      <c r="N6484" s="9">
        <f t="shared" si="340"/>
        <v>0</v>
      </c>
      <c r="O6484" s="10">
        <f>0.151*M6484</f>
        <v>0</v>
      </c>
      <c r="P6484" s="10">
        <f>0.004*M6484</f>
        <v>0</v>
      </c>
      <c r="Q6484" s="12"/>
      <c r="R6484" s="13" t="s">
        <v>20397</v>
      </c>
      <c r="S6484" s="13" t="s">
        <v>30</v>
      </c>
      <c r="T6484" s="14"/>
      <c r="U6484" s="3" t="str">
        <f>HYPERLINK("https://redcat-toys.ru/api/getInfo/image/3e82f174-2bfd-11f1-a292-00155d82e908")</f>
        <v>https://redcat-toys.ru/api/getInfo/image/3e82f174-2bfd-11f1-a292-00155d82e908</v>
      </c>
      <c r="V6484" s="3" t="s">
        <v>20393</v>
      </c>
      <c r="W6484" s="3" t="s">
        <v>32</v>
      </c>
    </row>
    <row r="6485" spans="1:23" ht="21" customHeight="1" outlineLevel="6" x14ac:dyDescent="0.2">
      <c r="A6485" s="36">
        <v>5287</v>
      </c>
      <c r="B6485" s="3" t="s">
        <v>20394</v>
      </c>
      <c r="C6485" s="43" t="s">
        <v>20395</v>
      </c>
      <c r="D6485" s="43"/>
      <c r="E6485" s="43"/>
      <c r="F6485" s="43"/>
      <c r="G6485" s="4" t="s">
        <v>20396</v>
      </c>
      <c r="H6485" s="5" t="s">
        <v>28</v>
      </c>
      <c r="I6485" s="6">
        <v>144</v>
      </c>
      <c r="J6485" s="6">
        <v>211</v>
      </c>
      <c r="K6485" s="2">
        <v>1</v>
      </c>
      <c r="L6485" s="7">
        <v>423.5</v>
      </c>
      <c r="M6485" s="8"/>
      <c r="N6485" s="9">
        <f t="shared" si="340"/>
        <v>0</v>
      </c>
      <c r="O6485" s="10">
        <f>0.151*M6485</f>
        <v>0</v>
      </c>
      <c r="P6485" s="10">
        <f>0.004*M6485</f>
        <v>0</v>
      </c>
      <c r="Q6485" s="12"/>
      <c r="R6485" s="13" t="s">
        <v>20397</v>
      </c>
      <c r="S6485" s="13" t="s">
        <v>30</v>
      </c>
      <c r="T6485" s="14"/>
      <c r="U6485" s="3" t="str">
        <f>HYPERLINK("https://redcat-toys.ru/api/getInfo/image/3e82f174-2bfd-11f1-a292-00155d82e908")</f>
        <v>https://redcat-toys.ru/api/getInfo/image/3e82f174-2bfd-11f1-a292-00155d82e908</v>
      </c>
      <c r="V6485" s="3" t="s">
        <v>20393</v>
      </c>
      <c r="W6485" s="3" t="s">
        <v>32</v>
      </c>
    </row>
    <row r="6486" spans="1:23" ht="21" customHeight="1" outlineLevel="6" x14ac:dyDescent="0.2">
      <c r="A6486" s="36">
        <v>5288</v>
      </c>
      <c r="B6486" s="3" t="s">
        <v>20398</v>
      </c>
      <c r="C6486" s="43" t="s">
        <v>20399</v>
      </c>
      <c r="D6486" s="43"/>
      <c r="E6486" s="43"/>
      <c r="F6486" s="43"/>
      <c r="G6486" s="4" t="s">
        <v>20400</v>
      </c>
      <c r="H6486" s="5" t="s">
        <v>28</v>
      </c>
      <c r="I6486" s="6">
        <v>48</v>
      </c>
      <c r="J6486" s="6">
        <v>206</v>
      </c>
      <c r="K6486" s="2">
        <v>1</v>
      </c>
      <c r="L6486" s="7">
        <v>668.86</v>
      </c>
      <c r="M6486" s="8"/>
      <c r="N6486" s="9">
        <f t="shared" si="340"/>
        <v>0</v>
      </c>
      <c r="O6486" s="10">
        <f>0.251*M6486</f>
        <v>0</v>
      </c>
      <c r="P6486" s="11">
        <f>0.00395*M6486</f>
        <v>0</v>
      </c>
      <c r="Q6486" s="12"/>
      <c r="R6486" s="13" t="s">
        <v>20401</v>
      </c>
      <c r="S6486" s="13" t="s">
        <v>30</v>
      </c>
      <c r="T6486" s="14"/>
      <c r="U6486" s="3" t="str">
        <f>HYPERLINK("https://redcat-toys.ru/api/getInfo/image/6679c567-2bfe-11f1-a292-00155d82e908")</f>
        <v>https://redcat-toys.ru/api/getInfo/image/6679c567-2bfe-11f1-a292-00155d82e908</v>
      </c>
      <c r="V6486" s="3" t="s">
        <v>20402</v>
      </c>
      <c r="W6486" s="3" t="s">
        <v>32</v>
      </c>
    </row>
    <row r="6487" spans="1:23" ht="21" customHeight="1" outlineLevel="6" x14ac:dyDescent="0.2">
      <c r="A6487" s="36">
        <v>5289</v>
      </c>
      <c r="B6487" s="3" t="s">
        <v>20398</v>
      </c>
      <c r="C6487" s="43" t="s">
        <v>20399</v>
      </c>
      <c r="D6487" s="43"/>
      <c r="E6487" s="43"/>
      <c r="F6487" s="43"/>
      <c r="G6487" s="4" t="s">
        <v>20400</v>
      </c>
      <c r="H6487" s="5" t="s">
        <v>28</v>
      </c>
      <c r="I6487" s="6">
        <v>96</v>
      </c>
      <c r="J6487" s="6">
        <v>206</v>
      </c>
      <c r="K6487" s="2">
        <v>1</v>
      </c>
      <c r="L6487" s="7">
        <v>668.86</v>
      </c>
      <c r="M6487" s="8"/>
      <c r="N6487" s="9">
        <f t="shared" si="340"/>
        <v>0</v>
      </c>
      <c r="O6487" s="10">
        <f>0.251*M6487</f>
        <v>0</v>
      </c>
      <c r="P6487" s="11">
        <f>0.00395*M6487</f>
        <v>0</v>
      </c>
      <c r="Q6487" s="12"/>
      <c r="R6487" s="13" t="s">
        <v>20401</v>
      </c>
      <c r="S6487" s="13" t="s">
        <v>30</v>
      </c>
      <c r="T6487" s="14"/>
      <c r="U6487" s="3" t="str">
        <f>HYPERLINK("https://redcat-toys.ru/api/getInfo/image/6679c567-2bfe-11f1-a292-00155d82e908")</f>
        <v>https://redcat-toys.ru/api/getInfo/image/6679c567-2bfe-11f1-a292-00155d82e908</v>
      </c>
      <c r="V6487" s="3" t="s">
        <v>20402</v>
      </c>
      <c r="W6487" s="3" t="s">
        <v>32</v>
      </c>
    </row>
    <row r="6488" spans="1:23" ht="21" customHeight="1" outlineLevel="6" x14ac:dyDescent="0.2">
      <c r="A6488" s="36">
        <v>5290</v>
      </c>
      <c r="B6488" s="3" t="s">
        <v>20403</v>
      </c>
      <c r="C6488" s="43" t="s">
        <v>20404</v>
      </c>
      <c r="D6488" s="43"/>
      <c r="E6488" s="43"/>
      <c r="F6488" s="43"/>
      <c r="G6488" s="4" t="s">
        <v>20405</v>
      </c>
      <c r="H6488" s="5" t="s">
        <v>28</v>
      </c>
      <c r="I6488" s="6">
        <v>48</v>
      </c>
      <c r="J6488" s="6">
        <v>169</v>
      </c>
      <c r="K6488" s="2">
        <v>1</v>
      </c>
      <c r="L6488" s="7">
        <v>668.86</v>
      </c>
      <c r="M6488" s="8"/>
      <c r="N6488" s="9">
        <f t="shared" si="340"/>
        <v>0</v>
      </c>
      <c r="O6488" s="10">
        <f>0.248*M6488</f>
        <v>0</v>
      </c>
      <c r="P6488" s="11">
        <f>0.00462*M6488</f>
        <v>0</v>
      </c>
      <c r="Q6488" s="12"/>
      <c r="R6488" s="13" t="s">
        <v>20406</v>
      </c>
      <c r="S6488" s="13" t="s">
        <v>30</v>
      </c>
      <c r="T6488" s="14"/>
      <c r="U6488" s="3" t="str">
        <f>HYPERLINK("https://redcat-toys.ru/api/getInfo/image/d38ec170-2bfe-11f1-a292-00155d82e908")</f>
        <v>https://redcat-toys.ru/api/getInfo/image/d38ec170-2bfe-11f1-a292-00155d82e908</v>
      </c>
      <c r="V6488" s="3" t="s">
        <v>20402</v>
      </c>
      <c r="W6488" s="3" t="s">
        <v>32</v>
      </c>
    </row>
    <row r="6489" spans="1:23" ht="21" customHeight="1" outlineLevel="6" x14ac:dyDescent="0.2">
      <c r="A6489" s="36">
        <v>5291</v>
      </c>
      <c r="B6489" s="3" t="s">
        <v>20403</v>
      </c>
      <c r="C6489" s="43" t="s">
        <v>20404</v>
      </c>
      <c r="D6489" s="43"/>
      <c r="E6489" s="43"/>
      <c r="F6489" s="43"/>
      <c r="G6489" s="4" t="s">
        <v>20405</v>
      </c>
      <c r="H6489" s="5" t="s">
        <v>28</v>
      </c>
      <c r="I6489" s="6">
        <v>96</v>
      </c>
      <c r="J6489" s="6">
        <v>169</v>
      </c>
      <c r="K6489" s="2">
        <v>1</v>
      </c>
      <c r="L6489" s="7">
        <v>668.86</v>
      </c>
      <c r="M6489" s="8"/>
      <c r="N6489" s="9">
        <f t="shared" si="340"/>
        <v>0</v>
      </c>
      <c r="O6489" s="10">
        <f>0.248*M6489</f>
        <v>0</v>
      </c>
      <c r="P6489" s="11">
        <f>0.00462*M6489</f>
        <v>0</v>
      </c>
      <c r="Q6489" s="12"/>
      <c r="R6489" s="13" t="s">
        <v>20406</v>
      </c>
      <c r="S6489" s="13" t="s">
        <v>30</v>
      </c>
      <c r="T6489" s="14"/>
      <c r="U6489" s="3" t="str">
        <f>HYPERLINK("https://redcat-toys.ru/api/getInfo/image/d38ec170-2bfe-11f1-a292-00155d82e908")</f>
        <v>https://redcat-toys.ru/api/getInfo/image/d38ec170-2bfe-11f1-a292-00155d82e908</v>
      </c>
      <c r="V6489" s="3" t="s">
        <v>20402</v>
      </c>
      <c r="W6489" s="3" t="s">
        <v>32</v>
      </c>
    </row>
    <row r="6490" spans="1:23" ht="21" customHeight="1" outlineLevel="6" x14ac:dyDescent="0.2">
      <c r="A6490" s="36">
        <v>5292</v>
      </c>
      <c r="B6490" s="3" t="s">
        <v>20407</v>
      </c>
      <c r="C6490" s="43" t="s">
        <v>20408</v>
      </c>
      <c r="D6490" s="43"/>
      <c r="E6490" s="43"/>
      <c r="F6490" s="43"/>
      <c r="G6490" s="4" t="s">
        <v>20409</v>
      </c>
      <c r="H6490" s="5" t="s">
        <v>28</v>
      </c>
      <c r="I6490" s="6">
        <v>48</v>
      </c>
      <c r="J6490" s="6">
        <v>107</v>
      </c>
      <c r="K6490" s="2">
        <v>1</v>
      </c>
      <c r="L6490" s="7">
        <v>668.86</v>
      </c>
      <c r="M6490" s="8"/>
      <c r="N6490" s="9">
        <f t="shared" si="340"/>
        <v>0</v>
      </c>
      <c r="O6490" s="10">
        <f>0.257*M6490</f>
        <v>0</v>
      </c>
      <c r="P6490" s="11">
        <f>0.00298*M6490</f>
        <v>0</v>
      </c>
      <c r="Q6490" s="12"/>
      <c r="R6490" s="13" t="s">
        <v>20410</v>
      </c>
      <c r="S6490" s="13" t="s">
        <v>30</v>
      </c>
      <c r="T6490" s="14"/>
      <c r="U6490" s="3" t="str">
        <f>HYPERLINK("https://redcat-toys.ru/api/getInfo/image/35c45e09-2bff-11f1-a292-00155d82e908")</f>
        <v>https://redcat-toys.ru/api/getInfo/image/35c45e09-2bff-11f1-a292-00155d82e908</v>
      </c>
      <c r="V6490" s="3" t="s">
        <v>20402</v>
      </c>
      <c r="W6490" s="3" t="s">
        <v>32</v>
      </c>
    </row>
    <row r="6491" spans="1:23" ht="21" customHeight="1" outlineLevel="6" x14ac:dyDescent="0.2">
      <c r="A6491" s="36">
        <v>5293</v>
      </c>
      <c r="B6491" s="3" t="s">
        <v>20407</v>
      </c>
      <c r="C6491" s="43" t="s">
        <v>20408</v>
      </c>
      <c r="D6491" s="43"/>
      <c r="E6491" s="43"/>
      <c r="F6491" s="43"/>
      <c r="G6491" s="4" t="s">
        <v>20409</v>
      </c>
      <c r="H6491" s="5" t="s">
        <v>28</v>
      </c>
      <c r="I6491" s="6">
        <v>96</v>
      </c>
      <c r="J6491" s="6">
        <v>107</v>
      </c>
      <c r="K6491" s="2">
        <v>1</v>
      </c>
      <c r="L6491" s="7">
        <v>668.86</v>
      </c>
      <c r="M6491" s="8"/>
      <c r="N6491" s="9">
        <f t="shared" si="340"/>
        <v>0</v>
      </c>
      <c r="O6491" s="10">
        <f>0.257*M6491</f>
        <v>0</v>
      </c>
      <c r="P6491" s="11">
        <f>0.00298*M6491</f>
        <v>0</v>
      </c>
      <c r="Q6491" s="12"/>
      <c r="R6491" s="13" t="s">
        <v>20410</v>
      </c>
      <c r="S6491" s="13" t="s">
        <v>30</v>
      </c>
      <c r="T6491" s="14"/>
      <c r="U6491" s="3" t="str">
        <f>HYPERLINK("https://redcat-toys.ru/api/getInfo/image/35c45e09-2bff-11f1-a292-00155d82e908")</f>
        <v>https://redcat-toys.ru/api/getInfo/image/35c45e09-2bff-11f1-a292-00155d82e908</v>
      </c>
      <c r="V6491" s="3" t="s">
        <v>20402</v>
      </c>
      <c r="W6491" s="3" t="s">
        <v>32</v>
      </c>
    </row>
    <row r="6492" spans="1:23" ht="21" customHeight="1" outlineLevel="6" x14ac:dyDescent="0.2">
      <c r="A6492" s="36">
        <v>5294</v>
      </c>
      <c r="B6492" s="3" t="s">
        <v>20411</v>
      </c>
      <c r="C6492" s="43" t="s">
        <v>20412</v>
      </c>
      <c r="D6492" s="43"/>
      <c r="E6492" s="43"/>
      <c r="F6492" s="43"/>
      <c r="G6492" s="4" t="s">
        <v>20413</v>
      </c>
      <c r="H6492" s="5" t="s">
        <v>28</v>
      </c>
      <c r="I6492" s="6">
        <v>48</v>
      </c>
      <c r="J6492" s="6">
        <v>225</v>
      </c>
      <c r="K6492" s="2">
        <v>1</v>
      </c>
      <c r="L6492" s="7">
        <v>668.86</v>
      </c>
      <c r="M6492" s="8"/>
      <c r="N6492" s="9">
        <f t="shared" si="340"/>
        <v>0</v>
      </c>
      <c r="O6492" s="10">
        <f>0.268*M6492</f>
        <v>0</v>
      </c>
      <c r="P6492" s="11">
        <f>0.00276*M6492</f>
        <v>0</v>
      </c>
      <c r="Q6492" s="12"/>
      <c r="R6492" s="13" t="s">
        <v>20414</v>
      </c>
      <c r="S6492" s="13" t="s">
        <v>30</v>
      </c>
      <c r="T6492" s="14"/>
      <c r="U6492" s="3" t="str">
        <f>HYPERLINK("https://redcat-toys.ru/api/getInfo/image/a14598c8-2bff-11f1-a292-00155d82e908")</f>
        <v>https://redcat-toys.ru/api/getInfo/image/a14598c8-2bff-11f1-a292-00155d82e908</v>
      </c>
      <c r="V6492" s="3" t="s">
        <v>20402</v>
      </c>
      <c r="W6492" s="3" t="s">
        <v>32</v>
      </c>
    </row>
    <row r="6493" spans="1:23" ht="21" customHeight="1" outlineLevel="6" x14ac:dyDescent="0.2">
      <c r="A6493" s="36">
        <v>5295</v>
      </c>
      <c r="B6493" s="3" t="s">
        <v>20411</v>
      </c>
      <c r="C6493" s="43" t="s">
        <v>20412</v>
      </c>
      <c r="D6493" s="43"/>
      <c r="E6493" s="43"/>
      <c r="F6493" s="43"/>
      <c r="G6493" s="4" t="s">
        <v>20413</v>
      </c>
      <c r="H6493" s="5" t="s">
        <v>28</v>
      </c>
      <c r="I6493" s="6">
        <v>96</v>
      </c>
      <c r="J6493" s="6">
        <v>225</v>
      </c>
      <c r="K6493" s="2">
        <v>1</v>
      </c>
      <c r="L6493" s="7">
        <v>668.86</v>
      </c>
      <c r="M6493" s="8"/>
      <c r="N6493" s="9">
        <f t="shared" si="340"/>
        <v>0</v>
      </c>
      <c r="O6493" s="10">
        <f>0.268*M6493</f>
        <v>0</v>
      </c>
      <c r="P6493" s="11">
        <f>0.00276*M6493</f>
        <v>0</v>
      </c>
      <c r="Q6493" s="12"/>
      <c r="R6493" s="13" t="s">
        <v>20414</v>
      </c>
      <c r="S6493" s="13" t="s">
        <v>30</v>
      </c>
      <c r="T6493" s="14"/>
      <c r="U6493" s="3" t="str">
        <f>HYPERLINK("https://redcat-toys.ru/api/getInfo/image/a14598c8-2bff-11f1-a292-00155d82e908")</f>
        <v>https://redcat-toys.ru/api/getInfo/image/a14598c8-2bff-11f1-a292-00155d82e908</v>
      </c>
      <c r="V6493" s="3" t="s">
        <v>20402</v>
      </c>
      <c r="W6493" s="3" t="s">
        <v>32</v>
      </c>
    </row>
    <row r="6494" spans="1:23" ht="23.1" customHeight="1" outlineLevel="3" x14ac:dyDescent="0.2">
      <c r="A6494" s="44" t="s">
        <v>20415</v>
      </c>
      <c r="B6494" s="44"/>
      <c r="C6494" s="44"/>
      <c r="D6494" s="44"/>
      <c r="E6494" s="44"/>
      <c r="F6494" s="44"/>
    </row>
    <row r="6495" spans="1:23" ht="21" customHeight="1" outlineLevel="4" x14ac:dyDescent="0.2">
      <c r="A6495" s="36">
        <v>5296</v>
      </c>
      <c r="B6495" s="3" t="s">
        <v>20416</v>
      </c>
      <c r="C6495" s="43" t="s">
        <v>20417</v>
      </c>
      <c r="D6495" s="43"/>
      <c r="E6495" s="43"/>
      <c r="F6495" s="43"/>
      <c r="G6495" s="4" t="s">
        <v>20418</v>
      </c>
      <c r="H6495" s="5" t="s">
        <v>28</v>
      </c>
      <c r="I6495" s="6">
        <v>120</v>
      </c>
      <c r="J6495" s="6">
        <v>210</v>
      </c>
      <c r="K6495" s="2">
        <v>1</v>
      </c>
      <c r="L6495" s="7">
        <v>476.8</v>
      </c>
      <c r="M6495" s="8"/>
      <c r="N6495" s="9">
        <f>L6495*M6495</f>
        <v>0</v>
      </c>
      <c r="O6495" s="10">
        <f>0.241*M6495</f>
        <v>0</v>
      </c>
      <c r="P6495" s="11">
        <f>0.00334*M6495</f>
        <v>0</v>
      </c>
      <c r="Q6495" s="12"/>
      <c r="R6495" s="13" t="s">
        <v>20419</v>
      </c>
      <c r="S6495" s="13" t="s">
        <v>30</v>
      </c>
      <c r="T6495" s="14"/>
      <c r="U6495" s="3" t="str">
        <f>HYPERLINK("https://redcat-toys.ru/api/getInfo/image/e94f3201-9592-11ee-a250-00155d82e908")</f>
        <v>https://redcat-toys.ru/api/getInfo/image/e94f3201-9592-11ee-a250-00155d82e908</v>
      </c>
      <c r="V6495" s="3" t="s">
        <v>20420</v>
      </c>
      <c r="W6495" s="3" t="s">
        <v>32</v>
      </c>
    </row>
    <row r="6496" spans="1:23" ht="23.1" customHeight="1" outlineLevel="2" x14ac:dyDescent="0.2">
      <c r="A6496" s="42" t="s">
        <v>20421</v>
      </c>
      <c r="B6496" s="42"/>
      <c r="C6496" s="42"/>
      <c r="D6496" s="42"/>
      <c r="E6496" s="42"/>
      <c r="F6496" s="42"/>
    </row>
    <row r="6497" spans="1:23" ht="23.1" customHeight="1" outlineLevel="3" x14ac:dyDescent="0.2">
      <c r="A6497" s="44" t="s">
        <v>20422</v>
      </c>
      <c r="B6497" s="44"/>
      <c r="C6497" s="44"/>
      <c r="D6497" s="44"/>
      <c r="E6497" s="44"/>
      <c r="F6497" s="44"/>
    </row>
    <row r="6498" spans="1:23" ht="23.1" customHeight="1" outlineLevel="4" x14ac:dyDescent="0.2">
      <c r="A6498" s="45" t="s">
        <v>20423</v>
      </c>
      <c r="B6498" s="45"/>
      <c r="C6498" s="45"/>
      <c r="D6498" s="45"/>
      <c r="E6498" s="45"/>
      <c r="F6498" s="45"/>
    </row>
    <row r="6499" spans="1:23" ht="23.1" customHeight="1" outlineLevel="5" x14ac:dyDescent="0.2">
      <c r="A6499" s="46" t="s">
        <v>8530</v>
      </c>
      <c r="B6499" s="46"/>
      <c r="C6499" s="46"/>
      <c r="D6499" s="46"/>
      <c r="E6499" s="46"/>
      <c r="F6499" s="46"/>
    </row>
    <row r="6500" spans="1:23" ht="21" customHeight="1" outlineLevel="6" x14ac:dyDescent="0.2">
      <c r="A6500" s="36">
        <v>5297</v>
      </c>
      <c r="B6500" s="3" t="s">
        <v>20424</v>
      </c>
      <c r="C6500" s="43" t="s">
        <v>20425</v>
      </c>
      <c r="D6500" s="43"/>
      <c r="E6500" s="43"/>
      <c r="F6500" s="43"/>
      <c r="G6500" s="4" t="s">
        <v>20426</v>
      </c>
      <c r="H6500" s="5" t="s">
        <v>28</v>
      </c>
      <c r="I6500" s="6">
        <v>24</v>
      </c>
      <c r="J6500" s="6">
        <v>120</v>
      </c>
      <c r="K6500" s="2">
        <v>1</v>
      </c>
      <c r="L6500" s="7">
        <v>779.25</v>
      </c>
      <c r="M6500" s="8"/>
      <c r="N6500" s="9">
        <f t="shared" ref="N6500:N6505" si="341">L6500*M6500</f>
        <v>0</v>
      </c>
      <c r="O6500" s="10">
        <f>0.297*M6500</f>
        <v>0</v>
      </c>
      <c r="P6500" s="11">
        <f>0.00462*M6500</f>
        <v>0</v>
      </c>
      <c r="Q6500" s="12"/>
      <c r="R6500" s="13" t="s">
        <v>20427</v>
      </c>
      <c r="S6500" s="13" t="s">
        <v>30</v>
      </c>
      <c r="T6500" s="14"/>
      <c r="U6500" s="3" t="str">
        <f>HYPERLINK("https://redcat-toys.ru/api/getInfo/image/f142ebc1-33f2-11f1-a292-00155d82e908")</f>
        <v>https://redcat-toys.ru/api/getInfo/image/f142ebc1-33f2-11f1-a292-00155d82e908</v>
      </c>
      <c r="V6500" s="3" t="s">
        <v>20428</v>
      </c>
      <c r="W6500" s="3" t="s">
        <v>32</v>
      </c>
    </row>
    <row r="6501" spans="1:23" ht="21" customHeight="1" outlineLevel="6" x14ac:dyDescent="0.2">
      <c r="A6501" s="36">
        <v>5298</v>
      </c>
      <c r="B6501" s="3" t="s">
        <v>20424</v>
      </c>
      <c r="C6501" s="43" t="s">
        <v>20425</v>
      </c>
      <c r="D6501" s="43"/>
      <c r="E6501" s="43"/>
      <c r="F6501" s="43"/>
      <c r="G6501" s="4" t="s">
        <v>20426</v>
      </c>
      <c r="H6501" s="5" t="s">
        <v>28</v>
      </c>
      <c r="I6501" s="6">
        <v>48</v>
      </c>
      <c r="J6501" s="6">
        <v>120</v>
      </c>
      <c r="K6501" s="2">
        <v>1</v>
      </c>
      <c r="L6501" s="7">
        <v>779.25</v>
      </c>
      <c r="M6501" s="8"/>
      <c r="N6501" s="9">
        <f t="shared" si="341"/>
        <v>0</v>
      </c>
      <c r="O6501" s="10">
        <f>0.297*M6501</f>
        <v>0</v>
      </c>
      <c r="P6501" s="11">
        <f>0.00462*M6501</f>
        <v>0</v>
      </c>
      <c r="Q6501" s="12"/>
      <c r="R6501" s="13" t="s">
        <v>20427</v>
      </c>
      <c r="S6501" s="13" t="s">
        <v>30</v>
      </c>
      <c r="T6501" s="14"/>
      <c r="U6501" s="3" t="str">
        <f>HYPERLINK("https://redcat-toys.ru/api/getInfo/image/f142ebc1-33f2-11f1-a292-00155d82e908")</f>
        <v>https://redcat-toys.ru/api/getInfo/image/f142ebc1-33f2-11f1-a292-00155d82e908</v>
      </c>
      <c r="V6501" s="3" t="s">
        <v>20428</v>
      </c>
      <c r="W6501" s="3" t="s">
        <v>32</v>
      </c>
    </row>
    <row r="6502" spans="1:23" ht="21" customHeight="1" outlineLevel="6" x14ac:dyDescent="0.2">
      <c r="A6502" s="36">
        <v>5299</v>
      </c>
      <c r="B6502" s="3" t="s">
        <v>20429</v>
      </c>
      <c r="C6502" s="43" t="s">
        <v>20430</v>
      </c>
      <c r="D6502" s="43"/>
      <c r="E6502" s="43"/>
      <c r="F6502" s="43"/>
      <c r="G6502" s="4" t="s">
        <v>20431</v>
      </c>
      <c r="H6502" s="5" t="s">
        <v>28</v>
      </c>
      <c r="I6502" s="6">
        <v>24</v>
      </c>
      <c r="J6502" s="6">
        <v>115</v>
      </c>
      <c r="K6502" s="2">
        <v>1</v>
      </c>
      <c r="L6502" s="7">
        <v>848.72</v>
      </c>
      <c r="M6502" s="8"/>
      <c r="N6502" s="9">
        <f t="shared" si="341"/>
        <v>0</v>
      </c>
      <c r="O6502" s="10">
        <f>0.291*M6502</f>
        <v>0</v>
      </c>
      <c r="P6502" s="11">
        <f>0.00467*M6502</f>
        <v>0</v>
      </c>
      <c r="Q6502" s="12"/>
      <c r="R6502" s="13" t="s">
        <v>20432</v>
      </c>
      <c r="S6502" s="13" t="s">
        <v>30</v>
      </c>
      <c r="T6502" s="14"/>
      <c r="U6502" s="3" t="str">
        <f>HYPERLINK("https://redcat-toys.ru/api/getInfo/image/682c7ab7-33f3-11f1-a292-00155d82e908")</f>
        <v>https://redcat-toys.ru/api/getInfo/image/682c7ab7-33f3-11f1-a292-00155d82e908</v>
      </c>
      <c r="V6502" s="3" t="s">
        <v>20433</v>
      </c>
      <c r="W6502" s="3" t="s">
        <v>32</v>
      </c>
    </row>
    <row r="6503" spans="1:23" ht="21" customHeight="1" outlineLevel="6" x14ac:dyDescent="0.2">
      <c r="A6503" s="36">
        <v>5300</v>
      </c>
      <c r="B6503" s="3" t="s">
        <v>20429</v>
      </c>
      <c r="C6503" s="43" t="s">
        <v>20430</v>
      </c>
      <c r="D6503" s="43"/>
      <c r="E6503" s="43"/>
      <c r="F6503" s="43"/>
      <c r="G6503" s="4" t="s">
        <v>20431</v>
      </c>
      <c r="H6503" s="5" t="s">
        <v>28</v>
      </c>
      <c r="I6503" s="6">
        <v>48</v>
      </c>
      <c r="J6503" s="6">
        <v>115</v>
      </c>
      <c r="K6503" s="2">
        <v>1</v>
      </c>
      <c r="L6503" s="7">
        <v>848.72</v>
      </c>
      <c r="M6503" s="8"/>
      <c r="N6503" s="9">
        <f t="shared" si="341"/>
        <v>0</v>
      </c>
      <c r="O6503" s="10">
        <f>0.291*M6503</f>
        <v>0</v>
      </c>
      <c r="P6503" s="11">
        <f>0.00467*M6503</f>
        <v>0</v>
      </c>
      <c r="Q6503" s="12"/>
      <c r="R6503" s="13" t="s">
        <v>20432</v>
      </c>
      <c r="S6503" s="13" t="s">
        <v>30</v>
      </c>
      <c r="T6503" s="14"/>
      <c r="U6503" s="3" t="str">
        <f>HYPERLINK("https://redcat-toys.ru/api/getInfo/image/682c7ab7-33f3-11f1-a292-00155d82e908")</f>
        <v>https://redcat-toys.ru/api/getInfo/image/682c7ab7-33f3-11f1-a292-00155d82e908</v>
      </c>
      <c r="V6503" s="3" t="s">
        <v>20433</v>
      </c>
      <c r="W6503" s="3" t="s">
        <v>32</v>
      </c>
    </row>
    <row r="6504" spans="1:23" ht="21" customHeight="1" outlineLevel="6" x14ac:dyDescent="0.2">
      <c r="A6504" s="36">
        <v>5301</v>
      </c>
      <c r="B6504" s="3" t="s">
        <v>20434</v>
      </c>
      <c r="C6504" s="43" t="s">
        <v>20435</v>
      </c>
      <c r="D6504" s="43"/>
      <c r="E6504" s="43"/>
      <c r="F6504" s="43"/>
      <c r="G6504" s="4" t="s">
        <v>20436</v>
      </c>
      <c r="H6504" s="5" t="s">
        <v>28</v>
      </c>
      <c r="I6504" s="6">
        <v>24</v>
      </c>
      <c r="J6504" s="6">
        <v>137</v>
      </c>
      <c r="K6504" s="2">
        <v>1</v>
      </c>
      <c r="L6504" s="7">
        <v>848.72</v>
      </c>
      <c r="M6504" s="8"/>
      <c r="N6504" s="9">
        <f t="shared" si="341"/>
        <v>0</v>
      </c>
      <c r="O6504" s="10">
        <f>0.294*M6504</f>
        <v>0</v>
      </c>
      <c r="P6504" s="11">
        <f>0.00467*M6504</f>
        <v>0</v>
      </c>
      <c r="Q6504" s="12"/>
      <c r="R6504" s="13" t="s">
        <v>20437</v>
      </c>
      <c r="S6504" s="13" t="s">
        <v>30</v>
      </c>
      <c r="T6504" s="14"/>
      <c r="U6504" s="3" t="str">
        <f>HYPERLINK("https://redcat-toys.ru/api/getInfo/image/f068588e-33f3-11f1-a292-00155d82e908")</f>
        <v>https://redcat-toys.ru/api/getInfo/image/f068588e-33f3-11f1-a292-00155d82e908</v>
      </c>
      <c r="V6504" s="3" t="s">
        <v>20433</v>
      </c>
      <c r="W6504" s="3" t="s">
        <v>32</v>
      </c>
    </row>
    <row r="6505" spans="1:23" ht="21" customHeight="1" outlineLevel="6" x14ac:dyDescent="0.2">
      <c r="A6505" s="36">
        <v>5302</v>
      </c>
      <c r="B6505" s="3" t="s">
        <v>20434</v>
      </c>
      <c r="C6505" s="43" t="s">
        <v>20435</v>
      </c>
      <c r="D6505" s="43"/>
      <c r="E6505" s="43"/>
      <c r="F6505" s="43"/>
      <c r="G6505" s="4" t="s">
        <v>20436</v>
      </c>
      <c r="H6505" s="5" t="s">
        <v>28</v>
      </c>
      <c r="I6505" s="6">
        <v>48</v>
      </c>
      <c r="J6505" s="6">
        <v>137</v>
      </c>
      <c r="K6505" s="2">
        <v>1</v>
      </c>
      <c r="L6505" s="7">
        <v>848.72</v>
      </c>
      <c r="M6505" s="8"/>
      <c r="N6505" s="9">
        <f t="shared" si="341"/>
        <v>0</v>
      </c>
      <c r="O6505" s="10">
        <f>0.294*M6505</f>
        <v>0</v>
      </c>
      <c r="P6505" s="11">
        <f>0.00467*M6505</f>
        <v>0</v>
      </c>
      <c r="Q6505" s="12"/>
      <c r="R6505" s="13" t="s">
        <v>20437</v>
      </c>
      <c r="S6505" s="13" t="s">
        <v>30</v>
      </c>
      <c r="T6505" s="14"/>
      <c r="U6505" s="3" t="str">
        <f>HYPERLINK("https://redcat-toys.ru/api/getInfo/image/f068588e-33f3-11f1-a292-00155d82e908")</f>
        <v>https://redcat-toys.ru/api/getInfo/image/f068588e-33f3-11f1-a292-00155d82e908</v>
      </c>
      <c r="V6505" s="3" t="s">
        <v>20433</v>
      </c>
      <c r="W6505" s="3" t="s">
        <v>32</v>
      </c>
    </row>
    <row r="6506" spans="1:23" ht="23.1" customHeight="1" outlineLevel="5" x14ac:dyDescent="0.2">
      <c r="A6506" s="46" t="s">
        <v>8540</v>
      </c>
      <c r="B6506" s="46"/>
      <c r="C6506" s="46"/>
      <c r="D6506" s="46"/>
      <c r="E6506" s="46"/>
      <c r="F6506" s="46"/>
    </row>
    <row r="6507" spans="1:23" ht="21" customHeight="1" outlineLevel="6" x14ac:dyDescent="0.2">
      <c r="A6507" s="36">
        <v>5303</v>
      </c>
      <c r="B6507" s="3" t="s">
        <v>20438</v>
      </c>
      <c r="C6507" s="43" t="s">
        <v>20439</v>
      </c>
      <c r="D6507" s="43"/>
      <c r="E6507" s="43"/>
      <c r="F6507" s="43"/>
      <c r="G6507" s="4" t="s">
        <v>20440</v>
      </c>
      <c r="H6507" s="5" t="s">
        <v>28</v>
      </c>
      <c r="I6507" s="6">
        <v>72</v>
      </c>
      <c r="J6507" s="6">
        <v>80</v>
      </c>
      <c r="K6507" s="2">
        <v>2</v>
      </c>
      <c r="L6507" s="7">
        <v>399.53</v>
      </c>
      <c r="M6507" s="8"/>
      <c r="N6507" s="9">
        <f t="shared" ref="N6507:N6516" si="342">L6507*M6507</f>
        <v>0</v>
      </c>
      <c r="O6507" s="10">
        <f>0.162*M6507</f>
        <v>0</v>
      </c>
      <c r="P6507" s="11">
        <f>0.00391*M6507</f>
        <v>0</v>
      </c>
      <c r="Q6507" s="12"/>
      <c r="R6507" s="13" t="s">
        <v>20441</v>
      </c>
      <c r="S6507" s="13" t="s">
        <v>30</v>
      </c>
      <c r="T6507" s="14" t="s">
        <v>152</v>
      </c>
      <c r="U6507" s="3" t="str">
        <f>HYPERLINK("https://redcat-toys.ru/api/getInfo/image/b3c15f9e-7a19-11ed-a22a-00155d82e902")</f>
        <v>https://redcat-toys.ru/api/getInfo/image/b3c15f9e-7a19-11ed-a22a-00155d82e902</v>
      </c>
      <c r="V6507" s="3" t="s">
        <v>20442</v>
      </c>
      <c r="W6507" s="3" t="s">
        <v>32</v>
      </c>
    </row>
    <row r="6508" spans="1:23" ht="21" customHeight="1" outlineLevel="6" x14ac:dyDescent="0.2">
      <c r="A6508" s="36">
        <v>5304</v>
      </c>
      <c r="B6508" s="3" t="s">
        <v>20438</v>
      </c>
      <c r="C6508" s="43" t="s">
        <v>20439</v>
      </c>
      <c r="D6508" s="43"/>
      <c r="E6508" s="43"/>
      <c r="F6508" s="43"/>
      <c r="G6508" s="4" t="s">
        <v>20440</v>
      </c>
      <c r="H6508" s="5" t="s">
        <v>28</v>
      </c>
      <c r="I6508" s="6">
        <v>144</v>
      </c>
      <c r="J6508" s="6">
        <v>80</v>
      </c>
      <c r="K6508" s="2">
        <v>2</v>
      </c>
      <c r="L6508" s="7">
        <v>399.53</v>
      </c>
      <c r="M6508" s="8"/>
      <c r="N6508" s="9">
        <f t="shared" si="342"/>
        <v>0</v>
      </c>
      <c r="O6508" s="10">
        <f>0.162*M6508</f>
        <v>0</v>
      </c>
      <c r="P6508" s="11">
        <f>0.00391*M6508</f>
        <v>0</v>
      </c>
      <c r="Q6508" s="12"/>
      <c r="R6508" s="13" t="s">
        <v>20441</v>
      </c>
      <c r="S6508" s="13" t="s">
        <v>30</v>
      </c>
      <c r="T6508" s="14" t="s">
        <v>152</v>
      </c>
      <c r="U6508" s="3" t="str">
        <f>HYPERLINK("https://redcat-toys.ru/api/getInfo/image/b3c15f9e-7a19-11ed-a22a-00155d82e902")</f>
        <v>https://redcat-toys.ru/api/getInfo/image/b3c15f9e-7a19-11ed-a22a-00155d82e902</v>
      </c>
      <c r="V6508" s="3" t="s">
        <v>20442</v>
      </c>
      <c r="W6508" s="3" t="s">
        <v>32</v>
      </c>
    </row>
    <row r="6509" spans="1:23" ht="21" customHeight="1" outlineLevel="6" x14ac:dyDescent="0.2">
      <c r="A6509" s="36">
        <v>5305</v>
      </c>
      <c r="B6509" s="3" t="s">
        <v>20443</v>
      </c>
      <c r="C6509" s="43" t="s">
        <v>20444</v>
      </c>
      <c r="D6509" s="43"/>
      <c r="E6509" s="43"/>
      <c r="F6509" s="43"/>
      <c r="G6509" s="4" t="s">
        <v>20445</v>
      </c>
      <c r="H6509" s="5"/>
      <c r="I6509" s="6">
        <v>72</v>
      </c>
      <c r="J6509" s="6">
        <v>1</v>
      </c>
      <c r="K6509" s="2">
        <v>1</v>
      </c>
      <c r="L6509" s="7">
        <v>700.44</v>
      </c>
      <c r="M6509" s="8"/>
      <c r="N6509" s="9">
        <f t="shared" si="342"/>
        <v>0</v>
      </c>
      <c r="O6509" s="10">
        <f>0.206*M6509</f>
        <v>0</v>
      </c>
      <c r="P6509" s="11">
        <f>0.00344*M6509</f>
        <v>0</v>
      </c>
      <c r="Q6509" s="12"/>
      <c r="R6509" s="13" t="s">
        <v>20446</v>
      </c>
      <c r="S6509" s="13" t="s">
        <v>30</v>
      </c>
      <c r="T6509" s="14" t="s">
        <v>152</v>
      </c>
      <c r="U6509" s="3" t="str">
        <f>HYPERLINK("https://redcat-toys.ru/api/getInfo/image/74e40153-7a19-11ed-a22a-00155d82e902")</f>
        <v>https://redcat-toys.ru/api/getInfo/image/74e40153-7a19-11ed-a22a-00155d82e902</v>
      </c>
      <c r="V6509" s="3" t="s">
        <v>20447</v>
      </c>
      <c r="W6509" s="3" t="s">
        <v>32</v>
      </c>
    </row>
    <row r="6510" spans="1:23" ht="21" customHeight="1" outlineLevel="6" x14ac:dyDescent="0.2">
      <c r="A6510" s="36">
        <v>5306</v>
      </c>
      <c r="B6510" s="3" t="s">
        <v>20443</v>
      </c>
      <c r="C6510" s="43" t="s">
        <v>20444</v>
      </c>
      <c r="D6510" s="43"/>
      <c r="E6510" s="43"/>
      <c r="F6510" s="43"/>
      <c r="G6510" s="4" t="s">
        <v>20445</v>
      </c>
      <c r="H6510" s="5"/>
      <c r="I6510" s="6">
        <v>144</v>
      </c>
      <c r="J6510" s="6">
        <v>1</v>
      </c>
      <c r="K6510" s="2">
        <v>1</v>
      </c>
      <c r="L6510" s="7">
        <v>700.44</v>
      </c>
      <c r="M6510" s="8"/>
      <c r="N6510" s="9">
        <f t="shared" si="342"/>
        <v>0</v>
      </c>
      <c r="O6510" s="10">
        <f>0.206*M6510</f>
        <v>0</v>
      </c>
      <c r="P6510" s="11">
        <f>0.00344*M6510</f>
        <v>0</v>
      </c>
      <c r="Q6510" s="12"/>
      <c r="R6510" s="13" t="s">
        <v>20446</v>
      </c>
      <c r="S6510" s="13" t="s">
        <v>30</v>
      </c>
      <c r="T6510" s="14" t="s">
        <v>152</v>
      </c>
      <c r="U6510" s="3" t="str">
        <f>HYPERLINK("https://redcat-toys.ru/api/getInfo/image/74e40153-7a19-11ed-a22a-00155d82e902")</f>
        <v>https://redcat-toys.ru/api/getInfo/image/74e40153-7a19-11ed-a22a-00155d82e902</v>
      </c>
      <c r="V6510" s="3" t="s">
        <v>20447</v>
      </c>
      <c r="W6510" s="3" t="s">
        <v>32</v>
      </c>
    </row>
    <row r="6511" spans="1:23" ht="21" customHeight="1" outlineLevel="6" x14ac:dyDescent="0.2">
      <c r="A6511" s="36">
        <v>5307</v>
      </c>
      <c r="B6511" s="3" t="s">
        <v>20448</v>
      </c>
      <c r="C6511" s="43" t="s">
        <v>20449</v>
      </c>
      <c r="D6511" s="43"/>
      <c r="E6511" s="43"/>
      <c r="F6511" s="43"/>
      <c r="G6511" s="4" t="s">
        <v>20450</v>
      </c>
      <c r="H6511" s="5" t="s">
        <v>28</v>
      </c>
      <c r="I6511" s="6">
        <v>72</v>
      </c>
      <c r="J6511" s="6">
        <v>172</v>
      </c>
      <c r="K6511" s="2">
        <v>1</v>
      </c>
      <c r="L6511" s="7">
        <v>416.22</v>
      </c>
      <c r="M6511" s="8"/>
      <c r="N6511" s="9">
        <f t="shared" si="342"/>
        <v>0</v>
      </c>
      <c r="O6511" s="10">
        <f>0.162*M6511</f>
        <v>0</v>
      </c>
      <c r="P6511" s="11">
        <f>0.00447*M6511</f>
        <v>0</v>
      </c>
      <c r="Q6511" s="12"/>
      <c r="R6511" s="13" t="s">
        <v>20451</v>
      </c>
      <c r="S6511" s="13" t="s">
        <v>30</v>
      </c>
      <c r="T6511" s="14" t="s">
        <v>152</v>
      </c>
      <c r="U6511" s="3" t="str">
        <f>HYPERLINK("https://redcat-toys.ru/api/getInfo/image/272a6f80-7a1a-11ed-a22a-00155d82e902")</f>
        <v>https://redcat-toys.ru/api/getInfo/image/272a6f80-7a1a-11ed-a22a-00155d82e902</v>
      </c>
      <c r="V6511" s="3" t="s">
        <v>20452</v>
      </c>
      <c r="W6511" s="3" t="s">
        <v>32</v>
      </c>
    </row>
    <row r="6512" spans="1:23" ht="21" customHeight="1" outlineLevel="6" x14ac:dyDescent="0.2">
      <c r="A6512" s="36">
        <v>5308</v>
      </c>
      <c r="B6512" s="3" t="s">
        <v>20448</v>
      </c>
      <c r="C6512" s="43" t="s">
        <v>20449</v>
      </c>
      <c r="D6512" s="43"/>
      <c r="E6512" s="43"/>
      <c r="F6512" s="43"/>
      <c r="G6512" s="4" t="s">
        <v>20450</v>
      </c>
      <c r="H6512" s="5" t="s">
        <v>28</v>
      </c>
      <c r="I6512" s="6">
        <v>144</v>
      </c>
      <c r="J6512" s="6">
        <v>172</v>
      </c>
      <c r="K6512" s="2">
        <v>1</v>
      </c>
      <c r="L6512" s="7">
        <v>416.22</v>
      </c>
      <c r="M6512" s="8"/>
      <c r="N6512" s="9">
        <f t="shared" si="342"/>
        <v>0</v>
      </c>
      <c r="O6512" s="10">
        <f>0.162*M6512</f>
        <v>0</v>
      </c>
      <c r="P6512" s="11">
        <f>0.00447*M6512</f>
        <v>0</v>
      </c>
      <c r="Q6512" s="12"/>
      <c r="R6512" s="13" t="s">
        <v>20451</v>
      </c>
      <c r="S6512" s="13" t="s">
        <v>30</v>
      </c>
      <c r="T6512" s="14" t="s">
        <v>152</v>
      </c>
      <c r="U6512" s="3" t="str">
        <f>HYPERLINK("https://redcat-toys.ru/api/getInfo/image/272a6f80-7a1a-11ed-a22a-00155d82e902")</f>
        <v>https://redcat-toys.ru/api/getInfo/image/272a6f80-7a1a-11ed-a22a-00155d82e902</v>
      </c>
      <c r="V6512" s="3" t="s">
        <v>20452</v>
      </c>
      <c r="W6512" s="3" t="s">
        <v>32</v>
      </c>
    </row>
    <row r="6513" spans="1:23" ht="21" customHeight="1" outlineLevel="6" x14ac:dyDescent="0.2">
      <c r="A6513" s="36">
        <v>5309</v>
      </c>
      <c r="B6513" s="3" t="s">
        <v>20453</v>
      </c>
      <c r="C6513" s="43" t="s">
        <v>20454</v>
      </c>
      <c r="D6513" s="43"/>
      <c r="E6513" s="43"/>
      <c r="F6513" s="43"/>
      <c r="G6513" s="4" t="s">
        <v>20455</v>
      </c>
      <c r="H6513" s="5" t="s">
        <v>28</v>
      </c>
      <c r="I6513" s="6">
        <v>72</v>
      </c>
      <c r="J6513" s="6">
        <v>75</v>
      </c>
      <c r="K6513" s="2">
        <v>1</v>
      </c>
      <c r="L6513" s="7">
        <v>433.32</v>
      </c>
      <c r="M6513" s="8"/>
      <c r="N6513" s="9">
        <f t="shared" si="342"/>
        <v>0</v>
      </c>
      <c r="O6513" s="10">
        <f>0.157*M6513</f>
        <v>0</v>
      </c>
      <c r="P6513" s="11">
        <f>0.00194*M6513</f>
        <v>0</v>
      </c>
      <c r="Q6513" s="12"/>
      <c r="R6513" s="13" t="s">
        <v>20456</v>
      </c>
      <c r="S6513" s="13" t="s">
        <v>30</v>
      </c>
      <c r="T6513" s="14" t="s">
        <v>152</v>
      </c>
      <c r="U6513" s="3" t="str">
        <f>HYPERLINK("https://redcat-toys.ru/api/getInfo/image/5af9c4d9-7a1a-11ed-a22a-00155d82e902")</f>
        <v>https://redcat-toys.ru/api/getInfo/image/5af9c4d9-7a1a-11ed-a22a-00155d82e902</v>
      </c>
      <c r="V6513" s="3" t="s">
        <v>20457</v>
      </c>
      <c r="W6513" s="3" t="s">
        <v>32</v>
      </c>
    </row>
    <row r="6514" spans="1:23" ht="21" customHeight="1" outlineLevel="6" x14ac:dyDescent="0.2">
      <c r="A6514" s="36">
        <v>5310</v>
      </c>
      <c r="B6514" s="3" t="s">
        <v>20453</v>
      </c>
      <c r="C6514" s="43" t="s">
        <v>20454</v>
      </c>
      <c r="D6514" s="43"/>
      <c r="E6514" s="43"/>
      <c r="F6514" s="43"/>
      <c r="G6514" s="4" t="s">
        <v>20455</v>
      </c>
      <c r="H6514" s="5" t="s">
        <v>28</v>
      </c>
      <c r="I6514" s="6">
        <v>144</v>
      </c>
      <c r="J6514" s="6">
        <v>75</v>
      </c>
      <c r="K6514" s="2">
        <v>1</v>
      </c>
      <c r="L6514" s="7">
        <v>433.32</v>
      </c>
      <c r="M6514" s="8"/>
      <c r="N6514" s="9">
        <f t="shared" si="342"/>
        <v>0</v>
      </c>
      <c r="O6514" s="10">
        <f>0.157*M6514</f>
        <v>0</v>
      </c>
      <c r="P6514" s="11">
        <f>0.00194*M6514</f>
        <v>0</v>
      </c>
      <c r="Q6514" s="12"/>
      <c r="R6514" s="13" t="s">
        <v>20456</v>
      </c>
      <c r="S6514" s="13" t="s">
        <v>30</v>
      </c>
      <c r="T6514" s="14" t="s">
        <v>152</v>
      </c>
      <c r="U6514" s="3" t="str">
        <f>HYPERLINK("https://redcat-toys.ru/api/getInfo/image/5af9c4d9-7a1a-11ed-a22a-00155d82e902")</f>
        <v>https://redcat-toys.ru/api/getInfo/image/5af9c4d9-7a1a-11ed-a22a-00155d82e902</v>
      </c>
      <c r="V6514" s="3" t="s">
        <v>20457</v>
      </c>
      <c r="W6514" s="3" t="s">
        <v>32</v>
      </c>
    </row>
    <row r="6515" spans="1:23" ht="21" customHeight="1" outlineLevel="6" x14ac:dyDescent="0.2">
      <c r="A6515" s="36">
        <v>5311</v>
      </c>
      <c r="B6515" s="3" t="s">
        <v>20458</v>
      </c>
      <c r="C6515" s="43" t="s">
        <v>20459</v>
      </c>
      <c r="D6515" s="43"/>
      <c r="E6515" s="43"/>
      <c r="F6515" s="43"/>
      <c r="G6515" s="4" t="s">
        <v>20460</v>
      </c>
      <c r="H6515" s="5" t="s">
        <v>28</v>
      </c>
      <c r="I6515" s="6">
        <v>72</v>
      </c>
      <c r="J6515" s="6">
        <v>126</v>
      </c>
      <c r="K6515" s="2">
        <v>1</v>
      </c>
      <c r="L6515" s="7">
        <v>416.22</v>
      </c>
      <c r="M6515" s="8"/>
      <c r="N6515" s="9">
        <f t="shared" si="342"/>
        <v>0</v>
      </c>
      <c r="O6515" s="10">
        <f>0.168*M6515</f>
        <v>0</v>
      </c>
      <c r="P6515" s="11">
        <f>0.00237*M6515</f>
        <v>0</v>
      </c>
      <c r="Q6515" s="12"/>
      <c r="R6515" s="13" t="s">
        <v>20461</v>
      </c>
      <c r="S6515" s="13" t="s">
        <v>30</v>
      </c>
      <c r="T6515" s="14" t="s">
        <v>152</v>
      </c>
      <c r="U6515" s="3" t="str">
        <f>HYPERLINK("https://redcat-toys.ru/api/getInfo/image/edd07ea5-7a19-11ed-a22a-00155d82e902")</f>
        <v>https://redcat-toys.ru/api/getInfo/image/edd07ea5-7a19-11ed-a22a-00155d82e902</v>
      </c>
      <c r="V6515" s="3" t="s">
        <v>20462</v>
      </c>
      <c r="W6515" s="3" t="s">
        <v>32</v>
      </c>
    </row>
    <row r="6516" spans="1:23" ht="21" customHeight="1" outlineLevel="6" x14ac:dyDescent="0.2">
      <c r="A6516" s="36">
        <v>5312</v>
      </c>
      <c r="B6516" s="3" t="s">
        <v>20458</v>
      </c>
      <c r="C6516" s="43" t="s">
        <v>20459</v>
      </c>
      <c r="D6516" s="43"/>
      <c r="E6516" s="43"/>
      <c r="F6516" s="43"/>
      <c r="G6516" s="4" t="s">
        <v>20460</v>
      </c>
      <c r="H6516" s="5" t="s">
        <v>28</v>
      </c>
      <c r="I6516" s="6">
        <v>144</v>
      </c>
      <c r="J6516" s="6">
        <v>126</v>
      </c>
      <c r="K6516" s="2">
        <v>1</v>
      </c>
      <c r="L6516" s="7">
        <v>416.22</v>
      </c>
      <c r="M6516" s="8"/>
      <c r="N6516" s="9">
        <f t="shared" si="342"/>
        <v>0</v>
      </c>
      <c r="O6516" s="10">
        <f>0.168*M6516</f>
        <v>0</v>
      </c>
      <c r="P6516" s="11">
        <f>0.00237*M6516</f>
        <v>0</v>
      </c>
      <c r="Q6516" s="12"/>
      <c r="R6516" s="13" t="s">
        <v>20461</v>
      </c>
      <c r="S6516" s="13" t="s">
        <v>30</v>
      </c>
      <c r="T6516" s="14" t="s">
        <v>152</v>
      </c>
      <c r="U6516" s="3" t="str">
        <f>HYPERLINK("https://redcat-toys.ru/api/getInfo/image/edd07ea5-7a19-11ed-a22a-00155d82e902")</f>
        <v>https://redcat-toys.ru/api/getInfo/image/edd07ea5-7a19-11ed-a22a-00155d82e902</v>
      </c>
      <c r="V6516" s="3" t="s">
        <v>20462</v>
      </c>
      <c r="W6516" s="3" t="s">
        <v>32</v>
      </c>
    </row>
    <row r="6517" spans="1:23" ht="23.1" customHeight="1" outlineLevel="4" x14ac:dyDescent="0.2">
      <c r="A6517" s="45" t="s">
        <v>20463</v>
      </c>
      <c r="B6517" s="45"/>
      <c r="C6517" s="45"/>
      <c r="D6517" s="45"/>
      <c r="E6517" s="45"/>
      <c r="F6517" s="45"/>
    </row>
    <row r="6518" spans="1:23" ht="21" customHeight="1" outlineLevel="5" x14ac:dyDescent="0.2">
      <c r="A6518" s="36">
        <v>5313</v>
      </c>
      <c r="B6518" s="3" t="s">
        <v>20464</v>
      </c>
      <c r="C6518" s="43" t="s">
        <v>20465</v>
      </c>
      <c r="D6518" s="43"/>
      <c r="E6518" s="43"/>
      <c r="F6518" s="43"/>
      <c r="G6518" s="4" t="s">
        <v>20466</v>
      </c>
      <c r="H6518" s="5" t="s">
        <v>28</v>
      </c>
      <c r="I6518" s="6">
        <v>24</v>
      </c>
      <c r="J6518" s="6">
        <v>10</v>
      </c>
      <c r="K6518" s="2">
        <v>1</v>
      </c>
      <c r="L6518" s="7">
        <v>924.29</v>
      </c>
      <c r="M6518" s="8"/>
      <c r="N6518" s="9">
        <f t="shared" ref="N6518:N6529" si="343">L6518*M6518</f>
        <v>0</v>
      </c>
      <c r="O6518" s="10">
        <f>0.361*M6518</f>
        <v>0</v>
      </c>
      <c r="P6518" s="11">
        <f>0.00669*M6518</f>
        <v>0</v>
      </c>
      <c r="Q6518" s="12"/>
      <c r="R6518" s="13" t="s">
        <v>20467</v>
      </c>
      <c r="S6518" s="13" t="s">
        <v>30</v>
      </c>
      <c r="T6518" s="14"/>
      <c r="U6518" s="3" t="str">
        <f>HYPERLINK("https://redcat-toys.ru/api/getInfo/image/4becec6c-524f-11f0-a27e-00155d82e908")</f>
        <v>https://redcat-toys.ru/api/getInfo/image/4becec6c-524f-11f0-a27e-00155d82e908</v>
      </c>
      <c r="V6518" s="3" t="s">
        <v>20468</v>
      </c>
      <c r="W6518" s="3" t="s">
        <v>32</v>
      </c>
    </row>
    <row r="6519" spans="1:23" ht="21" customHeight="1" outlineLevel="5" x14ac:dyDescent="0.2">
      <c r="A6519" s="36">
        <v>5314</v>
      </c>
      <c r="B6519" s="3" t="s">
        <v>20464</v>
      </c>
      <c r="C6519" s="43" t="s">
        <v>20465</v>
      </c>
      <c r="D6519" s="43"/>
      <c r="E6519" s="43"/>
      <c r="F6519" s="43"/>
      <c r="G6519" s="4" t="s">
        <v>20466</v>
      </c>
      <c r="H6519" s="5" t="s">
        <v>28</v>
      </c>
      <c r="I6519" s="6">
        <v>48</v>
      </c>
      <c r="J6519" s="6">
        <v>10</v>
      </c>
      <c r="K6519" s="2">
        <v>1</v>
      </c>
      <c r="L6519" s="7">
        <v>924.29</v>
      </c>
      <c r="M6519" s="8"/>
      <c r="N6519" s="9">
        <f t="shared" si="343"/>
        <v>0</v>
      </c>
      <c r="O6519" s="10">
        <f>0.361*M6519</f>
        <v>0</v>
      </c>
      <c r="P6519" s="11">
        <f>0.00669*M6519</f>
        <v>0</v>
      </c>
      <c r="Q6519" s="12"/>
      <c r="R6519" s="13" t="s">
        <v>20467</v>
      </c>
      <c r="S6519" s="13" t="s">
        <v>30</v>
      </c>
      <c r="T6519" s="14"/>
      <c r="U6519" s="3" t="str">
        <f>HYPERLINK("https://redcat-toys.ru/api/getInfo/image/4becec6c-524f-11f0-a27e-00155d82e908")</f>
        <v>https://redcat-toys.ru/api/getInfo/image/4becec6c-524f-11f0-a27e-00155d82e908</v>
      </c>
      <c r="V6519" s="3" t="s">
        <v>20468</v>
      </c>
      <c r="W6519" s="3" t="s">
        <v>32</v>
      </c>
    </row>
    <row r="6520" spans="1:23" ht="21" customHeight="1" outlineLevel="5" x14ac:dyDescent="0.2">
      <c r="A6520" s="36">
        <v>5315</v>
      </c>
      <c r="B6520" s="3" t="s">
        <v>20469</v>
      </c>
      <c r="C6520" s="43" t="s">
        <v>20470</v>
      </c>
      <c r="D6520" s="43"/>
      <c r="E6520" s="43"/>
      <c r="F6520" s="43"/>
      <c r="G6520" s="4" t="s">
        <v>20471</v>
      </c>
      <c r="H6520" s="5" t="s">
        <v>28</v>
      </c>
      <c r="I6520" s="6">
        <v>24</v>
      </c>
      <c r="J6520" s="6">
        <v>21</v>
      </c>
      <c r="K6520" s="2">
        <v>1</v>
      </c>
      <c r="L6520" s="7">
        <v>944.72</v>
      </c>
      <c r="M6520" s="8"/>
      <c r="N6520" s="9">
        <f t="shared" si="343"/>
        <v>0</v>
      </c>
      <c r="O6520" s="10">
        <f>0.361*M6520</f>
        <v>0</v>
      </c>
      <c r="P6520" s="11">
        <f>0.00669*M6520</f>
        <v>0</v>
      </c>
      <c r="Q6520" s="12"/>
      <c r="R6520" s="13" t="s">
        <v>20472</v>
      </c>
      <c r="S6520" s="13" t="s">
        <v>30</v>
      </c>
      <c r="T6520" s="14"/>
      <c r="U6520" s="3" t="str">
        <f>HYPERLINK("https://redcat-toys.ru/api/getInfo/image/2e6b2a60-524f-11f0-a27e-00155d82e908")</f>
        <v>https://redcat-toys.ru/api/getInfo/image/2e6b2a60-524f-11f0-a27e-00155d82e908</v>
      </c>
      <c r="V6520" s="3" t="s">
        <v>20473</v>
      </c>
      <c r="W6520" s="3" t="s">
        <v>32</v>
      </c>
    </row>
    <row r="6521" spans="1:23" ht="21" customHeight="1" outlineLevel="5" x14ac:dyDescent="0.2">
      <c r="A6521" s="36">
        <v>5316</v>
      </c>
      <c r="B6521" s="3" t="s">
        <v>20469</v>
      </c>
      <c r="C6521" s="43" t="s">
        <v>20470</v>
      </c>
      <c r="D6521" s="43"/>
      <c r="E6521" s="43"/>
      <c r="F6521" s="43"/>
      <c r="G6521" s="4" t="s">
        <v>20471</v>
      </c>
      <c r="H6521" s="5" t="s">
        <v>28</v>
      </c>
      <c r="I6521" s="6">
        <v>48</v>
      </c>
      <c r="J6521" s="6">
        <v>21</v>
      </c>
      <c r="K6521" s="2">
        <v>1</v>
      </c>
      <c r="L6521" s="7">
        <v>944.72</v>
      </c>
      <c r="M6521" s="8"/>
      <c r="N6521" s="9">
        <f t="shared" si="343"/>
        <v>0</v>
      </c>
      <c r="O6521" s="10">
        <f>0.361*M6521</f>
        <v>0</v>
      </c>
      <c r="P6521" s="11">
        <f>0.00669*M6521</f>
        <v>0</v>
      </c>
      <c r="Q6521" s="12"/>
      <c r="R6521" s="13" t="s">
        <v>20472</v>
      </c>
      <c r="S6521" s="13" t="s">
        <v>30</v>
      </c>
      <c r="T6521" s="14"/>
      <c r="U6521" s="3" t="str">
        <f>HYPERLINK("https://redcat-toys.ru/api/getInfo/image/2e6b2a60-524f-11f0-a27e-00155d82e908")</f>
        <v>https://redcat-toys.ru/api/getInfo/image/2e6b2a60-524f-11f0-a27e-00155d82e908</v>
      </c>
      <c r="V6521" s="3" t="s">
        <v>20473</v>
      </c>
      <c r="W6521" s="3" t="s">
        <v>32</v>
      </c>
    </row>
    <row r="6522" spans="1:23" ht="21" customHeight="1" outlineLevel="5" x14ac:dyDescent="0.2">
      <c r="A6522" s="36">
        <v>5317</v>
      </c>
      <c r="B6522" s="3" t="s">
        <v>20474</v>
      </c>
      <c r="C6522" s="43" t="s">
        <v>20475</v>
      </c>
      <c r="D6522" s="43"/>
      <c r="E6522" s="43"/>
      <c r="F6522" s="43"/>
      <c r="G6522" s="4" t="s">
        <v>20476</v>
      </c>
      <c r="H6522" s="5" t="s">
        <v>28</v>
      </c>
      <c r="I6522" s="6">
        <v>18</v>
      </c>
      <c r="J6522" s="6">
        <v>92</v>
      </c>
      <c r="K6522" s="2">
        <v>1</v>
      </c>
      <c r="L6522" s="7">
        <v>755.57</v>
      </c>
      <c r="M6522" s="8"/>
      <c r="N6522" s="9">
        <f t="shared" si="343"/>
        <v>0</v>
      </c>
      <c r="O6522" s="10">
        <f>0.379*M6522</f>
        <v>0</v>
      </c>
      <c r="P6522" s="11">
        <f>0.00706*M6522</f>
        <v>0</v>
      </c>
      <c r="Q6522" s="12"/>
      <c r="R6522" s="13" t="s">
        <v>20477</v>
      </c>
      <c r="S6522" s="13" t="s">
        <v>30</v>
      </c>
      <c r="T6522" s="14"/>
      <c r="U6522" s="3" t="str">
        <f>HYPERLINK("https://redcat-toys.ru/api/getInfo/image/58ddea7a-2c03-11f1-a292-00155d82e908")</f>
        <v>https://redcat-toys.ru/api/getInfo/image/58ddea7a-2c03-11f1-a292-00155d82e908</v>
      </c>
      <c r="V6522" s="3" t="s">
        <v>20478</v>
      </c>
      <c r="W6522" s="3" t="s">
        <v>32</v>
      </c>
    </row>
    <row r="6523" spans="1:23" ht="21" customHeight="1" outlineLevel="5" x14ac:dyDescent="0.2">
      <c r="A6523" s="36">
        <v>5318</v>
      </c>
      <c r="B6523" s="3" t="s">
        <v>20474</v>
      </c>
      <c r="C6523" s="43" t="s">
        <v>20475</v>
      </c>
      <c r="D6523" s="43"/>
      <c r="E6523" s="43"/>
      <c r="F6523" s="43"/>
      <c r="G6523" s="4" t="s">
        <v>20476</v>
      </c>
      <c r="H6523" s="5" t="s">
        <v>28</v>
      </c>
      <c r="I6523" s="6">
        <v>36</v>
      </c>
      <c r="J6523" s="6">
        <v>92</v>
      </c>
      <c r="K6523" s="2">
        <v>1</v>
      </c>
      <c r="L6523" s="7">
        <v>755.57</v>
      </c>
      <c r="M6523" s="8"/>
      <c r="N6523" s="9">
        <f t="shared" si="343"/>
        <v>0</v>
      </c>
      <c r="O6523" s="10">
        <f>0.379*M6523</f>
        <v>0</v>
      </c>
      <c r="P6523" s="11">
        <f>0.00706*M6523</f>
        <v>0</v>
      </c>
      <c r="Q6523" s="12"/>
      <c r="R6523" s="13" t="s">
        <v>20477</v>
      </c>
      <c r="S6523" s="13" t="s">
        <v>30</v>
      </c>
      <c r="T6523" s="14"/>
      <c r="U6523" s="3" t="str">
        <f>HYPERLINK("https://redcat-toys.ru/api/getInfo/image/58ddea7a-2c03-11f1-a292-00155d82e908")</f>
        <v>https://redcat-toys.ru/api/getInfo/image/58ddea7a-2c03-11f1-a292-00155d82e908</v>
      </c>
      <c r="V6523" s="3" t="s">
        <v>20478</v>
      </c>
      <c r="W6523" s="3" t="s">
        <v>32</v>
      </c>
    </row>
    <row r="6524" spans="1:23" ht="21" customHeight="1" outlineLevel="5" x14ac:dyDescent="0.2">
      <c r="A6524" s="36">
        <v>5319</v>
      </c>
      <c r="B6524" s="3" t="s">
        <v>20479</v>
      </c>
      <c r="C6524" s="43" t="s">
        <v>20480</v>
      </c>
      <c r="D6524" s="43"/>
      <c r="E6524" s="43"/>
      <c r="F6524" s="43"/>
      <c r="G6524" s="4" t="s">
        <v>20481</v>
      </c>
      <c r="H6524" s="5" t="s">
        <v>28</v>
      </c>
      <c r="I6524" s="6">
        <v>18</v>
      </c>
      <c r="J6524" s="6">
        <v>43</v>
      </c>
      <c r="K6524" s="2">
        <v>1</v>
      </c>
      <c r="L6524" s="7">
        <v>755.57</v>
      </c>
      <c r="M6524" s="8"/>
      <c r="N6524" s="9">
        <f t="shared" si="343"/>
        <v>0</v>
      </c>
      <c r="O6524" s="10">
        <f>0.379*M6524</f>
        <v>0</v>
      </c>
      <c r="P6524" s="11">
        <f>0.00708*M6524</f>
        <v>0</v>
      </c>
      <c r="Q6524" s="12"/>
      <c r="R6524" s="13" t="s">
        <v>20482</v>
      </c>
      <c r="S6524" s="13" t="s">
        <v>30</v>
      </c>
      <c r="T6524" s="14"/>
      <c r="U6524" s="3" t="str">
        <f>HYPERLINK("https://redcat-toys.ru/api/getInfo/image/f6606fbe-2c02-11f1-a292-00155d82e908")</f>
        <v>https://redcat-toys.ru/api/getInfo/image/f6606fbe-2c02-11f1-a292-00155d82e908</v>
      </c>
      <c r="V6524" s="3" t="s">
        <v>20478</v>
      </c>
      <c r="W6524" s="3" t="s">
        <v>32</v>
      </c>
    </row>
    <row r="6525" spans="1:23" ht="21" customHeight="1" outlineLevel="5" x14ac:dyDescent="0.2">
      <c r="A6525" s="36">
        <v>5320</v>
      </c>
      <c r="B6525" s="3" t="s">
        <v>20479</v>
      </c>
      <c r="C6525" s="43" t="s">
        <v>20480</v>
      </c>
      <c r="D6525" s="43"/>
      <c r="E6525" s="43"/>
      <c r="F6525" s="43"/>
      <c r="G6525" s="4" t="s">
        <v>20481</v>
      </c>
      <c r="H6525" s="5" t="s">
        <v>28</v>
      </c>
      <c r="I6525" s="6">
        <v>36</v>
      </c>
      <c r="J6525" s="6">
        <v>43</v>
      </c>
      <c r="K6525" s="2">
        <v>1</v>
      </c>
      <c r="L6525" s="7">
        <v>755.57</v>
      </c>
      <c r="M6525" s="8"/>
      <c r="N6525" s="9">
        <f t="shared" si="343"/>
        <v>0</v>
      </c>
      <c r="O6525" s="10">
        <f>0.379*M6525</f>
        <v>0</v>
      </c>
      <c r="P6525" s="11">
        <f>0.00708*M6525</f>
        <v>0</v>
      </c>
      <c r="Q6525" s="12"/>
      <c r="R6525" s="13" t="s">
        <v>20482</v>
      </c>
      <c r="S6525" s="13" t="s">
        <v>30</v>
      </c>
      <c r="T6525" s="14"/>
      <c r="U6525" s="3" t="str">
        <f>HYPERLINK("https://redcat-toys.ru/api/getInfo/image/f6606fbe-2c02-11f1-a292-00155d82e908")</f>
        <v>https://redcat-toys.ru/api/getInfo/image/f6606fbe-2c02-11f1-a292-00155d82e908</v>
      </c>
      <c r="V6525" s="3" t="s">
        <v>20478</v>
      </c>
      <c r="W6525" s="3" t="s">
        <v>32</v>
      </c>
    </row>
    <row r="6526" spans="1:23" ht="21" customHeight="1" outlineLevel="5" x14ac:dyDescent="0.2">
      <c r="A6526" s="36">
        <v>5321</v>
      </c>
      <c r="B6526" s="3" t="s">
        <v>20483</v>
      </c>
      <c r="C6526" s="43" t="s">
        <v>20484</v>
      </c>
      <c r="D6526" s="43"/>
      <c r="E6526" s="43"/>
      <c r="F6526" s="43"/>
      <c r="G6526" s="4" t="s">
        <v>20485</v>
      </c>
      <c r="H6526" s="5" t="s">
        <v>28</v>
      </c>
      <c r="I6526" s="6">
        <v>36</v>
      </c>
      <c r="J6526" s="6">
        <v>94</v>
      </c>
      <c r="K6526" s="2">
        <v>1</v>
      </c>
      <c r="L6526" s="7">
        <v>755.57</v>
      </c>
      <c r="M6526" s="8"/>
      <c r="N6526" s="9">
        <f t="shared" si="343"/>
        <v>0</v>
      </c>
      <c r="O6526" s="15">
        <f>0.37*M6526</f>
        <v>0</v>
      </c>
      <c r="P6526" s="11">
        <f>0.00714*M6526</f>
        <v>0</v>
      </c>
      <c r="Q6526" s="12"/>
      <c r="R6526" s="13" t="s">
        <v>20486</v>
      </c>
      <c r="S6526" s="13" t="s">
        <v>30</v>
      </c>
      <c r="T6526" s="14"/>
      <c r="U6526" s="3" t="str">
        <f>HYPERLINK("https://redcat-toys.ru/api/getInfo/image/98ba9724-2c02-11f1-a292-00155d82e908")</f>
        <v>https://redcat-toys.ru/api/getInfo/image/98ba9724-2c02-11f1-a292-00155d82e908</v>
      </c>
      <c r="V6526" s="3" t="s">
        <v>20478</v>
      </c>
      <c r="W6526" s="3" t="s">
        <v>32</v>
      </c>
    </row>
    <row r="6527" spans="1:23" ht="21" customHeight="1" outlineLevel="5" x14ac:dyDescent="0.2">
      <c r="A6527" s="36">
        <v>5322</v>
      </c>
      <c r="B6527" s="3" t="s">
        <v>20483</v>
      </c>
      <c r="C6527" s="43" t="s">
        <v>20484</v>
      </c>
      <c r="D6527" s="43"/>
      <c r="E6527" s="43"/>
      <c r="F6527" s="43"/>
      <c r="G6527" s="4" t="s">
        <v>20485</v>
      </c>
      <c r="H6527" s="5" t="s">
        <v>28</v>
      </c>
      <c r="I6527" s="6">
        <v>18</v>
      </c>
      <c r="J6527" s="6">
        <v>94</v>
      </c>
      <c r="K6527" s="2">
        <v>1</v>
      </c>
      <c r="L6527" s="7">
        <v>755.57</v>
      </c>
      <c r="M6527" s="8"/>
      <c r="N6527" s="9">
        <f t="shared" si="343"/>
        <v>0</v>
      </c>
      <c r="O6527" s="15">
        <f>0.37*M6527</f>
        <v>0</v>
      </c>
      <c r="P6527" s="11">
        <f>0.00714*M6527</f>
        <v>0</v>
      </c>
      <c r="Q6527" s="12"/>
      <c r="R6527" s="13" t="s">
        <v>20486</v>
      </c>
      <c r="S6527" s="13" t="s">
        <v>30</v>
      </c>
      <c r="T6527" s="14"/>
      <c r="U6527" s="3" t="str">
        <f>HYPERLINK("https://redcat-toys.ru/api/getInfo/image/98ba9724-2c02-11f1-a292-00155d82e908")</f>
        <v>https://redcat-toys.ru/api/getInfo/image/98ba9724-2c02-11f1-a292-00155d82e908</v>
      </c>
      <c r="V6527" s="3" t="s">
        <v>20478</v>
      </c>
      <c r="W6527" s="3" t="s">
        <v>32</v>
      </c>
    </row>
    <row r="6528" spans="1:23" ht="21" customHeight="1" outlineLevel="5" x14ac:dyDescent="0.2">
      <c r="A6528" s="36">
        <v>5323</v>
      </c>
      <c r="B6528" s="3" t="s">
        <v>20487</v>
      </c>
      <c r="C6528" s="43" t="s">
        <v>20488</v>
      </c>
      <c r="D6528" s="43"/>
      <c r="E6528" s="43"/>
      <c r="F6528" s="43"/>
      <c r="G6528" s="4" t="s">
        <v>20489</v>
      </c>
      <c r="H6528" s="5" t="s">
        <v>28</v>
      </c>
      <c r="I6528" s="6">
        <v>18</v>
      </c>
      <c r="J6528" s="6">
        <v>131</v>
      </c>
      <c r="K6528" s="2">
        <v>1</v>
      </c>
      <c r="L6528" s="7">
        <v>755.57</v>
      </c>
      <c r="M6528" s="8"/>
      <c r="N6528" s="9">
        <f t="shared" si="343"/>
        <v>0</v>
      </c>
      <c r="O6528" s="10">
        <f>0.375*M6528</f>
        <v>0</v>
      </c>
      <c r="P6528" s="11">
        <f>0.00699*M6528</f>
        <v>0</v>
      </c>
      <c r="Q6528" s="12"/>
      <c r="R6528" s="13" t="s">
        <v>20490</v>
      </c>
      <c r="S6528" s="13" t="s">
        <v>30</v>
      </c>
      <c r="T6528" s="14"/>
      <c r="U6528" s="3" t="str">
        <f>HYPERLINK("https://redcat-toys.ru/api/getInfo/image/268cf8d8-2c02-11f1-a292-00155d82e908")</f>
        <v>https://redcat-toys.ru/api/getInfo/image/268cf8d8-2c02-11f1-a292-00155d82e908</v>
      </c>
      <c r="V6528" s="3" t="s">
        <v>20478</v>
      </c>
      <c r="W6528" s="3" t="s">
        <v>32</v>
      </c>
    </row>
    <row r="6529" spans="1:23" ht="21" customHeight="1" outlineLevel="5" x14ac:dyDescent="0.2">
      <c r="A6529" s="36">
        <v>5324</v>
      </c>
      <c r="B6529" s="3" t="s">
        <v>20487</v>
      </c>
      <c r="C6529" s="43" t="s">
        <v>20488</v>
      </c>
      <c r="D6529" s="43"/>
      <c r="E6529" s="43"/>
      <c r="F6529" s="43"/>
      <c r="G6529" s="4" t="s">
        <v>20489</v>
      </c>
      <c r="H6529" s="5" t="s">
        <v>28</v>
      </c>
      <c r="I6529" s="6">
        <v>36</v>
      </c>
      <c r="J6529" s="6">
        <v>131</v>
      </c>
      <c r="K6529" s="2">
        <v>1</v>
      </c>
      <c r="L6529" s="7">
        <v>755.57</v>
      </c>
      <c r="M6529" s="8"/>
      <c r="N6529" s="9">
        <f t="shared" si="343"/>
        <v>0</v>
      </c>
      <c r="O6529" s="10">
        <f>0.375*M6529</f>
        <v>0</v>
      </c>
      <c r="P6529" s="11">
        <f>0.00699*M6529</f>
        <v>0</v>
      </c>
      <c r="Q6529" s="12"/>
      <c r="R6529" s="13" t="s">
        <v>20490</v>
      </c>
      <c r="S6529" s="13" t="s">
        <v>30</v>
      </c>
      <c r="T6529" s="14"/>
      <c r="U6529" s="3" t="str">
        <f>HYPERLINK("https://redcat-toys.ru/api/getInfo/image/268cf8d8-2c02-11f1-a292-00155d82e908")</f>
        <v>https://redcat-toys.ru/api/getInfo/image/268cf8d8-2c02-11f1-a292-00155d82e908</v>
      </c>
      <c r="V6529" s="3" t="s">
        <v>20478</v>
      </c>
      <c r="W6529" s="3" t="s">
        <v>32</v>
      </c>
    </row>
    <row r="6530" spans="1:23" ht="23.1" customHeight="1" outlineLevel="4" x14ac:dyDescent="0.2">
      <c r="A6530" s="45" t="s">
        <v>20491</v>
      </c>
      <c r="B6530" s="45"/>
      <c r="C6530" s="45"/>
      <c r="D6530" s="45"/>
      <c r="E6530" s="45"/>
      <c r="F6530" s="45"/>
    </row>
    <row r="6531" spans="1:23" ht="21" customHeight="1" outlineLevel="5" x14ac:dyDescent="0.2">
      <c r="A6531" s="36">
        <v>5325</v>
      </c>
      <c r="B6531" s="3" t="s">
        <v>20492</v>
      </c>
      <c r="C6531" s="43" t="s">
        <v>20493</v>
      </c>
      <c r="D6531" s="43"/>
      <c r="E6531" s="43"/>
      <c r="F6531" s="43"/>
      <c r="G6531" s="4" t="s">
        <v>20494</v>
      </c>
      <c r="H6531" s="5" t="s">
        <v>28</v>
      </c>
      <c r="I6531" s="6">
        <v>36</v>
      </c>
      <c r="J6531" s="6">
        <v>10</v>
      </c>
      <c r="K6531" s="2">
        <v>1</v>
      </c>
      <c r="L6531" s="32">
        <v>1887.31</v>
      </c>
      <c r="M6531" s="8"/>
      <c r="N6531" s="9">
        <f t="shared" ref="N6531:N6552" si="344">L6531*M6531</f>
        <v>0</v>
      </c>
      <c r="O6531" s="34">
        <f>0.9*M6531</f>
        <v>0</v>
      </c>
      <c r="P6531" s="11">
        <f>0.01153*M6531</f>
        <v>0</v>
      </c>
      <c r="Q6531" s="12"/>
      <c r="R6531" s="13" t="s">
        <v>20495</v>
      </c>
      <c r="S6531" s="13" t="s">
        <v>30</v>
      </c>
      <c r="T6531" s="14" t="s">
        <v>152</v>
      </c>
      <c r="U6531" s="3" t="str">
        <f>HYPERLINK("https://redcat-toys.ru/api/getInfo/image/7b04dc51-2278-11ef-a25f-00155d82e908")</f>
        <v>https://redcat-toys.ru/api/getInfo/image/7b04dc51-2278-11ef-a25f-00155d82e908</v>
      </c>
      <c r="V6531" s="3" t="s">
        <v>20496</v>
      </c>
      <c r="W6531" s="3" t="s">
        <v>32</v>
      </c>
    </row>
    <row r="6532" spans="1:23" ht="21" customHeight="1" outlineLevel="5" x14ac:dyDescent="0.2">
      <c r="A6532" s="36">
        <v>5326</v>
      </c>
      <c r="B6532" s="3" t="s">
        <v>20492</v>
      </c>
      <c r="C6532" s="43" t="s">
        <v>20493</v>
      </c>
      <c r="D6532" s="43"/>
      <c r="E6532" s="43"/>
      <c r="F6532" s="43"/>
      <c r="G6532" s="4" t="s">
        <v>20494</v>
      </c>
      <c r="H6532" s="5" t="s">
        <v>28</v>
      </c>
      <c r="I6532" s="6">
        <v>18</v>
      </c>
      <c r="J6532" s="6">
        <v>10</v>
      </c>
      <c r="K6532" s="2">
        <v>1</v>
      </c>
      <c r="L6532" s="32">
        <v>1887.31</v>
      </c>
      <c r="M6532" s="8"/>
      <c r="N6532" s="9">
        <f t="shared" si="344"/>
        <v>0</v>
      </c>
      <c r="O6532" s="34">
        <f>0.9*M6532</f>
        <v>0</v>
      </c>
      <c r="P6532" s="11">
        <f>0.01153*M6532</f>
        <v>0</v>
      </c>
      <c r="Q6532" s="12"/>
      <c r="R6532" s="13" t="s">
        <v>20495</v>
      </c>
      <c r="S6532" s="13" t="s">
        <v>30</v>
      </c>
      <c r="T6532" s="14" t="s">
        <v>152</v>
      </c>
      <c r="U6532" s="3" t="str">
        <f>HYPERLINK("https://redcat-toys.ru/api/getInfo/image/7b04dc51-2278-11ef-a25f-00155d82e908")</f>
        <v>https://redcat-toys.ru/api/getInfo/image/7b04dc51-2278-11ef-a25f-00155d82e908</v>
      </c>
      <c r="V6532" s="3" t="s">
        <v>20496</v>
      </c>
      <c r="W6532" s="3" t="s">
        <v>32</v>
      </c>
    </row>
    <row r="6533" spans="1:23" ht="21" customHeight="1" outlineLevel="5" x14ac:dyDescent="0.2">
      <c r="A6533" s="36">
        <v>5327</v>
      </c>
      <c r="B6533" s="3" t="s">
        <v>20497</v>
      </c>
      <c r="C6533" s="43" t="s">
        <v>20498</v>
      </c>
      <c r="D6533" s="43"/>
      <c r="E6533" s="43"/>
      <c r="F6533" s="43"/>
      <c r="G6533" s="4" t="s">
        <v>20499</v>
      </c>
      <c r="H6533" s="5" t="s">
        <v>28</v>
      </c>
      <c r="I6533" s="6">
        <v>36</v>
      </c>
      <c r="J6533" s="6">
        <v>136</v>
      </c>
      <c r="K6533" s="2">
        <v>1</v>
      </c>
      <c r="L6533" s="7">
        <v>890.56</v>
      </c>
      <c r="M6533" s="8"/>
      <c r="N6533" s="9">
        <f t="shared" si="344"/>
        <v>0</v>
      </c>
      <c r="O6533" s="10">
        <f>0.447*M6533</f>
        <v>0</v>
      </c>
      <c r="P6533" s="11">
        <f>0.00767*M6533</f>
        <v>0</v>
      </c>
      <c r="Q6533" s="12"/>
      <c r="R6533" s="13" t="s">
        <v>20500</v>
      </c>
      <c r="S6533" s="13" t="s">
        <v>30</v>
      </c>
      <c r="T6533" s="14"/>
      <c r="U6533" s="3" t="str">
        <f>HYPERLINK("https://redcat-toys.ru/api/getInfo/image/deacc56c-21b7-11ef-a25f-00155d82e908")</f>
        <v>https://redcat-toys.ru/api/getInfo/image/deacc56c-21b7-11ef-a25f-00155d82e908</v>
      </c>
      <c r="V6533" s="3" t="s">
        <v>20501</v>
      </c>
      <c r="W6533" s="3" t="s">
        <v>32</v>
      </c>
    </row>
    <row r="6534" spans="1:23" ht="21" customHeight="1" outlineLevel="5" x14ac:dyDescent="0.2">
      <c r="A6534" s="36">
        <v>5328</v>
      </c>
      <c r="B6534" s="3" t="s">
        <v>20502</v>
      </c>
      <c r="C6534" s="43" t="s">
        <v>20503</v>
      </c>
      <c r="D6534" s="43"/>
      <c r="E6534" s="43"/>
      <c r="F6534" s="43"/>
      <c r="G6534" s="4" t="s">
        <v>20504</v>
      </c>
      <c r="H6534" s="5" t="s">
        <v>28</v>
      </c>
      <c r="I6534" s="6">
        <v>96</v>
      </c>
      <c r="J6534" s="6">
        <v>161</v>
      </c>
      <c r="K6534" s="2">
        <v>1</v>
      </c>
      <c r="L6534" s="7">
        <v>709.46</v>
      </c>
      <c r="M6534" s="8"/>
      <c r="N6534" s="9">
        <f t="shared" si="344"/>
        <v>0</v>
      </c>
      <c r="O6534" s="10">
        <f>0.247*M6534</f>
        <v>0</v>
      </c>
      <c r="P6534" s="11">
        <f>0.00481*M6534</f>
        <v>0</v>
      </c>
      <c r="Q6534" s="12"/>
      <c r="R6534" s="13" t="s">
        <v>20505</v>
      </c>
      <c r="S6534" s="13" t="s">
        <v>30</v>
      </c>
      <c r="T6534" s="14"/>
      <c r="U6534" s="3" t="str">
        <f>HYPERLINK("https://redcat-toys.ru/api/getInfo/image/520e7fa7-2277-11ef-a25f-00155d82e908")</f>
        <v>https://redcat-toys.ru/api/getInfo/image/520e7fa7-2277-11ef-a25f-00155d82e908</v>
      </c>
      <c r="V6534" s="3" t="s">
        <v>20506</v>
      </c>
      <c r="W6534" s="3" t="s">
        <v>32</v>
      </c>
    </row>
    <row r="6535" spans="1:23" ht="21" customHeight="1" outlineLevel="5" x14ac:dyDescent="0.2">
      <c r="A6535" s="36">
        <v>5329</v>
      </c>
      <c r="B6535" s="3" t="s">
        <v>20502</v>
      </c>
      <c r="C6535" s="43" t="s">
        <v>20503</v>
      </c>
      <c r="D6535" s="43"/>
      <c r="E6535" s="43"/>
      <c r="F6535" s="43"/>
      <c r="G6535" s="4" t="s">
        <v>20504</v>
      </c>
      <c r="H6535" s="5" t="s">
        <v>28</v>
      </c>
      <c r="I6535" s="6">
        <v>48</v>
      </c>
      <c r="J6535" s="6">
        <v>161</v>
      </c>
      <c r="K6535" s="2">
        <v>1</v>
      </c>
      <c r="L6535" s="7">
        <v>709.46</v>
      </c>
      <c r="M6535" s="8"/>
      <c r="N6535" s="9">
        <f t="shared" si="344"/>
        <v>0</v>
      </c>
      <c r="O6535" s="10">
        <f>0.247*M6535</f>
        <v>0</v>
      </c>
      <c r="P6535" s="11">
        <f>0.00481*M6535</f>
        <v>0</v>
      </c>
      <c r="Q6535" s="12"/>
      <c r="R6535" s="13" t="s">
        <v>20505</v>
      </c>
      <c r="S6535" s="13" t="s">
        <v>30</v>
      </c>
      <c r="T6535" s="14"/>
      <c r="U6535" s="3" t="str">
        <f>HYPERLINK("https://redcat-toys.ru/api/getInfo/image/520e7fa7-2277-11ef-a25f-00155d82e908")</f>
        <v>https://redcat-toys.ru/api/getInfo/image/520e7fa7-2277-11ef-a25f-00155d82e908</v>
      </c>
      <c r="V6535" s="3" t="s">
        <v>20506</v>
      </c>
      <c r="W6535" s="3" t="s">
        <v>32</v>
      </c>
    </row>
    <row r="6536" spans="1:23" ht="21" customHeight="1" outlineLevel="5" x14ac:dyDescent="0.2">
      <c r="A6536" s="36">
        <v>5330</v>
      </c>
      <c r="B6536" s="3" t="s">
        <v>20507</v>
      </c>
      <c r="C6536" s="43" t="s">
        <v>20508</v>
      </c>
      <c r="D6536" s="43"/>
      <c r="E6536" s="43"/>
      <c r="F6536" s="43"/>
      <c r="G6536" s="4" t="s">
        <v>20509</v>
      </c>
      <c r="H6536" s="5" t="s">
        <v>28</v>
      </c>
      <c r="I6536" s="6">
        <v>48</v>
      </c>
      <c r="J6536" s="6">
        <v>140</v>
      </c>
      <c r="K6536" s="2">
        <v>1</v>
      </c>
      <c r="L6536" s="32">
        <v>1102.8</v>
      </c>
      <c r="M6536" s="8"/>
      <c r="N6536" s="9">
        <f t="shared" si="344"/>
        <v>0</v>
      </c>
      <c r="O6536" s="10">
        <f>0.537*M6536</f>
        <v>0</v>
      </c>
      <c r="P6536" s="11">
        <f>0.00698*M6536</f>
        <v>0</v>
      </c>
      <c r="Q6536" s="12"/>
      <c r="R6536" s="13" t="s">
        <v>20510</v>
      </c>
      <c r="S6536" s="13" t="s">
        <v>30</v>
      </c>
      <c r="T6536" s="14"/>
      <c r="U6536" s="3" t="str">
        <f>HYPERLINK("https://redcat-toys.ru/api/getInfo/image/d10fdd23-2277-11ef-a25f-00155d82e908")</f>
        <v>https://redcat-toys.ru/api/getInfo/image/d10fdd23-2277-11ef-a25f-00155d82e908</v>
      </c>
      <c r="V6536" s="3" t="s">
        <v>20511</v>
      </c>
      <c r="W6536" s="3" t="s">
        <v>32</v>
      </c>
    </row>
    <row r="6537" spans="1:23" ht="21" customHeight="1" outlineLevel="5" x14ac:dyDescent="0.2">
      <c r="A6537" s="36">
        <v>5331</v>
      </c>
      <c r="B6537" s="3" t="s">
        <v>20507</v>
      </c>
      <c r="C6537" s="43" t="s">
        <v>20508</v>
      </c>
      <c r="D6537" s="43"/>
      <c r="E6537" s="43"/>
      <c r="F6537" s="43"/>
      <c r="G6537" s="4" t="s">
        <v>20509</v>
      </c>
      <c r="H6537" s="5" t="s">
        <v>28</v>
      </c>
      <c r="I6537" s="6">
        <v>24</v>
      </c>
      <c r="J6537" s="6">
        <v>140</v>
      </c>
      <c r="K6537" s="2">
        <v>1</v>
      </c>
      <c r="L6537" s="32">
        <v>1102.8</v>
      </c>
      <c r="M6537" s="8"/>
      <c r="N6537" s="9">
        <f t="shared" si="344"/>
        <v>0</v>
      </c>
      <c r="O6537" s="10">
        <f>0.537*M6537</f>
        <v>0</v>
      </c>
      <c r="P6537" s="11">
        <f>0.00698*M6537</f>
        <v>0</v>
      </c>
      <c r="Q6537" s="12"/>
      <c r="R6537" s="13" t="s">
        <v>20510</v>
      </c>
      <c r="S6537" s="13" t="s">
        <v>30</v>
      </c>
      <c r="T6537" s="14"/>
      <c r="U6537" s="3" t="str">
        <f>HYPERLINK("https://redcat-toys.ru/api/getInfo/image/d10fdd23-2277-11ef-a25f-00155d82e908")</f>
        <v>https://redcat-toys.ru/api/getInfo/image/d10fdd23-2277-11ef-a25f-00155d82e908</v>
      </c>
      <c r="V6537" s="3" t="s">
        <v>20511</v>
      </c>
      <c r="W6537" s="3" t="s">
        <v>32</v>
      </c>
    </row>
    <row r="6538" spans="1:23" ht="21" customHeight="1" outlineLevel="5" x14ac:dyDescent="0.2">
      <c r="A6538" s="36">
        <v>5332</v>
      </c>
      <c r="B6538" s="3" t="s">
        <v>20512</v>
      </c>
      <c r="C6538" s="43" t="s">
        <v>20513</v>
      </c>
      <c r="D6538" s="43"/>
      <c r="E6538" s="43"/>
      <c r="F6538" s="43"/>
      <c r="G6538" s="4" t="s">
        <v>20514</v>
      </c>
      <c r="H6538" s="5" t="s">
        <v>28</v>
      </c>
      <c r="I6538" s="6">
        <v>30</v>
      </c>
      <c r="J6538" s="6">
        <v>58</v>
      </c>
      <c r="K6538" s="2">
        <v>1</v>
      </c>
      <c r="L6538" s="32">
        <v>1424.8</v>
      </c>
      <c r="M6538" s="8"/>
      <c r="N6538" s="9">
        <f t="shared" si="344"/>
        <v>0</v>
      </c>
      <c r="O6538" s="10">
        <f>0.822*M6538</f>
        <v>0</v>
      </c>
      <c r="P6538" s="11">
        <f>0.01407*M6538</f>
        <v>0</v>
      </c>
      <c r="Q6538" s="12"/>
      <c r="R6538" s="13" t="s">
        <v>20515</v>
      </c>
      <c r="S6538" s="13" t="s">
        <v>30</v>
      </c>
      <c r="T6538" s="14"/>
      <c r="U6538" s="3" t="str">
        <f>HYPERLINK("https://redcat-toys.ru/api/getInfo/image/463c3b25-3198-11f1-a292-00155d82e908")</f>
        <v>https://redcat-toys.ru/api/getInfo/image/463c3b25-3198-11f1-a292-00155d82e908</v>
      </c>
      <c r="V6538" s="3" t="s">
        <v>20516</v>
      </c>
      <c r="W6538" s="3" t="s">
        <v>32</v>
      </c>
    </row>
    <row r="6539" spans="1:23" ht="21" customHeight="1" outlineLevel="5" x14ac:dyDescent="0.2">
      <c r="A6539" s="36">
        <v>5333</v>
      </c>
      <c r="B6539" s="3" t="s">
        <v>20517</v>
      </c>
      <c r="C6539" s="43" t="s">
        <v>20518</v>
      </c>
      <c r="D6539" s="43"/>
      <c r="E6539" s="43"/>
      <c r="F6539" s="43"/>
      <c r="G6539" s="4" t="s">
        <v>20519</v>
      </c>
      <c r="H6539" s="5" t="s">
        <v>28</v>
      </c>
      <c r="I6539" s="6">
        <v>30</v>
      </c>
      <c r="J6539" s="6">
        <v>101</v>
      </c>
      <c r="K6539" s="2">
        <v>1</v>
      </c>
      <c r="L6539" s="32">
        <v>1289.2</v>
      </c>
      <c r="M6539" s="8"/>
      <c r="N6539" s="9">
        <f t="shared" si="344"/>
        <v>0</v>
      </c>
      <c r="O6539" s="10">
        <f>0.752*M6539</f>
        <v>0</v>
      </c>
      <c r="P6539" s="11">
        <f>0.01559*M6539</f>
        <v>0</v>
      </c>
      <c r="Q6539" s="12"/>
      <c r="R6539" s="13" t="s">
        <v>20520</v>
      </c>
      <c r="S6539" s="13" t="s">
        <v>30</v>
      </c>
      <c r="T6539" s="14"/>
      <c r="U6539" s="3" t="str">
        <f>HYPERLINK("https://redcat-toys.ru/api/getInfo/image/74f16f59-31a6-11f1-a292-00155d82e908")</f>
        <v>https://redcat-toys.ru/api/getInfo/image/74f16f59-31a6-11f1-a292-00155d82e908</v>
      </c>
      <c r="V6539" s="3" t="s">
        <v>20521</v>
      </c>
      <c r="W6539" s="3" t="s">
        <v>32</v>
      </c>
    </row>
    <row r="6540" spans="1:23" ht="21" customHeight="1" outlineLevel="5" x14ac:dyDescent="0.2">
      <c r="A6540" s="36">
        <v>5334</v>
      </c>
      <c r="B6540" s="3" t="s">
        <v>20522</v>
      </c>
      <c r="C6540" s="43" t="s">
        <v>20523</v>
      </c>
      <c r="D6540" s="43"/>
      <c r="E6540" s="43"/>
      <c r="F6540" s="43"/>
      <c r="G6540" s="4" t="s">
        <v>20524</v>
      </c>
      <c r="H6540" s="5" t="s">
        <v>28</v>
      </c>
      <c r="I6540" s="6">
        <v>48</v>
      </c>
      <c r="J6540" s="6">
        <v>63</v>
      </c>
      <c r="K6540" s="2">
        <v>1</v>
      </c>
      <c r="L6540" s="7">
        <v>702.29</v>
      </c>
      <c r="M6540" s="8"/>
      <c r="N6540" s="9">
        <f t="shared" si="344"/>
        <v>0</v>
      </c>
      <c r="O6540" s="10">
        <f>0.193*M6540</f>
        <v>0</v>
      </c>
      <c r="P6540" s="11">
        <f>0.00448*M6540</f>
        <v>0</v>
      </c>
      <c r="Q6540" s="12"/>
      <c r="R6540" s="13" t="s">
        <v>20525</v>
      </c>
      <c r="S6540" s="13" t="s">
        <v>30</v>
      </c>
      <c r="T6540" s="14"/>
      <c r="U6540" s="3" t="str">
        <f>HYPERLINK("https://redcat-toys.ru/api/getInfo/image/535d4f62-31a8-11f1-a292-00155d82e908")</f>
        <v>https://redcat-toys.ru/api/getInfo/image/535d4f62-31a8-11f1-a292-00155d82e908</v>
      </c>
      <c r="V6540" s="3" t="s">
        <v>20526</v>
      </c>
      <c r="W6540" s="3" t="s">
        <v>32</v>
      </c>
    </row>
    <row r="6541" spans="1:23" ht="21" customHeight="1" outlineLevel="5" x14ac:dyDescent="0.2">
      <c r="A6541" s="36">
        <v>5335</v>
      </c>
      <c r="B6541" s="3" t="s">
        <v>20522</v>
      </c>
      <c r="C6541" s="43" t="s">
        <v>20523</v>
      </c>
      <c r="D6541" s="43"/>
      <c r="E6541" s="43"/>
      <c r="F6541" s="43"/>
      <c r="G6541" s="4" t="s">
        <v>20524</v>
      </c>
      <c r="H6541" s="5" t="s">
        <v>28</v>
      </c>
      <c r="I6541" s="6">
        <v>96</v>
      </c>
      <c r="J6541" s="6">
        <v>63</v>
      </c>
      <c r="K6541" s="2">
        <v>1</v>
      </c>
      <c r="L6541" s="7">
        <v>702.29</v>
      </c>
      <c r="M6541" s="8"/>
      <c r="N6541" s="9">
        <f t="shared" si="344"/>
        <v>0</v>
      </c>
      <c r="O6541" s="10">
        <f>0.193*M6541</f>
        <v>0</v>
      </c>
      <c r="P6541" s="11">
        <f>0.00448*M6541</f>
        <v>0</v>
      </c>
      <c r="Q6541" s="12"/>
      <c r="R6541" s="13" t="s">
        <v>20525</v>
      </c>
      <c r="S6541" s="13" t="s">
        <v>30</v>
      </c>
      <c r="T6541" s="14"/>
      <c r="U6541" s="3" t="str">
        <f>HYPERLINK("https://redcat-toys.ru/api/getInfo/image/535d4f62-31a8-11f1-a292-00155d82e908")</f>
        <v>https://redcat-toys.ru/api/getInfo/image/535d4f62-31a8-11f1-a292-00155d82e908</v>
      </c>
      <c r="V6541" s="3" t="s">
        <v>20526</v>
      </c>
      <c r="W6541" s="3" t="s">
        <v>32</v>
      </c>
    </row>
    <row r="6542" spans="1:23" ht="21" customHeight="1" outlineLevel="5" x14ac:dyDescent="0.2">
      <c r="A6542" s="36">
        <v>5336</v>
      </c>
      <c r="B6542" s="3" t="s">
        <v>20527</v>
      </c>
      <c r="C6542" s="43" t="s">
        <v>20528</v>
      </c>
      <c r="D6542" s="43"/>
      <c r="E6542" s="43"/>
      <c r="F6542" s="43"/>
      <c r="G6542" s="4" t="s">
        <v>20529</v>
      </c>
      <c r="H6542" s="5" t="s">
        <v>28</v>
      </c>
      <c r="I6542" s="6">
        <v>48</v>
      </c>
      <c r="J6542" s="6">
        <v>24</v>
      </c>
      <c r="K6542" s="2">
        <v>1</v>
      </c>
      <c r="L6542" s="7">
        <v>702.29</v>
      </c>
      <c r="M6542" s="8"/>
      <c r="N6542" s="9">
        <f t="shared" si="344"/>
        <v>0</v>
      </c>
      <c r="O6542" s="10">
        <f>0.209*M6542</f>
        <v>0</v>
      </c>
      <c r="P6542" s="11">
        <f>0.00376*M6542</f>
        <v>0</v>
      </c>
      <c r="Q6542" s="12"/>
      <c r="R6542" s="13" t="s">
        <v>20530</v>
      </c>
      <c r="S6542" s="13" t="s">
        <v>30</v>
      </c>
      <c r="T6542" s="14"/>
      <c r="U6542" s="3" t="str">
        <f>HYPERLINK("https://redcat-toys.ru/api/getInfo/image/cc2f4bb4-31ad-11f1-a292-00155d82e908")</f>
        <v>https://redcat-toys.ru/api/getInfo/image/cc2f4bb4-31ad-11f1-a292-00155d82e908</v>
      </c>
      <c r="V6542" s="3" t="s">
        <v>20526</v>
      </c>
      <c r="W6542" s="3" t="s">
        <v>32</v>
      </c>
    </row>
    <row r="6543" spans="1:23" ht="21" customHeight="1" outlineLevel="5" x14ac:dyDescent="0.2">
      <c r="A6543" s="36">
        <v>5337</v>
      </c>
      <c r="B6543" s="3" t="s">
        <v>20527</v>
      </c>
      <c r="C6543" s="43" t="s">
        <v>20528</v>
      </c>
      <c r="D6543" s="43"/>
      <c r="E6543" s="43"/>
      <c r="F6543" s="43"/>
      <c r="G6543" s="4" t="s">
        <v>20529</v>
      </c>
      <c r="H6543" s="5" t="s">
        <v>28</v>
      </c>
      <c r="I6543" s="6">
        <v>96</v>
      </c>
      <c r="J6543" s="6">
        <v>24</v>
      </c>
      <c r="K6543" s="2">
        <v>1</v>
      </c>
      <c r="L6543" s="7">
        <v>702.29</v>
      </c>
      <c r="M6543" s="8"/>
      <c r="N6543" s="9">
        <f t="shared" si="344"/>
        <v>0</v>
      </c>
      <c r="O6543" s="10">
        <f>0.209*M6543</f>
        <v>0</v>
      </c>
      <c r="P6543" s="11">
        <f>0.00376*M6543</f>
        <v>0</v>
      </c>
      <c r="Q6543" s="12"/>
      <c r="R6543" s="13" t="s">
        <v>20530</v>
      </c>
      <c r="S6543" s="13" t="s">
        <v>30</v>
      </c>
      <c r="T6543" s="14"/>
      <c r="U6543" s="3" t="str">
        <f>HYPERLINK("https://redcat-toys.ru/api/getInfo/image/cc2f4bb4-31ad-11f1-a292-00155d82e908")</f>
        <v>https://redcat-toys.ru/api/getInfo/image/cc2f4bb4-31ad-11f1-a292-00155d82e908</v>
      </c>
      <c r="V6543" s="3" t="s">
        <v>20526</v>
      </c>
      <c r="W6543" s="3" t="s">
        <v>32</v>
      </c>
    </row>
    <row r="6544" spans="1:23" ht="21" customHeight="1" outlineLevel="5" x14ac:dyDescent="0.2">
      <c r="A6544" s="36">
        <v>5338</v>
      </c>
      <c r="B6544" s="3" t="s">
        <v>20531</v>
      </c>
      <c r="C6544" s="43" t="s">
        <v>20532</v>
      </c>
      <c r="D6544" s="43"/>
      <c r="E6544" s="43"/>
      <c r="F6544" s="43"/>
      <c r="G6544" s="4" t="s">
        <v>20533</v>
      </c>
      <c r="H6544" s="5" t="s">
        <v>28</v>
      </c>
      <c r="I6544" s="6">
        <v>18</v>
      </c>
      <c r="J6544" s="6">
        <v>158</v>
      </c>
      <c r="K6544" s="2">
        <v>1</v>
      </c>
      <c r="L6544" s="32">
        <v>2639.87</v>
      </c>
      <c r="M6544" s="8"/>
      <c r="N6544" s="9">
        <f t="shared" si="344"/>
        <v>0</v>
      </c>
      <c r="O6544" s="10">
        <f>1.359*M6544</f>
        <v>0</v>
      </c>
      <c r="P6544" s="11">
        <f>0.01968*M6544</f>
        <v>0</v>
      </c>
      <c r="Q6544" s="12"/>
      <c r="R6544" s="13" t="s">
        <v>20534</v>
      </c>
      <c r="S6544" s="13" t="s">
        <v>30</v>
      </c>
      <c r="T6544" s="14"/>
      <c r="U6544" s="3" t="str">
        <f>HYPERLINK("https://redcat-toys.ru/api/getInfo/image/e66d7b81-3198-11f1-a292-00155d82e908")</f>
        <v>https://redcat-toys.ru/api/getInfo/image/e66d7b81-3198-11f1-a292-00155d82e908</v>
      </c>
      <c r="V6544" s="3" t="s">
        <v>20535</v>
      </c>
      <c r="W6544" s="3" t="s">
        <v>32</v>
      </c>
    </row>
    <row r="6545" spans="1:23" ht="21" customHeight="1" outlineLevel="5" x14ac:dyDescent="0.2">
      <c r="A6545" s="36">
        <v>5339</v>
      </c>
      <c r="B6545" s="3" t="s">
        <v>20536</v>
      </c>
      <c r="C6545" s="43" t="s">
        <v>20537</v>
      </c>
      <c r="D6545" s="43"/>
      <c r="E6545" s="43"/>
      <c r="F6545" s="43"/>
      <c r="G6545" s="4" t="s">
        <v>20538</v>
      </c>
      <c r="H6545" s="5" t="s">
        <v>28</v>
      </c>
      <c r="I6545" s="6">
        <v>36</v>
      </c>
      <c r="J6545" s="6">
        <v>158</v>
      </c>
      <c r="K6545" s="2">
        <v>1</v>
      </c>
      <c r="L6545" s="32">
        <v>1068.8</v>
      </c>
      <c r="M6545" s="8"/>
      <c r="N6545" s="9">
        <f t="shared" si="344"/>
        <v>0</v>
      </c>
      <c r="O6545" s="10">
        <f>0.563*M6545</f>
        <v>0</v>
      </c>
      <c r="P6545" s="11">
        <f>0.00909*M6545</f>
        <v>0</v>
      </c>
      <c r="Q6545" s="12"/>
      <c r="R6545" s="13" t="s">
        <v>20539</v>
      </c>
      <c r="S6545" s="13" t="s">
        <v>30</v>
      </c>
      <c r="T6545" s="14"/>
      <c r="U6545" s="3" t="str">
        <f>HYPERLINK("https://redcat-toys.ru/api/getInfo/image/29f71979-31a7-11f1-a292-00155d82e908")</f>
        <v>https://redcat-toys.ru/api/getInfo/image/29f71979-31a7-11f1-a292-00155d82e908</v>
      </c>
      <c r="V6545" s="3" t="s">
        <v>20540</v>
      </c>
      <c r="W6545" s="3" t="s">
        <v>32</v>
      </c>
    </row>
    <row r="6546" spans="1:23" ht="21" customHeight="1" outlineLevel="5" x14ac:dyDescent="0.2">
      <c r="A6546" s="36">
        <v>5340</v>
      </c>
      <c r="B6546" s="3" t="s">
        <v>20541</v>
      </c>
      <c r="C6546" s="43" t="s">
        <v>20542</v>
      </c>
      <c r="D6546" s="43"/>
      <c r="E6546" s="43"/>
      <c r="F6546" s="43"/>
      <c r="G6546" s="4" t="s">
        <v>20543</v>
      </c>
      <c r="H6546" s="5" t="s">
        <v>28</v>
      </c>
      <c r="I6546" s="6">
        <v>24</v>
      </c>
      <c r="J6546" s="6">
        <v>173</v>
      </c>
      <c r="K6546" s="2">
        <v>1</v>
      </c>
      <c r="L6546" s="32">
        <v>1522.4</v>
      </c>
      <c r="M6546" s="8"/>
      <c r="N6546" s="9">
        <f t="shared" si="344"/>
        <v>0</v>
      </c>
      <c r="O6546" s="10">
        <f>0.838*M6546</f>
        <v>0</v>
      </c>
      <c r="P6546" s="11">
        <f>0.01635*M6546</f>
        <v>0</v>
      </c>
      <c r="Q6546" s="12"/>
      <c r="R6546" s="13" t="s">
        <v>20544</v>
      </c>
      <c r="S6546" s="13" t="s">
        <v>30</v>
      </c>
      <c r="T6546" s="14"/>
      <c r="U6546" s="3" t="str">
        <f>HYPERLINK("https://redcat-toys.ru/api/getInfo/image/d722e406-31a6-11f1-a292-00155d82e908")</f>
        <v>https://redcat-toys.ru/api/getInfo/image/d722e406-31a6-11f1-a292-00155d82e908</v>
      </c>
      <c r="V6546" s="3" t="s">
        <v>20545</v>
      </c>
      <c r="W6546" s="3" t="s">
        <v>32</v>
      </c>
    </row>
    <row r="6547" spans="1:23" ht="21" customHeight="1" outlineLevel="5" x14ac:dyDescent="0.2">
      <c r="A6547" s="36">
        <v>5341</v>
      </c>
      <c r="B6547" s="3" t="s">
        <v>20546</v>
      </c>
      <c r="C6547" s="43" t="s">
        <v>20547</v>
      </c>
      <c r="D6547" s="43"/>
      <c r="E6547" s="43"/>
      <c r="F6547" s="43"/>
      <c r="G6547" s="4" t="s">
        <v>20548</v>
      </c>
      <c r="H6547" s="5" t="s">
        <v>28</v>
      </c>
      <c r="I6547" s="6">
        <v>48</v>
      </c>
      <c r="J6547" s="6">
        <v>41</v>
      </c>
      <c r="K6547" s="2">
        <v>1</v>
      </c>
      <c r="L6547" s="7">
        <v>722.42</v>
      </c>
      <c r="M6547" s="8"/>
      <c r="N6547" s="9">
        <f t="shared" si="344"/>
        <v>0</v>
      </c>
      <c r="O6547" s="10">
        <f>0.271*M6547</f>
        <v>0</v>
      </c>
      <c r="P6547" s="11">
        <f>0.00448*M6547</f>
        <v>0</v>
      </c>
      <c r="Q6547" s="12"/>
      <c r="R6547" s="13" t="s">
        <v>20549</v>
      </c>
      <c r="S6547" s="13" t="s">
        <v>30</v>
      </c>
      <c r="T6547" s="14"/>
      <c r="U6547" s="3" t="str">
        <f>HYPERLINK("https://redcat-toys.ru/api/getInfo/image/bfa7593b-31a7-11f1-a292-00155d82e908")</f>
        <v>https://redcat-toys.ru/api/getInfo/image/bfa7593b-31a7-11f1-a292-00155d82e908</v>
      </c>
      <c r="V6547" s="3" t="s">
        <v>20550</v>
      </c>
      <c r="W6547" s="3" t="s">
        <v>32</v>
      </c>
    </row>
    <row r="6548" spans="1:23" ht="21" customHeight="1" outlineLevel="5" x14ac:dyDescent="0.2">
      <c r="A6548" s="36">
        <v>5342</v>
      </c>
      <c r="B6548" s="3" t="s">
        <v>20546</v>
      </c>
      <c r="C6548" s="43" t="s">
        <v>20547</v>
      </c>
      <c r="D6548" s="43"/>
      <c r="E6548" s="43"/>
      <c r="F6548" s="43"/>
      <c r="G6548" s="4" t="s">
        <v>20548</v>
      </c>
      <c r="H6548" s="5" t="s">
        <v>28</v>
      </c>
      <c r="I6548" s="6">
        <v>96</v>
      </c>
      <c r="J6548" s="6">
        <v>41</v>
      </c>
      <c r="K6548" s="2">
        <v>1</v>
      </c>
      <c r="L6548" s="7">
        <v>722.42</v>
      </c>
      <c r="M6548" s="8"/>
      <c r="N6548" s="9">
        <f t="shared" si="344"/>
        <v>0</v>
      </c>
      <c r="O6548" s="10">
        <f>0.271*M6548</f>
        <v>0</v>
      </c>
      <c r="P6548" s="11">
        <f>0.00448*M6548</f>
        <v>0</v>
      </c>
      <c r="Q6548" s="12"/>
      <c r="R6548" s="13" t="s">
        <v>20549</v>
      </c>
      <c r="S6548" s="13" t="s">
        <v>30</v>
      </c>
      <c r="T6548" s="14"/>
      <c r="U6548" s="3" t="str">
        <f>HYPERLINK("https://redcat-toys.ru/api/getInfo/image/bfa7593b-31a7-11f1-a292-00155d82e908")</f>
        <v>https://redcat-toys.ru/api/getInfo/image/bfa7593b-31a7-11f1-a292-00155d82e908</v>
      </c>
      <c r="V6548" s="3" t="s">
        <v>20550</v>
      </c>
      <c r="W6548" s="3" t="s">
        <v>32</v>
      </c>
    </row>
    <row r="6549" spans="1:23" ht="21" customHeight="1" outlineLevel="5" x14ac:dyDescent="0.2">
      <c r="A6549" s="36">
        <v>5343</v>
      </c>
      <c r="B6549" s="3" t="s">
        <v>20551</v>
      </c>
      <c r="C6549" s="43" t="s">
        <v>20552</v>
      </c>
      <c r="D6549" s="43"/>
      <c r="E6549" s="43"/>
      <c r="F6549" s="43"/>
      <c r="G6549" s="4" t="s">
        <v>20553</v>
      </c>
      <c r="H6549" s="5" t="s">
        <v>28</v>
      </c>
      <c r="I6549" s="6">
        <v>36</v>
      </c>
      <c r="J6549" s="6">
        <v>232</v>
      </c>
      <c r="K6549" s="2">
        <v>1</v>
      </c>
      <c r="L6549" s="7">
        <v>788.18</v>
      </c>
      <c r="M6549" s="8"/>
      <c r="N6549" s="9">
        <f t="shared" si="344"/>
        <v>0</v>
      </c>
      <c r="O6549" s="10">
        <f>0.332*M6549</f>
        <v>0</v>
      </c>
      <c r="P6549" s="11">
        <f>0.00244*M6549</f>
        <v>0</v>
      </c>
      <c r="Q6549" s="12"/>
      <c r="R6549" s="13" t="s">
        <v>20554</v>
      </c>
      <c r="S6549" s="13" t="s">
        <v>30</v>
      </c>
      <c r="T6549" s="14"/>
      <c r="U6549" s="3" t="str">
        <f>HYPERLINK("https://redcat-toys.ru/api/getInfo/image/3c4ad90b-2c05-11f1-a292-00155d82e908")</f>
        <v>https://redcat-toys.ru/api/getInfo/image/3c4ad90b-2c05-11f1-a292-00155d82e908</v>
      </c>
      <c r="V6549" s="3" t="s">
        <v>20555</v>
      </c>
      <c r="W6549" s="3" t="s">
        <v>32</v>
      </c>
    </row>
    <row r="6550" spans="1:23" ht="21" customHeight="1" outlineLevel="5" x14ac:dyDescent="0.2">
      <c r="A6550" s="36">
        <v>5344</v>
      </c>
      <c r="B6550" s="3" t="s">
        <v>20551</v>
      </c>
      <c r="C6550" s="43" t="s">
        <v>20552</v>
      </c>
      <c r="D6550" s="43"/>
      <c r="E6550" s="43"/>
      <c r="F6550" s="43"/>
      <c r="G6550" s="4" t="s">
        <v>20553</v>
      </c>
      <c r="H6550" s="5" t="s">
        <v>28</v>
      </c>
      <c r="I6550" s="6">
        <v>72</v>
      </c>
      <c r="J6550" s="6">
        <v>232</v>
      </c>
      <c r="K6550" s="2">
        <v>1</v>
      </c>
      <c r="L6550" s="7">
        <v>788.18</v>
      </c>
      <c r="M6550" s="8"/>
      <c r="N6550" s="9">
        <f t="shared" si="344"/>
        <v>0</v>
      </c>
      <c r="O6550" s="10">
        <f>0.332*M6550</f>
        <v>0</v>
      </c>
      <c r="P6550" s="11">
        <f>0.00244*M6550</f>
        <v>0</v>
      </c>
      <c r="Q6550" s="12"/>
      <c r="R6550" s="13" t="s">
        <v>20554</v>
      </c>
      <c r="S6550" s="13" t="s">
        <v>30</v>
      </c>
      <c r="T6550" s="14"/>
      <c r="U6550" s="3" t="str">
        <f>HYPERLINK("https://redcat-toys.ru/api/getInfo/image/3c4ad90b-2c05-11f1-a292-00155d82e908")</f>
        <v>https://redcat-toys.ru/api/getInfo/image/3c4ad90b-2c05-11f1-a292-00155d82e908</v>
      </c>
      <c r="V6550" s="3" t="s">
        <v>20555</v>
      </c>
      <c r="W6550" s="3" t="s">
        <v>32</v>
      </c>
    </row>
    <row r="6551" spans="1:23" ht="21" customHeight="1" outlineLevel="5" x14ac:dyDescent="0.2">
      <c r="A6551" s="36">
        <v>5345</v>
      </c>
      <c r="B6551" s="3" t="s">
        <v>20556</v>
      </c>
      <c r="C6551" s="43" t="s">
        <v>20557</v>
      </c>
      <c r="D6551" s="43"/>
      <c r="E6551" s="43"/>
      <c r="F6551" s="43"/>
      <c r="G6551" s="4" t="s">
        <v>20558</v>
      </c>
      <c r="H6551" s="5" t="s">
        <v>28</v>
      </c>
      <c r="I6551" s="6">
        <v>36</v>
      </c>
      <c r="J6551" s="6">
        <v>176</v>
      </c>
      <c r="K6551" s="2">
        <v>1</v>
      </c>
      <c r="L6551" s="7">
        <v>788.18</v>
      </c>
      <c r="M6551" s="8"/>
      <c r="N6551" s="9">
        <f t="shared" si="344"/>
        <v>0</v>
      </c>
      <c r="O6551" s="10">
        <f>0.319*M6551</f>
        <v>0</v>
      </c>
      <c r="P6551" s="11">
        <f>0.00385*M6551</f>
        <v>0</v>
      </c>
      <c r="Q6551" s="12"/>
      <c r="R6551" s="13" t="s">
        <v>20559</v>
      </c>
      <c r="S6551" s="13" t="s">
        <v>30</v>
      </c>
      <c r="T6551" s="14"/>
      <c r="U6551" s="3" t="str">
        <f>HYPERLINK("https://redcat-toys.ru/api/getInfo/image/96801c09-2c05-11f1-a292-00155d82e908")</f>
        <v>https://redcat-toys.ru/api/getInfo/image/96801c09-2c05-11f1-a292-00155d82e908</v>
      </c>
      <c r="V6551" s="3" t="s">
        <v>20555</v>
      </c>
      <c r="W6551" s="3" t="s">
        <v>32</v>
      </c>
    </row>
    <row r="6552" spans="1:23" ht="21" customHeight="1" outlineLevel="5" x14ac:dyDescent="0.2">
      <c r="A6552" s="36">
        <v>5346</v>
      </c>
      <c r="B6552" s="3" t="s">
        <v>20556</v>
      </c>
      <c r="C6552" s="43" t="s">
        <v>20557</v>
      </c>
      <c r="D6552" s="43"/>
      <c r="E6552" s="43"/>
      <c r="F6552" s="43"/>
      <c r="G6552" s="4" t="s">
        <v>20558</v>
      </c>
      <c r="H6552" s="5" t="s">
        <v>28</v>
      </c>
      <c r="I6552" s="6">
        <v>72</v>
      </c>
      <c r="J6552" s="6">
        <v>176</v>
      </c>
      <c r="K6552" s="2">
        <v>1</v>
      </c>
      <c r="L6552" s="7">
        <v>788.18</v>
      </c>
      <c r="M6552" s="8"/>
      <c r="N6552" s="9">
        <f t="shared" si="344"/>
        <v>0</v>
      </c>
      <c r="O6552" s="10">
        <f>0.319*M6552</f>
        <v>0</v>
      </c>
      <c r="P6552" s="11">
        <f>0.00385*M6552</f>
        <v>0</v>
      </c>
      <c r="Q6552" s="12"/>
      <c r="R6552" s="13" t="s">
        <v>20559</v>
      </c>
      <c r="S6552" s="13" t="s">
        <v>30</v>
      </c>
      <c r="T6552" s="14"/>
      <c r="U6552" s="3" t="str">
        <f>HYPERLINK("https://redcat-toys.ru/api/getInfo/image/96801c09-2c05-11f1-a292-00155d82e908")</f>
        <v>https://redcat-toys.ru/api/getInfo/image/96801c09-2c05-11f1-a292-00155d82e908</v>
      </c>
      <c r="V6552" s="3" t="s">
        <v>20555</v>
      </c>
      <c r="W6552" s="3" t="s">
        <v>32</v>
      </c>
    </row>
    <row r="6553" spans="1:23" ht="23.1" customHeight="1" outlineLevel="3" x14ac:dyDescent="0.2">
      <c r="A6553" s="44" t="s">
        <v>20560</v>
      </c>
      <c r="B6553" s="44"/>
      <c r="C6553" s="44"/>
      <c r="D6553" s="44"/>
      <c r="E6553" s="44"/>
      <c r="F6553" s="44"/>
    </row>
    <row r="6554" spans="1:23" ht="21" customHeight="1" outlineLevel="4" x14ac:dyDescent="0.2">
      <c r="A6554" s="36">
        <v>5347</v>
      </c>
      <c r="B6554" s="3" t="s">
        <v>20561</v>
      </c>
      <c r="C6554" s="43" t="s">
        <v>20562</v>
      </c>
      <c r="D6554" s="43"/>
      <c r="E6554" s="43"/>
      <c r="F6554" s="43"/>
      <c r="G6554" s="4" t="s">
        <v>20563</v>
      </c>
      <c r="H6554" s="5" t="s">
        <v>28</v>
      </c>
      <c r="I6554" s="6">
        <v>18</v>
      </c>
      <c r="J6554" s="6">
        <v>74</v>
      </c>
      <c r="K6554" s="2">
        <v>1</v>
      </c>
      <c r="L6554" s="7">
        <v>795.54</v>
      </c>
      <c r="M6554" s="8"/>
      <c r="N6554" s="9">
        <f t="shared" ref="N6554:N6565" si="345">L6554*M6554</f>
        <v>0</v>
      </c>
      <c r="O6554" s="10">
        <f>0.405*M6554</f>
        <v>0</v>
      </c>
      <c r="P6554" s="11">
        <f>0.00854*M6554</f>
        <v>0</v>
      </c>
      <c r="Q6554" s="12"/>
      <c r="R6554" s="13" t="s">
        <v>20564</v>
      </c>
      <c r="S6554" s="13" t="s">
        <v>30</v>
      </c>
      <c r="T6554" s="14"/>
      <c r="U6554" s="3" t="str">
        <f>HYPERLINK("https://redcat-toys.ru/api/getInfo/image/1292c3cc-869b-11ed-a22a-00155d82e902")</f>
        <v>https://redcat-toys.ru/api/getInfo/image/1292c3cc-869b-11ed-a22a-00155d82e902</v>
      </c>
      <c r="V6554" s="3" t="s">
        <v>20565</v>
      </c>
      <c r="W6554" s="3" t="s">
        <v>32</v>
      </c>
    </row>
    <row r="6555" spans="1:23" ht="21" customHeight="1" outlineLevel="4" x14ac:dyDescent="0.2">
      <c r="A6555" s="36">
        <v>5348</v>
      </c>
      <c r="B6555" s="3" t="s">
        <v>20561</v>
      </c>
      <c r="C6555" s="43" t="s">
        <v>20562</v>
      </c>
      <c r="D6555" s="43"/>
      <c r="E6555" s="43"/>
      <c r="F6555" s="43"/>
      <c r="G6555" s="4" t="s">
        <v>20563</v>
      </c>
      <c r="H6555" s="5" t="s">
        <v>28</v>
      </c>
      <c r="I6555" s="6">
        <v>36</v>
      </c>
      <c r="J6555" s="6">
        <v>74</v>
      </c>
      <c r="K6555" s="2">
        <v>1</v>
      </c>
      <c r="L6555" s="7">
        <v>795.54</v>
      </c>
      <c r="M6555" s="8"/>
      <c r="N6555" s="9">
        <f t="shared" si="345"/>
        <v>0</v>
      </c>
      <c r="O6555" s="10">
        <f>0.405*M6555</f>
        <v>0</v>
      </c>
      <c r="P6555" s="11">
        <f>0.00854*M6555</f>
        <v>0</v>
      </c>
      <c r="Q6555" s="12"/>
      <c r="R6555" s="13" t="s">
        <v>20564</v>
      </c>
      <c r="S6555" s="13" t="s">
        <v>30</v>
      </c>
      <c r="T6555" s="14"/>
      <c r="U6555" s="3" t="str">
        <f>HYPERLINK("https://redcat-toys.ru/api/getInfo/image/1292c3cc-869b-11ed-a22a-00155d82e902")</f>
        <v>https://redcat-toys.ru/api/getInfo/image/1292c3cc-869b-11ed-a22a-00155d82e902</v>
      </c>
      <c r="V6555" s="3" t="s">
        <v>20565</v>
      </c>
      <c r="W6555" s="3" t="s">
        <v>32</v>
      </c>
    </row>
    <row r="6556" spans="1:23" ht="21" customHeight="1" outlineLevel="4" x14ac:dyDescent="0.2">
      <c r="A6556" s="36">
        <v>5349</v>
      </c>
      <c r="B6556" s="3" t="s">
        <v>20566</v>
      </c>
      <c r="C6556" s="43" t="s">
        <v>20567</v>
      </c>
      <c r="D6556" s="43"/>
      <c r="E6556" s="43"/>
      <c r="F6556" s="43"/>
      <c r="G6556" s="4" t="s">
        <v>20568</v>
      </c>
      <c r="H6556" s="5" t="s">
        <v>28</v>
      </c>
      <c r="I6556" s="6">
        <v>18</v>
      </c>
      <c r="J6556" s="6">
        <v>1</v>
      </c>
      <c r="K6556" s="2">
        <v>1</v>
      </c>
      <c r="L6556" s="7">
        <v>854.84</v>
      </c>
      <c r="M6556" s="8"/>
      <c r="N6556" s="9">
        <f t="shared" si="345"/>
        <v>0</v>
      </c>
      <c r="O6556" s="10">
        <f>0.444*M6556</f>
        <v>0</v>
      </c>
      <c r="P6556" s="11">
        <f>0.00911*M6556</f>
        <v>0</v>
      </c>
      <c r="Q6556" s="12"/>
      <c r="R6556" s="13" t="s">
        <v>20569</v>
      </c>
      <c r="S6556" s="13" t="s">
        <v>30</v>
      </c>
      <c r="T6556" s="14"/>
      <c r="U6556" s="3" t="str">
        <f>HYPERLINK("https://redcat-toys.ru/api/getInfo/image/cf2f5d94-f06e-11f0-a28d-00155d82e908")</f>
        <v>https://redcat-toys.ru/api/getInfo/image/cf2f5d94-f06e-11f0-a28d-00155d82e908</v>
      </c>
      <c r="V6556" s="3" t="s">
        <v>20570</v>
      </c>
      <c r="W6556" s="3" t="s">
        <v>32</v>
      </c>
    </row>
    <row r="6557" spans="1:23" ht="21" customHeight="1" outlineLevel="4" x14ac:dyDescent="0.2">
      <c r="A6557" s="36">
        <v>5350</v>
      </c>
      <c r="B6557" s="3" t="s">
        <v>20566</v>
      </c>
      <c r="C6557" s="43" t="s">
        <v>20567</v>
      </c>
      <c r="D6557" s="43"/>
      <c r="E6557" s="43"/>
      <c r="F6557" s="43"/>
      <c r="G6557" s="4" t="s">
        <v>20568</v>
      </c>
      <c r="H6557" s="5" t="s">
        <v>28</v>
      </c>
      <c r="I6557" s="6">
        <v>36</v>
      </c>
      <c r="J6557" s="6">
        <v>1</v>
      </c>
      <c r="K6557" s="2">
        <v>1</v>
      </c>
      <c r="L6557" s="7">
        <v>854.84</v>
      </c>
      <c r="M6557" s="8"/>
      <c r="N6557" s="9">
        <f t="shared" si="345"/>
        <v>0</v>
      </c>
      <c r="O6557" s="10">
        <f>0.444*M6557</f>
        <v>0</v>
      </c>
      <c r="P6557" s="11">
        <f>0.00911*M6557</f>
        <v>0</v>
      </c>
      <c r="Q6557" s="12"/>
      <c r="R6557" s="13" t="s">
        <v>20569</v>
      </c>
      <c r="S6557" s="13" t="s">
        <v>30</v>
      </c>
      <c r="T6557" s="14"/>
      <c r="U6557" s="3" t="str">
        <f>HYPERLINK("https://redcat-toys.ru/api/getInfo/image/cf2f5d94-f06e-11f0-a28d-00155d82e908")</f>
        <v>https://redcat-toys.ru/api/getInfo/image/cf2f5d94-f06e-11f0-a28d-00155d82e908</v>
      </c>
      <c r="V6557" s="3" t="s">
        <v>20570</v>
      </c>
      <c r="W6557" s="3" t="s">
        <v>32</v>
      </c>
    </row>
    <row r="6558" spans="1:23" ht="21" customHeight="1" outlineLevel="4" x14ac:dyDescent="0.2">
      <c r="A6558" s="36">
        <v>5351</v>
      </c>
      <c r="B6558" s="3" t="s">
        <v>20571</v>
      </c>
      <c r="C6558" s="43" t="s">
        <v>20572</v>
      </c>
      <c r="D6558" s="43"/>
      <c r="E6558" s="43"/>
      <c r="F6558" s="43"/>
      <c r="G6558" s="4" t="s">
        <v>20573</v>
      </c>
      <c r="H6558" s="5" t="s">
        <v>28</v>
      </c>
      <c r="I6558" s="6">
        <v>60</v>
      </c>
      <c r="J6558" s="6">
        <v>57</v>
      </c>
      <c r="K6558" s="2">
        <v>1</v>
      </c>
      <c r="L6558" s="7">
        <v>540.55999999999995</v>
      </c>
      <c r="M6558" s="8"/>
      <c r="N6558" s="9">
        <f t="shared" si="345"/>
        <v>0</v>
      </c>
      <c r="O6558" s="10">
        <f>0.296*M6558</f>
        <v>0</v>
      </c>
      <c r="P6558" s="11">
        <f>0.00541*M6558</f>
        <v>0</v>
      </c>
      <c r="Q6558" s="12"/>
      <c r="R6558" s="13" t="s">
        <v>20574</v>
      </c>
      <c r="S6558" s="13" t="s">
        <v>30</v>
      </c>
      <c r="T6558" s="14"/>
      <c r="U6558" s="3" t="str">
        <f>HYPERLINK("https://redcat-toys.ru/api/getInfo/image/e6a38807-f073-11f0-a28d-00155d82e908")</f>
        <v>https://redcat-toys.ru/api/getInfo/image/e6a38807-f073-11f0-a28d-00155d82e908</v>
      </c>
      <c r="V6558" s="3" t="s">
        <v>20575</v>
      </c>
      <c r="W6558" s="3" t="s">
        <v>32</v>
      </c>
    </row>
    <row r="6559" spans="1:23" ht="21" customHeight="1" outlineLevel="4" x14ac:dyDescent="0.2">
      <c r="A6559" s="36">
        <v>5352</v>
      </c>
      <c r="B6559" s="3" t="s">
        <v>20576</v>
      </c>
      <c r="C6559" s="43" t="s">
        <v>20577</v>
      </c>
      <c r="D6559" s="43"/>
      <c r="E6559" s="43"/>
      <c r="F6559" s="43"/>
      <c r="G6559" s="4" t="s">
        <v>20578</v>
      </c>
      <c r="H6559" s="5" t="s">
        <v>28</v>
      </c>
      <c r="I6559" s="6">
        <v>60</v>
      </c>
      <c r="J6559" s="6">
        <v>49</v>
      </c>
      <c r="K6559" s="2">
        <v>1</v>
      </c>
      <c r="L6559" s="7">
        <v>540.55999999999995</v>
      </c>
      <c r="M6559" s="8"/>
      <c r="N6559" s="9">
        <f t="shared" si="345"/>
        <v>0</v>
      </c>
      <c r="O6559" s="10">
        <f>0.292*M6559</f>
        <v>0</v>
      </c>
      <c r="P6559" s="11">
        <f>0.00527*M6559</f>
        <v>0</v>
      </c>
      <c r="Q6559" s="12"/>
      <c r="R6559" s="13" t="s">
        <v>20579</v>
      </c>
      <c r="S6559" s="13" t="s">
        <v>30</v>
      </c>
      <c r="T6559" s="14"/>
      <c r="U6559" s="3" t="str">
        <f>HYPERLINK("https://redcat-toys.ru/api/getInfo/image/cab39cac-f072-11f0-a28d-00155d82e908")</f>
        <v>https://redcat-toys.ru/api/getInfo/image/cab39cac-f072-11f0-a28d-00155d82e908</v>
      </c>
      <c r="V6559" s="3" t="s">
        <v>20575</v>
      </c>
      <c r="W6559" s="3" t="s">
        <v>32</v>
      </c>
    </row>
    <row r="6560" spans="1:23" ht="21" customHeight="1" outlineLevel="4" x14ac:dyDescent="0.2">
      <c r="A6560" s="36">
        <v>5353</v>
      </c>
      <c r="B6560" s="3" t="s">
        <v>20580</v>
      </c>
      <c r="C6560" s="43" t="s">
        <v>20581</v>
      </c>
      <c r="D6560" s="43"/>
      <c r="E6560" s="43"/>
      <c r="F6560" s="43"/>
      <c r="G6560" s="4" t="s">
        <v>20582</v>
      </c>
      <c r="H6560" s="5" t="s">
        <v>28</v>
      </c>
      <c r="I6560" s="6">
        <v>30</v>
      </c>
      <c r="J6560" s="6">
        <v>136</v>
      </c>
      <c r="K6560" s="2">
        <v>1</v>
      </c>
      <c r="L6560" s="7">
        <v>714.9</v>
      </c>
      <c r="M6560" s="8"/>
      <c r="N6560" s="9">
        <f t="shared" si="345"/>
        <v>0</v>
      </c>
      <c r="O6560" s="10">
        <f>0.408*M6560</f>
        <v>0</v>
      </c>
      <c r="P6560" s="16">
        <f>0.0074*M6560</f>
        <v>0</v>
      </c>
      <c r="Q6560" s="12"/>
      <c r="R6560" s="13" t="s">
        <v>20583</v>
      </c>
      <c r="S6560" s="13" t="s">
        <v>30</v>
      </c>
      <c r="T6560" s="14"/>
      <c r="U6560" s="3" t="str">
        <f>HYPERLINK("https://redcat-toys.ru/api/getInfo/image/1a0fcb36-f071-11f0-a28d-00155d82e908")</f>
        <v>https://redcat-toys.ru/api/getInfo/image/1a0fcb36-f071-11f0-a28d-00155d82e908</v>
      </c>
      <c r="V6560" s="3" t="s">
        <v>20584</v>
      </c>
      <c r="W6560" s="3" t="s">
        <v>32</v>
      </c>
    </row>
    <row r="6561" spans="1:23" ht="21" customHeight="1" outlineLevel="4" x14ac:dyDescent="0.2">
      <c r="A6561" s="36">
        <v>5354</v>
      </c>
      <c r="B6561" s="3" t="s">
        <v>20580</v>
      </c>
      <c r="C6561" s="43" t="s">
        <v>20581</v>
      </c>
      <c r="D6561" s="43"/>
      <c r="E6561" s="43"/>
      <c r="F6561" s="43"/>
      <c r="G6561" s="4" t="s">
        <v>20582</v>
      </c>
      <c r="H6561" s="5" t="s">
        <v>28</v>
      </c>
      <c r="I6561" s="6">
        <v>60</v>
      </c>
      <c r="J6561" s="6">
        <v>136</v>
      </c>
      <c r="K6561" s="2">
        <v>1</v>
      </c>
      <c r="L6561" s="7">
        <v>714.9</v>
      </c>
      <c r="M6561" s="8"/>
      <c r="N6561" s="9">
        <f t="shared" si="345"/>
        <v>0</v>
      </c>
      <c r="O6561" s="10">
        <f>0.408*M6561</f>
        <v>0</v>
      </c>
      <c r="P6561" s="16">
        <f>0.0074*M6561</f>
        <v>0</v>
      </c>
      <c r="Q6561" s="12"/>
      <c r="R6561" s="13" t="s">
        <v>20583</v>
      </c>
      <c r="S6561" s="13" t="s">
        <v>30</v>
      </c>
      <c r="T6561" s="14"/>
      <c r="U6561" s="3" t="str">
        <f>HYPERLINK("https://redcat-toys.ru/api/getInfo/image/1a0fcb36-f071-11f0-a28d-00155d82e908")</f>
        <v>https://redcat-toys.ru/api/getInfo/image/1a0fcb36-f071-11f0-a28d-00155d82e908</v>
      </c>
      <c r="V6561" s="3" t="s">
        <v>20584</v>
      </c>
      <c r="W6561" s="3" t="s">
        <v>32</v>
      </c>
    </row>
    <row r="6562" spans="1:23" ht="21" customHeight="1" outlineLevel="4" x14ac:dyDescent="0.2">
      <c r="A6562" s="36">
        <v>5355</v>
      </c>
      <c r="B6562" s="3" t="s">
        <v>20585</v>
      </c>
      <c r="C6562" s="43" t="s">
        <v>20586</v>
      </c>
      <c r="D6562" s="43"/>
      <c r="E6562" s="43"/>
      <c r="F6562" s="43"/>
      <c r="G6562" s="4" t="s">
        <v>20587</v>
      </c>
      <c r="H6562" s="5" t="s">
        <v>28</v>
      </c>
      <c r="I6562" s="6">
        <v>12</v>
      </c>
      <c r="J6562" s="6">
        <v>2</v>
      </c>
      <c r="K6562" s="2">
        <v>1</v>
      </c>
      <c r="L6562" s="7">
        <v>991.41</v>
      </c>
      <c r="M6562" s="8"/>
      <c r="N6562" s="9">
        <f t="shared" si="345"/>
        <v>0</v>
      </c>
      <c r="O6562" s="10">
        <f>0.519*M6562</f>
        <v>0</v>
      </c>
      <c r="P6562" s="11">
        <f>0.01444*M6562</f>
        <v>0</v>
      </c>
      <c r="Q6562" s="12"/>
      <c r="R6562" s="13" t="s">
        <v>20588</v>
      </c>
      <c r="S6562" s="13" t="s">
        <v>30</v>
      </c>
      <c r="T6562" s="14"/>
      <c r="U6562" s="3" t="str">
        <f>HYPERLINK("https://redcat-toys.ru/api/getInfo/image/3c900ce7-869c-11ed-a22a-00155d82e902")</f>
        <v>https://redcat-toys.ru/api/getInfo/image/3c900ce7-869c-11ed-a22a-00155d82e902</v>
      </c>
      <c r="V6562" s="3" t="s">
        <v>20589</v>
      </c>
      <c r="W6562" s="3" t="s">
        <v>32</v>
      </c>
    </row>
    <row r="6563" spans="1:23" ht="21" customHeight="1" outlineLevel="4" x14ac:dyDescent="0.2">
      <c r="A6563" s="36">
        <v>5356</v>
      </c>
      <c r="B6563" s="3" t="s">
        <v>20585</v>
      </c>
      <c r="C6563" s="43" t="s">
        <v>20586</v>
      </c>
      <c r="D6563" s="43"/>
      <c r="E6563" s="43"/>
      <c r="F6563" s="43"/>
      <c r="G6563" s="4" t="s">
        <v>20587</v>
      </c>
      <c r="H6563" s="5" t="s">
        <v>28</v>
      </c>
      <c r="I6563" s="6">
        <v>24</v>
      </c>
      <c r="J6563" s="6">
        <v>2</v>
      </c>
      <c r="K6563" s="2">
        <v>1</v>
      </c>
      <c r="L6563" s="7">
        <v>991.41</v>
      </c>
      <c r="M6563" s="8"/>
      <c r="N6563" s="9">
        <f t="shared" si="345"/>
        <v>0</v>
      </c>
      <c r="O6563" s="10">
        <f>0.519*M6563</f>
        <v>0</v>
      </c>
      <c r="P6563" s="11">
        <f>0.01444*M6563</f>
        <v>0</v>
      </c>
      <c r="Q6563" s="12"/>
      <c r="R6563" s="13" t="s">
        <v>20588</v>
      </c>
      <c r="S6563" s="13" t="s">
        <v>30</v>
      </c>
      <c r="T6563" s="14"/>
      <c r="U6563" s="3" t="str">
        <f>HYPERLINK("https://redcat-toys.ru/api/getInfo/image/3c900ce7-869c-11ed-a22a-00155d82e902")</f>
        <v>https://redcat-toys.ru/api/getInfo/image/3c900ce7-869c-11ed-a22a-00155d82e902</v>
      </c>
      <c r="V6563" s="3" t="s">
        <v>20589</v>
      </c>
      <c r="W6563" s="3" t="s">
        <v>32</v>
      </c>
    </row>
    <row r="6564" spans="1:23" ht="21" customHeight="1" outlineLevel="4" x14ac:dyDescent="0.2">
      <c r="A6564" s="36">
        <v>5357</v>
      </c>
      <c r="B6564" s="3" t="s">
        <v>20590</v>
      </c>
      <c r="C6564" s="43" t="s">
        <v>20591</v>
      </c>
      <c r="D6564" s="43"/>
      <c r="E6564" s="43"/>
      <c r="F6564" s="43"/>
      <c r="G6564" s="4" t="s">
        <v>20592</v>
      </c>
      <c r="H6564" s="5" t="s">
        <v>28</v>
      </c>
      <c r="I6564" s="6">
        <v>24</v>
      </c>
      <c r="J6564" s="6">
        <v>225</v>
      </c>
      <c r="K6564" s="2">
        <v>1</v>
      </c>
      <c r="L6564" s="7">
        <v>661.93</v>
      </c>
      <c r="M6564" s="8"/>
      <c r="N6564" s="9">
        <f t="shared" si="345"/>
        <v>0</v>
      </c>
      <c r="O6564" s="10">
        <f>0.442*M6564</f>
        <v>0</v>
      </c>
      <c r="P6564" s="16">
        <f>0.0196*M6564</f>
        <v>0</v>
      </c>
      <c r="Q6564" s="12"/>
      <c r="R6564" s="13" t="s">
        <v>20593</v>
      </c>
      <c r="S6564" s="13" t="s">
        <v>30</v>
      </c>
      <c r="T6564" s="14"/>
      <c r="U6564" s="3" t="str">
        <f>HYPERLINK("https://redcat-toys.ru/api/getInfo/image/3f7b0eb5-6522-11ea-a243-ac1f6b442184")</f>
        <v>https://redcat-toys.ru/api/getInfo/image/3f7b0eb5-6522-11ea-a243-ac1f6b442184</v>
      </c>
      <c r="V6564" s="3" t="s">
        <v>20594</v>
      </c>
      <c r="W6564" s="3" t="s">
        <v>32</v>
      </c>
    </row>
    <row r="6565" spans="1:23" ht="21" customHeight="1" outlineLevel="4" x14ac:dyDescent="0.2">
      <c r="A6565" s="36">
        <v>5358</v>
      </c>
      <c r="B6565" s="3" t="s">
        <v>20590</v>
      </c>
      <c r="C6565" s="43" t="s">
        <v>20591</v>
      </c>
      <c r="D6565" s="43"/>
      <c r="E6565" s="43"/>
      <c r="F6565" s="43"/>
      <c r="G6565" s="4" t="s">
        <v>20592</v>
      </c>
      <c r="H6565" s="5" t="s">
        <v>28</v>
      </c>
      <c r="I6565" s="6">
        <v>48</v>
      </c>
      <c r="J6565" s="6">
        <v>225</v>
      </c>
      <c r="K6565" s="2">
        <v>1</v>
      </c>
      <c r="L6565" s="7">
        <v>661.93</v>
      </c>
      <c r="M6565" s="8"/>
      <c r="N6565" s="9">
        <f t="shared" si="345"/>
        <v>0</v>
      </c>
      <c r="O6565" s="10">
        <f>0.442*M6565</f>
        <v>0</v>
      </c>
      <c r="P6565" s="16">
        <f>0.0196*M6565</f>
        <v>0</v>
      </c>
      <c r="Q6565" s="12"/>
      <c r="R6565" s="13" t="s">
        <v>20593</v>
      </c>
      <c r="S6565" s="13" t="s">
        <v>30</v>
      </c>
      <c r="T6565" s="14"/>
      <c r="U6565" s="3" t="str">
        <f>HYPERLINK("https://redcat-toys.ru/api/getInfo/image/3f7b0eb5-6522-11ea-a243-ac1f6b442184")</f>
        <v>https://redcat-toys.ru/api/getInfo/image/3f7b0eb5-6522-11ea-a243-ac1f6b442184</v>
      </c>
      <c r="V6565" s="3" t="s">
        <v>20594</v>
      </c>
      <c r="W6565" s="3" t="s">
        <v>32</v>
      </c>
    </row>
    <row r="6566" spans="1:23" ht="23.1" customHeight="1" outlineLevel="3" x14ac:dyDescent="0.2">
      <c r="A6566" s="44" t="s">
        <v>20595</v>
      </c>
      <c r="B6566" s="44"/>
      <c r="C6566" s="44"/>
      <c r="D6566" s="44"/>
      <c r="E6566" s="44"/>
      <c r="F6566" s="44"/>
    </row>
    <row r="6567" spans="1:23" ht="23.1" customHeight="1" outlineLevel="4" x14ac:dyDescent="0.2">
      <c r="A6567" s="45" t="s">
        <v>20596</v>
      </c>
      <c r="B6567" s="45"/>
      <c r="C6567" s="45"/>
      <c r="D6567" s="45"/>
      <c r="E6567" s="45"/>
      <c r="F6567" s="45"/>
    </row>
    <row r="6568" spans="1:23" ht="23.1" customHeight="1" outlineLevel="5" x14ac:dyDescent="0.2">
      <c r="A6568" s="46" t="s">
        <v>8530</v>
      </c>
      <c r="B6568" s="46"/>
      <c r="C6568" s="46"/>
      <c r="D6568" s="46"/>
      <c r="E6568" s="46"/>
      <c r="F6568" s="46"/>
    </row>
    <row r="6569" spans="1:23" ht="21" customHeight="1" outlineLevel="6" x14ac:dyDescent="0.2">
      <c r="A6569" s="36">
        <v>5359</v>
      </c>
      <c r="B6569" s="3" t="s">
        <v>20597</v>
      </c>
      <c r="C6569" s="43" t="s">
        <v>20598</v>
      </c>
      <c r="D6569" s="43"/>
      <c r="E6569" s="43"/>
      <c r="F6569" s="43"/>
      <c r="G6569" s="4" t="s">
        <v>20599</v>
      </c>
      <c r="H6569" s="5" t="s">
        <v>28</v>
      </c>
      <c r="I6569" s="6">
        <v>84</v>
      </c>
      <c r="J6569" s="6">
        <v>196</v>
      </c>
      <c r="K6569" s="2">
        <v>2</v>
      </c>
      <c r="L6569" s="7">
        <v>270.85000000000002</v>
      </c>
      <c r="M6569" s="8"/>
      <c r="N6569" s="9">
        <f t="shared" ref="N6569:N6576" si="346">L6569*M6569</f>
        <v>0</v>
      </c>
      <c r="O6569" s="15">
        <f>0.14*M6569</f>
        <v>0</v>
      </c>
      <c r="P6569" s="11">
        <f>0.00217*M6569</f>
        <v>0</v>
      </c>
      <c r="Q6569" s="12"/>
      <c r="R6569" s="13" t="s">
        <v>20600</v>
      </c>
      <c r="S6569" s="13" t="s">
        <v>30</v>
      </c>
      <c r="T6569" s="14"/>
      <c r="U6569" s="3" t="str">
        <f>HYPERLINK("https://redcat-toys.ru/api/getInfo/image/7e0d78d9-a2d2-11ed-a22f-00155d82e902")</f>
        <v>https://redcat-toys.ru/api/getInfo/image/7e0d78d9-a2d2-11ed-a22f-00155d82e902</v>
      </c>
      <c r="V6569" s="3" t="s">
        <v>20601</v>
      </c>
      <c r="W6569" s="3" t="s">
        <v>32</v>
      </c>
    </row>
    <row r="6570" spans="1:23" ht="21" customHeight="1" outlineLevel="6" x14ac:dyDescent="0.2">
      <c r="A6570" s="36">
        <v>5360</v>
      </c>
      <c r="B6570" s="3" t="s">
        <v>20597</v>
      </c>
      <c r="C6570" s="43" t="s">
        <v>20598</v>
      </c>
      <c r="D6570" s="43"/>
      <c r="E6570" s="43"/>
      <c r="F6570" s="43"/>
      <c r="G6570" s="4" t="s">
        <v>20599</v>
      </c>
      <c r="H6570" s="5" t="s">
        <v>28</v>
      </c>
      <c r="I6570" s="6">
        <v>168</v>
      </c>
      <c r="J6570" s="6">
        <v>196</v>
      </c>
      <c r="K6570" s="2">
        <v>2</v>
      </c>
      <c r="L6570" s="7">
        <v>270.85000000000002</v>
      </c>
      <c r="M6570" s="8"/>
      <c r="N6570" s="9">
        <f t="shared" si="346"/>
        <v>0</v>
      </c>
      <c r="O6570" s="15">
        <f>0.14*M6570</f>
        <v>0</v>
      </c>
      <c r="P6570" s="11">
        <f>0.00217*M6570</f>
        <v>0</v>
      </c>
      <c r="Q6570" s="12"/>
      <c r="R6570" s="13" t="s">
        <v>20600</v>
      </c>
      <c r="S6570" s="13" t="s">
        <v>30</v>
      </c>
      <c r="T6570" s="14"/>
      <c r="U6570" s="3" t="str">
        <f>HYPERLINK("https://redcat-toys.ru/api/getInfo/image/7e0d78d9-a2d2-11ed-a22f-00155d82e902")</f>
        <v>https://redcat-toys.ru/api/getInfo/image/7e0d78d9-a2d2-11ed-a22f-00155d82e902</v>
      </c>
      <c r="V6570" s="3" t="s">
        <v>20601</v>
      </c>
      <c r="W6570" s="3" t="s">
        <v>32</v>
      </c>
    </row>
    <row r="6571" spans="1:23" ht="21" customHeight="1" outlineLevel="6" x14ac:dyDescent="0.2">
      <c r="A6571" s="36">
        <v>5361</v>
      </c>
      <c r="B6571" s="3" t="s">
        <v>20602</v>
      </c>
      <c r="C6571" s="43" t="s">
        <v>20603</v>
      </c>
      <c r="D6571" s="43"/>
      <c r="E6571" s="43"/>
      <c r="F6571" s="43"/>
      <c r="G6571" s="4" t="s">
        <v>20604</v>
      </c>
      <c r="H6571" s="5" t="s">
        <v>28</v>
      </c>
      <c r="I6571" s="6">
        <v>60</v>
      </c>
      <c r="J6571" s="6">
        <v>221</v>
      </c>
      <c r="K6571" s="2">
        <v>2</v>
      </c>
      <c r="L6571" s="7">
        <v>285.67</v>
      </c>
      <c r="M6571" s="8"/>
      <c r="N6571" s="9">
        <f t="shared" si="346"/>
        <v>0</v>
      </c>
      <c r="O6571" s="10">
        <f>0.176*M6571</f>
        <v>0</v>
      </c>
      <c r="P6571" s="11">
        <f>0.00402*M6571</f>
        <v>0</v>
      </c>
      <c r="Q6571" s="12"/>
      <c r="R6571" s="13" t="s">
        <v>20605</v>
      </c>
      <c r="S6571" s="13" t="s">
        <v>30</v>
      </c>
      <c r="T6571" s="14"/>
      <c r="U6571" s="3" t="str">
        <f>HYPERLINK("https://redcat-toys.ru/api/getInfo/image/974117e7-a2d7-11ed-a22f-00155d82e902")</f>
        <v>https://redcat-toys.ru/api/getInfo/image/974117e7-a2d7-11ed-a22f-00155d82e902</v>
      </c>
      <c r="V6571" s="3" t="s">
        <v>20606</v>
      </c>
      <c r="W6571" s="3" t="s">
        <v>32</v>
      </c>
    </row>
    <row r="6572" spans="1:23" ht="21" customHeight="1" outlineLevel="6" x14ac:dyDescent="0.2">
      <c r="A6572" s="36">
        <v>5362</v>
      </c>
      <c r="B6572" s="3" t="s">
        <v>20602</v>
      </c>
      <c r="C6572" s="43" t="s">
        <v>20603</v>
      </c>
      <c r="D6572" s="43"/>
      <c r="E6572" s="43"/>
      <c r="F6572" s="43"/>
      <c r="G6572" s="4" t="s">
        <v>20604</v>
      </c>
      <c r="H6572" s="5" t="s">
        <v>28</v>
      </c>
      <c r="I6572" s="6">
        <v>120</v>
      </c>
      <c r="J6572" s="6">
        <v>221</v>
      </c>
      <c r="K6572" s="2">
        <v>2</v>
      </c>
      <c r="L6572" s="7">
        <v>285.67</v>
      </c>
      <c r="M6572" s="8"/>
      <c r="N6572" s="9">
        <f t="shared" si="346"/>
        <v>0</v>
      </c>
      <c r="O6572" s="10">
        <f>0.176*M6572</f>
        <v>0</v>
      </c>
      <c r="P6572" s="11">
        <f>0.00402*M6572</f>
        <v>0</v>
      </c>
      <c r="Q6572" s="12"/>
      <c r="R6572" s="13" t="s">
        <v>20605</v>
      </c>
      <c r="S6572" s="13" t="s">
        <v>30</v>
      </c>
      <c r="T6572" s="14"/>
      <c r="U6572" s="3" t="str">
        <f>HYPERLINK("https://redcat-toys.ru/api/getInfo/image/974117e7-a2d7-11ed-a22f-00155d82e902")</f>
        <v>https://redcat-toys.ru/api/getInfo/image/974117e7-a2d7-11ed-a22f-00155d82e902</v>
      </c>
      <c r="V6572" s="3" t="s">
        <v>20606</v>
      </c>
      <c r="W6572" s="3" t="s">
        <v>32</v>
      </c>
    </row>
    <row r="6573" spans="1:23" ht="21" customHeight="1" outlineLevel="6" x14ac:dyDescent="0.2">
      <c r="A6573" s="36">
        <v>5363</v>
      </c>
      <c r="B6573" s="3" t="s">
        <v>20607</v>
      </c>
      <c r="C6573" s="43" t="s">
        <v>20608</v>
      </c>
      <c r="D6573" s="43"/>
      <c r="E6573" s="43"/>
      <c r="F6573" s="43"/>
      <c r="G6573" s="4" t="s">
        <v>20609</v>
      </c>
      <c r="H6573" s="5" t="s">
        <v>28</v>
      </c>
      <c r="I6573" s="6">
        <v>60</v>
      </c>
      <c r="J6573" s="6">
        <v>76</v>
      </c>
      <c r="K6573" s="2">
        <v>2</v>
      </c>
      <c r="L6573" s="7">
        <v>340.94</v>
      </c>
      <c r="M6573" s="8"/>
      <c r="N6573" s="9">
        <f t="shared" si="346"/>
        <v>0</v>
      </c>
      <c r="O6573" s="10">
        <f>0.186*M6573</f>
        <v>0</v>
      </c>
      <c r="P6573" s="16">
        <f>0.0029*M6573</f>
        <v>0</v>
      </c>
      <c r="Q6573" s="12"/>
      <c r="R6573" s="13" t="s">
        <v>20610</v>
      </c>
      <c r="S6573" s="13" t="s">
        <v>30</v>
      </c>
      <c r="T6573" s="14"/>
      <c r="U6573" s="3" t="str">
        <f>HYPERLINK("https://redcat-toys.ru/api/getInfo/image/047318d1-a2d7-11ed-a22f-00155d82e902")</f>
        <v>https://redcat-toys.ru/api/getInfo/image/047318d1-a2d7-11ed-a22f-00155d82e902</v>
      </c>
      <c r="V6573" s="3" t="s">
        <v>20611</v>
      </c>
      <c r="W6573" s="3" t="s">
        <v>32</v>
      </c>
    </row>
    <row r="6574" spans="1:23" ht="21" customHeight="1" outlineLevel="6" x14ac:dyDescent="0.2">
      <c r="A6574" s="36">
        <v>5364</v>
      </c>
      <c r="B6574" s="3" t="s">
        <v>20607</v>
      </c>
      <c r="C6574" s="43" t="s">
        <v>20608</v>
      </c>
      <c r="D6574" s="43"/>
      <c r="E6574" s="43"/>
      <c r="F6574" s="43"/>
      <c r="G6574" s="4" t="s">
        <v>20609</v>
      </c>
      <c r="H6574" s="5" t="s">
        <v>28</v>
      </c>
      <c r="I6574" s="6">
        <v>120</v>
      </c>
      <c r="J6574" s="6">
        <v>76</v>
      </c>
      <c r="K6574" s="2">
        <v>2</v>
      </c>
      <c r="L6574" s="7">
        <v>340.94</v>
      </c>
      <c r="M6574" s="8"/>
      <c r="N6574" s="9">
        <f t="shared" si="346"/>
        <v>0</v>
      </c>
      <c r="O6574" s="10">
        <f>0.186*M6574</f>
        <v>0</v>
      </c>
      <c r="P6574" s="16">
        <f>0.0029*M6574</f>
        <v>0</v>
      </c>
      <c r="Q6574" s="12"/>
      <c r="R6574" s="13" t="s">
        <v>20610</v>
      </c>
      <c r="S6574" s="13" t="s">
        <v>30</v>
      </c>
      <c r="T6574" s="14"/>
      <c r="U6574" s="3" t="str">
        <f>HYPERLINK("https://redcat-toys.ru/api/getInfo/image/047318d1-a2d7-11ed-a22f-00155d82e902")</f>
        <v>https://redcat-toys.ru/api/getInfo/image/047318d1-a2d7-11ed-a22f-00155d82e902</v>
      </c>
      <c r="V6574" s="3" t="s">
        <v>20611</v>
      </c>
      <c r="W6574" s="3" t="s">
        <v>32</v>
      </c>
    </row>
    <row r="6575" spans="1:23" ht="21" customHeight="1" outlineLevel="6" x14ac:dyDescent="0.2">
      <c r="A6575" s="36">
        <v>5365</v>
      </c>
      <c r="B6575" s="3" t="s">
        <v>20612</v>
      </c>
      <c r="C6575" s="43" t="s">
        <v>20613</v>
      </c>
      <c r="D6575" s="43"/>
      <c r="E6575" s="43"/>
      <c r="F6575" s="43"/>
      <c r="G6575" s="4" t="s">
        <v>20614</v>
      </c>
      <c r="H6575" s="5" t="s">
        <v>28</v>
      </c>
      <c r="I6575" s="6">
        <v>144</v>
      </c>
      <c r="J6575" s="6">
        <v>129</v>
      </c>
      <c r="K6575" s="2">
        <v>2</v>
      </c>
      <c r="L6575" s="7">
        <v>291.16000000000003</v>
      </c>
      <c r="M6575" s="8"/>
      <c r="N6575" s="9">
        <f t="shared" si="346"/>
        <v>0</v>
      </c>
      <c r="O6575" s="10">
        <f>0.161*M6575</f>
        <v>0</v>
      </c>
      <c r="P6575" s="11">
        <f>0.00263*M6575</f>
        <v>0</v>
      </c>
      <c r="Q6575" s="12"/>
      <c r="R6575" s="13" t="s">
        <v>20615</v>
      </c>
      <c r="S6575" s="13" t="s">
        <v>30</v>
      </c>
      <c r="T6575" s="14"/>
      <c r="U6575" s="3" t="str">
        <f>HYPERLINK("https://redcat-toys.ru/api/getInfo/image/2b3227b2-f1fe-11f0-a28d-00155d82e908")</f>
        <v>https://redcat-toys.ru/api/getInfo/image/2b3227b2-f1fe-11f0-a28d-00155d82e908</v>
      </c>
      <c r="V6575" s="3" t="s">
        <v>20616</v>
      </c>
      <c r="W6575" s="3" t="s">
        <v>32</v>
      </c>
    </row>
    <row r="6576" spans="1:23" ht="21" customHeight="1" outlineLevel="6" x14ac:dyDescent="0.2">
      <c r="A6576" s="36">
        <v>5366</v>
      </c>
      <c r="B6576" s="3" t="s">
        <v>20612</v>
      </c>
      <c r="C6576" s="43" t="s">
        <v>20613</v>
      </c>
      <c r="D6576" s="43"/>
      <c r="E6576" s="43"/>
      <c r="F6576" s="43"/>
      <c r="G6576" s="4" t="s">
        <v>20614</v>
      </c>
      <c r="H6576" s="5" t="s">
        <v>28</v>
      </c>
      <c r="I6576" s="6">
        <v>72</v>
      </c>
      <c r="J6576" s="6">
        <v>129</v>
      </c>
      <c r="K6576" s="2">
        <v>2</v>
      </c>
      <c r="L6576" s="7">
        <v>291.16000000000003</v>
      </c>
      <c r="M6576" s="8"/>
      <c r="N6576" s="9">
        <f t="shared" si="346"/>
        <v>0</v>
      </c>
      <c r="O6576" s="10">
        <f>0.161*M6576</f>
        <v>0</v>
      </c>
      <c r="P6576" s="11">
        <f>0.00263*M6576</f>
        <v>0</v>
      </c>
      <c r="Q6576" s="12"/>
      <c r="R6576" s="13" t="s">
        <v>20615</v>
      </c>
      <c r="S6576" s="13" t="s">
        <v>30</v>
      </c>
      <c r="T6576" s="14"/>
      <c r="U6576" s="3" t="str">
        <f>HYPERLINK("https://redcat-toys.ru/api/getInfo/image/2b3227b2-f1fe-11f0-a28d-00155d82e908")</f>
        <v>https://redcat-toys.ru/api/getInfo/image/2b3227b2-f1fe-11f0-a28d-00155d82e908</v>
      </c>
      <c r="V6576" s="3" t="s">
        <v>20616</v>
      </c>
      <c r="W6576" s="3" t="s">
        <v>32</v>
      </c>
    </row>
    <row r="6577" spans="1:23" ht="23.1" customHeight="1" outlineLevel="5" x14ac:dyDescent="0.2">
      <c r="A6577" s="46" t="s">
        <v>8540</v>
      </c>
      <c r="B6577" s="46"/>
      <c r="C6577" s="46"/>
      <c r="D6577" s="46"/>
      <c r="E6577" s="46"/>
      <c r="F6577" s="46"/>
    </row>
    <row r="6578" spans="1:23" ht="21" customHeight="1" outlineLevel="6" x14ac:dyDescent="0.2">
      <c r="A6578" s="36">
        <v>5367</v>
      </c>
      <c r="B6578" s="3" t="s">
        <v>20617</v>
      </c>
      <c r="C6578" s="43" t="s">
        <v>20618</v>
      </c>
      <c r="D6578" s="43"/>
      <c r="E6578" s="43"/>
      <c r="F6578" s="43"/>
      <c r="G6578" s="4" t="s">
        <v>20619</v>
      </c>
      <c r="H6578" s="5" t="s">
        <v>28</v>
      </c>
      <c r="I6578" s="6">
        <v>120</v>
      </c>
      <c r="J6578" s="6">
        <v>208</v>
      </c>
      <c r="K6578" s="2">
        <v>3</v>
      </c>
      <c r="L6578" s="7">
        <v>247.74</v>
      </c>
      <c r="M6578" s="8"/>
      <c r="N6578" s="9">
        <f t="shared" ref="N6578:N6587" si="347">L6578*M6578</f>
        <v>0</v>
      </c>
      <c r="O6578" s="10">
        <f>0.071*M6578</f>
        <v>0</v>
      </c>
      <c r="P6578" s="11">
        <f>0.00283*M6578</f>
        <v>0</v>
      </c>
      <c r="Q6578" s="12"/>
      <c r="R6578" s="13" t="s">
        <v>20620</v>
      </c>
      <c r="S6578" s="13" t="s">
        <v>30</v>
      </c>
      <c r="T6578" s="14"/>
      <c r="U6578" s="3" t="str">
        <f>HYPERLINK("https://redcat-toys.ru/api/getInfo/image/565f17b8-a2d5-11ed-a22f-00155d82e902")</f>
        <v>https://redcat-toys.ru/api/getInfo/image/565f17b8-a2d5-11ed-a22f-00155d82e902</v>
      </c>
      <c r="V6578" s="3" t="s">
        <v>20621</v>
      </c>
      <c r="W6578" s="3" t="s">
        <v>32</v>
      </c>
    </row>
    <row r="6579" spans="1:23" ht="21" customHeight="1" outlineLevel="6" x14ac:dyDescent="0.2">
      <c r="A6579" s="36">
        <v>5368</v>
      </c>
      <c r="B6579" s="3" t="s">
        <v>20617</v>
      </c>
      <c r="C6579" s="43" t="s">
        <v>20618</v>
      </c>
      <c r="D6579" s="43"/>
      <c r="E6579" s="43"/>
      <c r="F6579" s="43"/>
      <c r="G6579" s="4" t="s">
        <v>20619</v>
      </c>
      <c r="H6579" s="5" t="s">
        <v>28</v>
      </c>
      <c r="I6579" s="6">
        <v>240</v>
      </c>
      <c r="J6579" s="6">
        <v>208</v>
      </c>
      <c r="K6579" s="2">
        <v>3</v>
      </c>
      <c r="L6579" s="7">
        <v>247.74</v>
      </c>
      <c r="M6579" s="8"/>
      <c r="N6579" s="9">
        <f t="shared" si="347"/>
        <v>0</v>
      </c>
      <c r="O6579" s="10">
        <f>0.071*M6579</f>
        <v>0</v>
      </c>
      <c r="P6579" s="11">
        <f>0.00283*M6579</f>
        <v>0</v>
      </c>
      <c r="Q6579" s="12"/>
      <c r="R6579" s="13" t="s">
        <v>20620</v>
      </c>
      <c r="S6579" s="13" t="s">
        <v>30</v>
      </c>
      <c r="T6579" s="14"/>
      <c r="U6579" s="3" t="str">
        <f>HYPERLINK("https://redcat-toys.ru/api/getInfo/image/565f17b8-a2d5-11ed-a22f-00155d82e902")</f>
        <v>https://redcat-toys.ru/api/getInfo/image/565f17b8-a2d5-11ed-a22f-00155d82e902</v>
      </c>
      <c r="V6579" s="3" t="s">
        <v>20621</v>
      </c>
      <c r="W6579" s="3" t="s">
        <v>32</v>
      </c>
    </row>
    <row r="6580" spans="1:23" ht="21" customHeight="1" outlineLevel="6" x14ac:dyDescent="0.2">
      <c r="A6580" s="36">
        <v>5369</v>
      </c>
      <c r="B6580" s="3" t="s">
        <v>20622</v>
      </c>
      <c r="C6580" s="43" t="s">
        <v>20623</v>
      </c>
      <c r="D6580" s="43"/>
      <c r="E6580" s="43"/>
      <c r="F6580" s="43"/>
      <c r="G6580" s="4" t="s">
        <v>20624</v>
      </c>
      <c r="H6580" s="5" t="s">
        <v>28</v>
      </c>
      <c r="I6580" s="6">
        <v>360</v>
      </c>
      <c r="J6580" s="6">
        <v>206</v>
      </c>
      <c r="K6580" s="2">
        <v>5</v>
      </c>
      <c r="L6580" s="7">
        <v>123.29</v>
      </c>
      <c r="M6580" s="8"/>
      <c r="N6580" s="9">
        <f t="shared" si="347"/>
        <v>0</v>
      </c>
      <c r="O6580" s="10">
        <f>0.036*M6580</f>
        <v>0</v>
      </c>
      <c r="P6580" s="11">
        <f>0.00178*M6580</f>
        <v>0</v>
      </c>
      <c r="Q6580" s="12"/>
      <c r="R6580" s="13" t="s">
        <v>20625</v>
      </c>
      <c r="S6580" s="13" t="s">
        <v>30</v>
      </c>
      <c r="T6580" s="14"/>
      <c r="U6580" s="3" t="str">
        <f>HYPERLINK("https://redcat-toys.ru/api/getInfo/image/d3d98a91-00cb-11f0-a277-00155d82e908")</f>
        <v>https://redcat-toys.ru/api/getInfo/image/d3d98a91-00cb-11f0-a277-00155d82e908</v>
      </c>
      <c r="V6580" s="3" t="s">
        <v>20626</v>
      </c>
      <c r="W6580" s="3" t="s">
        <v>32</v>
      </c>
    </row>
    <row r="6581" spans="1:23" ht="21" customHeight="1" outlineLevel="6" x14ac:dyDescent="0.2">
      <c r="A6581" s="36">
        <v>5370</v>
      </c>
      <c r="B6581" s="3" t="s">
        <v>20622</v>
      </c>
      <c r="C6581" s="43" t="s">
        <v>20623</v>
      </c>
      <c r="D6581" s="43"/>
      <c r="E6581" s="43"/>
      <c r="F6581" s="43"/>
      <c r="G6581" s="4" t="s">
        <v>20624</v>
      </c>
      <c r="H6581" s="5" t="s">
        <v>28</v>
      </c>
      <c r="I6581" s="6">
        <v>720</v>
      </c>
      <c r="J6581" s="6">
        <v>206</v>
      </c>
      <c r="K6581" s="2">
        <v>5</v>
      </c>
      <c r="L6581" s="7">
        <v>123.29</v>
      </c>
      <c r="M6581" s="8"/>
      <c r="N6581" s="9">
        <f t="shared" si="347"/>
        <v>0</v>
      </c>
      <c r="O6581" s="10">
        <f>0.036*M6581</f>
        <v>0</v>
      </c>
      <c r="P6581" s="11">
        <f>0.00178*M6581</f>
        <v>0</v>
      </c>
      <c r="Q6581" s="12"/>
      <c r="R6581" s="13" t="s">
        <v>20625</v>
      </c>
      <c r="S6581" s="13" t="s">
        <v>30</v>
      </c>
      <c r="T6581" s="14"/>
      <c r="U6581" s="3" t="str">
        <f>HYPERLINK("https://redcat-toys.ru/api/getInfo/image/d3d98a91-00cb-11f0-a277-00155d82e908")</f>
        <v>https://redcat-toys.ru/api/getInfo/image/d3d98a91-00cb-11f0-a277-00155d82e908</v>
      </c>
      <c r="V6581" s="3" t="s">
        <v>20626</v>
      </c>
      <c r="W6581" s="3" t="s">
        <v>32</v>
      </c>
    </row>
    <row r="6582" spans="1:23" ht="21" customHeight="1" outlineLevel="6" x14ac:dyDescent="0.2">
      <c r="A6582" s="36">
        <v>5371</v>
      </c>
      <c r="B6582" s="3" t="s">
        <v>20627</v>
      </c>
      <c r="C6582" s="43" t="s">
        <v>20628</v>
      </c>
      <c r="D6582" s="43"/>
      <c r="E6582" s="43"/>
      <c r="F6582" s="43"/>
      <c r="G6582" s="4" t="s">
        <v>20629</v>
      </c>
      <c r="H6582" s="5" t="s">
        <v>28</v>
      </c>
      <c r="I6582" s="6">
        <v>240</v>
      </c>
      <c r="J6582" s="6">
        <v>403</v>
      </c>
      <c r="K6582" s="2">
        <v>4</v>
      </c>
      <c r="L6582" s="7">
        <v>128.35</v>
      </c>
      <c r="M6582" s="8"/>
      <c r="N6582" s="9">
        <f t="shared" si="347"/>
        <v>0</v>
      </c>
      <c r="O6582" s="10">
        <f>0.042*M6582</f>
        <v>0</v>
      </c>
      <c r="P6582" s="16">
        <f>0.0017*M6582</f>
        <v>0</v>
      </c>
      <c r="Q6582" s="12"/>
      <c r="R6582" s="13" t="s">
        <v>20630</v>
      </c>
      <c r="S6582" s="13" t="s">
        <v>30</v>
      </c>
      <c r="T6582" s="14"/>
      <c r="U6582" s="3" t="str">
        <f>HYPERLINK("https://redcat-toys.ru/api/getInfo/image/cf1bc690-f1f0-11f0-a28d-00155d82e908")</f>
        <v>https://redcat-toys.ru/api/getInfo/image/cf1bc690-f1f0-11f0-a28d-00155d82e908</v>
      </c>
      <c r="V6582" s="3" t="s">
        <v>20631</v>
      </c>
      <c r="W6582" s="3" t="s">
        <v>32</v>
      </c>
    </row>
    <row r="6583" spans="1:23" ht="21" customHeight="1" outlineLevel="6" x14ac:dyDescent="0.2">
      <c r="A6583" s="36">
        <v>5372</v>
      </c>
      <c r="B6583" s="3" t="s">
        <v>20627</v>
      </c>
      <c r="C6583" s="43" t="s">
        <v>20628</v>
      </c>
      <c r="D6583" s="43"/>
      <c r="E6583" s="43"/>
      <c r="F6583" s="43"/>
      <c r="G6583" s="4" t="s">
        <v>20629</v>
      </c>
      <c r="H6583" s="5" t="s">
        <v>28</v>
      </c>
      <c r="I6583" s="6">
        <v>480</v>
      </c>
      <c r="J6583" s="6">
        <v>403</v>
      </c>
      <c r="K6583" s="2">
        <v>4</v>
      </c>
      <c r="L6583" s="7">
        <v>128.35</v>
      </c>
      <c r="M6583" s="8"/>
      <c r="N6583" s="9">
        <f t="shared" si="347"/>
        <v>0</v>
      </c>
      <c r="O6583" s="10">
        <f>0.042*M6583</f>
        <v>0</v>
      </c>
      <c r="P6583" s="16">
        <f>0.0017*M6583</f>
        <v>0</v>
      </c>
      <c r="Q6583" s="12"/>
      <c r="R6583" s="13" t="s">
        <v>20630</v>
      </c>
      <c r="S6583" s="13" t="s">
        <v>30</v>
      </c>
      <c r="T6583" s="14"/>
      <c r="U6583" s="3" t="str">
        <f>HYPERLINK("https://redcat-toys.ru/api/getInfo/image/cf1bc690-f1f0-11f0-a28d-00155d82e908")</f>
        <v>https://redcat-toys.ru/api/getInfo/image/cf1bc690-f1f0-11f0-a28d-00155d82e908</v>
      </c>
      <c r="V6583" s="3" t="s">
        <v>20631</v>
      </c>
      <c r="W6583" s="3" t="s">
        <v>32</v>
      </c>
    </row>
    <row r="6584" spans="1:23" ht="21" customHeight="1" outlineLevel="6" x14ac:dyDescent="0.2">
      <c r="A6584" s="36">
        <v>5373</v>
      </c>
      <c r="B6584" s="3" t="s">
        <v>20632</v>
      </c>
      <c r="C6584" s="43" t="s">
        <v>20633</v>
      </c>
      <c r="D6584" s="43"/>
      <c r="E6584" s="43"/>
      <c r="F6584" s="43"/>
      <c r="G6584" s="4" t="s">
        <v>20634</v>
      </c>
      <c r="H6584" s="5" t="s">
        <v>28</v>
      </c>
      <c r="I6584" s="6">
        <v>144</v>
      </c>
      <c r="J6584" s="9" t="s">
        <v>36</v>
      </c>
      <c r="K6584" s="2">
        <v>4</v>
      </c>
      <c r="L6584" s="7">
        <v>185.53</v>
      </c>
      <c r="M6584" s="8"/>
      <c r="N6584" s="9">
        <f t="shared" si="347"/>
        <v>0</v>
      </c>
      <c r="O6584" s="10">
        <f>0.089*M6584</f>
        <v>0</v>
      </c>
      <c r="P6584" s="11">
        <f>0.00231*M6584</f>
        <v>0</v>
      </c>
      <c r="Q6584" s="12"/>
      <c r="R6584" s="13" t="s">
        <v>20635</v>
      </c>
      <c r="S6584" s="13" t="s">
        <v>30</v>
      </c>
      <c r="T6584" s="14"/>
      <c r="U6584" s="3" t="str">
        <f>HYPERLINK("https://redcat-toys.ru/api/getInfo/image/758a1dee-f1f1-11f0-a28d-00155d82e908")</f>
        <v>https://redcat-toys.ru/api/getInfo/image/758a1dee-f1f1-11f0-a28d-00155d82e908</v>
      </c>
      <c r="V6584" s="3" t="s">
        <v>20636</v>
      </c>
      <c r="W6584" s="3" t="s">
        <v>32</v>
      </c>
    </row>
    <row r="6585" spans="1:23" ht="21" customHeight="1" outlineLevel="6" x14ac:dyDescent="0.2">
      <c r="A6585" s="36">
        <v>5374</v>
      </c>
      <c r="B6585" s="3" t="s">
        <v>20632</v>
      </c>
      <c r="C6585" s="43" t="s">
        <v>20633</v>
      </c>
      <c r="D6585" s="43"/>
      <c r="E6585" s="43"/>
      <c r="F6585" s="43"/>
      <c r="G6585" s="4" t="s">
        <v>20634</v>
      </c>
      <c r="H6585" s="5" t="s">
        <v>28</v>
      </c>
      <c r="I6585" s="6">
        <v>288</v>
      </c>
      <c r="J6585" s="9" t="s">
        <v>36</v>
      </c>
      <c r="K6585" s="2">
        <v>4</v>
      </c>
      <c r="L6585" s="7">
        <v>185.53</v>
      </c>
      <c r="M6585" s="8"/>
      <c r="N6585" s="9">
        <f t="shared" si="347"/>
        <v>0</v>
      </c>
      <c r="O6585" s="10">
        <f>0.089*M6585</f>
        <v>0</v>
      </c>
      <c r="P6585" s="11">
        <f>0.00231*M6585</f>
        <v>0</v>
      </c>
      <c r="Q6585" s="12"/>
      <c r="R6585" s="13" t="s">
        <v>20635</v>
      </c>
      <c r="S6585" s="13" t="s">
        <v>30</v>
      </c>
      <c r="T6585" s="14"/>
      <c r="U6585" s="3" t="str">
        <f>HYPERLINK("https://redcat-toys.ru/api/getInfo/image/758a1dee-f1f1-11f0-a28d-00155d82e908")</f>
        <v>https://redcat-toys.ru/api/getInfo/image/758a1dee-f1f1-11f0-a28d-00155d82e908</v>
      </c>
      <c r="V6585" s="3" t="s">
        <v>20636</v>
      </c>
      <c r="W6585" s="3" t="s">
        <v>32</v>
      </c>
    </row>
    <row r="6586" spans="1:23" ht="21" customHeight="1" outlineLevel="6" x14ac:dyDescent="0.2">
      <c r="A6586" s="36">
        <v>5375</v>
      </c>
      <c r="B6586" s="3" t="s">
        <v>20637</v>
      </c>
      <c r="C6586" s="43" t="s">
        <v>20638</v>
      </c>
      <c r="D6586" s="43"/>
      <c r="E6586" s="43"/>
      <c r="F6586" s="43"/>
      <c r="G6586" s="4" t="s">
        <v>20639</v>
      </c>
      <c r="H6586" s="5" t="s">
        <v>28</v>
      </c>
      <c r="I6586" s="6">
        <v>144</v>
      </c>
      <c r="J6586" s="6">
        <v>407</v>
      </c>
      <c r="K6586" s="2">
        <v>4</v>
      </c>
      <c r="L6586" s="7">
        <v>183.38</v>
      </c>
      <c r="M6586" s="8"/>
      <c r="N6586" s="9">
        <f t="shared" si="347"/>
        <v>0</v>
      </c>
      <c r="O6586" s="10">
        <f>0.092*M6586</f>
        <v>0</v>
      </c>
      <c r="P6586" s="11">
        <f>0.00312*M6586</f>
        <v>0</v>
      </c>
      <c r="Q6586" s="12"/>
      <c r="R6586" s="13" t="s">
        <v>20640</v>
      </c>
      <c r="S6586" s="13" t="s">
        <v>30</v>
      </c>
      <c r="T6586" s="14"/>
      <c r="U6586" s="3" t="str">
        <f>HYPERLINK("https://redcat-toys.ru/api/getInfo/image/f1b5cb5d-f1f4-11f0-a28d-00155d82e908")</f>
        <v>https://redcat-toys.ru/api/getInfo/image/f1b5cb5d-f1f4-11f0-a28d-00155d82e908</v>
      </c>
      <c r="V6586" s="3" t="s">
        <v>20636</v>
      </c>
      <c r="W6586" s="3" t="s">
        <v>32</v>
      </c>
    </row>
    <row r="6587" spans="1:23" ht="21" customHeight="1" outlineLevel="6" x14ac:dyDescent="0.2">
      <c r="A6587" s="36">
        <v>5376</v>
      </c>
      <c r="B6587" s="3" t="s">
        <v>20637</v>
      </c>
      <c r="C6587" s="43" t="s">
        <v>20638</v>
      </c>
      <c r="D6587" s="43"/>
      <c r="E6587" s="43"/>
      <c r="F6587" s="43"/>
      <c r="G6587" s="4" t="s">
        <v>20639</v>
      </c>
      <c r="H6587" s="5" t="s">
        <v>28</v>
      </c>
      <c r="I6587" s="6">
        <v>288</v>
      </c>
      <c r="J6587" s="6">
        <v>407</v>
      </c>
      <c r="K6587" s="2">
        <v>4</v>
      </c>
      <c r="L6587" s="7">
        <v>183.38</v>
      </c>
      <c r="M6587" s="8"/>
      <c r="N6587" s="9">
        <f t="shared" si="347"/>
        <v>0</v>
      </c>
      <c r="O6587" s="10">
        <f>0.092*M6587</f>
        <v>0</v>
      </c>
      <c r="P6587" s="11">
        <f>0.00312*M6587</f>
        <v>0</v>
      </c>
      <c r="Q6587" s="12"/>
      <c r="R6587" s="13" t="s">
        <v>20640</v>
      </c>
      <c r="S6587" s="13" t="s">
        <v>30</v>
      </c>
      <c r="T6587" s="14"/>
      <c r="U6587" s="3" t="str">
        <f>HYPERLINK("https://redcat-toys.ru/api/getInfo/image/f1b5cb5d-f1f4-11f0-a28d-00155d82e908")</f>
        <v>https://redcat-toys.ru/api/getInfo/image/f1b5cb5d-f1f4-11f0-a28d-00155d82e908</v>
      </c>
      <c r="V6587" s="3" t="s">
        <v>20636</v>
      </c>
      <c r="W6587" s="3" t="s">
        <v>32</v>
      </c>
    </row>
    <row r="6588" spans="1:23" ht="23.1" customHeight="1" outlineLevel="4" x14ac:dyDescent="0.2">
      <c r="A6588" s="45" t="s">
        <v>20641</v>
      </c>
      <c r="B6588" s="45"/>
      <c r="C6588" s="45"/>
      <c r="D6588" s="45"/>
      <c r="E6588" s="45"/>
      <c r="F6588" s="45"/>
    </row>
    <row r="6589" spans="1:23" ht="23.1" customHeight="1" outlineLevel="5" x14ac:dyDescent="0.2">
      <c r="A6589" s="46" t="s">
        <v>8530</v>
      </c>
      <c r="B6589" s="46"/>
      <c r="C6589" s="46"/>
      <c r="D6589" s="46"/>
      <c r="E6589" s="46"/>
      <c r="F6589" s="46"/>
    </row>
    <row r="6590" spans="1:23" ht="21" customHeight="1" outlineLevel="6" x14ac:dyDescent="0.2">
      <c r="A6590" s="36">
        <v>5377</v>
      </c>
      <c r="B6590" s="3" t="s">
        <v>20642</v>
      </c>
      <c r="C6590" s="43" t="s">
        <v>20643</v>
      </c>
      <c r="D6590" s="43"/>
      <c r="E6590" s="43"/>
      <c r="F6590" s="43"/>
      <c r="G6590" s="4" t="s">
        <v>20644</v>
      </c>
      <c r="H6590" s="5" t="s">
        <v>28</v>
      </c>
      <c r="I6590" s="6">
        <v>120</v>
      </c>
      <c r="J6590" s="6">
        <v>101</v>
      </c>
      <c r="K6590" s="2">
        <v>4</v>
      </c>
      <c r="L6590" s="7">
        <v>183.57</v>
      </c>
      <c r="M6590" s="8"/>
      <c r="N6590" s="9">
        <f t="shared" ref="N6590:N6622" si="348">L6590*M6590</f>
        <v>0</v>
      </c>
      <c r="O6590" s="10">
        <f>0.094*M6590</f>
        <v>0</v>
      </c>
      <c r="P6590" s="11">
        <f>0.00157*M6590</f>
        <v>0</v>
      </c>
      <c r="Q6590" s="12"/>
      <c r="R6590" s="13" t="s">
        <v>20645</v>
      </c>
      <c r="S6590" s="13" t="s">
        <v>30</v>
      </c>
      <c r="T6590" s="14"/>
      <c r="U6590" s="3" t="str">
        <f>HYPERLINK("https://redcat-toys.ru/api/getInfo/image/55108fc0-3820-11ed-a216-ac1f6b442185")</f>
        <v>https://redcat-toys.ru/api/getInfo/image/55108fc0-3820-11ed-a216-ac1f6b442185</v>
      </c>
      <c r="V6590" s="3" t="s">
        <v>20646</v>
      </c>
      <c r="W6590" s="3" t="s">
        <v>32</v>
      </c>
    </row>
    <row r="6591" spans="1:23" ht="21" customHeight="1" outlineLevel="6" x14ac:dyDescent="0.2">
      <c r="A6591" s="36">
        <v>5378</v>
      </c>
      <c r="B6591" s="3" t="s">
        <v>20642</v>
      </c>
      <c r="C6591" s="43" t="s">
        <v>20643</v>
      </c>
      <c r="D6591" s="43"/>
      <c r="E6591" s="43"/>
      <c r="F6591" s="43"/>
      <c r="G6591" s="4" t="s">
        <v>20644</v>
      </c>
      <c r="H6591" s="5" t="s">
        <v>28</v>
      </c>
      <c r="I6591" s="6">
        <v>240</v>
      </c>
      <c r="J6591" s="6">
        <v>101</v>
      </c>
      <c r="K6591" s="2">
        <v>4</v>
      </c>
      <c r="L6591" s="7">
        <v>183.57</v>
      </c>
      <c r="M6591" s="8"/>
      <c r="N6591" s="9">
        <f t="shared" si="348"/>
        <v>0</v>
      </c>
      <c r="O6591" s="10">
        <f>0.094*M6591</f>
        <v>0</v>
      </c>
      <c r="P6591" s="11">
        <f>0.00157*M6591</f>
        <v>0</v>
      </c>
      <c r="Q6591" s="12"/>
      <c r="R6591" s="13" t="s">
        <v>20645</v>
      </c>
      <c r="S6591" s="13" t="s">
        <v>30</v>
      </c>
      <c r="T6591" s="14"/>
      <c r="U6591" s="3" t="str">
        <f>HYPERLINK("https://redcat-toys.ru/api/getInfo/image/55108fc0-3820-11ed-a216-ac1f6b442185")</f>
        <v>https://redcat-toys.ru/api/getInfo/image/55108fc0-3820-11ed-a216-ac1f6b442185</v>
      </c>
      <c r="V6591" s="3" t="s">
        <v>20646</v>
      </c>
      <c r="W6591" s="3" t="s">
        <v>32</v>
      </c>
    </row>
    <row r="6592" spans="1:23" ht="21" customHeight="1" outlineLevel="6" x14ac:dyDescent="0.2">
      <c r="A6592" s="36">
        <v>5379</v>
      </c>
      <c r="B6592" s="3" t="s">
        <v>20647</v>
      </c>
      <c r="C6592" s="43" t="s">
        <v>20648</v>
      </c>
      <c r="D6592" s="43"/>
      <c r="E6592" s="43"/>
      <c r="F6592" s="43"/>
      <c r="G6592" s="4" t="s">
        <v>20649</v>
      </c>
      <c r="H6592" s="5" t="s">
        <v>28</v>
      </c>
      <c r="I6592" s="6">
        <v>60</v>
      </c>
      <c r="J6592" s="6">
        <v>262</v>
      </c>
      <c r="K6592" s="2">
        <v>2</v>
      </c>
      <c r="L6592" s="7">
        <v>329.9</v>
      </c>
      <c r="M6592" s="8"/>
      <c r="N6592" s="9">
        <f t="shared" si="348"/>
        <v>0</v>
      </c>
      <c r="O6592" s="10">
        <f>0.149*M6592</f>
        <v>0</v>
      </c>
      <c r="P6592" s="11">
        <f>0.00282*M6592</f>
        <v>0</v>
      </c>
      <c r="Q6592" s="12"/>
      <c r="R6592" s="13" t="s">
        <v>20650</v>
      </c>
      <c r="S6592" s="13" t="s">
        <v>30</v>
      </c>
      <c r="T6592" s="14"/>
      <c r="U6592" s="3" t="str">
        <f>HYPERLINK("https://redcat-toys.ru/api/getInfo/image/8154b0d5-31b6-11f1-a292-00155d82e908")</f>
        <v>https://redcat-toys.ru/api/getInfo/image/8154b0d5-31b6-11f1-a292-00155d82e908</v>
      </c>
      <c r="V6592" s="3" t="s">
        <v>20651</v>
      </c>
      <c r="W6592" s="3" t="s">
        <v>32</v>
      </c>
    </row>
    <row r="6593" spans="1:23" ht="21" customHeight="1" outlineLevel="6" x14ac:dyDescent="0.2">
      <c r="A6593" s="36">
        <v>5380</v>
      </c>
      <c r="B6593" s="3" t="s">
        <v>20647</v>
      </c>
      <c r="C6593" s="43" t="s">
        <v>20648</v>
      </c>
      <c r="D6593" s="43"/>
      <c r="E6593" s="43"/>
      <c r="F6593" s="43"/>
      <c r="G6593" s="4" t="s">
        <v>20649</v>
      </c>
      <c r="H6593" s="5" t="s">
        <v>28</v>
      </c>
      <c r="I6593" s="6">
        <v>120</v>
      </c>
      <c r="J6593" s="6">
        <v>262</v>
      </c>
      <c r="K6593" s="2">
        <v>2</v>
      </c>
      <c r="L6593" s="7">
        <v>329.9</v>
      </c>
      <c r="M6593" s="8"/>
      <c r="N6593" s="9">
        <f t="shared" si="348"/>
        <v>0</v>
      </c>
      <c r="O6593" s="10">
        <f>0.149*M6593</f>
        <v>0</v>
      </c>
      <c r="P6593" s="11">
        <f>0.00282*M6593</f>
        <v>0</v>
      </c>
      <c r="Q6593" s="12"/>
      <c r="R6593" s="13" t="s">
        <v>20650</v>
      </c>
      <c r="S6593" s="13" t="s">
        <v>30</v>
      </c>
      <c r="T6593" s="14"/>
      <c r="U6593" s="3" t="str">
        <f>HYPERLINK("https://redcat-toys.ru/api/getInfo/image/8154b0d5-31b6-11f1-a292-00155d82e908")</f>
        <v>https://redcat-toys.ru/api/getInfo/image/8154b0d5-31b6-11f1-a292-00155d82e908</v>
      </c>
      <c r="V6593" s="3" t="s">
        <v>20651</v>
      </c>
      <c r="W6593" s="3" t="s">
        <v>32</v>
      </c>
    </row>
    <row r="6594" spans="1:23" ht="21" customHeight="1" outlineLevel="6" x14ac:dyDescent="0.2">
      <c r="A6594" s="36">
        <v>5381</v>
      </c>
      <c r="B6594" s="3" t="s">
        <v>20652</v>
      </c>
      <c r="C6594" s="43" t="s">
        <v>20653</v>
      </c>
      <c r="D6594" s="43"/>
      <c r="E6594" s="43"/>
      <c r="F6594" s="43"/>
      <c r="G6594" s="4" t="s">
        <v>20654</v>
      </c>
      <c r="H6594" s="5" t="s">
        <v>28</v>
      </c>
      <c r="I6594" s="6">
        <v>60</v>
      </c>
      <c r="J6594" s="6">
        <v>8</v>
      </c>
      <c r="K6594" s="2">
        <v>2</v>
      </c>
      <c r="L6594" s="7">
        <v>329.9</v>
      </c>
      <c r="M6594" s="8"/>
      <c r="N6594" s="9">
        <f t="shared" si="348"/>
        <v>0</v>
      </c>
      <c r="O6594" s="10">
        <f>0.139*M6594</f>
        <v>0</v>
      </c>
      <c r="P6594" s="11">
        <f>0.00279*M6594</f>
        <v>0</v>
      </c>
      <c r="Q6594" s="12"/>
      <c r="R6594" s="13" t="s">
        <v>20655</v>
      </c>
      <c r="S6594" s="13" t="s">
        <v>30</v>
      </c>
      <c r="T6594" s="14"/>
      <c r="U6594" s="3" t="str">
        <f>HYPERLINK("https://redcat-toys.ru/api/getInfo/image/0f83155e-31b6-11f1-a292-00155d82e908")</f>
        <v>https://redcat-toys.ru/api/getInfo/image/0f83155e-31b6-11f1-a292-00155d82e908</v>
      </c>
      <c r="V6594" s="3" t="s">
        <v>20651</v>
      </c>
      <c r="W6594" s="3" t="s">
        <v>32</v>
      </c>
    </row>
    <row r="6595" spans="1:23" ht="21" customHeight="1" outlineLevel="6" x14ac:dyDescent="0.2">
      <c r="A6595" s="36">
        <v>5382</v>
      </c>
      <c r="B6595" s="3" t="s">
        <v>20652</v>
      </c>
      <c r="C6595" s="43" t="s">
        <v>20653</v>
      </c>
      <c r="D6595" s="43"/>
      <c r="E6595" s="43"/>
      <c r="F6595" s="43"/>
      <c r="G6595" s="4" t="s">
        <v>20654</v>
      </c>
      <c r="H6595" s="5" t="s">
        <v>28</v>
      </c>
      <c r="I6595" s="6">
        <v>120</v>
      </c>
      <c r="J6595" s="6">
        <v>8</v>
      </c>
      <c r="K6595" s="2">
        <v>2</v>
      </c>
      <c r="L6595" s="7">
        <v>329.9</v>
      </c>
      <c r="M6595" s="8"/>
      <c r="N6595" s="9">
        <f t="shared" si="348"/>
        <v>0</v>
      </c>
      <c r="O6595" s="10">
        <f>0.139*M6595</f>
        <v>0</v>
      </c>
      <c r="P6595" s="11">
        <f>0.00279*M6595</f>
        <v>0</v>
      </c>
      <c r="Q6595" s="12"/>
      <c r="R6595" s="13" t="s">
        <v>20655</v>
      </c>
      <c r="S6595" s="13" t="s">
        <v>30</v>
      </c>
      <c r="T6595" s="14"/>
      <c r="U6595" s="3" t="str">
        <f>HYPERLINK("https://redcat-toys.ru/api/getInfo/image/0f83155e-31b6-11f1-a292-00155d82e908")</f>
        <v>https://redcat-toys.ru/api/getInfo/image/0f83155e-31b6-11f1-a292-00155d82e908</v>
      </c>
      <c r="V6595" s="3" t="s">
        <v>20651</v>
      </c>
      <c r="W6595" s="3" t="s">
        <v>32</v>
      </c>
    </row>
    <row r="6596" spans="1:23" ht="21" customHeight="1" outlineLevel="6" x14ac:dyDescent="0.2">
      <c r="A6596" s="37">
        <v>5383</v>
      </c>
      <c r="B6596" s="18" t="s">
        <v>20656</v>
      </c>
      <c r="C6596" s="49" t="s">
        <v>20657</v>
      </c>
      <c r="D6596" s="49"/>
      <c r="E6596" s="49"/>
      <c r="F6596" s="49"/>
      <c r="G6596" s="19" t="s">
        <v>20658</v>
      </c>
      <c r="H6596" s="20" t="s">
        <v>28</v>
      </c>
      <c r="I6596" s="21">
        <v>120</v>
      </c>
      <c r="J6596" s="21">
        <v>122</v>
      </c>
      <c r="K6596" s="17">
        <v>2</v>
      </c>
      <c r="L6596" s="22">
        <v>313.8</v>
      </c>
      <c r="M6596" s="8"/>
      <c r="N6596" s="23">
        <f t="shared" si="348"/>
        <v>0</v>
      </c>
      <c r="O6596" s="24">
        <f>0.136*M6596</f>
        <v>0</v>
      </c>
      <c r="P6596" s="25">
        <f>0.00107*M6596</f>
        <v>0</v>
      </c>
      <c r="Q6596" s="26" t="s">
        <v>175</v>
      </c>
      <c r="R6596" s="27" t="s">
        <v>20659</v>
      </c>
      <c r="S6596" s="27" t="s">
        <v>30</v>
      </c>
      <c r="T6596" s="28"/>
      <c r="U6596" s="18" t="str">
        <f>HYPERLINK("https://redcat-toys.ru/api/getInfo/image/a94bda9e-31b9-11f1-a292-00155d82e908")</f>
        <v>https://redcat-toys.ru/api/getInfo/image/a94bda9e-31b9-11f1-a292-00155d82e908</v>
      </c>
      <c r="V6596" s="18" t="s">
        <v>20660</v>
      </c>
      <c r="W6596" s="18" t="s">
        <v>32</v>
      </c>
    </row>
    <row r="6597" spans="1:23" ht="21" customHeight="1" outlineLevel="6" x14ac:dyDescent="0.2">
      <c r="A6597" s="37">
        <v>5384</v>
      </c>
      <c r="B6597" s="18" t="s">
        <v>20661</v>
      </c>
      <c r="C6597" s="49" t="s">
        <v>20662</v>
      </c>
      <c r="D6597" s="49"/>
      <c r="E6597" s="49"/>
      <c r="F6597" s="49"/>
      <c r="G6597" s="19" t="s">
        <v>20663</v>
      </c>
      <c r="H6597" s="20" t="s">
        <v>28</v>
      </c>
      <c r="I6597" s="21">
        <v>120</v>
      </c>
      <c r="J6597" s="21">
        <v>260</v>
      </c>
      <c r="K6597" s="17">
        <v>2</v>
      </c>
      <c r="L6597" s="22">
        <v>313.8</v>
      </c>
      <c r="M6597" s="8"/>
      <c r="N6597" s="23">
        <f t="shared" si="348"/>
        <v>0</v>
      </c>
      <c r="O6597" s="24">
        <f>0.143*M6597</f>
        <v>0</v>
      </c>
      <c r="P6597" s="25">
        <f>0.00122*M6597</f>
        <v>0</v>
      </c>
      <c r="Q6597" s="26" t="s">
        <v>175</v>
      </c>
      <c r="R6597" s="27" t="s">
        <v>20664</v>
      </c>
      <c r="S6597" s="27" t="s">
        <v>30</v>
      </c>
      <c r="T6597" s="28"/>
      <c r="U6597" s="18" t="str">
        <f>HYPERLINK("https://redcat-toys.ru/api/getInfo/image/245f9c69-31b9-11f1-a292-00155d82e908")</f>
        <v>https://redcat-toys.ru/api/getInfo/image/245f9c69-31b9-11f1-a292-00155d82e908</v>
      </c>
      <c r="V6597" s="18" t="s">
        <v>20651</v>
      </c>
      <c r="W6597" s="18" t="s">
        <v>32</v>
      </c>
    </row>
    <row r="6598" spans="1:23" ht="21" customHeight="1" outlineLevel="6" x14ac:dyDescent="0.2">
      <c r="A6598" s="36">
        <v>5385</v>
      </c>
      <c r="B6598" s="3" t="s">
        <v>20665</v>
      </c>
      <c r="C6598" s="43" t="s">
        <v>20666</v>
      </c>
      <c r="D6598" s="43"/>
      <c r="E6598" s="43"/>
      <c r="F6598" s="43"/>
      <c r="G6598" s="4" t="s">
        <v>20667</v>
      </c>
      <c r="H6598" s="5" t="s">
        <v>28</v>
      </c>
      <c r="I6598" s="6">
        <v>120</v>
      </c>
      <c r="J6598" s="6">
        <v>434</v>
      </c>
      <c r="K6598" s="2">
        <v>2</v>
      </c>
      <c r="L6598" s="7">
        <v>338.11</v>
      </c>
      <c r="M6598" s="8"/>
      <c r="N6598" s="9">
        <f t="shared" si="348"/>
        <v>0</v>
      </c>
      <c r="O6598" s="10">
        <f>0.153*M6598</f>
        <v>0</v>
      </c>
      <c r="P6598" s="11">
        <f>0.00159*M6598</f>
        <v>0</v>
      </c>
      <c r="Q6598" s="12"/>
      <c r="R6598" s="13" t="s">
        <v>20668</v>
      </c>
      <c r="S6598" s="13" t="s">
        <v>30</v>
      </c>
      <c r="T6598" s="14"/>
      <c r="U6598" s="3" t="str">
        <f>HYPERLINK("https://redcat-toys.ru/api/getInfo/image/7cce078e-31b7-11f1-a292-00155d82e908")</f>
        <v>https://redcat-toys.ru/api/getInfo/image/7cce078e-31b7-11f1-a292-00155d82e908</v>
      </c>
      <c r="V6598" s="3" t="s">
        <v>20660</v>
      </c>
      <c r="W6598" s="3" t="s">
        <v>32</v>
      </c>
    </row>
    <row r="6599" spans="1:23" ht="21" customHeight="1" outlineLevel="6" x14ac:dyDescent="0.2">
      <c r="A6599" s="37">
        <v>5386</v>
      </c>
      <c r="B6599" s="18" t="s">
        <v>20669</v>
      </c>
      <c r="C6599" s="49" t="s">
        <v>20670</v>
      </c>
      <c r="D6599" s="49"/>
      <c r="E6599" s="49"/>
      <c r="F6599" s="49"/>
      <c r="G6599" s="19" t="s">
        <v>20671</v>
      </c>
      <c r="H6599" s="20" t="s">
        <v>28</v>
      </c>
      <c r="I6599" s="21">
        <v>120</v>
      </c>
      <c r="J6599" s="21">
        <v>421</v>
      </c>
      <c r="K6599" s="17">
        <v>2</v>
      </c>
      <c r="L6599" s="22">
        <v>338.11</v>
      </c>
      <c r="M6599" s="8"/>
      <c r="N6599" s="23">
        <f t="shared" si="348"/>
        <v>0</v>
      </c>
      <c r="O6599" s="24">
        <f>0.138*M6599</f>
        <v>0</v>
      </c>
      <c r="P6599" s="25">
        <f>0.00153*M6599</f>
        <v>0</v>
      </c>
      <c r="Q6599" s="26" t="s">
        <v>175</v>
      </c>
      <c r="R6599" s="27" t="s">
        <v>20672</v>
      </c>
      <c r="S6599" s="27" t="s">
        <v>30</v>
      </c>
      <c r="T6599" s="28"/>
      <c r="U6599" s="18" t="str">
        <f>HYPERLINK("https://redcat-toys.ru/api/getInfo/image/f2d4d5e4-31b6-11f1-a292-00155d82e908")</f>
        <v>https://redcat-toys.ru/api/getInfo/image/f2d4d5e4-31b6-11f1-a292-00155d82e908</v>
      </c>
      <c r="V6599" s="18" t="s">
        <v>20651</v>
      </c>
      <c r="W6599" s="18" t="s">
        <v>32</v>
      </c>
    </row>
    <row r="6600" spans="1:23" ht="21" customHeight="1" outlineLevel="6" x14ac:dyDescent="0.2">
      <c r="A6600" s="36">
        <v>5387</v>
      </c>
      <c r="B6600" s="3" t="s">
        <v>20673</v>
      </c>
      <c r="C6600" s="43" t="s">
        <v>20674</v>
      </c>
      <c r="D6600" s="43"/>
      <c r="E6600" s="43"/>
      <c r="F6600" s="43"/>
      <c r="G6600" s="4" t="s">
        <v>20675</v>
      </c>
      <c r="H6600" s="5" t="s">
        <v>28</v>
      </c>
      <c r="I6600" s="6">
        <v>120</v>
      </c>
      <c r="J6600" s="6">
        <v>464</v>
      </c>
      <c r="K6600" s="2">
        <v>2</v>
      </c>
      <c r="L6600" s="7">
        <v>338.11</v>
      </c>
      <c r="M6600" s="8"/>
      <c r="N6600" s="9">
        <f t="shared" si="348"/>
        <v>0</v>
      </c>
      <c r="O6600" s="10">
        <f>0.149*M6600</f>
        <v>0</v>
      </c>
      <c r="P6600" s="11">
        <f>0.00152*M6600</f>
        <v>0</v>
      </c>
      <c r="Q6600" s="12"/>
      <c r="R6600" s="13" t="s">
        <v>20676</v>
      </c>
      <c r="S6600" s="13" t="s">
        <v>30</v>
      </c>
      <c r="T6600" s="14"/>
      <c r="U6600" s="3" t="str">
        <f>HYPERLINK("https://redcat-toys.ru/api/getInfo/image/f27d4c93-31b7-11f1-a292-00155d82e908")</f>
        <v>https://redcat-toys.ru/api/getInfo/image/f27d4c93-31b7-11f1-a292-00155d82e908</v>
      </c>
      <c r="V6600" s="3" t="s">
        <v>20660</v>
      </c>
      <c r="W6600" s="3" t="s">
        <v>32</v>
      </c>
    </row>
    <row r="6601" spans="1:23" ht="21" customHeight="1" outlineLevel="6" x14ac:dyDescent="0.2">
      <c r="A6601" s="37">
        <v>5388</v>
      </c>
      <c r="B6601" s="18" t="s">
        <v>20677</v>
      </c>
      <c r="C6601" s="49" t="s">
        <v>20678</v>
      </c>
      <c r="D6601" s="49"/>
      <c r="E6601" s="49"/>
      <c r="F6601" s="49"/>
      <c r="G6601" s="19" t="s">
        <v>20679</v>
      </c>
      <c r="H6601" s="20" t="s">
        <v>28</v>
      </c>
      <c r="I6601" s="21">
        <v>120</v>
      </c>
      <c r="J6601" s="21">
        <v>440</v>
      </c>
      <c r="K6601" s="17">
        <v>2</v>
      </c>
      <c r="L6601" s="22">
        <v>338.11</v>
      </c>
      <c r="M6601" s="8"/>
      <c r="N6601" s="23">
        <f t="shared" si="348"/>
        <v>0</v>
      </c>
      <c r="O6601" s="24">
        <f>0.138*M6601</f>
        <v>0</v>
      </c>
      <c r="P6601" s="25">
        <f>0.00143*M6601</f>
        <v>0</v>
      </c>
      <c r="Q6601" s="26" t="s">
        <v>175</v>
      </c>
      <c r="R6601" s="27" t="s">
        <v>20680</v>
      </c>
      <c r="S6601" s="27" t="s">
        <v>30</v>
      </c>
      <c r="T6601" s="28"/>
      <c r="U6601" s="18" t="str">
        <f>HYPERLINK("https://redcat-toys.ru/api/getInfo/image/c8b93dfa-31b8-11f1-a292-00155d82e908")</f>
        <v>https://redcat-toys.ru/api/getInfo/image/c8b93dfa-31b8-11f1-a292-00155d82e908</v>
      </c>
      <c r="V6601" s="18" t="s">
        <v>20660</v>
      </c>
      <c r="W6601" s="18" t="s">
        <v>32</v>
      </c>
    </row>
    <row r="6602" spans="1:23" ht="21" customHeight="1" outlineLevel="6" x14ac:dyDescent="0.2">
      <c r="A6602" s="37">
        <v>5389</v>
      </c>
      <c r="B6602" s="18" t="s">
        <v>20681</v>
      </c>
      <c r="C6602" s="49" t="s">
        <v>20682</v>
      </c>
      <c r="D6602" s="49"/>
      <c r="E6602" s="49"/>
      <c r="F6602" s="49"/>
      <c r="G6602" s="19" t="s">
        <v>20683</v>
      </c>
      <c r="H6602" s="20" t="s">
        <v>28</v>
      </c>
      <c r="I6602" s="21">
        <v>120</v>
      </c>
      <c r="J6602" s="21">
        <v>326</v>
      </c>
      <c r="K6602" s="17">
        <v>2</v>
      </c>
      <c r="L6602" s="22">
        <v>338.11</v>
      </c>
      <c r="M6602" s="8"/>
      <c r="N6602" s="23">
        <f t="shared" si="348"/>
        <v>0</v>
      </c>
      <c r="O6602" s="24">
        <f>0.119*M6602</f>
        <v>0</v>
      </c>
      <c r="P6602" s="25">
        <f>0.00151*M6602</f>
        <v>0</v>
      </c>
      <c r="Q6602" s="26" t="s">
        <v>175</v>
      </c>
      <c r="R6602" s="27" t="s">
        <v>20684</v>
      </c>
      <c r="S6602" s="27" t="s">
        <v>30</v>
      </c>
      <c r="T6602" s="28"/>
      <c r="U6602" s="18" t="str">
        <f>HYPERLINK("https://redcat-toys.ru/api/getInfo/image/73392204-31b8-11f1-a292-00155d82e908")</f>
        <v>https://redcat-toys.ru/api/getInfo/image/73392204-31b8-11f1-a292-00155d82e908</v>
      </c>
      <c r="V6602" s="18" t="s">
        <v>20651</v>
      </c>
      <c r="W6602" s="18" t="s">
        <v>32</v>
      </c>
    </row>
    <row r="6603" spans="1:23" ht="21" customHeight="1" outlineLevel="6" x14ac:dyDescent="0.2">
      <c r="A6603" s="36">
        <v>5390</v>
      </c>
      <c r="B6603" s="3" t="s">
        <v>20685</v>
      </c>
      <c r="C6603" s="43" t="s">
        <v>20686</v>
      </c>
      <c r="D6603" s="43"/>
      <c r="E6603" s="43"/>
      <c r="F6603" s="43"/>
      <c r="G6603" s="4" t="s">
        <v>20687</v>
      </c>
      <c r="H6603" s="5" t="s">
        <v>28</v>
      </c>
      <c r="I6603" s="6">
        <v>108</v>
      </c>
      <c r="J6603" s="9" t="s">
        <v>36</v>
      </c>
      <c r="K6603" s="2">
        <v>2</v>
      </c>
      <c r="L6603" s="7">
        <v>291.29000000000002</v>
      </c>
      <c r="M6603" s="8"/>
      <c r="N6603" s="9">
        <f t="shared" si="348"/>
        <v>0</v>
      </c>
      <c r="O6603" s="10">
        <f>0.148*M6603</f>
        <v>0</v>
      </c>
      <c r="P6603" s="11">
        <f>0.00173*M6603</f>
        <v>0</v>
      </c>
      <c r="Q6603" s="12"/>
      <c r="R6603" s="13" t="s">
        <v>20688</v>
      </c>
      <c r="S6603" s="13" t="s">
        <v>30</v>
      </c>
      <c r="T6603" s="14"/>
      <c r="U6603" s="3" t="str">
        <f>HYPERLINK("https://redcat-toys.ru/api/getInfo/image/ea738a60-60b9-11f0-a281-00155d82e908")</f>
        <v>https://redcat-toys.ru/api/getInfo/image/ea738a60-60b9-11f0-a281-00155d82e908</v>
      </c>
      <c r="V6603" s="3" t="s">
        <v>20689</v>
      </c>
      <c r="W6603" s="3" t="s">
        <v>32</v>
      </c>
    </row>
    <row r="6604" spans="1:23" ht="21" customHeight="1" outlineLevel="6" x14ac:dyDescent="0.2">
      <c r="A6604" s="36">
        <v>5391</v>
      </c>
      <c r="B6604" s="3" t="s">
        <v>20685</v>
      </c>
      <c r="C6604" s="43" t="s">
        <v>20686</v>
      </c>
      <c r="D6604" s="43"/>
      <c r="E6604" s="43"/>
      <c r="F6604" s="43"/>
      <c r="G6604" s="4" t="s">
        <v>20687</v>
      </c>
      <c r="H6604" s="5" t="s">
        <v>28</v>
      </c>
      <c r="I6604" s="6">
        <v>216</v>
      </c>
      <c r="J6604" s="9" t="s">
        <v>36</v>
      </c>
      <c r="K6604" s="2">
        <v>2</v>
      </c>
      <c r="L6604" s="7">
        <v>291.29000000000002</v>
      </c>
      <c r="M6604" s="8"/>
      <c r="N6604" s="9">
        <f t="shared" si="348"/>
        <v>0</v>
      </c>
      <c r="O6604" s="10">
        <f>0.148*M6604</f>
        <v>0</v>
      </c>
      <c r="P6604" s="11">
        <f>0.00173*M6604</f>
        <v>0</v>
      </c>
      <c r="Q6604" s="12"/>
      <c r="R6604" s="13" t="s">
        <v>20688</v>
      </c>
      <c r="S6604" s="13" t="s">
        <v>30</v>
      </c>
      <c r="T6604" s="14"/>
      <c r="U6604" s="3" t="str">
        <f>HYPERLINK("https://redcat-toys.ru/api/getInfo/image/ea738a60-60b9-11f0-a281-00155d82e908")</f>
        <v>https://redcat-toys.ru/api/getInfo/image/ea738a60-60b9-11f0-a281-00155d82e908</v>
      </c>
      <c r="V6604" s="3" t="s">
        <v>20689</v>
      </c>
      <c r="W6604" s="3" t="s">
        <v>32</v>
      </c>
    </row>
    <row r="6605" spans="1:23" ht="21" customHeight="1" outlineLevel="6" x14ac:dyDescent="0.2">
      <c r="A6605" s="36">
        <v>5392</v>
      </c>
      <c r="B6605" s="3" t="s">
        <v>20690</v>
      </c>
      <c r="C6605" s="43" t="s">
        <v>20691</v>
      </c>
      <c r="D6605" s="43"/>
      <c r="E6605" s="43"/>
      <c r="F6605" s="43"/>
      <c r="G6605" s="4" t="s">
        <v>20692</v>
      </c>
      <c r="H6605" s="5" t="s">
        <v>28</v>
      </c>
      <c r="I6605" s="6">
        <v>108</v>
      </c>
      <c r="J6605" s="9" t="s">
        <v>36</v>
      </c>
      <c r="K6605" s="2">
        <v>2</v>
      </c>
      <c r="L6605" s="7">
        <v>277.89</v>
      </c>
      <c r="M6605" s="8"/>
      <c r="N6605" s="9">
        <f t="shared" si="348"/>
        <v>0</v>
      </c>
      <c r="O6605" s="10">
        <f>0.136*M6605</f>
        <v>0</v>
      </c>
      <c r="P6605" s="11">
        <f>0.00173*M6605</f>
        <v>0</v>
      </c>
      <c r="Q6605" s="12"/>
      <c r="R6605" s="13" t="s">
        <v>20693</v>
      </c>
      <c r="S6605" s="13" t="s">
        <v>30</v>
      </c>
      <c r="T6605" s="14"/>
      <c r="U6605" s="3" t="str">
        <f>HYPERLINK("https://redcat-toys.ru/api/getInfo/image/b83bf699-60ba-11f0-a281-00155d82e908")</f>
        <v>https://redcat-toys.ru/api/getInfo/image/b83bf699-60ba-11f0-a281-00155d82e908</v>
      </c>
      <c r="V6605" s="3" t="s">
        <v>20689</v>
      </c>
      <c r="W6605" s="3" t="s">
        <v>32</v>
      </c>
    </row>
    <row r="6606" spans="1:23" ht="21" customHeight="1" outlineLevel="6" x14ac:dyDescent="0.2">
      <c r="A6606" s="36">
        <v>5393</v>
      </c>
      <c r="B6606" s="3" t="s">
        <v>20690</v>
      </c>
      <c r="C6606" s="43" t="s">
        <v>20691</v>
      </c>
      <c r="D6606" s="43"/>
      <c r="E6606" s="43"/>
      <c r="F6606" s="43"/>
      <c r="G6606" s="4" t="s">
        <v>20692</v>
      </c>
      <c r="H6606" s="5" t="s">
        <v>28</v>
      </c>
      <c r="I6606" s="6">
        <v>216</v>
      </c>
      <c r="J6606" s="9" t="s">
        <v>36</v>
      </c>
      <c r="K6606" s="2">
        <v>2</v>
      </c>
      <c r="L6606" s="7">
        <v>277.89</v>
      </c>
      <c r="M6606" s="8"/>
      <c r="N6606" s="9">
        <f t="shared" si="348"/>
        <v>0</v>
      </c>
      <c r="O6606" s="10">
        <f>0.136*M6606</f>
        <v>0</v>
      </c>
      <c r="P6606" s="11">
        <f>0.00173*M6606</f>
        <v>0</v>
      </c>
      <c r="Q6606" s="12"/>
      <c r="R6606" s="13" t="s">
        <v>20693</v>
      </c>
      <c r="S6606" s="13" t="s">
        <v>30</v>
      </c>
      <c r="T6606" s="14"/>
      <c r="U6606" s="3" t="str">
        <f>HYPERLINK("https://redcat-toys.ru/api/getInfo/image/b83bf699-60ba-11f0-a281-00155d82e908")</f>
        <v>https://redcat-toys.ru/api/getInfo/image/b83bf699-60ba-11f0-a281-00155d82e908</v>
      </c>
      <c r="V6606" s="3" t="s">
        <v>20689</v>
      </c>
      <c r="W6606" s="3" t="s">
        <v>32</v>
      </c>
    </row>
    <row r="6607" spans="1:23" ht="21" customHeight="1" outlineLevel="6" x14ac:dyDescent="0.2">
      <c r="A6607" s="36">
        <v>5394</v>
      </c>
      <c r="B6607" s="3" t="s">
        <v>20694</v>
      </c>
      <c r="C6607" s="43" t="s">
        <v>20695</v>
      </c>
      <c r="D6607" s="43"/>
      <c r="E6607" s="43"/>
      <c r="F6607" s="43"/>
      <c r="G6607" s="4" t="s">
        <v>20696</v>
      </c>
      <c r="H6607" s="5" t="s">
        <v>28</v>
      </c>
      <c r="I6607" s="6">
        <v>108</v>
      </c>
      <c r="J6607" s="9" t="s">
        <v>36</v>
      </c>
      <c r="K6607" s="2">
        <v>2</v>
      </c>
      <c r="L6607" s="7">
        <v>286.52999999999997</v>
      </c>
      <c r="M6607" s="8"/>
      <c r="N6607" s="9">
        <f t="shared" si="348"/>
        <v>0</v>
      </c>
      <c r="O6607" s="10">
        <f>0.144*M6607</f>
        <v>0</v>
      </c>
      <c r="P6607" s="16">
        <f>0.0017*M6607</f>
        <v>0</v>
      </c>
      <c r="Q6607" s="12"/>
      <c r="R6607" s="13" t="s">
        <v>20697</v>
      </c>
      <c r="S6607" s="13" t="s">
        <v>30</v>
      </c>
      <c r="T6607" s="14"/>
      <c r="U6607" s="3" t="str">
        <f>HYPERLINK("https://redcat-toys.ru/api/getInfo/image/2f43854b-60b9-11f0-a281-00155d82e908")</f>
        <v>https://redcat-toys.ru/api/getInfo/image/2f43854b-60b9-11f0-a281-00155d82e908</v>
      </c>
      <c r="V6607" s="3" t="s">
        <v>20689</v>
      </c>
      <c r="W6607" s="3" t="s">
        <v>32</v>
      </c>
    </row>
    <row r="6608" spans="1:23" ht="21" customHeight="1" outlineLevel="6" x14ac:dyDescent="0.2">
      <c r="A6608" s="36">
        <v>5395</v>
      </c>
      <c r="B6608" s="3" t="s">
        <v>20694</v>
      </c>
      <c r="C6608" s="43" t="s">
        <v>20695</v>
      </c>
      <c r="D6608" s="43"/>
      <c r="E6608" s="43"/>
      <c r="F6608" s="43"/>
      <c r="G6608" s="4" t="s">
        <v>20696</v>
      </c>
      <c r="H6608" s="5" t="s">
        <v>28</v>
      </c>
      <c r="I6608" s="6">
        <v>216</v>
      </c>
      <c r="J6608" s="9" t="s">
        <v>36</v>
      </c>
      <c r="K6608" s="2">
        <v>2</v>
      </c>
      <c r="L6608" s="7">
        <v>286.52999999999997</v>
      </c>
      <c r="M6608" s="8"/>
      <c r="N6608" s="9">
        <f t="shared" si="348"/>
        <v>0</v>
      </c>
      <c r="O6608" s="10">
        <f>0.144*M6608</f>
        <v>0</v>
      </c>
      <c r="P6608" s="16">
        <f>0.0017*M6608</f>
        <v>0</v>
      </c>
      <c r="Q6608" s="12"/>
      <c r="R6608" s="13" t="s">
        <v>20697</v>
      </c>
      <c r="S6608" s="13" t="s">
        <v>30</v>
      </c>
      <c r="T6608" s="14"/>
      <c r="U6608" s="3" t="str">
        <f>HYPERLINK("https://redcat-toys.ru/api/getInfo/image/2f43854b-60b9-11f0-a281-00155d82e908")</f>
        <v>https://redcat-toys.ru/api/getInfo/image/2f43854b-60b9-11f0-a281-00155d82e908</v>
      </c>
      <c r="V6608" s="3" t="s">
        <v>20689</v>
      </c>
      <c r="W6608" s="3" t="s">
        <v>32</v>
      </c>
    </row>
    <row r="6609" spans="1:23" ht="21" customHeight="1" outlineLevel="6" x14ac:dyDescent="0.2">
      <c r="A6609" s="36">
        <v>5396</v>
      </c>
      <c r="B6609" s="3" t="s">
        <v>20698</v>
      </c>
      <c r="C6609" s="43" t="s">
        <v>20699</v>
      </c>
      <c r="D6609" s="43"/>
      <c r="E6609" s="43"/>
      <c r="F6609" s="43"/>
      <c r="G6609" s="4" t="s">
        <v>20700</v>
      </c>
      <c r="H6609" s="5" t="s">
        <v>28</v>
      </c>
      <c r="I6609" s="6">
        <v>108</v>
      </c>
      <c r="J6609" s="9" t="s">
        <v>36</v>
      </c>
      <c r="K6609" s="2">
        <v>2</v>
      </c>
      <c r="L6609" s="7">
        <v>313.33</v>
      </c>
      <c r="M6609" s="8"/>
      <c r="N6609" s="9">
        <f t="shared" si="348"/>
        <v>0</v>
      </c>
      <c r="O6609" s="10">
        <f>0.148*M6609</f>
        <v>0</v>
      </c>
      <c r="P6609" s="11">
        <f>0.00177*M6609</f>
        <v>0</v>
      </c>
      <c r="Q6609" s="12"/>
      <c r="R6609" s="13" t="s">
        <v>20701</v>
      </c>
      <c r="S6609" s="13" t="s">
        <v>30</v>
      </c>
      <c r="T6609" s="14"/>
      <c r="U6609" s="3" t="str">
        <f>HYPERLINK("https://redcat-toys.ru/api/getInfo/image/fef19fbc-613a-11f0-a281-00155d82e908")</f>
        <v>https://redcat-toys.ru/api/getInfo/image/fef19fbc-613a-11f0-a281-00155d82e908</v>
      </c>
      <c r="V6609" s="3" t="s">
        <v>20689</v>
      </c>
      <c r="W6609" s="3" t="s">
        <v>32</v>
      </c>
    </row>
    <row r="6610" spans="1:23" ht="21" customHeight="1" outlineLevel="6" x14ac:dyDescent="0.2">
      <c r="A6610" s="36">
        <v>5397</v>
      </c>
      <c r="B6610" s="3" t="s">
        <v>20698</v>
      </c>
      <c r="C6610" s="43" t="s">
        <v>20699</v>
      </c>
      <c r="D6610" s="43"/>
      <c r="E6610" s="43"/>
      <c r="F6610" s="43"/>
      <c r="G6610" s="4" t="s">
        <v>20700</v>
      </c>
      <c r="H6610" s="5" t="s">
        <v>28</v>
      </c>
      <c r="I6610" s="6">
        <v>216</v>
      </c>
      <c r="J6610" s="9" t="s">
        <v>36</v>
      </c>
      <c r="K6610" s="2">
        <v>2</v>
      </c>
      <c r="L6610" s="7">
        <v>313.33</v>
      </c>
      <c r="M6610" s="8"/>
      <c r="N6610" s="9">
        <f t="shared" si="348"/>
        <v>0</v>
      </c>
      <c r="O6610" s="10">
        <f>0.148*M6610</f>
        <v>0</v>
      </c>
      <c r="P6610" s="11">
        <f>0.00177*M6610</f>
        <v>0</v>
      </c>
      <c r="Q6610" s="12"/>
      <c r="R6610" s="13" t="s">
        <v>20701</v>
      </c>
      <c r="S6610" s="13" t="s">
        <v>30</v>
      </c>
      <c r="T6610" s="14"/>
      <c r="U6610" s="3" t="str">
        <f>HYPERLINK("https://redcat-toys.ru/api/getInfo/image/fef19fbc-613a-11f0-a281-00155d82e908")</f>
        <v>https://redcat-toys.ru/api/getInfo/image/fef19fbc-613a-11f0-a281-00155d82e908</v>
      </c>
      <c r="V6610" s="3" t="s">
        <v>20689</v>
      </c>
      <c r="W6610" s="3" t="s">
        <v>32</v>
      </c>
    </row>
    <row r="6611" spans="1:23" ht="21" customHeight="1" outlineLevel="6" x14ac:dyDescent="0.2">
      <c r="A6611" s="37">
        <v>5398</v>
      </c>
      <c r="B6611" s="18" t="s">
        <v>20702</v>
      </c>
      <c r="C6611" s="49" t="s">
        <v>20703</v>
      </c>
      <c r="D6611" s="49"/>
      <c r="E6611" s="49"/>
      <c r="F6611" s="49"/>
      <c r="G6611" s="19" t="s">
        <v>20704</v>
      </c>
      <c r="H6611" s="20" t="s">
        <v>28</v>
      </c>
      <c r="I6611" s="21">
        <v>108</v>
      </c>
      <c r="J6611" s="21">
        <v>387</v>
      </c>
      <c r="K6611" s="17">
        <v>2</v>
      </c>
      <c r="L6611" s="22">
        <v>285.24</v>
      </c>
      <c r="M6611" s="8"/>
      <c r="N6611" s="23">
        <f t="shared" si="348"/>
        <v>0</v>
      </c>
      <c r="O6611" s="24">
        <f>0.126*M6611</f>
        <v>0</v>
      </c>
      <c r="P6611" s="25">
        <f>0.00158*M6611</f>
        <v>0</v>
      </c>
      <c r="Q6611" s="26" t="s">
        <v>175</v>
      </c>
      <c r="R6611" s="27" t="s">
        <v>20705</v>
      </c>
      <c r="S6611" s="27" t="s">
        <v>30</v>
      </c>
      <c r="T6611" s="28"/>
      <c r="U6611" s="18" t="str">
        <f>HYPERLINK("https://redcat-toys.ru/api/getInfo/image/9553b9b3-2380-11f1-a290-00155d82e908")</f>
        <v>https://redcat-toys.ru/api/getInfo/image/9553b9b3-2380-11f1-a290-00155d82e908</v>
      </c>
      <c r="V6611" s="18" t="s">
        <v>20706</v>
      </c>
      <c r="W6611" s="18" t="s">
        <v>32</v>
      </c>
    </row>
    <row r="6612" spans="1:23" ht="21" customHeight="1" outlineLevel="6" x14ac:dyDescent="0.2">
      <c r="A6612" s="37">
        <v>5399</v>
      </c>
      <c r="B6612" s="18" t="s">
        <v>20702</v>
      </c>
      <c r="C6612" s="49" t="s">
        <v>20703</v>
      </c>
      <c r="D6612" s="49"/>
      <c r="E6612" s="49"/>
      <c r="F6612" s="49"/>
      <c r="G6612" s="19" t="s">
        <v>20704</v>
      </c>
      <c r="H6612" s="20" t="s">
        <v>28</v>
      </c>
      <c r="I6612" s="21">
        <v>216</v>
      </c>
      <c r="J6612" s="21">
        <v>387</v>
      </c>
      <c r="K6612" s="17">
        <v>2</v>
      </c>
      <c r="L6612" s="22">
        <v>285.24</v>
      </c>
      <c r="M6612" s="8"/>
      <c r="N6612" s="23">
        <f t="shared" si="348"/>
        <v>0</v>
      </c>
      <c r="O6612" s="24">
        <f>0.126*M6612</f>
        <v>0</v>
      </c>
      <c r="P6612" s="25">
        <f>0.00158*M6612</f>
        <v>0</v>
      </c>
      <c r="Q6612" s="26" t="s">
        <v>175</v>
      </c>
      <c r="R6612" s="27" t="s">
        <v>20705</v>
      </c>
      <c r="S6612" s="27" t="s">
        <v>30</v>
      </c>
      <c r="T6612" s="28"/>
      <c r="U6612" s="18" t="str">
        <f>HYPERLINK("https://redcat-toys.ru/api/getInfo/image/9553b9b3-2380-11f1-a290-00155d82e908")</f>
        <v>https://redcat-toys.ru/api/getInfo/image/9553b9b3-2380-11f1-a290-00155d82e908</v>
      </c>
      <c r="V6612" s="18" t="s">
        <v>20706</v>
      </c>
      <c r="W6612" s="18" t="s">
        <v>32</v>
      </c>
    </row>
    <row r="6613" spans="1:23" ht="21" customHeight="1" outlineLevel="6" x14ac:dyDescent="0.2">
      <c r="A6613" s="36">
        <v>5400</v>
      </c>
      <c r="B6613" s="3" t="s">
        <v>20707</v>
      </c>
      <c r="C6613" s="43" t="s">
        <v>20708</v>
      </c>
      <c r="D6613" s="43"/>
      <c r="E6613" s="43"/>
      <c r="F6613" s="43"/>
      <c r="G6613" s="4" t="s">
        <v>20709</v>
      </c>
      <c r="H6613" s="5" t="s">
        <v>28</v>
      </c>
      <c r="I6613" s="6">
        <v>108</v>
      </c>
      <c r="J6613" s="9" t="s">
        <v>36</v>
      </c>
      <c r="K6613" s="2">
        <v>3</v>
      </c>
      <c r="L6613" s="7">
        <v>262.76</v>
      </c>
      <c r="M6613" s="8"/>
      <c r="N6613" s="9">
        <f t="shared" si="348"/>
        <v>0</v>
      </c>
      <c r="O6613" s="10">
        <f>0.124*M6613</f>
        <v>0</v>
      </c>
      <c r="P6613" s="16">
        <f>0.0015*M6613</f>
        <v>0</v>
      </c>
      <c r="Q6613" s="12"/>
      <c r="R6613" s="13" t="s">
        <v>20710</v>
      </c>
      <c r="S6613" s="13" t="s">
        <v>30</v>
      </c>
      <c r="T6613" s="14"/>
      <c r="U6613" s="3" t="str">
        <f>HYPERLINK("https://redcat-toys.ru/api/getInfo/image/38efd5f7-237f-11f1-a290-00155d82e908")</f>
        <v>https://redcat-toys.ru/api/getInfo/image/38efd5f7-237f-11f1-a290-00155d82e908</v>
      </c>
      <c r="V6613" s="3" t="s">
        <v>20706</v>
      </c>
      <c r="W6613" s="3" t="s">
        <v>32</v>
      </c>
    </row>
    <row r="6614" spans="1:23" ht="21" customHeight="1" outlineLevel="6" x14ac:dyDescent="0.2">
      <c r="A6614" s="36">
        <v>5401</v>
      </c>
      <c r="B6614" s="3" t="s">
        <v>20707</v>
      </c>
      <c r="C6614" s="43" t="s">
        <v>20708</v>
      </c>
      <c r="D6614" s="43"/>
      <c r="E6614" s="43"/>
      <c r="F6614" s="43"/>
      <c r="G6614" s="4" t="s">
        <v>20709</v>
      </c>
      <c r="H6614" s="5" t="s">
        <v>28</v>
      </c>
      <c r="I6614" s="6">
        <v>216</v>
      </c>
      <c r="J6614" s="9" t="s">
        <v>36</v>
      </c>
      <c r="K6614" s="2">
        <v>3</v>
      </c>
      <c r="L6614" s="7">
        <v>262.76</v>
      </c>
      <c r="M6614" s="8"/>
      <c r="N6614" s="9">
        <f t="shared" si="348"/>
        <v>0</v>
      </c>
      <c r="O6614" s="10">
        <f>0.124*M6614</f>
        <v>0</v>
      </c>
      <c r="P6614" s="16">
        <f>0.0015*M6614</f>
        <v>0</v>
      </c>
      <c r="Q6614" s="12"/>
      <c r="R6614" s="13" t="s">
        <v>20710</v>
      </c>
      <c r="S6614" s="13" t="s">
        <v>30</v>
      </c>
      <c r="T6614" s="14"/>
      <c r="U6614" s="3" t="str">
        <f>HYPERLINK("https://redcat-toys.ru/api/getInfo/image/38efd5f7-237f-11f1-a290-00155d82e908")</f>
        <v>https://redcat-toys.ru/api/getInfo/image/38efd5f7-237f-11f1-a290-00155d82e908</v>
      </c>
      <c r="V6614" s="3" t="s">
        <v>20706</v>
      </c>
      <c r="W6614" s="3" t="s">
        <v>32</v>
      </c>
    </row>
    <row r="6615" spans="1:23" ht="21" customHeight="1" outlineLevel="6" x14ac:dyDescent="0.2">
      <c r="A6615" s="36">
        <v>5402</v>
      </c>
      <c r="B6615" s="3" t="s">
        <v>20711</v>
      </c>
      <c r="C6615" s="43" t="s">
        <v>20712</v>
      </c>
      <c r="D6615" s="43"/>
      <c r="E6615" s="43"/>
      <c r="F6615" s="43"/>
      <c r="G6615" s="4" t="s">
        <v>20713</v>
      </c>
      <c r="H6615" s="5" t="s">
        <v>28</v>
      </c>
      <c r="I6615" s="6">
        <v>60</v>
      </c>
      <c r="J6615" s="6">
        <v>112</v>
      </c>
      <c r="K6615" s="2">
        <v>1</v>
      </c>
      <c r="L6615" s="7">
        <v>410.41</v>
      </c>
      <c r="M6615" s="8"/>
      <c r="N6615" s="9">
        <f t="shared" si="348"/>
        <v>0</v>
      </c>
      <c r="O6615" s="15">
        <f>0.21*M6615</f>
        <v>0</v>
      </c>
      <c r="P6615" s="11">
        <f>0.00287*M6615</f>
        <v>0</v>
      </c>
      <c r="Q6615" s="12"/>
      <c r="R6615" s="13" t="s">
        <v>20714</v>
      </c>
      <c r="S6615" s="13" t="s">
        <v>30</v>
      </c>
      <c r="T6615" s="14" t="s">
        <v>152</v>
      </c>
      <c r="U6615" s="3" t="str">
        <f>HYPERLINK("https://redcat-toys.ru/api/getInfo/image/ffa8d437-524c-11f0-a27e-00155d82e908")</f>
        <v>https://redcat-toys.ru/api/getInfo/image/ffa8d437-524c-11f0-a27e-00155d82e908</v>
      </c>
      <c r="V6615" s="3" t="s">
        <v>20715</v>
      </c>
      <c r="W6615" s="3" t="s">
        <v>32</v>
      </c>
    </row>
    <row r="6616" spans="1:23" ht="21" customHeight="1" outlineLevel="6" x14ac:dyDescent="0.2">
      <c r="A6616" s="36">
        <v>5403</v>
      </c>
      <c r="B6616" s="3" t="s">
        <v>20711</v>
      </c>
      <c r="C6616" s="43" t="s">
        <v>20712</v>
      </c>
      <c r="D6616" s="43"/>
      <c r="E6616" s="43"/>
      <c r="F6616" s="43"/>
      <c r="G6616" s="4" t="s">
        <v>20713</v>
      </c>
      <c r="H6616" s="5" t="s">
        <v>28</v>
      </c>
      <c r="I6616" s="6">
        <v>120</v>
      </c>
      <c r="J6616" s="6">
        <v>112</v>
      </c>
      <c r="K6616" s="2">
        <v>1</v>
      </c>
      <c r="L6616" s="7">
        <v>410.41</v>
      </c>
      <c r="M6616" s="8"/>
      <c r="N6616" s="9">
        <f t="shared" si="348"/>
        <v>0</v>
      </c>
      <c r="O6616" s="15">
        <f>0.21*M6616</f>
        <v>0</v>
      </c>
      <c r="P6616" s="11">
        <f>0.00287*M6616</f>
        <v>0</v>
      </c>
      <c r="Q6616" s="12"/>
      <c r="R6616" s="13" t="s">
        <v>20714</v>
      </c>
      <c r="S6616" s="13" t="s">
        <v>30</v>
      </c>
      <c r="T6616" s="14" t="s">
        <v>152</v>
      </c>
      <c r="U6616" s="3" t="str">
        <f>HYPERLINK("https://redcat-toys.ru/api/getInfo/image/ffa8d437-524c-11f0-a27e-00155d82e908")</f>
        <v>https://redcat-toys.ru/api/getInfo/image/ffa8d437-524c-11f0-a27e-00155d82e908</v>
      </c>
      <c r="V6616" s="3" t="s">
        <v>20715</v>
      </c>
      <c r="W6616" s="3" t="s">
        <v>32</v>
      </c>
    </row>
    <row r="6617" spans="1:23" ht="21" customHeight="1" outlineLevel="6" x14ac:dyDescent="0.2">
      <c r="A6617" s="37">
        <v>5404</v>
      </c>
      <c r="B6617" s="18" t="s">
        <v>20716</v>
      </c>
      <c r="C6617" s="49" t="s">
        <v>20717</v>
      </c>
      <c r="D6617" s="49"/>
      <c r="E6617" s="49"/>
      <c r="F6617" s="49"/>
      <c r="G6617" s="19" t="s">
        <v>20718</v>
      </c>
      <c r="H6617" s="20" t="s">
        <v>28</v>
      </c>
      <c r="I6617" s="21">
        <v>108</v>
      </c>
      <c r="J6617" s="21">
        <v>427</v>
      </c>
      <c r="K6617" s="17">
        <v>2</v>
      </c>
      <c r="L6617" s="22">
        <v>276.16000000000003</v>
      </c>
      <c r="M6617" s="8"/>
      <c r="N6617" s="23">
        <f t="shared" si="348"/>
        <v>0</v>
      </c>
      <c r="O6617" s="24">
        <f>0.115*M6617</f>
        <v>0</v>
      </c>
      <c r="P6617" s="25">
        <f>0.00144*M6617</f>
        <v>0</v>
      </c>
      <c r="Q6617" s="26" t="s">
        <v>175</v>
      </c>
      <c r="R6617" s="27" t="s">
        <v>20719</v>
      </c>
      <c r="S6617" s="27" t="s">
        <v>30</v>
      </c>
      <c r="T6617" s="28"/>
      <c r="U6617" s="18" t="str">
        <f>HYPERLINK("https://redcat-toys.ru/api/getInfo/image/fcd738ec-2380-11f1-a290-00155d82e908")</f>
        <v>https://redcat-toys.ru/api/getInfo/image/fcd738ec-2380-11f1-a290-00155d82e908</v>
      </c>
      <c r="V6617" s="18" t="s">
        <v>20706</v>
      </c>
      <c r="W6617" s="18" t="s">
        <v>32</v>
      </c>
    </row>
    <row r="6618" spans="1:23" ht="21" customHeight="1" outlineLevel="6" x14ac:dyDescent="0.2">
      <c r="A6618" s="37">
        <v>5405</v>
      </c>
      <c r="B6618" s="18" t="s">
        <v>20716</v>
      </c>
      <c r="C6618" s="49" t="s">
        <v>20717</v>
      </c>
      <c r="D6618" s="49"/>
      <c r="E6618" s="49"/>
      <c r="F6618" s="49"/>
      <c r="G6618" s="19" t="s">
        <v>20718</v>
      </c>
      <c r="H6618" s="20" t="s">
        <v>28</v>
      </c>
      <c r="I6618" s="21">
        <v>216</v>
      </c>
      <c r="J6618" s="21">
        <v>427</v>
      </c>
      <c r="K6618" s="17">
        <v>2</v>
      </c>
      <c r="L6618" s="22">
        <v>276.16000000000003</v>
      </c>
      <c r="M6618" s="8"/>
      <c r="N6618" s="23">
        <f t="shared" si="348"/>
        <v>0</v>
      </c>
      <c r="O6618" s="24">
        <f>0.115*M6618</f>
        <v>0</v>
      </c>
      <c r="P6618" s="25">
        <f>0.00144*M6618</f>
        <v>0</v>
      </c>
      <c r="Q6618" s="26" t="s">
        <v>175</v>
      </c>
      <c r="R6618" s="27" t="s">
        <v>20719</v>
      </c>
      <c r="S6618" s="27" t="s">
        <v>30</v>
      </c>
      <c r="T6618" s="28"/>
      <c r="U6618" s="18" t="str">
        <f>HYPERLINK("https://redcat-toys.ru/api/getInfo/image/fcd738ec-2380-11f1-a290-00155d82e908")</f>
        <v>https://redcat-toys.ru/api/getInfo/image/fcd738ec-2380-11f1-a290-00155d82e908</v>
      </c>
      <c r="V6618" s="18" t="s">
        <v>20706</v>
      </c>
      <c r="W6618" s="18" t="s">
        <v>32</v>
      </c>
    </row>
    <row r="6619" spans="1:23" ht="21" customHeight="1" outlineLevel="6" x14ac:dyDescent="0.2">
      <c r="A6619" s="37">
        <v>5406</v>
      </c>
      <c r="B6619" s="18" t="s">
        <v>20720</v>
      </c>
      <c r="C6619" s="49" t="s">
        <v>20721</v>
      </c>
      <c r="D6619" s="49"/>
      <c r="E6619" s="49"/>
      <c r="F6619" s="49"/>
      <c r="G6619" s="19" t="s">
        <v>20722</v>
      </c>
      <c r="H6619" s="20" t="s">
        <v>28</v>
      </c>
      <c r="I6619" s="21">
        <v>108</v>
      </c>
      <c r="J6619" s="21">
        <v>278</v>
      </c>
      <c r="K6619" s="17">
        <v>2</v>
      </c>
      <c r="L6619" s="22">
        <v>308.14</v>
      </c>
      <c r="M6619" s="8"/>
      <c r="N6619" s="23">
        <f t="shared" si="348"/>
        <v>0</v>
      </c>
      <c r="O6619" s="24">
        <f>0.128*M6619</f>
        <v>0</v>
      </c>
      <c r="P6619" s="25">
        <f>0.00149*M6619</f>
        <v>0</v>
      </c>
      <c r="Q6619" s="26" t="s">
        <v>175</v>
      </c>
      <c r="R6619" s="27" t="s">
        <v>20723</v>
      </c>
      <c r="S6619" s="27" t="s">
        <v>30</v>
      </c>
      <c r="T6619" s="28"/>
      <c r="U6619" s="18" t="str">
        <f>HYPERLINK("https://redcat-toys.ru/api/getInfo/image/8e3f4456-237e-11f1-a290-00155d82e908")</f>
        <v>https://redcat-toys.ru/api/getInfo/image/8e3f4456-237e-11f1-a290-00155d82e908</v>
      </c>
      <c r="V6619" s="18" t="s">
        <v>20706</v>
      </c>
      <c r="W6619" s="18" t="s">
        <v>32</v>
      </c>
    </row>
    <row r="6620" spans="1:23" ht="21" customHeight="1" outlineLevel="6" x14ac:dyDescent="0.2">
      <c r="A6620" s="37">
        <v>5407</v>
      </c>
      <c r="B6620" s="18" t="s">
        <v>20720</v>
      </c>
      <c r="C6620" s="49" t="s">
        <v>20721</v>
      </c>
      <c r="D6620" s="49"/>
      <c r="E6620" s="49"/>
      <c r="F6620" s="49"/>
      <c r="G6620" s="19" t="s">
        <v>20722</v>
      </c>
      <c r="H6620" s="20" t="s">
        <v>28</v>
      </c>
      <c r="I6620" s="21">
        <v>216</v>
      </c>
      <c r="J6620" s="21">
        <v>278</v>
      </c>
      <c r="K6620" s="17">
        <v>2</v>
      </c>
      <c r="L6620" s="22">
        <v>308.14</v>
      </c>
      <c r="M6620" s="8"/>
      <c r="N6620" s="23">
        <f t="shared" si="348"/>
        <v>0</v>
      </c>
      <c r="O6620" s="24">
        <f>0.128*M6620</f>
        <v>0</v>
      </c>
      <c r="P6620" s="25">
        <f>0.00149*M6620</f>
        <v>0</v>
      </c>
      <c r="Q6620" s="26" t="s">
        <v>175</v>
      </c>
      <c r="R6620" s="27" t="s">
        <v>20723</v>
      </c>
      <c r="S6620" s="27" t="s">
        <v>30</v>
      </c>
      <c r="T6620" s="28"/>
      <c r="U6620" s="18" t="str">
        <f>HYPERLINK("https://redcat-toys.ru/api/getInfo/image/8e3f4456-237e-11f1-a290-00155d82e908")</f>
        <v>https://redcat-toys.ru/api/getInfo/image/8e3f4456-237e-11f1-a290-00155d82e908</v>
      </c>
      <c r="V6620" s="18" t="s">
        <v>20706</v>
      </c>
      <c r="W6620" s="18" t="s">
        <v>32</v>
      </c>
    </row>
    <row r="6621" spans="1:23" ht="21" customHeight="1" outlineLevel="6" x14ac:dyDescent="0.2">
      <c r="A6621" s="37">
        <v>5408</v>
      </c>
      <c r="B6621" s="18" t="s">
        <v>20724</v>
      </c>
      <c r="C6621" s="49" t="s">
        <v>20725</v>
      </c>
      <c r="D6621" s="49"/>
      <c r="E6621" s="49"/>
      <c r="F6621" s="49"/>
      <c r="G6621" s="19" t="s">
        <v>20726</v>
      </c>
      <c r="H6621" s="20" t="s">
        <v>28</v>
      </c>
      <c r="I6621" s="21">
        <v>72</v>
      </c>
      <c r="J6621" s="21">
        <v>69</v>
      </c>
      <c r="K6621" s="17">
        <v>1</v>
      </c>
      <c r="L6621" s="22">
        <v>447</v>
      </c>
      <c r="M6621" s="8"/>
      <c r="N6621" s="23">
        <f t="shared" si="348"/>
        <v>0</v>
      </c>
      <c r="O6621" s="24">
        <f>0.162*M6621</f>
        <v>0</v>
      </c>
      <c r="P6621" s="25">
        <f>0.00203*M6621</f>
        <v>0</v>
      </c>
      <c r="Q6621" s="26" t="s">
        <v>175</v>
      </c>
      <c r="R6621" s="27" t="s">
        <v>20727</v>
      </c>
      <c r="S6621" s="27" t="s">
        <v>30</v>
      </c>
      <c r="T6621" s="28"/>
      <c r="U6621" s="18" t="str">
        <f>HYPERLINK("https://redcat-toys.ru/api/getInfo/image/1089d556-2380-11f1-a290-00155d82e908")</f>
        <v>https://redcat-toys.ru/api/getInfo/image/1089d556-2380-11f1-a290-00155d82e908</v>
      </c>
      <c r="V6621" s="18" t="s">
        <v>20706</v>
      </c>
      <c r="W6621" s="18" t="s">
        <v>32</v>
      </c>
    </row>
    <row r="6622" spans="1:23" ht="21" customHeight="1" outlineLevel="6" x14ac:dyDescent="0.2">
      <c r="A6622" s="37">
        <v>5409</v>
      </c>
      <c r="B6622" s="18" t="s">
        <v>20724</v>
      </c>
      <c r="C6622" s="49" t="s">
        <v>20725</v>
      </c>
      <c r="D6622" s="49"/>
      <c r="E6622" s="49"/>
      <c r="F6622" s="49"/>
      <c r="G6622" s="19" t="s">
        <v>20726</v>
      </c>
      <c r="H6622" s="20" t="s">
        <v>28</v>
      </c>
      <c r="I6622" s="21">
        <v>144</v>
      </c>
      <c r="J6622" s="21">
        <v>69</v>
      </c>
      <c r="K6622" s="17">
        <v>1</v>
      </c>
      <c r="L6622" s="22">
        <v>447</v>
      </c>
      <c r="M6622" s="8"/>
      <c r="N6622" s="23">
        <f t="shared" si="348"/>
        <v>0</v>
      </c>
      <c r="O6622" s="24">
        <f>0.162*M6622</f>
        <v>0</v>
      </c>
      <c r="P6622" s="25">
        <f>0.00203*M6622</f>
        <v>0</v>
      </c>
      <c r="Q6622" s="26" t="s">
        <v>175</v>
      </c>
      <c r="R6622" s="27" t="s">
        <v>20727</v>
      </c>
      <c r="S6622" s="27" t="s">
        <v>30</v>
      </c>
      <c r="T6622" s="28"/>
      <c r="U6622" s="18" t="str">
        <f>HYPERLINK("https://redcat-toys.ru/api/getInfo/image/1089d556-2380-11f1-a290-00155d82e908")</f>
        <v>https://redcat-toys.ru/api/getInfo/image/1089d556-2380-11f1-a290-00155d82e908</v>
      </c>
      <c r="V6622" s="18" t="s">
        <v>20706</v>
      </c>
      <c r="W6622" s="18" t="s">
        <v>32</v>
      </c>
    </row>
    <row r="6623" spans="1:23" ht="23.1" customHeight="1" outlineLevel="5" x14ac:dyDescent="0.2">
      <c r="A6623" s="46" t="s">
        <v>8540</v>
      </c>
      <c r="B6623" s="46"/>
      <c r="C6623" s="46"/>
      <c r="D6623" s="46"/>
      <c r="E6623" s="46"/>
      <c r="F6623" s="46"/>
    </row>
    <row r="6624" spans="1:23" ht="21" customHeight="1" outlineLevel="6" x14ac:dyDescent="0.2">
      <c r="A6624" s="36">
        <v>5410</v>
      </c>
      <c r="B6624" s="3" t="s">
        <v>20728</v>
      </c>
      <c r="C6624" s="43" t="s">
        <v>20729</v>
      </c>
      <c r="D6624" s="43"/>
      <c r="E6624" s="43"/>
      <c r="F6624" s="43"/>
      <c r="G6624" s="4" t="s">
        <v>20730</v>
      </c>
      <c r="H6624" s="5" t="s">
        <v>28</v>
      </c>
      <c r="I6624" s="6">
        <v>480</v>
      </c>
      <c r="J6624" s="6">
        <v>372</v>
      </c>
      <c r="K6624" s="2">
        <v>4</v>
      </c>
      <c r="L6624" s="7">
        <v>181.17</v>
      </c>
      <c r="M6624" s="8"/>
      <c r="N6624" s="9">
        <f t="shared" ref="N6624:N6638" si="349">L6624*M6624</f>
        <v>0</v>
      </c>
      <c r="O6624" s="10">
        <f>0.059*M6624</f>
        <v>0</v>
      </c>
      <c r="P6624" s="11">
        <f>0.00281*M6624</f>
        <v>0</v>
      </c>
      <c r="Q6624" s="12"/>
      <c r="R6624" s="13" t="s">
        <v>20731</v>
      </c>
      <c r="S6624" s="13" t="s">
        <v>30</v>
      </c>
      <c r="T6624" s="14"/>
      <c r="U6624" s="3" t="str">
        <f>HYPERLINK("https://redcat-toys.ru/api/getInfo/image/aa8c86fa-00c7-11f0-a277-00155d82e908")</f>
        <v>https://redcat-toys.ru/api/getInfo/image/aa8c86fa-00c7-11f0-a277-00155d82e908</v>
      </c>
      <c r="V6624" s="3" t="s">
        <v>20732</v>
      </c>
      <c r="W6624" s="3" t="s">
        <v>32</v>
      </c>
    </row>
    <row r="6625" spans="1:23" ht="21" customHeight="1" outlineLevel="6" x14ac:dyDescent="0.2">
      <c r="A6625" s="36">
        <v>5411</v>
      </c>
      <c r="B6625" s="3" t="s">
        <v>20733</v>
      </c>
      <c r="C6625" s="43" t="s">
        <v>20734</v>
      </c>
      <c r="D6625" s="43"/>
      <c r="E6625" s="43"/>
      <c r="F6625" s="43"/>
      <c r="G6625" s="4" t="s">
        <v>20735</v>
      </c>
      <c r="H6625" s="5" t="s">
        <v>28</v>
      </c>
      <c r="I6625" s="6">
        <v>240</v>
      </c>
      <c r="J6625" s="6">
        <v>212</v>
      </c>
      <c r="K6625" s="2">
        <v>5</v>
      </c>
      <c r="L6625" s="7">
        <v>147.85</v>
      </c>
      <c r="M6625" s="8"/>
      <c r="N6625" s="9">
        <f t="shared" si="349"/>
        <v>0</v>
      </c>
      <c r="O6625" s="10">
        <f>0.059*M6625</f>
        <v>0</v>
      </c>
      <c r="P6625" s="11">
        <f>0.00113*M6625</f>
        <v>0</v>
      </c>
      <c r="Q6625" s="12"/>
      <c r="R6625" s="13" t="s">
        <v>20736</v>
      </c>
      <c r="S6625" s="13" t="s">
        <v>30</v>
      </c>
      <c r="T6625" s="14"/>
      <c r="U6625" s="3" t="str">
        <f>HYPERLINK("https://redcat-toys.ru/api/getInfo/image/f3390111-00c6-11f0-a277-00155d82e908")</f>
        <v>https://redcat-toys.ru/api/getInfo/image/f3390111-00c6-11f0-a277-00155d82e908</v>
      </c>
      <c r="V6625" s="3" t="s">
        <v>20737</v>
      </c>
      <c r="W6625" s="3" t="s">
        <v>32</v>
      </c>
    </row>
    <row r="6626" spans="1:23" ht="21" customHeight="1" outlineLevel="6" x14ac:dyDescent="0.2">
      <c r="A6626" s="36">
        <v>5412</v>
      </c>
      <c r="B6626" s="3" t="s">
        <v>20733</v>
      </c>
      <c r="C6626" s="43" t="s">
        <v>20734</v>
      </c>
      <c r="D6626" s="43"/>
      <c r="E6626" s="43"/>
      <c r="F6626" s="43"/>
      <c r="G6626" s="4" t="s">
        <v>20735</v>
      </c>
      <c r="H6626" s="5" t="s">
        <v>28</v>
      </c>
      <c r="I6626" s="6">
        <v>480</v>
      </c>
      <c r="J6626" s="6">
        <v>212</v>
      </c>
      <c r="K6626" s="2">
        <v>5</v>
      </c>
      <c r="L6626" s="7">
        <v>147.85</v>
      </c>
      <c r="M6626" s="8"/>
      <c r="N6626" s="9">
        <f t="shared" si="349"/>
        <v>0</v>
      </c>
      <c r="O6626" s="10">
        <f>0.059*M6626</f>
        <v>0</v>
      </c>
      <c r="P6626" s="11">
        <f>0.00113*M6626</f>
        <v>0</v>
      </c>
      <c r="Q6626" s="12"/>
      <c r="R6626" s="13" t="s">
        <v>20736</v>
      </c>
      <c r="S6626" s="13" t="s">
        <v>30</v>
      </c>
      <c r="T6626" s="14"/>
      <c r="U6626" s="3" t="str">
        <f>HYPERLINK("https://redcat-toys.ru/api/getInfo/image/f3390111-00c6-11f0-a277-00155d82e908")</f>
        <v>https://redcat-toys.ru/api/getInfo/image/f3390111-00c6-11f0-a277-00155d82e908</v>
      </c>
      <c r="V6626" s="3" t="s">
        <v>20737</v>
      </c>
      <c r="W6626" s="3" t="s">
        <v>32</v>
      </c>
    </row>
    <row r="6627" spans="1:23" ht="21" customHeight="1" outlineLevel="6" x14ac:dyDescent="0.2">
      <c r="A6627" s="36">
        <v>5413</v>
      </c>
      <c r="B6627" s="3" t="s">
        <v>20738</v>
      </c>
      <c r="C6627" s="43" t="s">
        <v>20739</v>
      </c>
      <c r="D6627" s="43"/>
      <c r="E6627" s="43"/>
      <c r="F6627" s="43"/>
      <c r="G6627" s="4" t="s">
        <v>20740</v>
      </c>
      <c r="H6627" s="5" t="s">
        <v>28</v>
      </c>
      <c r="I6627" s="6">
        <v>100</v>
      </c>
      <c r="J6627" s="6">
        <v>398</v>
      </c>
      <c r="K6627" s="2">
        <v>2</v>
      </c>
      <c r="L6627" s="7">
        <v>399.5</v>
      </c>
      <c r="M6627" s="8"/>
      <c r="N6627" s="9">
        <f t="shared" si="349"/>
        <v>0</v>
      </c>
      <c r="O6627" s="10">
        <f>0.123*M6627</f>
        <v>0</v>
      </c>
      <c r="P6627" s="11">
        <f>0.00066*M6627</f>
        <v>0</v>
      </c>
      <c r="Q6627" s="12"/>
      <c r="R6627" s="13" t="s">
        <v>20741</v>
      </c>
      <c r="S6627" s="13" t="s">
        <v>30</v>
      </c>
      <c r="T6627" s="14"/>
      <c r="U6627" s="3" t="str">
        <f>HYPERLINK("https://redcat-toys.ru/api/getInfo/image/b872c65a-3821-11ed-a216-ac1f6b442185")</f>
        <v>https://redcat-toys.ru/api/getInfo/image/b872c65a-3821-11ed-a216-ac1f6b442185</v>
      </c>
      <c r="V6627" s="3" t="s">
        <v>20742</v>
      </c>
      <c r="W6627" s="3" t="s">
        <v>32</v>
      </c>
    </row>
    <row r="6628" spans="1:23" ht="21" customHeight="1" outlineLevel="6" x14ac:dyDescent="0.2">
      <c r="A6628" s="36">
        <v>5414</v>
      </c>
      <c r="B6628" s="3" t="s">
        <v>20738</v>
      </c>
      <c r="C6628" s="43" t="s">
        <v>20739</v>
      </c>
      <c r="D6628" s="43"/>
      <c r="E6628" s="43"/>
      <c r="F6628" s="43"/>
      <c r="G6628" s="4" t="s">
        <v>20740</v>
      </c>
      <c r="H6628" s="5" t="s">
        <v>28</v>
      </c>
      <c r="I6628" s="6">
        <v>200</v>
      </c>
      <c r="J6628" s="6">
        <v>398</v>
      </c>
      <c r="K6628" s="2">
        <v>2</v>
      </c>
      <c r="L6628" s="7">
        <v>399.5</v>
      </c>
      <c r="M6628" s="8"/>
      <c r="N6628" s="9">
        <f t="shared" si="349"/>
        <v>0</v>
      </c>
      <c r="O6628" s="10">
        <f>0.123*M6628</f>
        <v>0</v>
      </c>
      <c r="P6628" s="11">
        <f>0.00066*M6628</f>
        <v>0</v>
      </c>
      <c r="Q6628" s="12"/>
      <c r="R6628" s="13" t="s">
        <v>20741</v>
      </c>
      <c r="S6628" s="13" t="s">
        <v>30</v>
      </c>
      <c r="T6628" s="14"/>
      <c r="U6628" s="3" t="str">
        <f>HYPERLINK("https://redcat-toys.ru/api/getInfo/image/b872c65a-3821-11ed-a216-ac1f6b442185")</f>
        <v>https://redcat-toys.ru/api/getInfo/image/b872c65a-3821-11ed-a216-ac1f6b442185</v>
      </c>
      <c r="V6628" s="3" t="s">
        <v>20742</v>
      </c>
      <c r="W6628" s="3" t="s">
        <v>32</v>
      </c>
    </row>
    <row r="6629" spans="1:23" ht="21" customHeight="1" outlineLevel="6" x14ac:dyDescent="0.2">
      <c r="A6629" s="36">
        <v>5415</v>
      </c>
      <c r="B6629" s="3" t="s">
        <v>20743</v>
      </c>
      <c r="C6629" s="43" t="s">
        <v>20744</v>
      </c>
      <c r="D6629" s="43"/>
      <c r="E6629" s="43"/>
      <c r="F6629" s="43"/>
      <c r="G6629" s="4" t="s">
        <v>20745</v>
      </c>
      <c r="H6629" s="5" t="s">
        <v>28</v>
      </c>
      <c r="I6629" s="6">
        <v>240</v>
      </c>
      <c r="J6629" s="6">
        <v>334</v>
      </c>
      <c r="K6629" s="2">
        <v>5</v>
      </c>
      <c r="L6629" s="7">
        <v>159.72</v>
      </c>
      <c r="M6629" s="8"/>
      <c r="N6629" s="9">
        <f t="shared" si="349"/>
        <v>0</v>
      </c>
      <c r="O6629" s="10">
        <f>0.066*M6629</f>
        <v>0</v>
      </c>
      <c r="P6629" s="11">
        <f>0.00137*M6629</f>
        <v>0</v>
      </c>
      <c r="Q6629" s="12"/>
      <c r="R6629" s="13" t="s">
        <v>20746</v>
      </c>
      <c r="S6629" s="13" t="s">
        <v>30</v>
      </c>
      <c r="T6629" s="14"/>
      <c r="U6629" s="3" t="str">
        <f>HYPERLINK("https://redcat-toys.ru/api/getInfo/image/e24e13d4-ec2b-11ee-a25b-00155d82e908")</f>
        <v>https://redcat-toys.ru/api/getInfo/image/e24e13d4-ec2b-11ee-a25b-00155d82e908</v>
      </c>
      <c r="V6629" s="3" t="s">
        <v>20747</v>
      </c>
      <c r="W6629" s="3" t="s">
        <v>32</v>
      </c>
    </row>
    <row r="6630" spans="1:23" ht="21" customHeight="1" outlineLevel="6" x14ac:dyDescent="0.2">
      <c r="A6630" s="36">
        <v>5416</v>
      </c>
      <c r="B6630" s="3" t="s">
        <v>20748</v>
      </c>
      <c r="C6630" s="43" t="s">
        <v>20749</v>
      </c>
      <c r="D6630" s="43"/>
      <c r="E6630" s="43"/>
      <c r="F6630" s="43"/>
      <c r="G6630" s="4" t="s">
        <v>20750</v>
      </c>
      <c r="H6630" s="5" t="s">
        <v>28</v>
      </c>
      <c r="I6630" s="6">
        <v>240</v>
      </c>
      <c r="J6630" s="9" t="s">
        <v>36</v>
      </c>
      <c r="K6630" s="2">
        <v>3</v>
      </c>
      <c r="L6630" s="7">
        <v>209.48</v>
      </c>
      <c r="M6630" s="8"/>
      <c r="N6630" s="9">
        <f t="shared" si="349"/>
        <v>0</v>
      </c>
      <c r="O6630" s="10">
        <f>0.065*M6630</f>
        <v>0</v>
      </c>
      <c r="P6630" s="11">
        <f>0.00104*M6630</f>
        <v>0</v>
      </c>
      <c r="Q6630" s="12"/>
      <c r="R6630" s="13" t="s">
        <v>20751</v>
      </c>
      <c r="S6630" s="13" t="s">
        <v>30</v>
      </c>
      <c r="T6630" s="14"/>
      <c r="U6630" s="3" t="str">
        <f>HYPERLINK("https://redcat-toys.ru/api/getInfo/image/254fdd83-31b5-11f1-a292-00155d82e908")</f>
        <v>https://redcat-toys.ru/api/getInfo/image/254fdd83-31b5-11f1-a292-00155d82e908</v>
      </c>
      <c r="V6630" s="3" t="s">
        <v>20752</v>
      </c>
      <c r="W6630" s="3" t="s">
        <v>32</v>
      </c>
    </row>
    <row r="6631" spans="1:23" ht="21" customHeight="1" outlineLevel="6" x14ac:dyDescent="0.2">
      <c r="A6631" s="36">
        <v>5417</v>
      </c>
      <c r="B6631" s="3" t="s">
        <v>20748</v>
      </c>
      <c r="C6631" s="43" t="s">
        <v>20749</v>
      </c>
      <c r="D6631" s="43"/>
      <c r="E6631" s="43"/>
      <c r="F6631" s="43"/>
      <c r="G6631" s="4" t="s">
        <v>20750</v>
      </c>
      <c r="H6631" s="5" t="s">
        <v>28</v>
      </c>
      <c r="I6631" s="6">
        <v>480</v>
      </c>
      <c r="J6631" s="9" t="s">
        <v>36</v>
      </c>
      <c r="K6631" s="2">
        <v>3</v>
      </c>
      <c r="L6631" s="7">
        <v>209.48</v>
      </c>
      <c r="M6631" s="8"/>
      <c r="N6631" s="9">
        <f t="shared" si="349"/>
        <v>0</v>
      </c>
      <c r="O6631" s="10">
        <f>0.065*M6631</f>
        <v>0</v>
      </c>
      <c r="P6631" s="11">
        <f>0.00104*M6631</f>
        <v>0</v>
      </c>
      <c r="Q6631" s="12"/>
      <c r="R6631" s="13" t="s">
        <v>20751</v>
      </c>
      <c r="S6631" s="13" t="s">
        <v>30</v>
      </c>
      <c r="T6631" s="14"/>
      <c r="U6631" s="3" t="str">
        <f>HYPERLINK("https://redcat-toys.ru/api/getInfo/image/254fdd83-31b5-11f1-a292-00155d82e908")</f>
        <v>https://redcat-toys.ru/api/getInfo/image/254fdd83-31b5-11f1-a292-00155d82e908</v>
      </c>
      <c r="V6631" s="3" t="s">
        <v>20752</v>
      </c>
      <c r="W6631" s="3" t="s">
        <v>32</v>
      </c>
    </row>
    <row r="6632" spans="1:23" ht="21" customHeight="1" outlineLevel="6" x14ac:dyDescent="0.2">
      <c r="A6632" s="36">
        <v>5418</v>
      </c>
      <c r="B6632" s="3" t="s">
        <v>20753</v>
      </c>
      <c r="C6632" s="43" t="s">
        <v>20754</v>
      </c>
      <c r="D6632" s="43"/>
      <c r="E6632" s="43"/>
      <c r="F6632" s="43"/>
      <c r="G6632" s="4" t="s">
        <v>20755</v>
      </c>
      <c r="H6632" s="5" t="s">
        <v>28</v>
      </c>
      <c r="I6632" s="6">
        <v>240</v>
      </c>
      <c r="J6632" s="9" t="s">
        <v>36</v>
      </c>
      <c r="K6632" s="2">
        <v>3</v>
      </c>
      <c r="L6632" s="7">
        <v>221.55</v>
      </c>
      <c r="M6632" s="8"/>
      <c r="N6632" s="9">
        <f t="shared" si="349"/>
        <v>0</v>
      </c>
      <c r="O6632" s="10">
        <f>0.067*M6632</f>
        <v>0</v>
      </c>
      <c r="P6632" s="11">
        <f>0.00219*M6632</f>
        <v>0</v>
      </c>
      <c r="Q6632" s="12"/>
      <c r="R6632" s="13" t="s">
        <v>20756</v>
      </c>
      <c r="S6632" s="13" t="s">
        <v>30</v>
      </c>
      <c r="T6632" s="14"/>
      <c r="U6632" s="3" t="str">
        <f>HYPERLINK("https://redcat-toys.ru/api/getInfo/image/dcf4a452-31b3-11f1-a292-00155d82e908")</f>
        <v>https://redcat-toys.ru/api/getInfo/image/dcf4a452-31b3-11f1-a292-00155d82e908</v>
      </c>
      <c r="V6632" s="3" t="s">
        <v>20752</v>
      </c>
      <c r="W6632" s="3" t="s">
        <v>32</v>
      </c>
    </row>
    <row r="6633" spans="1:23" ht="21" customHeight="1" outlineLevel="6" x14ac:dyDescent="0.2">
      <c r="A6633" s="36">
        <v>5419</v>
      </c>
      <c r="B6633" s="3" t="s">
        <v>20753</v>
      </c>
      <c r="C6633" s="43" t="s">
        <v>20754</v>
      </c>
      <c r="D6633" s="43"/>
      <c r="E6633" s="43"/>
      <c r="F6633" s="43"/>
      <c r="G6633" s="4" t="s">
        <v>20755</v>
      </c>
      <c r="H6633" s="5" t="s">
        <v>28</v>
      </c>
      <c r="I6633" s="6">
        <v>480</v>
      </c>
      <c r="J6633" s="9" t="s">
        <v>36</v>
      </c>
      <c r="K6633" s="2">
        <v>3</v>
      </c>
      <c r="L6633" s="7">
        <v>221.55</v>
      </c>
      <c r="M6633" s="8"/>
      <c r="N6633" s="9">
        <f t="shared" si="349"/>
        <v>0</v>
      </c>
      <c r="O6633" s="10">
        <f>0.067*M6633</f>
        <v>0</v>
      </c>
      <c r="P6633" s="11">
        <f>0.00219*M6633</f>
        <v>0</v>
      </c>
      <c r="Q6633" s="12"/>
      <c r="R6633" s="13" t="s">
        <v>20756</v>
      </c>
      <c r="S6633" s="13" t="s">
        <v>30</v>
      </c>
      <c r="T6633" s="14"/>
      <c r="U6633" s="3" t="str">
        <f>HYPERLINK("https://redcat-toys.ru/api/getInfo/image/dcf4a452-31b3-11f1-a292-00155d82e908")</f>
        <v>https://redcat-toys.ru/api/getInfo/image/dcf4a452-31b3-11f1-a292-00155d82e908</v>
      </c>
      <c r="V6633" s="3" t="s">
        <v>20752</v>
      </c>
      <c r="W6633" s="3" t="s">
        <v>32</v>
      </c>
    </row>
    <row r="6634" spans="1:23" ht="21" customHeight="1" outlineLevel="6" x14ac:dyDescent="0.2">
      <c r="A6634" s="36">
        <v>5420</v>
      </c>
      <c r="B6634" s="3" t="s">
        <v>20757</v>
      </c>
      <c r="C6634" s="43" t="s">
        <v>20758</v>
      </c>
      <c r="D6634" s="43"/>
      <c r="E6634" s="43"/>
      <c r="F6634" s="43"/>
      <c r="G6634" s="4" t="s">
        <v>20759</v>
      </c>
      <c r="H6634" s="5" t="s">
        <v>28</v>
      </c>
      <c r="I6634" s="6">
        <v>360</v>
      </c>
      <c r="J6634" s="6">
        <v>440</v>
      </c>
      <c r="K6634" s="2">
        <v>3</v>
      </c>
      <c r="L6634" s="7">
        <v>252.17</v>
      </c>
      <c r="M6634" s="8"/>
      <c r="N6634" s="9">
        <f t="shared" si="349"/>
        <v>0</v>
      </c>
      <c r="O6634" s="10">
        <f>0.111*M6634</f>
        <v>0</v>
      </c>
      <c r="P6634" s="11">
        <f>0.00211*M6634</f>
        <v>0</v>
      </c>
      <c r="Q6634" s="12"/>
      <c r="R6634" s="13" t="s">
        <v>20760</v>
      </c>
      <c r="S6634" s="13" t="s">
        <v>30</v>
      </c>
      <c r="T6634" s="14"/>
      <c r="U6634" s="3" t="str">
        <f>HYPERLINK("https://redcat-toys.ru/api/getInfo/image/aab1496d-31b5-11f1-a292-00155d82e908")</f>
        <v>https://redcat-toys.ru/api/getInfo/image/aab1496d-31b5-11f1-a292-00155d82e908</v>
      </c>
      <c r="V6634" s="3" t="s">
        <v>20752</v>
      </c>
      <c r="W6634" s="3" t="s">
        <v>32</v>
      </c>
    </row>
    <row r="6635" spans="1:23" ht="21" customHeight="1" outlineLevel="6" x14ac:dyDescent="0.2">
      <c r="A6635" s="36">
        <v>5421</v>
      </c>
      <c r="B6635" s="3" t="s">
        <v>20761</v>
      </c>
      <c r="C6635" s="43" t="s">
        <v>20762</v>
      </c>
      <c r="D6635" s="43"/>
      <c r="E6635" s="43"/>
      <c r="F6635" s="43"/>
      <c r="G6635" s="4" t="s">
        <v>20763</v>
      </c>
      <c r="H6635" s="5" t="s">
        <v>28</v>
      </c>
      <c r="I6635" s="6">
        <v>480</v>
      </c>
      <c r="J6635" s="9" t="s">
        <v>36</v>
      </c>
      <c r="K6635" s="2">
        <v>5</v>
      </c>
      <c r="L6635" s="7">
        <v>127.95</v>
      </c>
      <c r="M6635" s="8"/>
      <c r="N6635" s="9">
        <f t="shared" si="349"/>
        <v>0</v>
      </c>
      <c r="O6635" s="10">
        <f>0.051*M6635</f>
        <v>0</v>
      </c>
      <c r="P6635" s="16">
        <f>0.0011*M6635</f>
        <v>0</v>
      </c>
      <c r="Q6635" s="12"/>
      <c r="R6635" s="13" t="s">
        <v>20764</v>
      </c>
      <c r="S6635" s="13" t="s">
        <v>30</v>
      </c>
      <c r="T6635" s="14"/>
      <c r="U6635" s="3" t="str">
        <f>HYPERLINK("https://redcat-toys.ru/api/getInfo/image/7250cebe-00cb-11f0-a277-00155d82e908")</f>
        <v>https://redcat-toys.ru/api/getInfo/image/7250cebe-00cb-11f0-a277-00155d82e908</v>
      </c>
      <c r="V6635" s="3" t="s">
        <v>20765</v>
      </c>
      <c r="W6635" s="3" t="s">
        <v>32</v>
      </c>
    </row>
    <row r="6636" spans="1:23" ht="21" customHeight="1" outlineLevel="6" x14ac:dyDescent="0.2">
      <c r="A6636" s="36">
        <v>5422</v>
      </c>
      <c r="B6636" s="3" t="s">
        <v>20761</v>
      </c>
      <c r="C6636" s="43" t="s">
        <v>20762</v>
      </c>
      <c r="D6636" s="43"/>
      <c r="E6636" s="43"/>
      <c r="F6636" s="43"/>
      <c r="G6636" s="4" t="s">
        <v>20763</v>
      </c>
      <c r="H6636" s="5" t="s">
        <v>28</v>
      </c>
      <c r="I6636" s="6">
        <v>960</v>
      </c>
      <c r="J6636" s="9" t="s">
        <v>36</v>
      </c>
      <c r="K6636" s="2">
        <v>5</v>
      </c>
      <c r="L6636" s="7">
        <v>127.95</v>
      </c>
      <c r="M6636" s="8"/>
      <c r="N6636" s="9">
        <f t="shared" si="349"/>
        <v>0</v>
      </c>
      <c r="O6636" s="10">
        <f>0.051*M6636</f>
        <v>0</v>
      </c>
      <c r="P6636" s="16">
        <f>0.0011*M6636</f>
        <v>0</v>
      </c>
      <c r="Q6636" s="12"/>
      <c r="R6636" s="13" t="s">
        <v>20764</v>
      </c>
      <c r="S6636" s="13" t="s">
        <v>30</v>
      </c>
      <c r="T6636" s="14"/>
      <c r="U6636" s="3" t="str">
        <f>HYPERLINK("https://redcat-toys.ru/api/getInfo/image/7250cebe-00cb-11f0-a277-00155d82e908")</f>
        <v>https://redcat-toys.ru/api/getInfo/image/7250cebe-00cb-11f0-a277-00155d82e908</v>
      </c>
      <c r="V6636" s="3" t="s">
        <v>20765</v>
      </c>
      <c r="W6636" s="3" t="s">
        <v>32</v>
      </c>
    </row>
    <row r="6637" spans="1:23" ht="21" customHeight="1" outlineLevel="6" x14ac:dyDescent="0.2">
      <c r="A6637" s="36">
        <v>5423</v>
      </c>
      <c r="B6637" s="3" t="s">
        <v>20766</v>
      </c>
      <c r="C6637" s="43" t="s">
        <v>20767</v>
      </c>
      <c r="D6637" s="43"/>
      <c r="E6637" s="43"/>
      <c r="F6637" s="43"/>
      <c r="G6637" s="4" t="s">
        <v>20768</v>
      </c>
      <c r="H6637" s="5" t="s">
        <v>28</v>
      </c>
      <c r="I6637" s="6">
        <v>240</v>
      </c>
      <c r="J6637" s="9" t="s">
        <v>36</v>
      </c>
      <c r="K6637" s="2">
        <v>3</v>
      </c>
      <c r="L6637" s="7">
        <v>197.81</v>
      </c>
      <c r="M6637" s="8"/>
      <c r="N6637" s="9">
        <f t="shared" si="349"/>
        <v>0</v>
      </c>
      <c r="O6637" s="10">
        <f>0.062*M6637</f>
        <v>0</v>
      </c>
      <c r="P6637" s="11">
        <f>0.00112*M6637</f>
        <v>0</v>
      </c>
      <c r="Q6637" s="12"/>
      <c r="R6637" s="13" t="s">
        <v>20769</v>
      </c>
      <c r="S6637" s="13" t="s">
        <v>30</v>
      </c>
      <c r="T6637" s="14"/>
      <c r="U6637" s="3" t="str">
        <f>HYPERLINK("https://redcat-toys.ru/api/getInfo/image/8772099b-00c6-11f0-a277-00155d82e908")</f>
        <v>https://redcat-toys.ru/api/getInfo/image/8772099b-00c6-11f0-a277-00155d82e908</v>
      </c>
      <c r="V6637" s="3" t="s">
        <v>20770</v>
      </c>
      <c r="W6637" s="3" t="s">
        <v>32</v>
      </c>
    </row>
    <row r="6638" spans="1:23" ht="21" customHeight="1" outlineLevel="6" x14ac:dyDescent="0.2">
      <c r="A6638" s="36">
        <v>5424</v>
      </c>
      <c r="B6638" s="3" t="s">
        <v>20766</v>
      </c>
      <c r="C6638" s="43" t="s">
        <v>20767</v>
      </c>
      <c r="D6638" s="43"/>
      <c r="E6638" s="43"/>
      <c r="F6638" s="43"/>
      <c r="G6638" s="4" t="s">
        <v>20768</v>
      </c>
      <c r="H6638" s="5" t="s">
        <v>28</v>
      </c>
      <c r="I6638" s="6">
        <v>480</v>
      </c>
      <c r="J6638" s="9" t="s">
        <v>36</v>
      </c>
      <c r="K6638" s="2">
        <v>3</v>
      </c>
      <c r="L6638" s="7">
        <v>197.81</v>
      </c>
      <c r="M6638" s="8"/>
      <c r="N6638" s="9">
        <f t="shared" si="349"/>
        <v>0</v>
      </c>
      <c r="O6638" s="10">
        <f>0.062*M6638</f>
        <v>0</v>
      </c>
      <c r="P6638" s="11">
        <f>0.00112*M6638</f>
        <v>0</v>
      </c>
      <c r="Q6638" s="12"/>
      <c r="R6638" s="13" t="s">
        <v>20769</v>
      </c>
      <c r="S6638" s="13" t="s">
        <v>30</v>
      </c>
      <c r="T6638" s="14"/>
      <c r="U6638" s="3" t="str">
        <f>HYPERLINK("https://redcat-toys.ru/api/getInfo/image/8772099b-00c6-11f0-a277-00155d82e908")</f>
        <v>https://redcat-toys.ru/api/getInfo/image/8772099b-00c6-11f0-a277-00155d82e908</v>
      </c>
      <c r="V6638" s="3" t="s">
        <v>20770</v>
      </c>
      <c r="W6638" s="3" t="s">
        <v>32</v>
      </c>
    </row>
    <row r="6639" spans="1:23" ht="23.1" customHeight="1" outlineLevel="4" x14ac:dyDescent="0.2">
      <c r="A6639" s="45" t="s">
        <v>20771</v>
      </c>
      <c r="B6639" s="45"/>
      <c r="C6639" s="45"/>
      <c r="D6639" s="45"/>
      <c r="E6639" s="45"/>
      <c r="F6639" s="45"/>
    </row>
    <row r="6640" spans="1:23" ht="23.1" customHeight="1" outlineLevel="5" x14ac:dyDescent="0.2">
      <c r="A6640" s="46" t="s">
        <v>8530</v>
      </c>
      <c r="B6640" s="46"/>
      <c r="C6640" s="46"/>
      <c r="D6640" s="46"/>
      <c r="E6640" s="46"/>
      <c r="F6640" s="46"/>
    </row>
    <row r="6641" spans="1:23" ht="21" customHeight="1" outlineLevel="6" x14ac:dyDescent="0.2">
      <c r="A6641" s="36">
        <v>5425</v>
      </c>
      <c r="B6641" s="3" t="s">
        <v>20772</v>
      </c>
      <c r="C6641" s="43" t="s">
        <v>20773</v>
      </c>
      <c r="D6641" s="43"/>
      <c r="E6641" s="43"/>
      <c r="F6641" s="43"/>
      <c r="G6641" s="4" t="s">
        <v>20774</v>
      </c>
      <c r="H6641" s="5" t="s">
        <v>28</v>
      </c>
      <c r="I6641" s="6">
        <v>60</v>
      </c>
      <c r="J6641" s="6">
        <v>176</v>
      </c>
      <c r="K6641" s="2">
        <v>2</v>
      </c>
      <c r="L6641" s="7">
        <v>369.45</v>
      </c>
      <c r="M6641" s="8"/>
      <c r="N6641" s="9">
        <f t="shared" ref="N6641:N6656" si="350">L6641*M6641</f>
        <v>0</v>
      </c>
      <c r="O6641" s="10">
        <f>0.129*M6641</f>
        <v>0</v>
      </c>
      <c r="P6641" s="11">
        <f>0.00275*M6641</f>
        <v>0</v>
      </c>
      <c r="Q6641" s="12"/>
      <c r="R6641" s="13" t="s">
        <v>20775</v>
      </c>
      <c r="S6641" s="13" t="s">
        <v>30</v>
      </c>
      <c r="T6641" s="14"/>
      <c r="U6641" s="3" t="str">
        <f>HYPERLINK("https://redcat-toys.ru/api/getInfo/image/fe02535e-3827-11ed-a216-ac1f6b442185")</f>
        <v>https://redcat-toys.ru/api/getInfo/image/fe02535e-3827-11ed-a216-ac1f6b442185</v>
      </c>
      <c r="V6641" s="3" t="s">
        <v>20776</v>
      </c>
      <c r="W6641" s="3" t="s">
        <v>32</v>
      </c>
    </row>
    <row r="6642" spans="1:23" ht="21" customHeight="1" outlineLevel="6" x14ac:dyDescent="0.2">
      <c r="A6642" s="36">
        <v>5426</v>
      </c>
      <c r="B6642" s="3" t="s">
        <v>20772</v>
      </c>
      <c r="C6642" s="43" t="s">
        <v>20773</v>
      </c>
      <c r="D6642" s="43"/>
      <c r="E6642" s="43"/>
      <c r="F6642" s="43"/>
      <c r="G6642" s="4" t="s">
        <v>20774</v>
      </c>
      <c r="H6642" s="5" t="s">
        <v>28</v>
      </c>
      <c r="I6642" s="6">
        <v>120</v>
      </c>
      <c r="J6642" s="6">
        <v>176</v>
      </c>
      <c r="K6642" s="2">
        <v>2</v>
      </c>
      <c r="L6642" s="7">
        <v>369.45</v>
      </c>
      <c r="M6642" s="8"/>
      <c r="N6642" s="9">
        <f t="shared" si="350"/>
        <v>0</v>
      </c>
      <c r="O6642" s="10">
        <f>0.129*M6642</f>
        <v>0</v>
      </c>
      <c r="P6642" s="11">
        <f>0.00275*M6642</f>
        <v>0</v>
      </c>
      <c r="Q6642" s="12"/>
      <c r="R6642" s="13" t="s">
        <v>20775</v>
      </c>
      <c r="S6642" s="13" t="s">
        <v>30</v>
      </c>
      <c r="T6642" s="14"/>
      <c r="U6642" s="3" t="str">
        <f>HYPERLINK("https://redcat-toys.ru/api/getInfo/image/fe02535e-3827-11ed-a216-ac1f6b442185")</f>
        <v>https://redcat-toys.ru/api/getInfo/image/fe02535e-3827-11ed-a216-ac1f6b442185</v>
      </c>
      <c r="V6642" s="3" t="s">
        <v>20776</v>
      </c>
      <c r="W6642" s="3" t="s">
        <v>32</v>
      </c>
    </row>
    <row r="6643" spans="1:23" ht="21" customHeight="1" outlineLevel="6" x14ac:dyDescent="0.2">
      <c r="A6643" s="36">
        <v>5427</v>
      </c>
      <c r="B6643" s="3" t="s">
        <v>20777</v>
      </c>
      <c r="C6643" s="43" t="s">
        <v>20778</v>
      </c>
      <c r="D6643" s="43"/>
      <c r="E6643" s="43"/>
      <c r="F6643" s="43"/>
      <c r="G6643" s="4" t="s">
        <v>20779</v>
      </c>
      <c r="H6643" s="5" t="s">
        <v>28</v>
      </c>
      <c r="I6643" s="6">
        <v>84</v>
      </c>
      <c r="J6643" s="6">
        <v>24</v>
      </c>
      <c r="K6643" s="2">
        <v>3</v>
      </c>
      <c r="L6643" s="7">
        <v>246.04</v>
      </c>
      <c r="M6643" s="8"/>
      <c r="N6643" s="9">
        <f t="shared" si="350"/>
        <v>0</v>
      </c>
      <c r="O6643" s="10">
        <f>0.122*M6643</f>
        <v>0</v>
      </c>
      <c r="P6643" s="11">
        <f>0.00192*M6643</f>
        <v>0</v>
      </c>
      <c r="Q6643" s="12"/>
      <c r="R6643" s="13" t="s">
        <v>20780</v>
      </c>
      <c r="S6643" s="13" t="s">
        <v>30</v>
      </c>
      <c r="T6643" s="14"/>
      <c r="U6643" s="3" t="str">
        <f>HYPERLINK("https://redcat-toys.ru/api/getInfo/image/fa07e900-3824-11ed-a216-ac1f6b442185")</f>
        <v>https://redcat-toys.ru/api/getInfo/image/fa07e900-3824-11ed-a216-ac1f6b442185</v>
      </c>
      <c r="V6643" s="3" t="s">
        <v>20781</v>
      </c>
      <c r="W6643" s="3" t="s">
        <v>32</v>
      </c>
    </row>
    <row r="6644" spans="1:23" ht="21" customHeight="1" outlineLevel="6" x14ac:dyDescent="0.2">
      <c r="A6644" s="36">
        <v>5428</v>
      </c>
      <c r="B6644" s="3" t="s">
        <v>20777</v>
      </c>
      <c r="C6644" s="43" t="s">
        <v>20778</v>
      </c>
      <c r="D6644" s="43"/>
      <c r="E6644" s="43"/>
      <c r="F6644" s="43"/>
      <c r="G6644" s="4" t="s">
        <v>20779</v>
      </c>
      <c r="H6644" s="5" t="s">
        <v>28</v>
      </c>
      <c r="I6644" s="6">
        <v>168</v>
      </c>
      <c r="J6644" s="6">
        <v>24</v>
      </c>
      <c r="K6644" s="2">
        <v>3</v>
      </c>
      <c r="L6644" s="7">
        <v>246.04</v>
      </c>
      <c r="M6644" s="8"/>
      <c r="N6644" s="9">
        <f t="shared" si="350"/>
        <v>0</v>
      </c>
      <c r="O6644" s="10">
        <f>0.122*M6644</f>
        <v>0</v>
      </c>
      <c r="P6644" s="11">
        <f>0.00192*M6644</f>
        <v>0</v>
      </c>
      <c r="Q6644" s="12"/>
      <c r="R6644" s="13" t="s">
        <v>20780</v>
      </c>
      <c r="S6644" s="13" t="s">
        <v>30</v>
      </c>
      <c r="T6644" s="14"/>
      <c r="U6644" s="3" t="str">
        <f>HYPERLINK("https://redcat-toys.ru/api/getInfo/image/fa07e900-3824-11ed-a216-ac1f6b442185")</f>
        <v>https://redcat-toys.ru/api/getInfo/image/fa07e900-3824-11ed-a216-ac1f6b442185</v>
      </c>
      <c r="V6644" s="3" t="s">
        <v>20781</v>
      </c>
      <c r="W6644" s="3" t="s">
        <v>32</v>
      </c>
    </row>
    <row r="6645" spans="1:23" ht="21" customHeight="1" outlineLevel="6" x14ac:dyDescent="0.2">
      <c r="A6645" s="36">
        <v>5429</v>
      </c>
      <c r="B6645" s="3" t="s">
        <v>20782</v>
      </c>
      <c r="C6645" s="43" t="s">
        <v>20783</v>
      </c>
      <c r="D6645" s="43"/>
      <c r="E6645" s="43"/>
      <c r="F6645" s="43"/>
      <c r="G6645" s="4" t="s">
        <v>20784</v>
      </c>
      <c r="H6645" s="5" t="s">
        <v>28</v>
      </c>
      <c r="I6645" s="6">
        <v>60</v>
      </c>
      <c r="J6645" s="6">
        <v>58</v>
      </c>
      <c r="K6645" s="2">
        <v>2</v>
      </c>
      <c r="L6645" s="7">
        <v>362.22</v>
      </c>
      <c r="M6645" s="8"/>
      <c r="N6645" s="9">
        <f t="shared" si="350"/>
        <v>0</v>
      </c>
      <c r="O6645" s="10">
        <f>0.204*M6645</f>
        <v>0</v>
      </c>
      <c r="P6645" s="11">
        <f>0.00365*M6645</f>
        <v>0</v>
      </c>
      <c r="Q6645" s="12"/>
      <c r="R6645" s="13" t="s">
        <v>20785</v>
      </c>
      <c r="S6645" s="13" t="s">
        <v>30</v>
      </c>
      <c r="T6645" s="14"/>
      <c r="U6645" s="3" t="str">
        <f>HYPERLINK("https://redcat-toys.ru/api/getInfo/image/79050591-3825-11ed-a216-ac1f6b442185")</f>
        <v>https://redcat-toys.ru/api/getInfo/image/79050591-3825-11ed-a216-ac1f6b442185</v>
      </c>
      <c r="V6645" s="3" t="s">
        <v>20786</v>
      </c>
      <c r="W6645" s="3" t="s">
        <v>32</v>
      </c>
    </row>
    <row r="6646" spans="1:23" ht="21" customHeight="1" outlineLevel="6" x14ac:dyDescent="0.2">
      <c r="A6646" s="36">
        <v>5430</v>
      </c>
      <c r="B6646" s="3" t="s">
        <v>20782</v>
      </c>
      <c r="C6646" s="43" t="s">
        <v>20783</v>
      </c>
      <c r="D6646" s="43"/>
      <c r="E6646" s="43"/>
      <c r="F6646" s="43"/>
      <c r="G6646" s="4" t="s">
        <v>20784</v>
      </c>
      <c r="H6646" s="5" t="s">
        <v>28</v>
      </c>
      <c r="I6646" s="6">
        <v>120</v>
      </c>
      <c r="J6646" s="6">
        <v>58</v>
      </c>
      <c r="K6646" s="2">
        <v>2</v>
      </c>
      <c r="L6646" s="7">
        <v>362.22</v>
      </c>
      <c r="M6646" s="8"/>
      <c r="N6646" s="9">
        <f t="shared" si="350"/>
        <v>0</v>
      </c>
      <c r="O6646" s="10">
        <f>0.204*M6646</f>
        <v>0</v>
      </c>
      <c r="P6646" s="11">
        <f>0.00365*M6646</f>
        <v>0</v>
      </c>
      <c r="Q6646" s="12"/>
      <c r="R6646" s="13" t="s">
        <v>20785</v>
      </c>
      <c r="S6646" s="13" t="s">
        <v>30</v>
      </c>
      <c r="T6646" s="14"/>
      <c r="U6646" s="3" t="str">
        <f>HYPERLINK("https://redcat-toys.ru/api/getInfo/image/79050591-3825-11ed-a216-ac1f6b442185")</f>
        <v>https://redcat-toys.ru/api/getInfo/image/79050591-3825-11ed-a216-ac1f6b442185</v>
      </c>
      <c r="V6646" s="3" t="s">
        <v>20786</v>
      </c>
      <c r="W6646" s="3" t="s">
        <v>32</v>
      </c>
    </row>
    <row r="6647" spans="1:23" ht="21" customHeight="1" outlineLevel="6" x14ac:dyDescent="0.2">
      <c r="A6647" s="36">
        <v>5431</v>
      </c>
      <c r="B6647" s="3" t="s">
        <v>20787</v>
      </c>
      <c r="C6647" s="43" t="s">
        <v>20788</v>
      </c>
      <c r="D6647" s="43"/>
      <c r="E6647" s="43"/>
      <c r="F6647" s="43"/>
      <c r="G6647" s="4" t="s">
        <v>20789</v>
      </c>
      <c r="H6647" s="5" t="s">
        <v>28</v>
      </c>
      <c r="I6647" s="6">
        <v>36</v>
      </c>
      <c r="J6647" s="6">
        <v>3</v>
      </c>
      <c r="K6647" s="2">
        <v>1</v>
      </c>
      <c r="L6647" s="7">
        <v>613.80999999999995</v>
      </c>
      <c r="M6647" s="8"/>
      <c r="N6647" s="9">
        <f t="shared" si="350"/>
        <v>0</v>
      </c>
      <c r="O6647" s="15">
        <f>0.26*M6647</f>
        <v>0</v>
      </c>
      <c r="P6647" s="11">
        <f>0.00427*M6647</f>
        <v>0</v>
      </c>
      <c r="Q6647" s="12"/>
      <c r="R6647" s="13" t="s">
        <v>20790</v>
      </c>
      <c r="S6647" s="13" t="s">
        <v>30</v>
      </c>
      <c r="T6647" s="14"/>
      <c r="U6647" s="3" t="str">
        <f>HYPERLINK("https://redcat-toys.ru/api/getInfo/image/53d4dced-524e-11f0-a27e-00155d82e908")</f>
        <v>https://redcat-toys.ru/api/getInfo/image/53d4dced-524e-11f0-a27e-00155d82e908</v>
      </c>
      <c r="V6647" s="3" t="s">
        <v>20791</v>
      </c>
      <c r="W6647" s="3" t="s">
        <v>32</v>
      </c>
    </row>
    <row r="6648" spans="1:23" ht="21" customHeight="1" outlineLevel="6" x14ac:dyDescent="0.2">
      <c r="A6648" s="36">
        <v>5432</v>
      </c>
      <c r="B6648" s="3" t="s">
        <v>20787</v>
      </c>
      <c r="C6648" s="43" t="s">
        <v>20788</v>
      </c>
      <c r="D6648" s="43"/>
      <c r="E6648" s="43"/>
      <c r="F6648" s="43"/>
      <c r="G6648" s="4" t="s">
        <v>20789</v>
      </c>
      <c r="H6648" s="5" t="s">
        <v>28</v>
      </c>
      <c r="I6648" s="6">
        <v>72</v>
      </c>
      <c r="J6648" s="6">
        <v>3</v>
      </c>
      <c r="K6648" s="2">
        <v>1</v>
      </c>
      <c r="L6648" s="7">
        <v>613.80999999999995</v>
      </c>
      <c r="M6648" s="8"/>
      <c r="N6648" s="9">
        <f t="shared" si="350"/>
        <v>0</v>
      </c>
      <c r="O6648" s="15">
        <f>0.26*M6648</f>
        <v>0</v>
      </c>
      <c r="P6648" s="11">
        <f>0.00427*M6648</f>
        <v>0</v>
      </c>
      <c r="Q6648" s="12"/>
      <c r="R6648" s="13" t="s">
        <v>20790</v>
      </c>
      <c r="S6648" s="13" t="s">
        <v>30</v>
      </c>
      <c r="T6648" s="14"/>
      <c r="U6648" s="3" t="str">
        <f>HYPERLINK("https://redcat-toys.ru/api/getInfo/image/53d4dced-524e-11f0-a27e-00155d82e908")</f>
        <v>https://redcat-toys.ru/api/getInfo/image/53d4dced-524e-11f0-a27e-00155d82e908</v>
      </c>
      <c r="V6648" s="3" t="s">
        <v>20791</v>
      </c>
      <c r="W6648" s="3" t="s">
        <v>32</v>
      </c>
    </row>
    <row r="6649" spans="1:23" ht="21" customHeight="1" outlineLevel="6" x14ac:dyDescent="0.2">
      <c r="A6649" s="37">
        <v>5433</v>
      </c>
      <c r="B6649" s="18" t="s">
        <v>20792</v>
      </c>
      <c r="C6649" s="49" t="s">
        <v>20793</v>
      </c>
      <c r="D6649" s="49"/>
      <c r="E6649" s="49"/>
      <c r="F6649" s="49"/>
      <c r="G6649" s="19" t="s">
        <v>20794</v>
      </c>
      <c r="H6649" s="20" t="s">
        <v>28</v>
      </c>
      <c r="I6649" s="21">
        <v>36</v>
      </c>
      <c r="J6649" s="21">
        <v>148</v>
      </c>
      <c r="K6649" s="17">
        <v>1</v>
      </c>
      <c r="L6649" s="22">
        <v>516.72</v>
      </c>
      <c r="M6649" s="8"/>
      <c r="N6649" s="23">
        <f t="shared" si="350"/>
        <v>0</v>
      </c>
      <c r="O6649" s="24">
        <f>0.206*M6649</f>
        <v>0</v>
      </c>
      <c r="P6649" s="25">
        <f>0.00337*M6649</f>
        <v>0</v>
      </c>
      <c r="Q6649" s="26" t="s">
        <v>175</v>
      </c>
      <c r="R6649" s="27" t="s">
        <v>20795</v>
      </c>
      <c r="S6649" s="27" t="s">
        <v>30</v>
      </c>
      <c r="T6649" s="28"/>
      <c r="U6649" s="18" t="str">
        <f>HYPERLINK("https://redcat-toys.ru/api/getInfo/image/6d4d14cb-2382-11f1-a290-00155d82e908")</f>
        <v>https://redcat-toys.ru/api/getInfo/image/6d4d14cb-2382-11f1-a290-00155d82e908</v>
      </c>
      <c r="V6649" s="18" t="s">
        <v>20706</v>
      </c>
      <c r="W6649" s="18" t="s">
        <v>32</v>
      </c>
    </row>
    <row r="6650" spans="1:23" ht="21" customHeight="1" outlineLevel="6" x14ac:dyDescent="0.2">
      <c r="A6650" s="37">
        <v>5434</v>
      </c>
      <c r="B6650" s="18" t="s">
        <v>20792</v>
      </c>
      <c r="C6650" s="49" t="s">
        <v>20793</v>
      </c>
      <c r="D6650" s="49"/>
      <c r="E6650" s="49"/>
      <c r="F6650" s="49"/>
      <c r="G6650" s="19" t="s">
        <v>20794</v>
      </c>
      <c r="H6650" s="20" t="s">
        <v>28</v>
      </c>
      <c r="I6650" s="21">
        <v>72</v>
      </c>
      <c r="J6650" s="21">
        <v>148</v>
      </c>
      <c r="K6650" s="17">
        <v>1</v>
      </c>
      <c r="L6650" s="22">
        <v>516.72</v>
      </c>
      <c r="M6650" s="8"/>
      <c r="N6650" s="23">
        <f t="shared" si="350"/>
        <v>0</v>
      </c>
      <c r="O6650" s="24">
        <f>0.206*M6650</f>
        <v>0</v>
      </c>
      <c r="P6650" s="25">
        <f>0.00337*M6650</f>
        <v>0</v>
      </c>
      <c r="Q6650" s="26" t="s">
        <v>175</v>
      </c>
      <c r="R6650" s="27" t="s">
        <v>20795</v>
      </c>
      <c r="S6650" s="27" t="s">
        <v>30</v>
      </c>
      <c r="T6650" s="28"/>
      <c r="U6650" s="18" t="str">
        <f>HYPERLINK("https://redcat-toys.ru/api/getInfo/image/6d4d14cb-2382-11f1-a290-00155d82e908")</f>
        <v>https://redcat-toys.ru/api/getInfo/image/6d4d14cb-2382-11f1-a290-00155d82e908</v>
      </c>
      <c r="V6650" s="18" t="s">
        <v>20706</v>
      </c>
      <c r="W6650" s="18" t="s">
        <v>32</v>
      </c>
    </row>
    <row r="6651" spans="1:23" ht="21" customHeight="1" outlineLevel="6" x14ac:dyDescent="0.2">
      <c r="A6651" s="37">
        <v>5435</v>
      </c>
      <c r="B6651" s="18" t="s">
        <v>20796</v>
      </c>
      <c r="C6651" s="49" t="s">
        <v>20797</v>
      </c>
      <c r="D6651" s="49"/>
      <c r="E6651" s="49"/>
      <c r="F6651" s="49"/>
      <c r="G6651" s="19" t="s">
        <v>20798</v>
      </c>
      <c r="H6651" s="20" t="s">
        <v>28</v>
      </c>
      <c r="I6651" s="21">
        <v>72</v>
      </c>
      <c r="J6651" s="21">
        <v>152</v>
      </c>
      <c r="K6651" s="17">
        <v>2</v>
      </c>
      <c r="L6651" s="22">
        <v>396.25</v>
      </c>
      <c r="M6651" s="8"/>
      <c r="N6651" s="23">
        <f t="shared" si="350"/>
        <v>0</v>
      </c>
      <c r="O6651" s="24">
        <f>0.189*M6651</f>
        <v>0</v>
      </c>
      <c r="P6651" s="25">
        <f>0.00205*M6651</f>
        <v>0</v>
      </c>
      <c r="Q6651" s="26" t="s">
        <v>175</v>
      </c>
      <c r="R6651" s="27" t="s">
        <v>20799</v>
      </c>
      <c r="S6651" s="27" t="s">
        <v>30</v>
      </c>
      <c r="T6651" s="28"/>
      <c r="U6651" s="18" t="str">
        <f>HYPERLINK("https://redcat-toys.ru/api/getInfo/image/94cfbd6d-2381-11f1-a290-00155d82e908")</f>
        <v>https://redcat-toys.ru/api/getInfo/image/94cfbd6d-2381-11f1-a290-00155d82e908</v>
      </c>
      <c r="V6651" s="18" t="s">
        <v>20706</v>
      </c>
      <c r="W6651" s="18" t="s">
        <v>32</v>
      </c>
    </row>
    <row r="6652" spans="1:23" ht="21" customHeight="1" outlineLevel="6" x14ac:dyDescent="0.2">
      <c r="A6652" s="37">
        <v>5436</v>
      </c>
      <c r="B6652" s="18" t="s">
        <v>20796</v>
      </c>
      <c r="C6652" s="49" t="s">
        <v>20797</v>
      </c>
      <c r="D6652" s="49"/>
      <c r="E6652" s="49"/>
      <c r="F6652" s="49"/>
      <c r="G6652" s="19" t="s">
        <v>20798</v>
      </c>
      <c r="H6652" s="20" t="s">
        <v>28</v>
      </c>
      <c r="I6652" s="21">
        <v>144</v>
      </c>
      <c r="J6652" s="21">
        <v>152</v>
      </c>
      <c r="K6652" s="17">
        <v>2</v>
      </c>
      <c r="L6652" s="22">
        <v>396.25</v>
      </c>
      <c r="M6652" s="8"/>
      <c r="N6652" s="23">
        <f t="shared" si="350"/>
        <v>0</v>
      </c>
      <c r="O6652" s="24">
        <f>0.189*M6652</f>
        <v>0</v>
      </c>
      <c r="P6652" s="25">
        <f>0.00205*M6652</f>
        <v>0</v>
      </c>
      <c r="Q6652" s="26" t="s">
        <v>175</v>
      </c>
      <c r="R6652" s="27" t="s">
        <v>20799</v>
      </c>
      <c r="S6652" s="27" t="s">
        <v>30</v>
      </c>
      <c r="T6652" s="28"/>
      <c r="U6652" s="18" t="str">
        <f>HYPERLINK("https://redcat-toys.ru/api/getInfo/image/94cfbd6d-2381-11f1-a290-00155d82e908")</f>
        <v>https://redcat-toys.ru/api/getInfo/image/94cfbd6d-2381-11f1-a290-00155d82e908</v>
      </c>
      <c r="V6652" s="18" t="s">
        <v>20706</v>
      </c>
      <c r="W6652" s="18" t="s">
        <v>32</v>
      </c>
    </row>
    <row r="6653" spans="1:23" ht="21" customHeight="1" outlineLevel="6" x14ac:dyDescent="0.2">
      <c r="A6653" s="37">
        <v>5437</v>
      </c>
      <c r="B6653" s="18" t="s">
        <v>20800</v>
      </c>
      <c r="C6653" s="49" t="s">
        <v>20801</v>
      </c>
      <c r="D6653" s="49"/>
      <c r="E6653" s="49"/>
      <c r="F6653" s="49"/>
      <c r="G6653" s="19" t="s">
        <v>20802</v>
      </c>
      <c r="H6653" s="20" t="s">
        <v>28</v>
      </c>
      <c r="I6653" s="21">
        <v>72</v>
      </c>
      <c r="J6653" s="21">
        <v>261</v>
      </c>
      <c r="K6653" s="17">
        <v>1</v>
      </c>
      <c r="L6653" s="22">
        <v>456.26</v>
      </c>
      <c r="M6653" s="8"/>
      <c r="N6653" s="23">
        <f t="shared" si="350"/>
        <v>0</v>
      </c>
      <c r="O6653" s="24">
        <f>0.169*M6653</f>
        <v>0</v>
      </c>
      <c r="P6653" s="25">
        <f>0.00218*M6653</f>
        <v>0</v>
      </c>
      <c r="Q6653" s="26" t="s">
        <v>175</v>
      </c>
      <c r="R6653" s="27" t="s">
        <v>20803</v>
      </c>
      <c r="S6653" s="27" t="s">
        <v>30</v>
      </c>
      <c r="T6653" s="28"/>
      <c r="U6653" s="18" t="str">
        <f>HYPERLINK("https://redcat-toys.ru/api/getInfo/image/f9096709-2381-11f1-a290-00155d82e908")</f>
        <v>https://redcat-toys.ru/api/getInfo/image/f9096709-2381-11f1-a290-00155d82e908</v>
      </c>
      <c r="V6653" s="18" t="s">
        <v>20706</v>
      </c>
      <c r="W6653" s="18" t="s">
        <v>32</v>
      </c>
    </row>
    <row r="6654" spans="1:23" ht="21" customHeight="1" outlineLevel="6" x14ac:dyDescent="0.2">
      <c r="A6654" s="37">
        <v>5438</v>
      </c>
      <c r="B6654" s="18" t="s">
        <v>20800</v>
      </c>
      <c r="C6654" s="49" t="s">
        <v>20801</v>
      </c>
      <c r="D6654" s="49"/>
      <c r="E6654" s="49"/>
      <c r="F6654" s="49"/>
      <c r="G6654" s="19" t="s">
        <v>20802</v>
      </c>
      <c r="H6654" s="20" t="s">
        <v>28</v>
      </c>
      <c r="I6654" s="21">
        <v>144</v>
      </c>
      <c r="J6654" s="21">
        <v>261</v>
      </c>
      <c r="K6654" s="17">
        <v>1</v>
      </c>
      <c r="L6654" s="22">
        <v>456.26</v>
      </c>
      <c r="M6654" s="8"/>
      <c r="N6654" s="23">
        <f t="shared" si="350"/>
        <v>0</v>
      </c>
      <c r="O6654" s="24">
        <f>0.169*M6654</f>
        <v>0</v>
      </c>
      <c r="P6654" s="25">
        <f>0.00218*M6654</f>
        <v>0</v>
      </c>
      <c r="Q6654" s="26" t="s">
        <v>175</v>
      </c>
      <c r="R6654" s="27" t="s">
        <v>20803</v>
      </c>
      <c r="S6654" s="27" t="s">
        <v>30</v>
      </c>
      <c r="T6654" s="28"/>
      <c r="U6654" s="18" t="str">
        <f>HYPERLINK("https://redcat-toys.ru/api/getInfo/image/f9096709-2381-11f1-a290-00155d82e908")</f>
        <v>https://redcat-toys.ru/api/getInfo/image/f9096709-2381-11f1-a290-00155d82e908</v>
      </c>
      <c r="V6654" s="18" t="s">
        <v>20706</v>
      </c>
      <c r="W6654" s="18" t="s">
        <v>32</v>
      </c>
    </row>
    <row r="6655" spans="1:23" ht="21" customHeight="1" outlineLevel="6" x14ac:dyDescent="0.2">
      <c r="A6655" s="36">
        <v>5439</v>
      </c>
      <c r="B6655" s="3" t="s">
        <v>20804</v>
      </c>
      <c r="C6655" s="43" t="s">
        <v>20805</v>
      </c>
      <c r="D6655" s="43"/>
      <c r="E6655" s="43"/>
      <c r="F6655" s="43"/>
      <c r="G6655" s="4" t="s">
        <v>20806</v>
      </c>
      <c r="H6655" s="5" t="s">
        <v>28</v>
      </c>
      <c r="I6655" s="6">
        <v>72</v>
      </c>
      <c r="J6655" s="6">
        <v>424</v>
      </c>
      <c r="K6655" s="2">
        <v>2</v>
      </c>
      <c r="L6655" s="7">
        <v>390.07</v>
      </c>
      <c r="M6655" s="8"/>
      <c r="N6655" s="9">
        <f t="shared" si="350"/>
        <v>0</v>
      </c>
      <c r="O6655" s="10">
        <f>0.178*M6655</f>
        <v>0</v>
      </c>
      <c r="P6655" s="11">
        <f>0.00241*M6655</f>
        <v>0</v>
      </c>
      <c r="Q6655" s="12"/>
      <c r="R6655" s="13" t="s">
        <v>20807</v>
      </c>
      <c r="S6655" s="13" t="s">
        <v>30</v>
      </c>
      <c r="T6655" s="14"/>
      <c r="U6655" s="3" t="str">
        <f>HYPERLINK("https://redcat-toys.ru/api/getInfo/image/72b22b8b-613c-11f0-a281-00155d82e908")</f>
        <v>https://redcat-toys.ru/api/getInfo/image/72b22b8b-613c-11f0-a281-00155d82e908</v>
      </c>
      <c r="V6655" s="3" t="s">
        <v>20808</v>
      </c>
      <c r="W6655" s="3" t="s">
        <v>32</v>
      </c>
    </row>
    <row r="6656" spans="1:23" ht="21" customHeight="1" outlineLevel="6" x14ac:dyDescent="0.2">
      <c r="A6656" s="36">
        <v>5440</v>
      </c>
      <c r="B6656" s="3" t="s">
        <v>20804</v>
      </c>
      <c r="C6656" s="43" t="s">
        <v>20805</v>
      </c>
      <c r="D6656" s="43"/>
      <c r="E6656" s="43"/>
      <c r="F6656" s="43"/>
      <c r="G6656" s="4" t="s">
        <v>20806</v>
      </c>
      <c r="H6656" s="5" t="s">
        <v>28</v>
      </c>
      <c r="I6656" s="6">
        <v>144</v>
      </c>
      <c r="J6656" s="6">
        <v>424</v>
      </c>
      <c r="K6656" s="2">
        <v>2</v>
      </c>
      <c r="L6656" s="7">
        <v>390.07</v>
      </c>
      <c r="M6656" s="8"/>
      <c r="N6656" s="9">
        <f t="shared" si="350"/>
        <v>0</v>
      </c>
      <c r="O6656" s="10">
        <f>0.178*M6656</f>
        <v>0</v>
      </c>
      <c r="P6656" s="11">
        <f>0.00241*M6656</f>
        <v>0</v>
      </c>
      <c r="Q6656" s="12"/>
      <c r="R6656" s="13" t="s">
        <v>20807</v>
      </c>
      <c r="S6656" s="13" t="s">
        <v>30</v>
      </c>
      <c r="T6656" s="14"/>
      <c r="U6656" s="3" t="str">
        <f>HYPERLINK("https://redcat-toys.ru/api/getInfo/image/72b22b8b-613c-11f0-a281-00155d82e908")</f>
        <v>https://redcat-toys.ru/api/getInfo/image/72b22b8b-613c-11f0-a281-00155d82e908</v>
      </c>
      <c r="V6656" s="3" t="s">
        <v>20808</v>
      </c>
      <c r="W6656" s="3" t="s">
        <v>32</v>
      </c>
    </row>
    <row r="6657" spans="1:23" ht="23.1" customHeight="1" outlineLevel="5" x14ac:dyDescent="0.2">
      <c r="A6657" s="46" t="s">
        <v>8540</v>
      </c>
      <c r="B6657" s="46"/>
      <c r="C6657" s="46"/>
      <c r="D6657" s="46"/>
      <c r="E6657" s="46"/>
      <c r="F6657" s="46"/>
    </row>
    <row r="6658" spans="1:23" ht="21" customHeight="1" outlineLevel="6" x14ac:dyDescent="0.2">
      <c r="A6658" s="36">
        <v>5441</v>
      </c>
      <c r="B6658" s="3" t="s">
        <v>20809</v>
      </c>
      <c r="C6658" s="43" t="s">
        <v>20810</v>
      </c>
      <c r="D6658" s="43"/>
      <c r="E6658" s="43"/>
      <c r="F6658" s="43"/>
      <c r="G6658" s="4" t="s">
        <v>20811</v>
      </c>
      <c r="H6658" s="5"/>
      <c r="I6658" s="6">
        <v>240</v>
      </c>
      <c r="J6658" s="6">
        <v>2</v>
      </c>
      <c r="K6658" s="2">
        <v>2</v>
      </c>
      <c r="L6658" s="7">
        <v>186.02</v>
      </c>
      <c r="M6658" s="8"/>
      <c r="N6658" s="9">
        <f t="shared" ref="N6658:N6696" si="351">L6658*M6658</f>
        <v>0</v>
      </c>
      <c r="O6658" s="10">
        <f>0.069*M6658</f>
        <v>0</v>
      </c>
      <c r="P6658" s="11">
        <f>0.00094*M6658</f>
        <v>0</v>
      </c>
      <c r="Q6658" s="12"/>
      <c r="R6658" s="13" t="s">
        <v>20812</v>
      </c>
      <c r="S6658" s="13" t="s">
        <v>30</v>
      </c>
      <c r="T6658" s="14"/>
      <c r="U6658" s="3" t="str">
        <f>HYPERLINK("https://redcat-toys.ru/api/getInfo/image/003e79b3-00ca-11f0-a277-00155d82e908")</f>
        <v>https://redcat-toys.ru/api/getInfo/image/003e79b3-00ca-11f0-a277-00155d82e908</v>
      </c>
      <c r="V6658" s="3" t="s">
        <v>20813</v>
      </c>
      <c r="W6658" s="3" t="s">
        <v>32</v>
      </c>
    </row>
    <row r="6659" spans="1:23" ht="21" customHeight="1" outlineLevel="6" x14ac:dyDescent="0.2">
      <c r="A6659" s="36">
        <v>5442</v>
      </c>
      <c r="B6659" s="3" t="s">
        <v>20814</v>
      </c>
      <c r="C6659" s="43" t="s">
        <v>20815</v>
      </c>
      <c r="D6659" s="43"/>
      <c r="E6659" s="43"/>
      <c r="F6659" s="43"/>
      <c r="G6659" s="4" t="s">
        <v>20816</v>
      </c>
      <c r="H6659" s="5" t="s">
        <v>28</v>
      </c>
      <c r="I6659" s="6">
        <v>240</v>
      </c>
      <c r="J6659" s="6">
        <v>201</v>
      </c>
      <c r="K6659" s="2">
        <v>3</v>
      </c>
      <c r="L6659" s="7">
        <v>204.72</v>
      </c>
      <c r="M6659" s="8"/>
      <c r="N6659" s="9">
        <f t="shared" si="351"/>
        <v>0</v>
      </c>
      <c r="O6659" s="10">
        <f>0.086*M6659</f>
        <v>0</v>
      </c>
      <c r="P6659" s="11">
        <f>0.00198*M6659</f>
        <v>0</v>
      </c>
      <c r="Q6659" s="12"/>
      <c r="R6659" s="13" t="s">
        <v>20817</v>
      </c>
      <c r="S6659" s="13" t="s">
        <v>30</v>
      </c>
      <c r="T6659" s="14"/>
      <c r="U6659" s="3" t="str">
        <f>HYPERLINK("https://redcat-toys.ru/api/getInfo/image/9a2d85d8-00cc-11f0-a277-00155d82e908")</f>
        <v>https://redcat-toys.ru/api/getInfo/image/9a2d85d8-00cc-11f0-a277-00155d82e908</v>
      </c>
      <c r="V6659" s="3" t="s">
        <v>20818</v>
      </c>
      <c r="W6659" s="3" t="s">
        <v>32</v>
      </c>
    </row>
    <row r="6660" spans="1:23" ht="21" customHeight="1" outlineLevel="6" x14ac:dyDescent="0.2">
      <c r="A6660" s="36">
        <v>5443</v>
      </c>
      <c r="B6660" s="3" t="s">
        <v>20814</v>
      </c>
      <c r="C6660" s="43" t="s">
        <v>20815</v>
      </c>
      <c r="D6660" s="43"/>
      <c r="E6660" s="43"/>
      <c r="F6660" s="43"/>
      <c r="G6660" s="4" t="s">
        <v>20816</v>
      </c>
      <c r="H6660" s="5" t="s">
        <v>28</v>
      </c>
      <c r="I6660" s="6">
        <v>480</v>
      </c>
      <c r="J6660" s="6">
        <v>201</v>
      </c>
      <c r="K6660" s="2">
        <v>3</v>
      </c>
      <c r="L6660" s="7">
        <v>204.72</v>
      </c>
      <c r="M6660" s="8"/>
      <c r="N6660" s="9">
        <f t="shared" si="351"/>
        <v>0</v>
      </c>
      <c r="O6660" s="10">
        <f>0.086*M6660</f>
        <v>0</v>
      </c>
      <c r="P6660" s="11">
        <f>0.00198*M6660</f>
        <v>0</v>
      </c>
      <c r="Q6660" s="12"/>
      <c r="R6660" s="13" t="s">
        <v>20817</v>
      </c>
      <c r="S6660" s="13" t="s">
        <v>30</v>
      </c>
      <c r="T6660" s="14"/>
      <c r="U6660" s="3" t="str">
        <f>HYPERLINK("https://redcat-toys.ru/api/getInfo/image/9a2d85d8-00cc-11f0-a277-00155d82e908")</f>
        <v>https://redcat-toys.ru/api/getInfo/image/9a2d85d8-00cc-11f0-a277-00155d82e908</v>
      </c>
      <c r="V6660" s="3" t="s">
        <v>20818</v>
      </c>
      <c r="W6660" s="3" t="s">
        <v>32</v>
      </c>
    </row>
    <row r="6661" spans="1:23" ht="21" customHeight="1" outlineLevel="6" x14ac:dyDescent="0.2">
      <c r="A6661" s="36">
        <v>5444</v>
      </c>
      <c r="B6661" s="3" t="s">
        <v>20819</v>
      </c>
      <c r="C6661" s="43" t="s">
        <v>20820</v>
      </c>
      <c r="D6661" s="43"/>
      <c r="E6661" s="43"/>
      <c r="F6661" s="43"/>
      <c r="G6661" s="4" t="s">
        <v>20821</v>
      </c>
      <c r="H6661" s="5" t="s">
        <v>28</v>
      </c>
      <c r="I6661" s="6">
        <v>240</v>
      </c>
      <c r="J6661" s="6">
        <v>64</v>
      </c>
      <c r="K6661" s="2">
        <v>3</v>
      </c>
      <c r="L6661" s="7">
        <v>234.49</v>
      </c>
      <c r="M6661" s="8"/>
      <c r="N6661" s="9">
        <f t="shared" si="351"/>
        <v>0</v>
      </c>
      <c r="O6661" s="10">
        <f>0.055*M6661</f>
        <v>0</v>
      </c>
      <c r="P6661" s="16">
        <f>0.0015*M6661</f>
        <v>0</v>
      </c>
      <c r="Q6661" s="12"/>
      <c r="R6661" s="13" t="s">
        <v>20822</v>
      </c>
      <c r="S6661" s="13" t="s">
        <v>30</v>
      </c>
      <c r="T6661" s="14"/>
      <c r="U6661" s="3" t="str">
        <f>HYPERLINK("https://redcat-toys.ru/api/getInfo/image/370c9c88-00cc-11f0-a277-00155d82e908")</f>
        <v>https://redcat-toys.ru/api/getInfo/image/370c9c88-00cc-11f0-a277-00155d82e908</v>
      </c>
      <c r="V6661" s="3" t="s">
        <v>20818</v>
      </c>
      <c r="W6661" s="3" t="s">
        <v>32</v>
      </c>
    </row>
    <row r="6662" spans="1:23" ht="21" customHeight="1" outlineLevel="6" x14ac:dyDescent="0.2">
      <c r="A6662" s="36">
        <v>5445</v>
      </c>
      <c r="B6662" s="3" t="s">
        <v>20819</v>
      </c>
      <c r="C6662" s="43" t="s">
        <v>20820</v>
      </c>
      <c r="D6662" s="43"/>
      <c r="E6662" s="43"/>
      <c r="F6662" s="43"/>
      <c r="G6662" s="4" t="s">
        <v>20821</v>
      </c>
      <c r="H6662" s="5" t="s">
        <v>28</v>
      </c>
      <c r="I6662" s="6">
        <v>480</v>
      </c>
      <c r="J6662" s="6">
        <v>64</v>
      </c>
      <c r="K6662" s="2">
        <v>3</v>
      </c>
      <c r="L6662" s="7">
        <v>234.49</v>
      </c>
      <c r="M6662" s="8"/>
      <c r="N6662" s="9">
        <f t="shared" si="351"/>
        <v>0</v>
      </c>
      <c r="O6662" s="10">
        <f>0.055*M6662</f>
        <v>0</v>
      </c>
      <c r="P6662" s="16">
        <f>0.0015*M6662</f>
        <v>0</v>
      </c>
      <c r="Q6662" s="12"/>
      <c r="R6662" s="13" t="s">
        <v>20822</v>
      </c>
      <c r="S6662" s="13" t="s">
        <v>30</v>
      </c>
      <c r="T6662" s="14"/>
      <c r="U6662" s="3" t="str">
        <f>HYPERLINK("https://redcat-toys.ru/api/getInfo/image/370c9c88-00cc-11f0-a277-00155d82e908")</f>
        <v>https://redcat-toys.ru/api/getInfo/image/370c9c88-00cc-11f0-a277-00155d82e908</v>
      </c>
      <c r="V6662" s="3" t="s">
        <v>20818</v>
      </c>
      <c r="W6662" s="3" t="s">
        <v>32</v>
      </c>
    </row>
    <row r="6663" spans="1:23" ht="21" customHeight="1" outlineLevel="6" x14ac:dyDescent="0.2">
      <c r="A6663" s="36">
        <v>5446</v>
      </c>
      <c r="B6663" s="3" t="s">
        <v>20823</v>
      </c>
      <c r="C6663" s="43" t="s">
        <v>20824</v>
      </c>
      <c r="D6663" s="43"/>
      <c r="E6663" s="43"/>
      <c r="F6663" s="43"/>
      <c r="G6663" s="4" t="s">
        <v>20825</v>
      </c>
      <c r="H6663" s="5" t="s">
        <v>28</v>
      </c>
      <c r="I6663" s="6">
        <v>120</v>
      </c>
      <c r="J6663" s="6">
        <v>253</v>
      </c>
      <c r="K6663" s="2">
        <v>4</v>
      </c>
      <c r="L6663" s="7">
        <v>172.92</v>
      </c>
      <c r="M6663" s="8"/>
      <c r="N6663" s="9">
        <f t="shared" si="351"/>
        <v>0</v>
      </c>
      <c r="O6663" s="10">
        <f>0.045*M6663</f>
        <v>0</v>
      </c>
      <c r="P6663" s="16">
        <f>0.0016*M6663</f>
        <v>0</v>
      </c>
      <c r="Q6663" s="12"/>
      <c r="R6663" s="13" t="s">
        <v>20826</v>
      </c>
      <c r="S6663" s="13" t="s">
        <v>30</v>
      </c>
      <c r="T6663" s="14"/>
      <c r="U6663" s="3" t="str">
        <f>HYPERLINK("https://redcat-toys.ru/api/getInfo/image/f8a3c833-00c7-11f0-a277-00155d82e908")</f>
        <v>https://redcat-toys.ru/api/getInfo/image/f8a3c833-00c7-11f0-a277-00155d82e908</v>
      </c>
      <c r="V6663" s="3" t="s">
        <v>20827</v>
      </c>
      <c r="W6663" s="3" t="s">
        <v>32</v>
      </c>
    </row>
    <row r="6664" spans="1:23" ht="21" customHeight="1" outlineLevel="6" x14ac:dyDescent="0.2">
      <c r="A6664" s="36">
        <v>5447</v>
      </c>
      <c r="B6664" s="3" t="s">
        <v>20823</v>
      </c>
      <c r="C6664" s="43" t="s">
        <v>20824</v>
      </c>
      <c r="D6664" s="43"/>
      <c r="E6664" s="43"/>
      <c r="F6664" s="43"/>
      <c r="G6664" s="4" t="s">
        <v>20825</v>
      </c>
      <c r="H6664" s="5" t="s">
        <v>28</v>
      </c>
      <c r="I6664" s="6">
        <v>240</v>
      </c>
      <c r="J6664" s="6">
        <v>253</v>
      </c>
      <c r="K6664" s="2">
        <v>4</v>
      </c>
      <c r="L6664" s="7">
        <v>172.92</v>
      </c>
      <c r="M6664" s="8"/>
      <c r="N6664" s="9">
        <f t="shared" si="351"/>
        <v>0</v>
      </c>
      <c r="O6664" s="10">
        <f>0.045*M6664</f>
        <v>0</v>
      </c>
      <c r="P6664" s="16">
        <f>0.0016*M6664</f>
        <v>0</v>
      </c>
      <c r="Q6664" s="12"/>
      <c r="R6664" s="13" t="s">
        <v>20826</v>
      </c>
      <c r="S6664" s="13" t="s">
        <v>30</v>
      </c>
      <c r="T6664" s="14"/>
      <c r="U6664" s="3" t="str">
        <f>HYPERLINK("https://redcat-toys.ru/api/getInfo/image/f8a3c833-00c7-11f0-a277-00155d82e908")</f>
        <v>https://redcat-toys.ru/api/getInfo/image/f8a3c833-00c7-11f0-a277-00155d82e908</v>
      </c>
      <c r="V6664" s="3" t="s">
        <v>20827</v>
      </c>
      <c r="W6664" s="3" t="s">
        <v>32</v>
      </c>
    </row>
    <row r="6665" spans="1:23" ht="21" customHeight="1" outlineLevel="6" x14ac:dyDescent="0.2">
      <c r="A6665" s="36">
        <v>5448</v>
      </c>
      <c r="B6665" s="3" t="s">
        <v>20828</v>
      </c>
      <c r="C6665" s="43" t="s">
        <v>20829</v>
      </c>
      <c r="D6665" s="43"/>
      <c r="E6665" s="43"/>
      <c r="F6665" s="43"/>
      <c r="G6665" s="4" t="s">
        <v>20830</v>
      </c>
      <c r="H6665" s="5" t="s">
        <v>28</v>
      </c>
      <c r="I6665" s="6">
        <v>120</v>
      </c>
      <c r="J6665" s="6">
        <v>490</v>
      </c>
      <c r="K6665" s="2">
        <v>4</v>
      </c>
      <c r="L6665" s="7">
        <v>167.79</v>
      </c>
      <c r="M6665" s="8"/>
      <c r="N6665" s="9">
        <f t="shared" si="351"/>
        <v>0</v>
      </c>
      <c r="O6665" s="10">
        <f>0.055*M6665</f>
        <v>0</v>
      </c>
      <c r="P6665" s="11">
        <f>0.00203*M6665</f>
        <v>0</v>
      </c>
      <c r="Q6665" s="12"/>
      <c r="R6665" s="13" t="s">
        <v>20831</v>
      </c>
      <c r="S6665" s="13" t="s">
        <v>30</v>
      </c>
      <c r="T6665" s="14"/>
      <c r="U6665" s="3" t="str">
        <f>HYPERLINK("https://redcat-toys.ru/api/getInfo/image/4bbc145d-00c8-11f0-a277-00155d82e908")</f>
        <v>https://redcat-toys.ru/api/getInfo/image/4bbc145d-00c8-11f0-a277-00155d82e908</v>
      </c>
      <c r="V6665" s="3" t="s">
        <v>20827</v>
      </c>
      <c r="W6665" s="3" t="s">
        <v>32</v>
      </c>
    </row>
    <row r="6666" spans="1:23" ht="21" customHeight="1" outlineLevel="6" x14ac:dyDescent="0.2">
      <c r="A6666" s="36">
        <v>5449</v>
      </c>
      <c r="B6666" s="3" t="s">
        <v>20828</v>
      </c>
      <c r="C6666" s="43" t="s">
        <v>20829</v>
      </c>
      <c r="D6666" s="43"/>
      <c r="E6666" s="43"/>
      <c r="F6666" s="43"/>
      <c r="G6666" s="4" t="s">
        <v>20830</v>
      </c>
      <c r="H6666" s="5" t="s">
        <v>28</v>
      </c>
      <c r="I6666" s="6">
        <v>240</v>
      </c>
      <c r="J6666" s="6">
        <v>490</v>
      </c>
      <c r="K6666" s="2">
        <v>4</v>
      </c>
      <c r="L6666" s="7">
        <v>167.79</v>
      </c>
      <c r="M6666" s="8"/>
      <c r="N6666" s="9">
        <f t="shared" si="351"/>
        <v>0</v>
      </c>
      <c r="O6666" s="10">
        <f>0.055*M6666</f>
        <v>0</v>
      </c>
      <c r="P6666" s="11">
        <f>0.00203*M6666</f>
        <v>0</v>
      </c>
      <c r="Q6666" s="12"/>
      <c r="R6666" s="13" t="s">
        <v>20831</v>
      </c>
      <c r="S6666" s="13" t="s">
        <v>30</v>
      </c>
      <c r="T6666" s="14"/>
      <c r="U6666" s="3" t="str">
        <f>HYPERLINK("https://redcat-toys.ru/api/getInfo/image/4bbc145d-00c8-11f0-a277-00155d82e908")</f>
        <v>https://redcat-toys.ru/api/getInfo/image/4bbc145d-00c8-11f0-a277-00155d82e908</v>
      </c>
      <c r="V6666" s="3" t="s">
        <v>20827</v>
      </c>
      <c r="W6666" s="3" t="s">
        <v>32</v>
      </c>
    </row>
    <row r="6667" spans="1:23" ht="21" customHeight="1" outlineLevel="6" x14ac:dyDescent="0.2">
      <c r="A6667" s="36">
        <v>5450</v>
      </c>
      <c r="B6667" s="3" t="s">
        <v>20832</v>
      </c>
      <c r="C6667" s="43" t="s">
        <v>20833</v>
      </c>
      <c r="D6667" s="43"/>
      <c r="E6667" s="43"/>
      <c r="F6667" s="43"/>
      <c r="G6667" s="4" t="s">
        <v>20834</v>
      </c>
      <c r="H6667" s="5" t="s">
        <v>28</v>
      </c>
      <c r="I6667" s="6">
        <v>108</v>
      </c>
      <c r="J6667" s="6">
        <v>410</v>
      </c>
      <c r="K6667" s="2">
        <v>2</v>
      </c>
      <c r="L6667" s="7">
        <v>317.48</v>
      </c>
      <c r="M6667" s="8"/>
      <c r="N6667" s="9">
        <f t="shared" si="351"/>
        <v>0</v>
      </c>
      <c r="O6667" s="10">
        <f>0.181*M6667</f>
        <v>0</v>
      </c>
      <c r="P6667" s="11">
        <f>0.00198*M6667</f>
        <v>0</v>
      </c>
      <c r="Q6667" s="12"/>
      <c r="R6667" s="13" t="s">
        <v>20835</v>
      </c>
      <c r="S6667" s="13" t="s">
        <v>30</v>
      </c>
      <c r="T6667" s="14"/>
      <c r="U6667" s="3" t="str">
        <f>HYPERLINK("https://redcat-toys.ru/api/getInfo/image/8445597f-31be-11f1-a292-00155d82e908")</f>
        <v>https://redcat-toys.ru/api/getInfo/image/8445597f-31be-11f1-a292-00155d82e908</v>
      </c>
      <c r="V6667" s="3" t="s">
        <v>20752</v>
      </c>
      <c r="W6667" s="3" t="s">
        <v>32</v>
      </c>
    </row>
    <row r="6668" spans="1:23" ht="21" customHeight="1" outlineLevel="6" x14ac:dyDescent="0.2">
      <c r="A6668" s="36">
        <v>5451</v>
      </c>
      <c r="B6668" s="3" t="s">
        <v>20832</v>
      </c>
      <c r="C6668" s="43" t="s">
        <v>20833</v>
      </c>
      <c r="D6668" s="43"/>
      <c r="E6668" s="43"/>
      <c r="F6668" s="43"/>
      <c r="G6668" s="4" t="s">
        <v>20834</v>
      </c>
      <c r="H6668" s="5" t="s">
        <v>28</v>
      </c>
      <c r="I6668" s="6">
        <v>216</v>
      </c>
      <c r="J6668" s="6">
        <v>410</v>
      </c>
      <c r="K6668" s="2">
        <v>2</v>
      </c>
      <c r="L6668" s="7">
        <v>317.48</v>
      </c>
      <c r="M6668" s="8"/>
      <c r="N6668" s="9">
        <f t="shared" si="351"/>
        <v>0</v>
      </c>
      <c r="O6668" s="10">
        <f>0.181*M6668</f>
        <v>0</v>
      </c>
      <c r="P6668" s="11">
        <f>0.00198*M6668</f>
        <v>0</v>
      </c>
      <c r="Q6668" s="12"/>
      <c r="R6668" s="13" t="s">
        <v>20835</v>
      </c>
      <c r="S6668" s="13" t="s">
        <v>30</v>
      </c>
      <c r="T6668" s="14"/>
      <c r="U6668" s="3" t="str">
        <f>HYPERLINK("https://redcat-toys.ru/api/getInfo/image/8445597f-31be-11f1-a292-00155d82e908")</f>
        <v>https://redcat-toys.ru/api/getInfo/image/8445597f-31be-11f1-a292-00155d82e908</v>
      </c>
      <c r="V6668" s="3" t="s">
        <v>20752</v>
      </c>
      <c r="W6668" s="3" t="s">
        <v>32</v>
      </c>
    </row>
    <row r="6669" spans="1:23" ht="21" customHeight="1" outlineLevel="6" x14ac:dyDescent="0.2">
      <c r="A6669" s="36">
        <v>5452</v>
      </c>
      <c r="B6669" s="3" t="s">
        <v>20836</v>
      </c>
      <c r="C6669" s="43" t="s">
        <v>20837</v>
      </c>
      <c r="D6669" s="43"/>
      <c r="E6669" s="43"/>
      <c r="F6669" s="43"/>
      <c r="G6669" s="4" t="s">
        <v>20838</v>
      </c>
      <c r="H6669" s="5" t="s">
        <v>28</v>
      </c>
      <c r="I6669" s="6">
        <v>120</v>
      </c>
      <c r="J6669" s="6">
        <v>75</v>
      </c>
      <c r="K6669" s="2">
        <v>3</v>
      </c>
      <c r="L6669" s="7">
        <v>211.73</v>
      </c>
      <c r="M6669" s="8"/>
      <c r="N6669" s="9">
        <f t="shared" si="351"/>
        <v>0</v>
      </c>
      <c r="O6669" s="10">
        <f>0.058*M6669</f>
        <v>0</v>
      </c>
      <c r="P6669" s="11">
        <f>0.00229*M6669</f>
        <v>0</v>
      </c>
      <c r="Q6669" s="12"/>
      <c r="R6669" s="13" t="s">
        <v>20839</v>
      </c>
      <c r="S6669" s="13" t="s">
        <v>30</v>
      </c>
      <c r="T6669" s="14"/>
      <c r="U6669" s="3" t="str">
        <f>HYPERLINK("https://redcat-toys.ru/api/getInfo/image/ec4c76b3-31be-11f1-a292-00155d82e908")</f>
        <v>https://redcat-toys.ru/api/getInfo/image/ec4c76b3-31be-11f1-a292-00155d82e908</v>
      </c>
      <c r="V6669" s="3" t="s">
        <v>20752</v>
      </c>
      <c r="W6669" s="3" t="s">
        <v>32</v>
      </c>
    </row>
    <row r="6670" spans="1:23" ht="21" customHeight="1" outlineLevel="6" x14ac:dyDescent="0.2">
      <c r="A6670" s="36">
        <v>5453</v>
      </c>
      <c r="B6670" s="3" t="s">
        <v>20836</v>
      </c>
      <c r="C6670" s="43" t="s">
        <v>20837</v>
      </c>
      <c r="D6670" s="43"/>
      <c r="E6670" s="43"/>
      <c r="F6670" s="43"/>
      <c r="G6670" s="4" t="s">
        <v>20838</v>
      </c>
      <c r="H6670" s="5" t="s">
        <v>28</v>
      </c>
      <c r="I6670" s="6">
        <v>240</v>
      </c>
      <c r="J6670" s="6">
        <v>75</v>
      </c>
      <c r="K6670" s="2">
        <v>3</v>
      </c>
      <c r="L6670" s="7">
        <v>211.73</v>
      </c>
      <c r="M6670" s="8"/>
      <c r="N6670" s="9">
        <f t="shared" si="351"/>
        <v>0</v>
      </c>
      <c r="O6670" s="10">
        <f>0.058*M6670</f>
        <v>0</v>
      </c>
      <c r="P6670" s="11">
        <f>0.00229*M6670</f>
        <v>0</v>
      </c>
      <c r="Q6670" s="12"/>
      <c r="R6670" s="13" t="s">
        <v>20839</v>
      </c>
      <c r="S6670" s="13" t="s">
        <v>30</v>
      </c>
      <c r="T6670" s="14"/>
      <c r="U6670" s="3" t="str">
        <f>HYPERLINK("https://redcat-toys.ru/api/getInfo/image/ec4c76b3-31be-11f1-a292-00155d82e908")</f>
        <v>https://redcat-toys.ru/api/getInfo/image/ec4c76b3-31be-11f1-a292-00155d82e908</v>
      </c>
      <c r="V6670" s="3" t="s">
        <v>20752</v>
      </c>
      <c r="W6670" s="3" t="s">
        <v>32</v>
      </c>
    </row>
    <row r="6671" spans="1:23" ht="21" customHeight="1" outlineLevel="6" x14ac:dyDescent="0.2">
      <c r="A6671" s="37">
        <v>5454</v>
      </c>
      <c r="B6671" s="18" t="s">
        <v>20840</v>
      </c>
      <c r="C6671" s="49" t="s">
        <v>20841</v>
      </c>
      <c r="D6671" s="49"/>
      <c r="E6671" s="49"/>
      <c r="F6671" s="49"/>
      <c r="G6671" s="19" t="s">
        <v>20842</v>
      </c>
      <c r="H6671" s="20" t="s">
        <v>28</v>
      </c>
      <c r="I6671" s="21">
        <v>54</v>
      </c>
      <c r="J6671" s="21">
        <v>287</v>
      </c>
      <c r="K6671" s="17">
        <v>1</v>
      </c>
      <c r="L6671" s="22">
        <v>435.28</v>
      </c>
      <c r="M6671" s="8"/>
      <c r="N6671" s="23">
        <f t="shared" si="351"/>
        <v>0</v>
      </c>
      <c r="O6671" s="24">
        <f>0.194*M6671</f>
        <v>0</v>
      </c>
      <c r="P6671" s="25">
        <f>0.00286*M6671</f>
        <v>0</v>
      </c>
      <c r="Q6671" s="26" t="s">
        <v>175</v>
      </c>
      <c r="R6671" s="27" t="s">
        <v>20843</v>
      </c>
      <c r="S6671" s="27" t="s">
        <v>30</v>
      </c>
      <c r="T6671" s="28"/>
      <c r="U6671" s="18" t="str">
        <f>HYPERLINK("https://redcat-toys.ru/api/getInfo/image/196ccf94-31be-11f1-a292-00155d82e908")</f>
        <v>https://redcat-toys.ru/api/getInfo/image/196ccf94-31be-11f1-a292-00155d82e908</v>
      </c>
      <c r="V6671" s="18" t="s">
        <v>20752</v>
      </c>
      <c r="W6671" s="18" t="s">
        <v>32</v>
      </c>
    </row>
    <row r="6672" spans="1:23" ht="21" customHeight="1" outlineLevel="6" x14ac:dyDescent="0.2">
      <c r="A6672" s="37">
        <v>5455</v>
      </c>
      <c r="B6672" s="18" t="s">
        <v>20840</v>
      </c>
      <c r="C6672" s="49" t="s">
        <v>20841</v>
      </c>
      <c r="D6672" s="49"/>
      <c r="E6672" s="49"/>
      <c r="F6672" s="49"/>
      <c r="G6672" s="19" t="s">
        <v>20842</v>
      </c>
      <c r="H6672" s="20" t="s">
        <v>28</v>
      </c>
      <c r="I6672" s="21">
        <v>108</v>
      </c>
      <c r="J6672" s="21">
        <v>287</v>
      </c>
      <c r="K6672" s="17">
        <v>1</v>
      </c>
      <c r="L6672" s="22">
        <v>435.28</v>
      </c>
      <c r="M6672" s="8"/>
      <c r="N6672" s="23">
        <f t="shared" si="351"/>
        <v>0</v>
      </c>
      <c r="O6672" s="24">
        <f>0.194*M6672</f>
        <v>0</v>
      </c>
      <c r="P6672" s="25">
        <f>0.00286*M6672</f>
        <v>0</v>
      </c>
      <c r="Q6672" s="26" t="s">
        <v>175</v>
      </c>
      <c r="R6672" s="27" t="s">
        <v>20843</v>
      </c>
      <c r="S6672" s="27" t="s">
        <v>30</v>
      </c>
      <c r="T6672" s="28"/>
      <c r="U6672" s="18" t="str">
        <f>HYPERLINK("https://redcat-toys.ru/api/getInfo/image/196ccf94-31be-11f1-a292-00155d82e908")</f>
        <v>https://redcat-toys.ru/api/getInfo/image/196ccf94-31be-11f1-a292-00155d82e908</v>
      </c>
      <c r="V6672" s="18" t="s">
        <v>20752</v>
      </c>
      <c r="W6672" s="18" t="s">
        <v>32</v>
      </c>
    </row>
    <row r="6673" spans="1:23" ht="21" customHeight="1" outlineLevel="6" x14ac:dyDescent="0.2">
      <c r="A6673" s="36">
        <v>5456</v>
      </c>
      <c r="B6673" s="3" t="s">
        <v>20844</v>
      </c>
      <c r="C6673" s="43" t="s">
        <v>20845</v>
      </c>
      <c r="D6673" s="43"/>
      <c r="E6673" s="43"/>
      <c r="F6673" s="43"/>
      <c r="G6673" s="4" t="s">
        <v>20846</v>
      </c>
      <c r="H6673" s="5" t="s">
        <v>28</v>
      </c>
      <c r="I6673" s="6">
        <v>240</v>
      </c>
      <c r="J6673" s="9" t="s">
        <v>36</v>
      </c>
      <c r="K6673" s="2">
        <v>3</v>
      </c>
      <c r="L6673" s="7">
        <v>246.9</v>
      </c>
      <c r="M6673" s="8"/>
      <c r="N6673" s="9">
        <f t="shared" si="351"/>
        <v>0</v>
      </c>
      <c r="O6673" s="10">
        <f>0.094*M6673</f>
        <v>0</v>
      </c>
      <c r="P6673" s="11">
        <f>0.00096*M6673</f>
        <v>0</v>
      </c>
      <c r="Q6673" s="12"/>
      <c r="R6673" s="13" t="s">
        <v>20847</v>
      </c>
      <c r="S6673" s="13" t="s">
        <v>30</v>
      </c>
      <c r="T6673" s="14"/>
      <c r="U6673" s="3" t="str">
        <f>HYPERLINK("https://redcat-toys.ru/api/getInfo/image/5136b265-31bd-11f1-a292-00155d82e908")</f>
        <v>https://redcat-toys.ru/api/getInfo/image/5136b265-31bd-11f1-a292-00155d82e908</v>
      </c>
      <c r="V6673" s="3" t="s">
        <v>20752</v>
      </c>
      <c r="W6673" s="3" t="s">
        <v>32</v>
      </c>
    </row>
    <row r="6674" spans="1:23" ht="21" customHeight="1" outlineLevel="6" x14ac:dyDescent="0.2">
      <c r="A6674" s="36">
        <v>5457</v>
      </c>
      <c r="B6674" s="3" t="s">
        <v>20844</v>
      </c>
      <c r="C6674" s="43" t="s">
        <v>20845</v>
      </c>
      <c r="D6674" s="43"/>
      <c r="E6674" s="43"/>
      <c r="F6674" s="43"/>
      <c r="G6674" s="4" t="s">
        <v>20846</v>
      </c>
      <c r="H6674" s="5" t="s">
        <v>28</v>
      </c>
      <c r="I6674" s="6">
        <v>480</v>
      </c>
      <c r="J6674" s="9" t="s">
        <v>36</v>
      </c>
      <c r="K6674" s="2">
        <v>3</v>
      </c>
      <c r="L6674" s="7">
        <v>246.9</v>
      </c>
      <c r="M6674" s="8"/>
      <c r="N6674" s="9">
        <f t="shared" si="351"/>
        <v>0</v>
      </c>
      <c r="O6674" s="10">
        <f>0.094*M6674</f>
        <v>0</v>
      </c>
      <c r="P6674" s="11">
        <f>0.00096*M6674</f>
        <v>0</v>
      </c>
      <c r="Q6674" s="12"/>
      <c r="R6674" s="13" t="s">
        <v>20847</v>
      </c>
      <c r="S6674" s="13" t="s">
        <v>30</v>
      </c>
      <c r="T6674" s="14"/>
      <c r="U6674" s="3" t="str">
        <f>HYPERLINK("https://redcat-toys.ru/api/getInfo/image/5136b265-31bd-11f1-a292-00155d82e908")</f>
        <v>https://redcat-toys.ru/api/getInfo/image/5136b265-31bd-11f1-a292-00155d82e908</v>
      </c>
      <c r="V6674" s="3" t="s">
        <v>20752</v>
      </c>
      <c r="W6674" s="3" t="s">
        <v>32</v>
      </c>
    </row>
    <row r="6675" spans="1:23" ht="21" customHeight="1" outlineLevel="6" x14ac:dyDescent="0.2">
      <c r="A6675" s="36">
        <v>5458</v>
      </c>
      <c r="B6675" s="3" t="s">
        <v>20848</v>
      </c>
      <c r="C6675" s="43" t="s">
        <v>20849</v>
      </c>
      <c r="D6675" s="43"/>
      <c r="E6675" s="43"/>
      <c r="F6675" s="43"/>
      <c r="G6675" s="4" t="s">
        <v>20850</v>
      </c>
      <c r="H6675" s="5" t="s">
        <v>28</v>
      </c>
      <c r="I6675" s="6">
        <v>240</v>
      </c>
      <c r="J6675" s="9" t="s">
        <v>36</v>
      </c>
      <c r="K6675" s="2">
        <v>4</v>
      </c>
      <c r="L6675" s="7">
        <v>184.16</v>
      </c>
      <c r="M6675" s="8"/>
      <c r="N6675" s="9">
        <f t="shared" si="351"/>
        <v>0</v>
      </c>
      <c r="O6675" s="10">
        <f>0.079*M6675</f>
        <v>0</v>
      </c>
      <c r="P6675" s="11">
        <f>0.00167*M6675</f>
        <v>0</v>
      </c>
      <c r="Q6675" s="12"/>
      <c r="R6675" s="13" t="s">
        <v>20851</v>
      </c>
      <c r="S6675" s="13" t="s">
        <v>30</v>
      </c>
      <c r="T6675" s="14"/>
      <c r="U6675" s="3" t="str">
        <f>HYPERLINK("https://redcat-toys.ru/api/getInfo/image/bba54514-31bd-11f1-a292-00155d82e908")</f>
        <v>https://redcat-toys.ru/api/getInfo/image/bba54514-31bd-11f1-a292-00155d82e908</v>
      </c>
      <c r="V6675" s="3" t="s">
        <v>20752</v>
      </c>
      <c r="W6675" s="3" t="s">
        <v>32</v>
      </c>
    </row>
    <row r="6676" spans="1:23" ht="21" customHeight="1" outlineLevel="6" x14ac:dyDescent="0.2">
      <c r="A6676" s="36">
        <v>5459</v>
      </c>
      <c r="B6676" s="3" t="s">
        <v>20848</v>
      </c>
      <c r="C6676" s="43" t="s">
        <v>20849</v>
      </c>
      <c r="D6676" s="43"/>
      <c r="E6676" s="43"/>
      <c r="F6676" s="43"/>
      <c r="G6676" s="4" t="s">
        <v>20850</v>
      </c>
      <c r="H6676" s="5" t="s">
        <v>28</v>
      </c>
      <c r="I6676" s="6">
        <v>480</v>
      </c>
      <c r="J6676" s="9" t="s">
        <v>36</v>
      </c>
      <c r="K6676" s="2">
        <v>4</v>
      </c>
      <c r="L6676" s="7">
        <v>184.16</v>
      </c>
      <c r="M6676" s="8"/>
      <c r="N6676" s="9">
        <f t="shared" si="351"/>
        <v>0</v>
      </c>
      <c r="O6676" s="10">
        <f>0.079*M6676</f>
        <v>0</v>
      </c>
      <c r="P6676" s="11">
        <f>0.00167*M6676</f>
        <v>0</v>
      </c>
      <c r="Q6676" s="12"/>
      <c r="R6676" s="13" t="s">
        <v>20851</v>
      </c>
      <c r="S6676" s="13" t="s">
        <v>30</v>
      </c>
      <c r="T6676" s="14"/>
      <c r="U6676" s="3" t="str">
        <f>HYPERLINK("https://redcat-toys.ru/api/getInfo/image/bba54514-31bd-11f1-a292-00155d82e908")</f>
        <v>https://redcat-toys.ru/api/getInfo/image/bba54514-31bd-11f1-a292-00155d82e908</v>
      </c>
      <c r="V6676" s="3" t="s">
        <v>20752</v>
      </c>
      <c r="W6676" s="3" t="s">
        <v>32</v>
      </c>
    </row>
    <row r="6677" spans="1:23" ht="21" customHeight="1" outlineLevel="6" x14ac:dyDescent="0.2">
      <c r="A6677" s="36">
        <v>5460</v>
      </c>
      <c r="B6677" s="3" t="s">
        <v>20852</v>
      </c>
      <c r="C6677" s="43" t="s">
        <v>20853</v>
      </c>
      <c r="D6677" s="43"/>
      <c r="E6677" s="43"/>
      <c r="F6677" s="43"/>
      <c r="G6677" s="4" t="s">
        <v>20854</v>
      </c>
      <c r="H6677" s="5" t="s">
        <v>28</v>
      </c>
      <c r="I6677" s="6">
        <v>168</v>
      </c>
      <c r="J6677" s="9" t="s">
        <v>36</v>
      </c>
      <c r="K6677" s="2">
        <v>3</v>
      </c>
      <c r="L6677" s="7">
        <v>206.52</v>
      </c>
      <c r="M6677" s="8"/>
      <c r="N6677" s="9">
        <f t="shared" si="351"/>
        <v>0</v>
      </c>
      <c r="O6677" s="10">
        <f>0.059*M6677</f>
        <v>0</v>
      </c>
      <c r="P6677" s="11">
        <f>0.00151*M6677</f>
        <v>0</v>
      </c>
      <c r="Q6677" s="12"/>
      <c r="R6677" s="13" t="s">
        <v>20855</v>
      </c>
      <c r="S6677" s="13" t="s">
        <v>30</v>
      </c>
      <c r="T6677" s="14"/>
      <c r="U6677" s="3" t="str">
        <f>HYPERLINK("https://redcat-toys.ru/api/getInfo/image/10921cbb-31bc-11f1-a292-00155d82e908")</f>
        <v>https://redcat-toys.ru/api/getInfo/image/10921cbb-31bc-11f1-a292-00155d82e908</v>
      </c>
      <c r="V6677" s="3" t="s">
        <v>20752</v>
      </c>
      <c r="W6677" s="3" t="s">
        <v>32</v>
      </c>
    </row>
    <row r="6678" spans="1:23" ht="21" customHeight="1" outlineLevel="6" x14ac:dyDescent="0.2">
      <c r="A6678" s="36">
        <v>5461</v>
      </c>
      <c r="B6678" s="3" t="s">
        <v>20852</v>
      </c>
      <c r="C6678" s="43" t="s">
        <v>20853</v>
      </c>
      <c r="D6678" s="43"/>
      <c r="E6678" s="43"/>
      <c r="F6678" s="43"/>
      <c r="G6678" s="4" t="s">
        <v>20854</v>
      </c>
      <c r="H6678" s="5" t="s">
        <v>28</v>
      </c>
      <c r="I6678" s="6">
        <v>336</v>
      </c>
      <c r="J6678" s="9" t="s">
        <v>36</v>
      </c>
      <c r="K6678" s="2">
        <v>3</v>
      </c>
      <c r="L6678" s="7">
        <v>206.52</v>
      </c>
      <c r="M6678" s="8"/>
      <c r="N6678" s="9">
        <f t="shared" si="351"/>
        <v>0</v>
      </c>
      <c r="O6678" s="10">
        <f>0.059*M6678</f>
        <v>0</v>
      </c>
      <c r="P6678" s="11">
        <f>0.00151*M6678</f>
        <v>0</v>
      </c>
      <c r="Q6678" s="12"/>
      <c r="R6678" s="13" t="s">
        <v>20855</v>
      </c>
      <c r="S6678" s="13" t="s">
        <v>30</v>
      </c>
      <c r="T6678" s="14"/>
      <c r="U6678" s="3" t="str">
        <f>HYPERLINK("https://redcat-toys.ru/api/getInfo/image/10921cbb-31bc-11f1-a292-00155d82e908")</f>
        <v>https://redcat-toys.ru/api/getInfo/image/10921cbb-31bc-11f1-a292-00155d82e908</v>
      </c>
      <c r="V6678" s="3" t="s">
        <v>20752</v>
      </c>
      <c r="W6678" s="3" t="s">
        <v>32</v>
      </c>
    </row>
    <row r="6679" spans="1:23" ht="21" customHeight="1" outlineLevel="6" x14ac:dyDescent="0.2">
      <c r="A6679" s="36">
        <v>5462</v>
      </c>
      <c r="B6679" s="3" t="s">
        <v>20856</v>
      </c>
      <c r="C6679" s="43" t="s">
        <v>20857</v>
      </c>
      <c r="D6679" s="43"/>
      <c r="E6679" s="43"/>
      <c r="F6679" s="43"/>
      <c r="G6679" s="4" t="s">
        <v>20858</v>
      </c>
      <c r="H6679" s="5" t="s">
        <v>28</v>
      </c>
      <c r="I6679" s="6">
        <v>168</v>
      </c>
      <c r="J6679" s="9" t="s">
        <v>36</v>
      </c>
      <c r="K6679" s="2">
        <v>3</v>
      </c>
      <c r="L6679" s="7">
        <v>206.52</v>
      </c>
      <c r="M6679" s="8"/>
      <c r="N6679" s="9">
        <f t="shared" si="351"/>
        <v>0</v>
      </c>
      <c r="O6679" s="10">
        <f>0.058*M6679</f>
        <v>0</v>
      </c>
      <c r="P6679" s="11">
        <f>0.00176*M6679</f>
        <v>0</v>
      </c>
      <c r="Q6679" s="12"/>
      <c r="R6679" s="13" t="s">
        <v>20859</v>
      </c>
      <c r="S6679" s="13" t="s">
        <v>30</v>
      </c>
      <c r="T6679" s="14"/>
      <c r="U6679" s="3" t="str">
        <f>HYPERLINK("https://redcat-toys.ru/api/getInfo/image/36d47a18-31bb-11f1-a292-00155d82e908")</f>
        <v>https://redcat-toys.ru/api/getInfo/image/36d47a18-31bb-11f1-a292-00155d82e908</v>
      </c>
      <c r="V6679" s="3" t="s">
        <v>20752</v>
      </c>
      <c r="W6679" s="3" t="s">
        <v>32</v>
      </c>
    </row>
    <row r="6680" spans="1:23" ht="21" customHeight="1" outlineLevel="6" x14ac:dyDescent="0.2">
      <c r="A6680" s="36">
        <v>5463</v>
      </c>
      <c r="B6680" s="3" t="s">
        <v>20856</v>
      </c>
      <c r="C6680" s="43" t="s">
        <v>20857</v>
      </c>
      <c r="D6680" s="43"/>
      <c r="E6680" s="43"/>
      <c r="F6680" s="43"/>
      <c r="G6680" s="4" t="s">
        <v>20858</v>
      </c>
      <c r="H6680" s="5" t="s">
        <v>28</v>
      </c>
      <c r="I6680" s="6">
        <v>336</v>
      </c>
      <c r="J6680" s="9" t="s">
        <v>36</v>
      </c>
      <c r="K6680" s="2">
        <v>3</v>
      </c>
      <c r="L6680" s="7">
        <v>206.52</v>
      </c>
      <c r="M6680" s="8"/>
      <c r="N6680" s="9">
        <f t="shared" si="351"/>
        <v>0</v>
      </c>
      <c r="O6680" s="10">
        <f>0.058*M6680</f>
        <v>0</v>
      </c>
      <c r="P6680" s="11">
        <f>0.00176*M6680</f>
        <v>0</v>
      </c>
      <c r="Q6680" s="12"/>
      <c r="R6680" s="13" t="s">
        <v>20859</v>
      </c>
      <c r="S6680" s="13" t="s">
        <v>30</v>
      </c>
      <c r="T6680" s="14"/>
      <c r="U6680" s="3" t="str">
        <f>HYPERLINK("https://redcat-toys.ru/api/getInfo/image/36d47a18-31bb-11f1-a292-00155d82e908")</f>
        <v>https://redcat-toys.ru/api/getInfo/image/36d47a18-31bb-11f1-a292-00155d82e908</v>
      </c>
      <c r="V6680" s="3" t="s">
        <v>20752</v>
      </c>
      <c r="W6680" s="3" t="s">
        <v>32</v>
      </c>
    </row>
    <row r="6681" spans="1:23" ht="21" customHeight="1" outlineLevel="6" x14ac:dyDescent="0.2">
      <c r="A6681" s="36">
        <v>5464</v>
      </c>
      <c r="B6681" s="3" t="s">
        <v>20860</v>
      </c>
      <c r="C6681" s="43" t="s">
        <v>20861</v>
      </c>
      <c r="D6681" s="43"/>
      <c r="E6681" s="43"/>
      <c r="F6681" s="43"/>
      <c r="G6681" s="4" t="s">
        <v>20862</v>
      </c>
      <c r="H6681" s="5" t="s">
        <v>28</v>
      </c>
      <c r="I6681" s="6">
        <v>168</v>
      </c>
      <c r="J6681" s="6">
        <v>353</v>
      </c>
      <c r="K6681" s="2">
        <v>3</v>
      </c>
      <c r="L6681" s="7">
        <v>199.5</v>
      </c>
      <c r="M6681" s="8"/>
      <c r="N6681" s="9">
        <f t="shared" si="351"/>
        <v>0</v>
      </c>
      <c r="O6681" s="10">
        <f>0.059*M6681</f>
        <v>0</v>
      </c>
      <c r="P6681" s="16">
        <f>0.0013*M6681</f>
        <v>0</v>
      </c>
      <c r="Q6681" s="12"/>
      <c r="R6681" s="13" t="s">
        <v>20863</v>
      </c>
      <c r="S6681" s="13" t="s">
        <v>30</v>
      </c>
      <c r="T6681" s="14"/>
      <c r="U6681" s="3" t="str">
        <f>HYPERLINK("https://redcat-toys.ru/api/getInfo/image/e38f89f9-31bc-11f1-a292-00155d82e908")</f>
        <v>https://redcat-toys.ru/api/getInfo/image/e38f89f9-31bc-11f1-a292-00155d82e908</v>
      </c>
      <c r="V6681" s="3" t="s">
        <v>20752</v>
      </c>
      <c r="W6681" s="3" t="s">
        <v>32</v>
      </c>
    </row>
    <row r="6682" spans="1:23" ht="21" customHeight="1" outlineLevel="6" x14ac:dyDescent="0.2">
      <c r="A6682" s="36">
        <v>5465</v>
      </c>
      <c r="B6682" s="3" t="s">
        <v>20860</v>
      </c>
      <c r="C6682" s="43" t="s">
        <v>20861</v>
      </c>
      <c r="D6682" s="43"/>
      <c r="E6682" s="43"/>
      <c r="F6682" s="43"/>
      <c r="G6682" s="4" t="s">
        <v>20862</v>
      </c>
      <c r="H6682" s="5" t="s">
        <v>28</v>
      </c>
      <c r="I6682" s="6">
        <v>336</v>
      </c>
      <c r="J6682" s="6">
        <v>353</v>
      </c>
      <c r="K6682" s="2">
        <v>3</v>
      </c>
      <c r="L6682" s="7">
        <v>199.5</v>
      </c>
      <c r="M6682" s="8"/>
      <c r="N6682" s="9">
        <f t="shared" si="351"/>
        <v>0</v>
      </c>
      <c r="O6682" s="10">
        <f>0.059*M6682</f>
        <v>0</v>
      </c>
      <c r="P6682" s="16">
        <f>0.0013*M6682</f>
        <v>0</v>
      </c>
      <c r="Q6682" s="12"/>
      <c r="R6682" s="13" t="s">
        <v>20863</v>
      </c>
      <c r="S6682" s="13" t="s">
        <v>30</v>
      </c>
      <c r="T6682" s="14"/>
      <c r="U6682" s="3" t="str">
        <f>HYPERLINK("https://redcat-toys.ru/api/getInfo/image/e38f89f9-31bc-11f1-a292-00155d82e908")</f>
        <v>https://redcat-toys.ru/api/getInfo/image/e38f89f9-31bc-11f1-a292-00155d82e908</v>
      </c>
      <c r="V6682" s="3" t="s">
        <v>20752</v>
      </c>
      <c r="W6682" s="3" t="s">
        <v>32</v>
      </c>
    </row>
    <row r="6683" spans="1:23" ht="21" customHeight="1" outlineLevel="6" x14ac:dyDescent="0.2">
      <c r="A6683" s="36">
        <v>5466</v>
      </c>
      <c r="B6683" s="3" t="s">
        <v>20864</v>
      </c>
      <c r="C6683" s="43" t="s">
        <v>20865</v>
      </c>
      <c r="D6683" s="43"/>
      <c r="E6683" s="43"/>
      <c r="F6683" s="43"/>
      <c r="G6683" s="4" t="s">
        <v>20866</v>
      </c>
      <c r="H6683" s="5" t="s">
        <v>28</v>
      </c>
      <c r="I6683" s="6">
        <v>144</v>
      </c>
      <c r="J6683" s="6">
        <v>406</v>
      </c>
      <c r="K6683" s="2">
        <v>3</v>
      </c>
      <c r="L6683" s="7">
        <v>193.69</v>
      </c>
      <c r="M6683" s="8"/>
      <c r="N6683" s="9">
        <f t="shared" si="351"/>
        <v>0</v>
      </c>
      <c r="O6683" s="10">
        <f>0.072*M6683</f>
        <v>0</v>
      </c>
      <c r="P6683" s="11">
        <f>0.00152*M6683</f>
        <v>0</v>
      </c>
      <c r="Q6683" s="12"/>
      <c r="R6683" s="13" t="s">
        <v>20867</v>
      </c>
      <c r="S6683" s="13" t="s">
        <v>30</v>
      </c>
      <c r="T6683" s="14"/>
      <c r="U6683" s="3" t="str">
        <f>HYPERLINK("https://redcat-toys.ru/api/getInfo/image/065bee71-f20a-11f0-a28d-00155d82e908")</f>
        <v>https://redcat-toys.ru/api/getInfo/image/065bee71-f20a-11f0-a28d-00155d82e908</v>
      </c>
      <c r="V6683" s="3" t="s">
        <v>20868</v>
      </c>
      <c r="W6683" s="3" t="s">
        <v>32</v>
      </c>
    </row>
    <row r="6684" spans="1:23" ht="21" customHeight="1" outlineLevel="6" x14ac:dyDescent="0.2">
      <c r="A6684" s="36">
        <v>5467</v>
      </c>
      <c r="B6684" s="3" t="s">
        <v>20864</v>
      </c>
      <c r="C6684" s="43" t="s">
        <v>20865</v>
      </c>
      <c r="D6684" s="43"/>
      <c r="E6684" s="43"/>
      <c r="F6684" s="43"/>
      <c r="G6684" s="4" t="s">
        <v>20866</v>
      </c>
      <c r="H6684" s="5" t="s">
        <v>28</v>
      </c>
      <c r="I6684" s="6">
        <v>288</v>
      </c>
      <c r="J6684" s="6">
        <v>406</v>
      </c>
      <c r="K6684" s="2">
        <v>3</v>
      </c>
      <c r="L6684" s="7">
        <v>193.69</v>
      </c>
      <c r="M6684" s="8"/>
      <c r="N6684" s="9">
        <f t="shared" si="351"/>
        <v>0</v>
      </c>
      <c r="O6684" s="10">
        <f>0.072*M6684</f>
        <v>0</v>
      </c>
      <c r="P6684" s="11">
        <f>0.00152*M6684</f>
        <v>0</v>
      </c>
      <c r="Q6684" s="12"/>
      <c r="R6684" s="13" t="s">
        <v>20867</v>
      </c>
      <c r="S6684" s="13" t="s">
        <v>30</v>
      </c>
      <c r="T6684" s="14"/>
      <c r="U6684" s="3" t="str">
        <f>HYPERLINK("https://redcat-toys.ru/api/getInfo/image/065bee71-f20a-11f0-a28d-00155d82e908")</f>
        <v>https://redcat-toys.ru/api/getInfo/image/065bee71-f20a-11f0-a28d-00155d82e908</v>
      </c>
      <c r="V6684" s="3" t="s">
        <v>20868</v>
      </c>
      <c r="W6684" s="3" t="s">
        <v>32</v>
      </c>
    </row>
    <row r="6685" spans="1:23" ht="21" customHeight="1" outlineLevel="6" x14ac:dyDescent="0.2">
      <c r="A6685" s="36">
        <v>5468</v>
      </c>
      <c r="B6685" s="3" t="s">
        <v>20869</v>
      </c>
      <c r="C6685" s="43" t="s">
        <v>20870</v>
      </c>
      <c r="D6685" s="43"/>
      <c r="E6685" s="43"/>
      <c r="F6685" s="43"/>
      <c r="G6685" s="4" t="s">
        <v>20871</v>
      </c>
      <c r="H6685" s="5" t="s">
        <v>28</v>
      </c>
      <c r="I6685" s="6">
        <v>144</v>
      </c>
      <c r="J6685" s="6">
        <v>369</v>
      </c>
      <c r="K6685" s="2">
        <v>3</v>
      </c>
      <c r="L6685" s="7">
        <v>198.42</v>
      </c>
      <c r="M6685" s="8"/>
      <c r="N6685" s="9">
        <f t="shared" si="351"/>
        <v>0</v>
      </c>
      <c r="O6685" s="10">
        <f>0.071*M6685</f>
        <v>0</v>
      </c>
      <c r="P6685" s="11">
        <f>0.00156*M6685</f>
        <v>0</v>
      </c>
      <c r="Q6685" s="12"/>
      <c r="R6685" s="13" t="s">
        <v>20872</v>
      </c>
      <c r="S6685" s="13" t="s">
        <v>30</v>
      </c>
      <c r="T6685" s="14"/>
      <c r="U6685" s="3" t="str">
        <f>HYPERLINK("https://redcat-toys.ru/api/getInfo/image/c4cf1da2-f20a-11f0-a28d-00155d82e908")</f>
        <v>https://redcat-toys.ru/api/getInfo/image/c4cf1da2-f20a-11f0-a28d-00155d82e908</v>
      </c>
      <c r="V6685" s="3" t="s">
        <v>20873</v>
      </c>
      <c r="W6685" s="3" t="s">
        <v>32</v>
      </c>
    </row>
    <row r="6686" spans="1:23" ht="21" customHeight="1" outlineLevel="6" x14ac:dyDescent="0.2">
      <c r="A6686" s="36">
        <v>5469</v>
      </c>
      <c r="B6686" s="3" t="s">
        <v>20869</v>
      </c>
      <c r="C6686" s="43" t="s">
        <v>20870</v>
      </c>
      <c r="D6686" s="43"/>
      <c r="E6686" s="43"/>
      <c r="F6686" s="43"/>
      <c r="G6686" s="4" t="s">
        <v>20871</v>
      </c>
      <c r="H6686" s="5" t="s">
        <v>28</v>
      </c>
      <c r="I6686" s="6">
        <v>288</v>
      </c>
      <c r="J6686" s="6">
        <v>369</v>
      </c>
      <c r="K6686" s="2">
        <v>3</v>
      </c>
      <c r="L6686" s="7">
        <v>198.42</v>
      </c>
      <c r="M6686" s="8"/>
      <c r="N6686" s="9">
        <f t="shared" si="351"/>
        <v>0</v>
      </c>
      <c r="O6686" s="10">
        <f>0.071*M6686</f>
        <v>0</v>
      </c>
      <c r="P6686" s="11">
        <f>0.00156*M6686</f>
        <v>0</v>
      </c>
      <c r="Q6686" s="12"/>
      <c r="R6686" s="13" t="s">
        <v>20872</v>
      </c>
      <c r="S6686" s="13" t="s">
        <v>30</v>
      </c>
      <c r="T6686" s="14"/>
      <c r="U6686" s="3" t="str">
        <f>HYPERLINK("https://redcat-toys.ru/api/getInfo/image/c4cf1da2-f20a-11f0-a28d-00155d82e908")</f>
        <v>https://redcat-toys.ru/api/getInfo/image/c4cf1da2-f20a-11f0-a28d-00155d82e908</v>
      </c>
      <c r="V6686" s="3" t="s">
        <v>20873</v>
      </c>
      <c r="W6686" s="3" t="s">
        <v>32</v>
      </c>
    </row>
    <row r="6687" spans="1:23" ht="21" customHeight="1" outlineLevel="6" x14ac:dyDescent="0.2">
      <c r="A6687" s="36">
        <v>5470</v>
      </c>
      <c r="B6687" s="3" t="s">
        <v>20874</v>
      </c>
      <c r="C6687" s="43" t="s">
        <v>20875</v>
      </c>
      <c r="D6687" s="43"/>
      <c r="E6687" s="43"/>
      <c r="F6687" s="43"/>
      <c r="G6687" s="4" t="s">
        <v>20876</v>
      </c>
      <c r="H6687" s="5" t="s">
        <v>28</v>
      </c>
      <c r="I6687" s="6">
        <v>144</v>
      </c>
      <c r="J6687" s="6">
        <v>335</v>
      </c>
      <c r="K6687" s="2">
        <v>3</v>
      </c>
      <c r="L6687" s="7">
        <v>221.18</v>
      </c>
      <c r="M6687" s="8"/>
      <c r="N6687" s="9">
        <f t="shared" si="351"/>
        <v>0</v>
      </c>
      <c r="O6687" s="10">
        <f>0.074*M6687</f>
        <v>0</v>
      </c>
      <c r="P6687" s="11">
        <f>0.00154*M6687</f>
        <v>0</v>
      </c>
      <c r="Q6687" s="12"/>
      <c r="R6687" s="13" t="s">
        <v>20877</v>
      </c>
      <c r="S6687" s="13" t="s">
        <v>30</v>
      </c>
      <c r="T6687" s="14"/>
      <c r="U6687" s="3" t="str">
        <f>HYPERLINK("https://redcat-toys.ru/api/getInfo/image/479c368a-f20b-11f0-a28d-00155d82e908")</f>
        <v>https://redcat-toys.ru/api/getInfo/image/479c368a-f20b-11f0-a28d-00155d82e908</v>
      </c>
      <c r="V6687" s="3" t="s">
        <v>20878</v>
      </c>
      <c r="W6687" s="3" t="s">
        <v>32</v>
      </c>
    </row>
    <row r="6688" spans="1:23" ht="21" customHeight="1" outlineLevel="6" x14ac:dyDescent="0.2">
      <c r="A6688" s="36">
        <v>5471</v>
      </c>
      <c r="B6688" s="3" t="s">
        <v>20874</v>
      </c>
      <c r="C6688" s="43" t="s">
        <v>20875</v>
      </c>
      <c r="D6688" s="43"/>
      <c r="E6688" s="43"/>
      <c r="F6688" s="43"/>
      <c r="G6688" s="4" t="s">
        <v>20876</v>
      </c>
      <c r="H6688" s="5" t="s">
        <v>28</v>
      </c>
      <c r="I6688" s="6">
        <v>288</v>
      </c>
      <c r="J6688" s="6">
        <v>335</v>
      </c>
      <c r="K6688" s="2">
        <v>3</v>
      </c>
      <c r="L6688" s="7">
        <v>221.18</v>
      </c>
      <c r="M6688" s="8"/>
      <c r="N6688" s="9">
        <f t="shared" si="351"/>
        <v>0</v>
      </c>
      <c r="O6688" s="10">
        <f>0.074*M6688</f>
        <v>0</v>
      </c>
      <c r="P6688" s="11">
        <f>0.00154*M6688</f>
        <v>0</v>
      </c>
      <c r="Q6688" s="12"/>
      <c r="R6688" s="13" t="s">
        <v>20877</v>
      </c>
      <c r="S6688" s="13" t="s">
        <v>30</v>
      </c>
      <c r="T6688" s="14"/>
      <c r="U6688" s="3" t="str">
        <f>HYPERLINK("https://redcat-toys.ru/api/getInfo/image/479c368a-f20b-11f0-a28d-00155d82e908")</f>
        <v>https://redcat-toys.ru/api/getInfo/image/479c368a-f20b-11f0-a28d-00155d82e908</v>
      </c>
      <c r="V6688" s="3" t="s">
        <v>20878</v>
      </c>
      <c r="W6688" s="3" t="s">
        <v>32</v>
      </c>
    </row>
    <row r="6689" spans="1:23" ht="21" customHeight="1" outlineLevel="6" x14ac:dyDescent="0.2">
      <c r="A6689" s="36">
        <v>5472</v>
      </c>
      <c r="B6689" s="3" t="s">
        <v>20879</v>
      </c>
      <c r="C6689" s="43" t="s">
        <v>20880</v>
      </c>
      <c r="D6689" s="43"/>
      <c r="E6689" s="43"/>
      <c r="F6689" s="43"/>
      <c r="G6689" s="4" t="s">
        <v>20881</v>
      </c>
      <c r="H6689" s="5" t="s">
        <v>28</v>
      </c>
      <c r="I6689" s="6">
        <v>144</v>
      </c>
      <c r="J6689" s="6">
        <v>105</v>
      </c>
      <c r="K6689" s="2">
        <v>5</v>
      </c>
      <c r="L6689" s="7">
        <v>148.16999999999999</v>
      </c>
      <c r="M6689" s="8"/>
      <c r="N6689" s="9">
        <f t="shared" si="351"/>
        <v>0</v>
      </c>
      <c r="O6689" s="15">
        <f>0.07*M6689</f>
        <v>0</v>
      </c>
      <c r="P6689" s="11">
        <f>0.00151*M6689</f>
        <v>0</v>
      </c>
      <c r="Q6689" s="12"/>
      <c r="R6689" s="13" t="s">
        <v>20882</v>
      </c>
      <c r="S6689" s="13" t="s">
        <v>30</v>
      </c>
      <c r="T6689" s="14"/>
      <c r="U6689" s="3" t="str">
        <f>HYPERLINK("https://redcat-toys.ru/api/getInfo/image/9fc872c9-f200-11f0-a28d-00155d82e908")</f>
        <v>https://redcat-toys.ru/api/getInfo/image/9fc872c9-f200-11f0-a28d-00155d82e908</v>
      </c>
      <c r="V6689" s="3" t="s">
        <v>20878</v>
      </c>
      <c r="W6689" s="3" t="s">
        <v>32</v>
      </c>
    </row>
    <row r="6690" spans="1:23" ht="21" customHeight="1" outlineLevel="6" x14ac:dyDescent="0.2">
      <c r="A6690" s="36">
        <v>5473</v>
      </c>
      <c r="B6690" s="3" t="s">
        <v>20879</v>
      </c>
      <c r="C6690" s="43" t="s">
        <v>20880</v>
      </c>
      <c r="D6690" s="43"/>
      <c r="E6690" s="43"/>
      <c r="F6690" s="43"/>
      <c r="G6690" s="4" t="s">
        <v>20881</v>
      </c>
      <c r="H6690" s="5" t="s">
        <v>28</v>
      </c>
      <c r="I6690" s="6">
        <v>288</v>
      </c>
      <c r="J6690" s="6">
        <v>105</v>
      </c>
      <c r="K6690" s="2">
        <v>5</v>
      </c>
      <c r="L6690" s="7">
        <v>148.16999999999999</v>
      </c>
      <c r="M6690" s="8"/>
      <c r="N6690" s="9">
        <f t="shared" si="351"/>
        <v>0</v>
      </c>
      <c r="O6690" s="15">
        <f>0.07*M6690</f>
        <v>0</v>
      </c>
      <c r="P6690" s="11">
        <f>0.00151*M6690</f>
        <v>0</v>
      </c>
      <c r="Q6690" s="12"/>
      <c r="R6690" s="13" t="s">
        <v>20882</v>
      </c>
      <c r="S6690" s="13" t="s">
        <v>30</v>
      </c>
      <c r="T6690" s="14"/>
      <c r="U6690" s="3" t="str">
        <f>HYPERLINK("https://redcat-toys.ru/api/getInfo/image/9fc872c9-f200-11f0-a28d-00155d82e908")</f>
        <v>https://redcat-toys.ru/api/getInfo/image/9fc872c9-f200-11f0-a28d-00155d82e908</v>
      </c>
      <c r="V6690" s="3" t="s">
        <v>20878</v>
      </c>
      <c r="W6690" s="3" t="s">
        <v>32</v>
      </c>
    </row>
    <row r="6691" spans="1:23" ht="21" customHeight="1" outlineLevel="6" x14ac:dyDescent="0.2">
      <c r="A6691" s="36">
        <v>5474</v>
      </c>
      <c r="B6691" s="3" t="s">
        <v>20883</v>
      </c>
      <c r="C6691" s="43" t="s">
        <v>20884</v>
      </c>
      <c r="D6691" s="43"/>
      <c r="E6691" s="43"/>
      <c r="F6691" s="43"/>
      <c r="G6691" s="4" t="s">
        <v>20885</v>
      </c>
      <c r="H6691" s="5" t="s">
        <v>28</v>
      </c>
      <c r="I6691" s="6">
        <v>144</v>
      </c>
      <c r="J6691" s="6">
        <v>64</v>
      </c>
      <c r="K6691" s="2">
        <v>5</v>
      </c>
      <c r="L6691" s="7">
        <v>148.16999999999999</v>
      </c>
      <c r="M6691" s="8"/>
      <c r="N6691" s="9">
        <f t="shared" si="351"/>
        <v>0</v>
      </c>
      <c r="O6691" s="10">
        <f>0.073*M6691</f>
        <v>0</v>
      </c>
      <c r="P6691" s="11">
        <f>0.00152*M6691</f>
        <v>0</v>
      </c>
      <c r="Q6691" s="12"/>
      <c r="R6691" s="13" t="s">
        <v>20886</v>
      </c>
      <c r="S6691" s="13" t="s">
        <v>30</v>
      </c>
      <c r="T6691" s="14"/>
      <c r="U6691" s="3" t="str">
        <f>HYPERLINK("https://redcat-toys.ru/api/getInfo/image/95689d3e-f1ff-11f0-a28d-00155d82e908")</f>
        <v>https://redcat-toys.ru/api/getInfo/image/95689d3e-f1ff-11f0-a28d-00155d82e908</v>
      </c>
      <c r="V6691" s="3" t="s">
        <v>20878</v>
      </c>
      <c r="W6691" s="3" t="s">
        <v>32</v>
      </c>
    </row>
    <row r="6692" spans="1:23" ht="21" customHeight="1" outlineLevel="6" x14ac:dyDescent="0.2">
      <c r="A6692" s="36">
        <v>5475</v>
      </c>
      <c r="B6692" s="3" t="s">
        <v>20883</v>
      </c>
      <c r="C6692" s="43" t="s">
        <v>20884</v>
      </c>
      <c r="D6692" s="43"/>
      <c r="E6692" s="43"/>
      <c r="F6692" s="43"/>
      <c r="G6692" s="4" t="s">
        <v>20885</v>
      </c>
      <c r="H6692" s="5" t="s">
        <v>28</v>
      </c>
      <c r="I6692" s="6">
        <v>288</v>
      </c>
      <c r="J6692" s="6">
        <v>64</v>
      </c>
      <c r="K6692" s="2">
        <v>5</v>
      </c>
      <c r="L6692" s="7">
        <v>148.16999999999999</v>
      </c>
      <c r="M6692" s="8"/>
      <c r="N6692" s="9">
        <f t="shared" si="351"/>
        <v>0</v>
      </c>
      <c r="O6692" s="10">
        <f>0.073*M6692</f>
        <v>0</v>
      </c>
      <c r="P6692" s="11">
        <f>0.00152*M6692</f>
        <v>0</v>
      </c>
      <c r="Q6692" s="12"/>
      <c r="R6692" s="13" t="s">
        <v>20886</v>
      </c>
      <c r="S6692" s="13" t="s">
        <v>30</v>
      </c>
      <c r="T6692" s="14"/>
      <c r="U6692" s="3" t="str">
        <f>HYPERLINK("https://redcat-toys.ru/api/getInfo/image/95689d3e-f1ff-11f0-a28d-00155d82e908")</f>
        <v>https://redcat-toys.ru/api/getInfo/image/95689d3e-f1ff-11f0-a28d-00155d82e908</v>
      </c>
      <c r="V6692" s="3" t="s">
        <v>20878</v>
      </c>
      <c r="W6692" s="3" t="s">
        <v>32</v>
      </c>
    </row>
    <row r="6693" spans="1:23" ht="21" customHeight="1" outlineLevel="6" x14ac:dyDescent="0.2">
      <c r="A6693" s="36">
        <v>5476</v>
      </c>
      <c r="B6693" s="3" t="s">
        <v>20887</v>
      </c>
      <c r="C6693" s="43" t="s">
        <v>20888</v>
      </c>
      <c r="D6693" s="43"/>
      <c r="E6693" s="43"/>
      <c r="F6693" s="43"/>
      <c r="G6693" s="4" t="s">
        <v>20889</v>
      </c>
      <c r="H6693" s="5" t="s">
        <v>28</v>
      </c>
      <c r="I6693" s="6">
        <v>144</v>
      </c>
      <c r="J6693" s="6">
        <v>492</v>
      </c>
      <c r="K6693" s="2">
        <v>4</v>
      </c>
      <c r="L6693" s="7">
        <v>170.93</v>
      </c>
      <c r="M6693" s="8"/>
      <c r="N6693" s="9">
        <f t="shared" si="351"/>
        <v>0</v>
      </c>
      <c r="O6693" s="10">
        <f>0.074*M6693</f>
        <v>0</v>
      </c>
      <c r="P6693" s="11">
        <f>0.00165*M6693</f>
        <v>0</v>
      </c>
      <c r="Q6693" s="12"/>
      <c r="R6693" s="13" t="s">
        <v>20890</v>
      </c>
      <c r="S6693" s="13" t="s">
        <v>30</v>
      </c>
      <c r="T6693" s="14"/>
      <c r="U6693" s="3" t="str">
        <f>HYPERLINK("https://redcat-toys.ru/api/getInfo/image/219cd5fe-f209-11f0-a28d-00155d82e908")</f>
        <v>https://redcat-toys.ru/api/getInfo/image/219cd5fe-f209-11f0-a28d-00155d82e908</v>
      </c>
      <c r="V6693" s="3" t="s">
        <v>20878</v>
      </c>
      <c r="W6693" s="3" t="s">
        <v>32</v>
      </c>
    </row>
    <row r="6694" spans="1:23" ht="21" customHeight="1" outlineLevel="6" x14ac:dyDescent="0.2">
      <c r="A6694" s="36">
        <v>5477</v>
      </c>
      <c r="B6694" s="3" t="s">
        <v>20887</v>
      </c>
      <c r="C6694" s="43" t="s">
        <v>20888</v>
      </c>
      <c r="D6694" s="43"/>
      <c r="E6694" s="43"/>
      <c r="F6694" s="43"/>
      <c r="G6694" s="4" t="s">
        <v>20889</v>
      </c>
      <c r="H6694" s="5" t="s">
        <v>28</v>
      </c>
      <c r="I6694" s="6">
        <v>288</v>
      </c>
      <c r="J6694" s="6">
        <v>492</v>
      </c>
      <c r="K6694" s="2">
        <v>4</v>
      </c>
      <c r="L6694" s="7">
        <v>170.93</v>
      </c>
      <c r="M6694" s="8"/>
      <c r="N6694" s="9">
        <f t="shared" si="351"/>
        <v>0</v>
      </c>
      <c r="O6694" s="10">
        <f>0.074*M6694</f>
        <v>0</v>
      </c>
      <c r="P6694" s="11">
        <f>0.00165*M6694</f>
        <v>0</v>
      </c>
      <c r="Q6694" s="12"/>
      <c r="R6694" s="13" t="s">
        <v>20890</v>
      </c>
      <c r="S6694" s="13" t="s">
        <v>30</v>
      </c>
      <c r="T6694" s="14"/>
      <c r="U6694" s="3" t="str">
        <f>HYPERLINK("https://redcat-toys.ru/api/getInfo/image/219cd5fe-f209-11f0-a28d-00155d82e908")</f>
        <v>https://redcat-toys.ru/api/getInfo/image/219cd5fe-f209-11f0-a28d-00155d82e908</v>
      </c>
      <c r="V6694" s="3" t="s">
        <v>20878</v>
      </c>
      <c r="W6694" s="3" t="s">
        <v>32</v>
      </c>
    </row>
    <row r="6695" spans="1:23" ht="21" customHeight="1" outlineLevel="6" x14ac:dyDescent="0.2">
      <c r="A6695" s="36">
        <v>5478</v>
      </c>
      <c r="B6695" s="3" t="s">
        <v>20891</v>
      </c>
      <c r="C6695" s="43" t="s">
        <v>20892</v>
      </c>
      <c r="D6695" s="43"/>
      <c r="E6695" s="43"/>
      <c r="F6695" s="43"/>
      <c r="G6695" s="4" t="s">
        <v>20893</v>
      </c>
      <c r="H6695" s="5" t="s">
        <v>28</v>
      </c>
      <c r="I6695" s="6">
        <v>180</v>
      </c>
      <c r="J6695" s="6">
        <v>13</v>
      </c>
      <c r="K6695" s="2">
        <v>2</v>
      </c>
      <c r="L6695" s="7">
        <v>266.58999999999997</v>
      </c>
      <c r="M6695" s="8"/>
      <c r="N6695" s="9">
        <f t="shared" si="351"/>
        <v>0</v>
      </c>
      <c r="O6695" s="10">
        <f>0.092*M6695</f>
        <v>0</v>
      </c>
      <c r="P6695" s="11">
        <f>0.00039*M6695</f>
        <v>0</v>
      </c>
      <c r="Q6695" s="12"/>
      <c r="R6695" s="13" t="s">
        <v>20894</v>
      </c>
      <c r="S6695" s="13" t="s">
        <v>30</v>
      </c>
      <c r="T6695" s="14"/>
      <c r="U6695" s="3" t="str">
        <f>HYPERLINK("https://redcat-toys.ru/api/getInfo/image/ac1a92c2-00c9-11f0-a277-00155d82e908")</f>
        <v>https://redcat-toys.ru/api/getInfo/image/ac1a92c2-00c9-11f0-a277-00155d82e908</v>
      </c>
      <c r="V6695" s="3" t="s">
        <v>20895</v>
      </c>
      <c r="W6695" s="3" t="s">
        <v>32</v>
      </c>
    </row>
    <row r="6696" spans="1:23" ht="21" customHeight="1" outlineLevel="6" x14ac:dyDescent="0.2">
      <c r="A6696" s="36">
        <v>5479</v>
      </c>
      <c r="B6696" s="3" t="s">
        <v>20891</v>
      </c>
      <c r="C6696" s="43" t="s">
        <v>20892</v>
      </c>
      <c r="D6696" s="43"/>
      <c r="E6696" s="43"/>
      <c r="F6696" s="43"/>
      <c r="G6696" s="4" t="s">
        <v>20893</v>
      </c>
      <c r="H6696" s="5" t="s">
        <v>28</v>
      </c>
      <c r="I6696" s="6">
        <v>360</v>
      </c>
      <c r="J6696" s="6">
        <v>13</v>
      </c>
      <c r="K6696" s="2">
        <v>2</v>
      </c>
      <c r="L6696" s="7">
        <v>266.58999999999997</v>
      </c>
      <c r="M6696" s="8"/>
      <c r="N6696" s="9">
        <f t="shared" si="351"/>
        <v>0</v>
      </c>
      <c r="O6696" s="10">
        <f>0.092*M6696</f>
        <v>0</v>
      </c>
      <c r="P6696" s="11">
        <f>0.00039*M6696</f>
        <v>0</v>
      </c>
      <c r="Q6696" s="12"/>
      <c r="R6696" s="13" t="s">
        <v>20894</v>
      </c>
      <c r="S6696" s="13" t="s">
        <v>30</v>
      </c>
      <c r="T6696" s="14"/>
      <c r="U6696" s="3" t="str">
        <f>HYPERLINK("https://redcat-toys.ru/api/getInfo/image/ac1a92c2-00c9-11f0-a277-00155d82e908")</f>
        <v>https://redcat-toys.ru/api/getInfo/image/ac1a92c2-00c9-11f0-a277-00155d82e908</v>
      </c>
      <c r="V6696" s="3" t="s">
        <v>20895</v>
      </c>
      <c r="W6696" s="3" t="s">
        <v>32</v>
      </c>
    </row>
    <row r="6697" spans="1:23" ht="23.1" customHeight="1" outlineLevel="4" x14ac:dyDescent="0.2">
      <c r="A6697" s="45" t="s">
        <v>20896</v>
      </c>
      <c r="B6697" s="45"/>
      <c r="C6697" s="45"/>
      <c r="D6697" s="45"/>
      <c r="E6697" s="45"/>
      <c r="F6697" s="45"/>
    </row>
    <row r="6698" spans="1:23" ht="21" customHeight="1" outlineLevel="5" x14ac:dyDescent="0.2">
      <c r="A6698" s="36">
        <v>5480</v>
      </c>
      <c r="B6698" s="3" t="s">
        <v>20897</v>
      </c>
      <c r="C6698" s="43" t="s">
        <v>20898</v>
      </c>
      <c r="D6698" s="43"/>
      <c r="E6698" s="43"/>
      <c r="F6698" s="43"/>
      <c r="G6698" s="4" t="s">
        <v>20899</v>
      </c>
      <c r="H6698" s="5" t="s">
        <v>28</v>
      </c>
      <c r="I6698" s="6">
        <v>48</v>
      </c>
      <c r="J6698" s="6">
        <v>309</v>
      </c>
      <c r="K6698" s="2">
        <v>1</v>
      </c>
      <c r="L6698" s="7">
        <v>567.07000000000005</v>
      </c>
      <c r="M6698" s="8"/>
      <c r="N6698" s="9">
        <f t="shared" ref="N6698:N6705" si="352">L6698*M6698</f>
        <v>0</v>
      </c>
      <c r="O6698" s="10">
        <f>0.258*M6698</f>
        <v>0</v>
      </c>
      <c r="P6698" s="11">
        <f>0.00364*M6698</f>
        <v>0</v>
      </c>
      <c r="Q6698" s="12"/>
      <c r="R6698" s="13" t="s">
        <v>20900</v>
      </c>
      <c r="S6698" s="13" t="s">
        <v>30</v>
      </c>
      <c r="T6698" s="14"/>
      <c r="U6698" s="3" t="str">
        <f>HYPERLINK("https://redcat-toys.ru/api/getInfo/image/9b072da7-0149-11ee-a23a-00155d82e902")</f>
        <v>https://redcat-toys.ru/api/getInfo/image/9b072da7-0149-11ee-a23a-00155d82e902</v>
      </c>
      <c r="V6698" s="3" t="s">
        <v>20901</v>
      </c>
      <c r="W6698" s="3" t="s">
        <v>32</v>
      </c>
    </row>
    <row r="6699" spans="1:23" ht="21" customHeight="1" outlineLevel="5" x14ac:dyDescent="0.2">
      <c r="A6699" s="36">
        <v>5481</v>
      </c>
      <c r="B6699" s="3" t="s">
        <v>20897</v>
      </c>
      <c r="C6699" s="43" t="s">
        <v>20898</v>
      </c>
      <c r="D6699" s="43"/>
      <c r="E6699" s="43"/>
      <c r="F6699" s="43"/>
      <c r="G6699" s="4" t="s">
        <v>20899</v>
      </c>
      <c r="H6699" s="5" t="s">
        <v>28</v>
      </c>
      <c r="I6699" s="6">
        <v>96</v>
      </c>
      <c r="J6699" s="6">
        <v>309</v>
      </c>
      <c r="K6699" s="2">
        <v>1</v>
      </c>
      <c r="L6699" s="7">
        <v>567.07000000000005</v>
      </c>
      <c r="M6699" s="8"/>
      <c r="N6699" s="9">
        <f t="shared" si="352"/>
        <v>0</v>
      </c>
      <c r="O6699" s="10">
        <f>0.258*M6699</f>
        <v>0</v>
      </c>
      <c r="P6699" s="11">
        <f>0.00364*M6699</f>
        <v>0</v>
      </c>
      <c r="Q6699" s="12"/>
      <c r="R6699" s="13" t="s">
        <v>20900</v>
      </c>
      <c r="S6699" s="13" t="s">
        <v>30</v>
      </c>
      <c r="T6699" s="14"/>
      <c r="U6699" s="3" t="str">
        <f>HYPERLINK("https://redcat-toys.ru/api/getInfo/image/9b072da7-0149-11ee-a23a-00155d82e902")</f>
        <v>https://redcat-toys.ru/api/getInfo/image/9b072da7-0149-11ee-a23a-00155d82e902</v>
      </c>
      <c r="V6699" s="3" t="s">
        <v>20901</v>
      </c>
      <c r="W6699" s="3" t="s">
        <v>32</v>
      </c>
    </row>
    <row r="6700" spans="1:23" ht="21" customHeight="1" outlineLevel="5" x14ac:dyDescent="0.2">
      <c r="A6700" s="36">
        <v>5482</v>
      </c>
      <c r="B6700" s="3" t="s">
        <v>20902</v>
      </c>
      <c r="C6700" s="43" t="s">
        <v>20903</v>
      </c>
      <c r="D6700" s="43"/>
      <c r="E6700" s="43"/>
      <c r="F6700" s="43"/>
      <c r="G6700" s="4" t="s">
        <v>20904</v>
      </c>
      <c r="H6700" s="5" t="s">
        <v>28</v>
      </c>
      <c r="I6700" s="6">
        <v>120</v>
      </c>
      <c r="J6700" s="6">
        <v>2</v>
      </c>
      <c r="K6700" s="2">
        <v>2</v>
      </c>
      <c r="L6700" s="7">
        <v>322.39</v>
      </c>
      <c r="M6700" s="8"/>
      <c r="N6700" s="9">
        <f t="shared" si="352"/>
        <v>0</v>
      </c>
      <c r="O6700" s="15">
        <f>0.14*M6700</f>
        <v>0</v>
      </c>
      <c r="P6700" s="11">
        <f>0.00225*M6700</f>
        <v>0</v>
      </c>
      <c r="Q6700" s="12"/>
      <c r="R6700" s="13" t="s">
        <v>20905</v>
      </c>
      <c r="S6700" s="13" t="s">
        <v>30</v>
      </c>
      <c r="T6700" s="14"/>
      <c r="U6700" s="3" t="str">
        <f>HYPERLINK("https://redcat-toys.ru/api/getInfo/image/b0c248cc-00c5-11f0-a277-00155d82e908")</f>
        <v>https://redcat-toys.ru/api/getInfo/image/b0c248cc-00c5-11f0-a277-00155d82e908</v>
      </c>
      <c r="V6700" s="3" t="s">
        <v>20906</v>
      </c>
      <c r="W6700" s="3" t="s">
        <v>32</v>
      </c>
    </row>
    <row r="6701" spans="1:23" ht="21" customHeight="1" outlineLevel="5" x14ac:dyDescent="0.2">
      <c r="A6701" s="36">
        <v>5483</v>
      </c>
      <c r="B6701" s="3" t="s">
        <v>20902</v>
      </c>
      <c r="C6701" s="43" t="s">
        <v>20903</v>
      </c>
      <c r="D6701" s="43"/>
      <c r="E6701" s="43"/>
      <c r="F6701" s="43"/>
      <c r="G6701" s="4" t="s">
        <v>20904</v>
      </c>
      <c r="H6701" s="5" t="s">
        <v>28</v>
      </c>
      <c r="I6701" s="6">
        <v>240</v>
      </c>
      <c r="J6701" s="6">
        <v>2</v>
      </c>
      <c r="K6701" s="2">
        <v>2</v>
      </c>
      <c r="L6701" s="7">
        <v>322.39</v>
      </c>
      <c r="M6701" s="8"/>
      <c r="N6701" s="9">
        <f t="shared" si="352"/>
        <v>0</v>
      </c>
      <c r="O6701" s="15">
        <f>0.14*M6701</f>
        <v>0</v>
      </c>
      <c r="P6701" s="11">
        <f>0.00225*M6701</f>
        <v>0</v>
      </c>
      <c r="Q6701" s="12"/>
      <c r="R6701" s="13" t="s">
        <v>20905</v>
      </c>
      <c r="S6701" s="13" t="s">
        <v>30</v>
      </c>
      <c r="T6701" s="14"/>
      <c r="U6701" s="3" t="str">
        <f>HYPERLINK("https://redcat-toys.ru/api/getInfo/image/b0c248cc-00c5-11f0-a277-00155d82e908")</f>
        <v>https://redcat-toys.ru/api/getInfo/image/b0c248cc-00c5-11f0-a277-00155d82e908</v>
      </c>
      <c r="V6701" s="3" t="s">
        <v>20906</v>
      </c>
      <c r="W6701" s="3" t="s">
        <v>32</v>
      </c>
    </row>
    <row r="6702" spans="1:23" ht="21" customHeight="1" outlineLevel="5" x14ac:dyDescent="0.2">
      <c r="A6702" s="36">
        <v>5484</v>
      </c>
      <c r="B6702" s="3" t="s">
        <v>20907</v>
      </c>
      <c r="C6702" s="43" t="s">
        <v>20908</v>
      </c>
      <c r="D6702" s="43"/>
      <c r="E6702" s="43"/>
      <c r="F6702" s="43"/>
      <c r="G6702" s="4" t="s">
        <v>20909</v>
      </c>
      <c r="H6702" s="5" t="s">
        <v>28</v>
      </c>
      <c r="I6702" s="6">
        <v>120</v>
      </c>
      <c r="J6702" s="6">
        <v>116</v>
      </c>
      <c r="K6702" s="2">
        <v>5</v>
      </c>
      <c r="L6702" s="7">
        <v>121.12</v>
      </c>
      <c r="M6702" s="8"/>
      <c r="N6702" s="9">
        <f t="shared" si="352"/>
        <v>0</v>
      </c>
      <c r="O6702" s="15">
        <f>0.03*M6702</f>
        <v>0</v>
      </c>
      <c r="P6702" s="11">
        <f>0.00038*M6702</f>
        <v>0</v>
      </c>
      <c r="Q6702" s="12"/>
      <c r="R6702" s="13" t="s">
        <v>20910</v>
      </c>
      <c r="S6702" s="13" t="s">
        <v>30</v>
      </c>
      <c r="T6702" s="14"/>
      <c r="U6702" s="3" t="str">
        <f>HYPERLINK("https://redcat-toys.ru/api/getInfo/image/14bee4bf-f20c-11f0-a28d-00155d82e908")</f>
        <v>https://redcat-toys.ru/api/getInfo/image/14bee4bf-f20c-11f0-a28d-00155d82e908</v>
      </c>
      <c r="V6702" s="3" t="s">
        <v>20911</v>
      </c>
      <c r="W6702" s="3" t="s">
        <v>32</v>
      </c>
    </row>
    <row r="6703" spans="1:23" ht="21" customHeight="1" outlineLevel="5" x14ac:dyDescent="0.2">
      <c r="A6703" s="36">
        <v>5485</v>
      </c>
      <c r="B6703" s="3" t="s">
        <v>20907</v>
      </c>
      <c r="C6703" s="43" t="s">
        <v>20908</v>
      </c>
      <c r="D6703" s="43"/>
      <c r="E6703" s="43"/>
      <c r="F6703" s="43"/>
      <c r="G6703" s="4" t="s">
        <v>20909</v>
      </c>
      <c r="H6703" s="5" t="s">
        <v>28</v>
      </c>
      <c r="I6703" s="6">
        <v>240</v>
      </c>
      <c r="J6703" s="6">
        <v>116</v>
      </c>
      <c r="K6703" s="2">
        <v>5</v>
      </c>
      <c r="L6703" s="7">
        <v>121.12</v>
      </c>
      <c r="M6703" s="8"/>
      <c r="N6703" s="9">
        <f t="shared" si="352"/>
        <v>0</v>
      </c>
      <c r="O6703" s="15">
        <f>0.03*M6703</f>
        <v>0</v>
      </c>
      <c r="P6703" s="11">
        <f>0.00038*M6703</f>
        <v>0</v>
      </c>
      <c r="Q6703" s="12"/>
      <c r="R6703" s="13" t="s">
        <v>20910</v>
      </c>
      <c r="S6703" s="13" t="s">
        <v>30</v>
      </c>
      <c r="T6703" s="14"/>
      <c r="U6703" s="3" t="str">
        <f>HYPERLINK("https://redcat-toys.ru/api/getInfo/image/14bee4bf-f20c-11f0-a28d-00155d82e908")</f>
        <v>https://redcat-toys.ru/api/getInfo/image/14bee4bf-f20c-11f0-a28d-00155d82e908</v>
      </c>
      <c r="V6703" s="3" t="s">
        <v>20911</v>
      </c>
      <c r="W6703" s="3" t="s">
        <v>32</v>
      </c>
    </row>
    <row r="6704" spans="1:23" ht="21" customHeight="1" outlineLevel="5" x14ac:dyDescent="0.2">
      <c r="A6704" s="36">
        <v>5486</v>
      </c>
      <c r="B6704" s="3" t="s">
        <v>20912</v>
      </c>
      <c r="C6704" s="43" t="s">
        <v>20913</v>
      </c>
      <c r="D6704" s="43"/>
      <c r="E6704" s="43"/>
      <c r="F6704" s="43"/>
      <c r="G6704" s="4" t="s">
        <v>20914</v>
      </c>
      <c r="H6704" s="5" t="s">
        <v>28</v>
      </c>
      <c r="I6704" s="6">
        <v>180</v>
      </c>
      <c r="J6704" s="6">
        <v>478</v>
      </c>
      <c r="K6704" s="2">
        <v>3</v>
      </c>
      <c r="L6704" s="7">
        <v>254.61</v>
      </c>
      <c r="M6704" s="8"/>
      <c r="N6704" s="9">
        <f t="shared" si="352"/>
        <v>0</v>
      </c>
      <c r="O6704" s="10">
        <f>0.086*M6704</f>
        <v>0</v>
      </c>
      <c r="P6704" s="11">
        <f>0.00169*M6704</f>
        <v>0</v>
      </c>
      <c r="Q6704" s="12"/>
      <c r="R6704" s="13" t="s">
        <v>20915</v>
      </c>
      <c r="S6704" s="13" t="s">
        <v>30</v>
      </c>
      <c r="T6704" s="14"/>
      <c r="U6704" s="3" t="str">
        <f>HYPERLINK("https://redcat-toys.ru/api/getInfo/image/d7f720a6-3245-11f1-a292-00155d82e908")</f>
        <v>https://redcat-toys.ru/api/getInfo/image/d7f720a6-3245-11f1-a292-00155d82e908</v>
      </c>
      <c r="V6704" s="3" t="s">
        <v>20752</v>
      </c>
      <c r="W6704" s="3" t="s">
        <v>32</v>
      </c>
    </row>
    <row r="6705" spans="1:23" ht="21" customHeight="1" outlineLevel="5" x14ac:dyDescent="0.2">
      <c r="A6705" s="36">
        <v>5487</v>
      </c>
      <c r="B6705" s="3" t="s">
        <v>20912</v>
      </c>
      <c r="C6705" s="43" t="s">
        <v>20913</v>
      </c>
      <c r="D6705" s="43"/>
      <c r="E6705" s="43"/>
      <c r="F6705" s="43"/>
      <c r="G6705" s="4" t="s">
        <v>20914</v>
      </c>
      <c r="H6705" s="5" t="s">
        <v>28</v>
      </c>
      <c r="I6705" s="6">
        <v>360</v>
      </c>
      <c r="J6705" s="6">
        <v>478</v>
      </c>
      <c r="K6705" s="2">
        <v>3</v>
      </c>
      <c r="L6705" s="7">
        <v>254.61</v>
      </c>
      <c r="M6705" s="8"/>
      <c r="N6705" s="9">
        <f t="shared" si="352"/>
        <v>0</v>
      </c>
      <c r="O6705" s="10">
        <f>0.086*M6705</f>
        <v>0</v>
      </c>
      <c r="P6705" s="11">
        <f>0.00169*M6705</f>
        <v>0</v>
      </c>
      <c r="Q6705" s="12"/>
      <c r="R6705" s="13" t="s">
        <v>20915</v>
      </c>
      <c r="S6705" s="13" t="s">
        <v>30</v>
      </c>
      <c r="T6705" s="14"/>
      <c r="U6705" s="3" t="str">
        <f>HYPERLINK("https://redcat-toys.ru/api/getInfo/image/d7f720a6-3245-11f1-a292-00155d82e908")</f>
        <v>https://redcat-toys.ru/api/getInfo/image/d7f720a6-3245-11f1-a292-00155d82e908</v>
      </c>
      <c r="V6705" s="3" t="s">
        <v>20752</v>
      </c>
      <c r="W6705" s="3" t="s">
        <v>32</v>
      </c>
    </row>
    <row r="6706" spans="1:23" ht="23.1" customHeight="1" outlineLevel="3" x14ac:dyDescent="0.2">
      <c r="A6706" s="44" t="s">
        <v>20916</v>
      </c>
      <c r="B6706" s="44"/>
      <c r="C6706" s="44"/>
      <c r="D6706" s="44"/>
      <c r="E6706" s="44"/>
      <c r="F6706" s="44"/>
    </row>
    <row r="6707" spans="1:23" ht="23.1" customHeight="1" outlineLevel="4" x14ac:dyDescent="0.2">
      <c r="A6707" s="45" t="s">
        <v>20917</v>
      </c>
      <c r="B6707" s="45"/>
      <c r="C6707" s="45"/>
      <c r="D6707" s="45"/>
      <c r="E6707" s="45"/>
      <c r="F6707" s="45"/>
    </row>
    <row r="6708" spans="1:23" ht="21" customHeight="1" outlineLevel="5" x14ac:dyDescent="0.2">
      <c r="A6708" s="36">
        <v>5488</v>
      </c>
      <c r="B6708" s="3" t="s">
        <v>20918</v>
      </c>
      <c r="C6708" s="43" t="s">
        <v>20919</v>
      </c>
      <c r="D6708" s="43"/>
      <c r="E6708" s="43"/>
      <c r="F6708" s="43"/>
      <c r="G6708" s="4" t="s">
        <v>20920</v>
      </c>
      <c r="H6708" s="5" t="s">
        <v>28</v>
      </c>
      <c r="I6708" s="6">
        <v>140</v>
      </c>
      <c r="J6708" s="6">
        <v>1</v>
      </c>
      <c r="K6708" s="2">
        <v>1</v>
      </c>
      <c r="L6708" s="7">
        <v>227.52</v>
      </c>
      <c r="M6708" s="8"/>
      <c r="N6708" s="9">
        <f t="shared" ref="N6708:N6717" si="353">L6708*M6708</f>
        <v>0</v>
      </c>
      <c r="O6708" s="10">
        <f>0.065*M6708</f>
        <v>0</v>
      </c>
      <c r="P6708" s="11">
        <f>0.00063*M6708</f>
        <v>0</v>
      </c>
      <c r="Q6708" s="12"/>
      <c r="R6708" s="13" t="s">
        <v>20921</v>
      </c>
      <c r="S6708" s="13" t="s">
        <v>30</v>
      </c>
      <c r="T6708" s="14"/>
      <c r="U6708" s="3" t="str">
        <f>HYPERLINK("https://redcat-toys.ru/api/getInfo/image/6237cfbd-e042-11ee-a25a-00155d82e908")</f>
        <v>https://redcat-toys.ru/api/getInfo/image/6237cfbd-e042-11ee-a25a-00155d82e908</v>
      </c>
      <c r="V6708" s="3" t="s">
        <v>20922</v>
      </c>
      <c r="W6708" s="3" t="s">
        <v>32</v>
      </c>
    </row>
    <row r="6709" spans="1:23" ht="21" customHeight="1" outlineLevel="5" x14ac:dyDescent="0.2">
      <c r="A6709" s="36">
        <v>5489</v>
      </c>
      <c r="B6709" s="3" t="s">
        <v>20918</v>
      </c>
      <c r="C6709" s="43" t="s">
        <v>20919</v>
      </c>
      <c r="D6709" s="43"/>
      <c r="E6709" s="43"/>
      <c r="F6709" s="43"/>
      <c r="G6709" s="4" t="s">
        <v>20920</v>
      </c>
      <c r="H6709" s="5" t="s">
        <v>28</v>
      </c>
      <c r="I6709" s="6">
        <v>280</v>
      </c>
      <c r="J6709" s="6">
        <v>1</v>
      </c>
      <c r="K6709" s="2">
        <v>1</v>
      </c>
      <c r="L6709" s="7">
        <v>227.52</v>
      </c>
      <c r="M6709" s="8"/>
      <c r="N6709" s="9">
        <f t="shared" si="353"/>
        <v>0</v>
      </c>
      <c r="O6709" s="10">
        <f>0.065*M6709</f>
        <v>0</v>
      </c>
      <c r="P6709" s="11">
        <f>0.00063*M6709</f>
        <v>0</v>
      </c>
      <c r="Q6709" s="12"/>
      <c r="R6709" s="13" t="s">
        <v>20921</v>
      </c>
      <c r="S6709" s="13" t="s">
        <v>30</v>
      </c>
      <c r="T6709" s="14"/>
      <c r="U6709" s="3" t="str">
        <f>HYPERLINK("https://redcat-toys.ru/api/getInfo/image/6237cfbd-e042-11ee-a25a-00155d82e908")</f>
        <v>https://redcat-toys.ru/api/getInfo/image/6237cfbd-e042-11ee-a25a-00155d82e908</v>
      </c>
      <c r="V6709" s="3" t="s">
        <v>20922</v>
      </c>
      <c r="W6709" s="3" t="s">
        <v>32</v>
      </c>
    </row>
    <row r="6710" spans="1:23" ht="21" customHeight="1" outlineLevel="5" x14ac:dyDescent="0.2">
      <c r="A6710" s="37">
        <v>5490</v>
      </c>
      <c r="B6710" s="18" t="s">
        <v>20923</v>
      </c>
      <c r="C6710" s="49" t="s">
        <v>20924</v>
      </c>
      <c r="D6710" s="49"/>
      <c r="E6710" s="49"/>
      <c r="F6710" s="49"/>
      <c r="G6710" s="19" t="s">
        <v>20925</v>
      </c>
      <c r="H6710" s="20" t="s">
        <v>28</v>
      </c>
      <c r="I6710" s="21">
        <v>576</v>
      </c>
      <c r="J6710" s="23" t="s">
        <v>36</v>
      </c>
      <c r="K6710" s="17">
        <v>4</v>
      </c>
      <c r="L6710" s="22">
        <v>162.61000000000001</v>
      </c>
      <c r="M6710" s="8"/>
      <c r="N6710" s="23">
        <f t="shared" si="353"/>
        <v>0</v>
      </c>
      <c r="O6710" s="24">
        <f>0.017*M6710</f>
        <v>0</v>
      </c>
      <c r="P6710" s="25">
        <f>0.00058*M6710</f>
        <v>0</v>
      </c>
      <c r="Q6710" s="26" t="s">
        <v>175</v>
      </c>
      <c r="R6710" s="27" t="s">
        <v>20926</v>
      </c>
      <c r="S6710" s="27" t="s">
        <v>30</v>
      </c>
      <c r="T6710" s="28"/>
      <c r="U6710" s="18" t="str">
        <f>HYPERLINK("https://redcat-toys.ru/api/getInfo/image/bd4be5a8-3fd7-11f1-a294-00155d82e908")</f>
        <v>https://redcat-toys.ru/api/getInfo/image/bd4be5a8-3fd7-11f1-a294-00155d82e908</v>
      </c>
      <c r="V6710" s="18" t="s">
        <v>20927</v>
      </c>
      <c r="W6710" s="18" t="s">
        <v>32</v>
      </c>
    </row>
    <row r="6711" spans="1:23" ht="21" customHeight="1" outlineLevel="5" x14ac:dyDescent="0.2">
      <c r="A6711" s="36">
        <v>5491</v>
      </c>
      <c r="B6711" s="3" t="s">
        <v>20928</v>
      </c>
      <c r="C6711" s="43" t="s">
        <v>20929</v>
      </c>
      <c r="D6711" s="43"/>
      <c r="E6711" s="43"/>
      <c r="F6711" s="43"/>
      <c r="G6711" s="4" t="s">
        <v>20930</v>
      </c>
      <c r="H6711" s="5" t="s">
        <v>28</v>
      </c>
      <c r="I6711" s="35">
        <v>1200</v>
      </c>
      <c r="J6711" s="6">
        <v>11</v>
      </c>
      <c r="K6711" s="2">
        <v>7</v>
      </c>
      <c r="L6711" s="7">
        <v>89.61</v>
      </c>
      <c r="M6711" s="8"/>
      <c r="N6711" s="9">
        <f t="shared" si="353"/>
        <v>0</v>
      </c>
      <c r="O6711" s="10">
        <f>0.024*M6711</f>
        <v>0</v>
      </c>
      <c r="P6711" s="11">
        <f>0.00069*M6711</f>
        <v>0</v>
      </c>
      <c r="Q6711" s="12"/>
      <c r="R6711" s="13" t="s">
        <v>20931</v>
      </c>
      <c r="S6711" s="13" t="s">
        <v>30</v>
      </c>
      <c r="T6711" s="14"/>
      <c r="U6711" s="3" t="str">
        <f>HYPERLINK("https://redcat-toys.ru/api/getInfo/image/2b1c9116-33ec-11f1-a292-00155d82e908")</f>
        <v>https://redcat-toys.ru/api/getInfo/image/2b1c9116-33ec-11f1-a292-00155d82e908</v>
      </c>
      <c r="V6711" s="3" t="s">
        <v>20932</v>
      </c>
      <c r="W6711" s="3" t="s">
        <v>32</v>
      </c>
    </row>
    <row r="6712" spans="1:23" ht="21" customHeight="1" outlineLevel="5" x14ac:dyDescent="0.2">
      <c r="A6712" s="37">
        <v>5492</v>
      </c>
      <c r="B6712" s="18" t="s">
        <v>20933</v>
      </c>
      <c r="C6712" s="49" t="s">
        <v>20934</v>
      </c>
      <c r="D6712" s="49"/>
      <c r="E6712" s="49"/>
      <c r="F6712" s="49"/>
      <c r="G6712" s="19" t="s">
        <v>20935</v>
      </c>
      <c r="H6712" s="20" t="s">
        <v>28</v>
      </c>
      <c r="I6712" s="21">
        <v>288</v>
      </c>
      <c r="J6712" s="23" t="s">
        <v>36</v>
      </c>
      <c r="K6712" s="17">
        <v>6</v>
      </c>
      <c r="L6712" s="22">
        <v>247.64</v>
      </c>
      <c r="M6712" s="8"/>
      <c r="N6712" s="23">
        <f t="shared" si="353"/>
        <v>0</v>
      </c>
      <c r="O6712" s="31">
        <f>0.07*M6712</f>
        <v>0</v>
      </c>
      <c r="P6712" s="25">
        <f>0.00118*M6712</f>
        <v>0</v>
      </c>
      <c r="Q6712" s="26" t="s">
        <v>175</v>
      </c>
      <c r="R6712" s="27" t="s">
        <v>20936</v>
      </c>
      <c r="S6712" s="27" t="s">
        <v>30</v>
      </c>
      <c r="T6712" s="28"/>
      <c r="U6712" s="18" t="str">
        <f>HYPERLINK("https://redcat-toys.ru/api/getInfo/image/c3a9abfc-3707-11f1-a293-00155d82e908")</f>
        <v>https://redcat-toys.ru/api/getInfo/image/c3a9abfc-3707-11f1-a293-00155d82e908</v>
      </c>
      <c r="V6712" s="18" t="s">
        <v>20937</v>
      </c>
      <c r="W6712" s="18" t="s">
        <v>32</v>
      </c>
    </row>
    <row r="6713" spans="1:23" ht="21" customHeight="1" outlineLevel="5" x14ac:dyDescent="0.2">
      <c r="A6713" s="37">
        <v>5493</v>
      </c>
      <c r="B6713" s="18" t="s">
        <v>20933</v>
      </c>
      <c r="C6713" s="49" t="s">
        <v>20934</v>
      </c>
      <c r="D6713" s="49"/>
      <c r="E6713" s="49"/>
      <c r="F6713" s="49"/>
      <c r="G6713" s="19" t="s">
        <v>20935</v>
      </c>
      <c r="H6713" s="20" t="s">
        <v>28</v>
      </c>
      <c r="I6713" s="21">
        <v>576</v>
      </c>
      <c r="J6713" s="23" t="s">
        <v>36</v>
      </c>
      <c r="K6713" s="17">
        <v>6</v>
      </c>
      <c r="L6713" s="22">
        <v>247.64</v>
      </c>
      <c r="M6713" s="8"/>
      <c r="N6713" s="23">
        <f t="shared" si="353"/>
        <v>0</v>
      </c>
      <c r="O6713" s="31">
        <f>0.07*M6713</f>
        <v>0</v>
      </c>
      <c r="P6713" s="25">
        <f>0.00118*M6713</f>
        <v>0</v>
      </c>
      <c r="Q6713" s="26" t="s">
        <v>175</v>
      </c>
      <c r="R6713" s="27" t="s">
        <v>20936</v>
      </c>
      <c r="S6713" s="27" t="s">
        <v>30</v>
      </c>
      <c r="T6713" s="28"/>
      <c r="U6713" s="18" t="str">
        <f>HYPERLINK("https://redcat-toys.ru/api/getInfo/image/c3a9abfc-3707-11f1-a293-00155d82e908")</f>
        <v>https://redcat-toys.ru/api/getInfo/image/c3a9abfc-3707-11f1-a293-00155d82e908</v>
      </c>
      <c r="V6713" s="18" t="s">
        <v>20937</v>
      </c>
      <c r="W6713" s="18" t="s">
        <v>32</v>
      </c>
    </row>
    <row r="6714" spans="1:23" ht="21" customHeight="1" outlineLevel="5" x14ac:dyDescent="0.2">
      <c r="A6714" s="36">
        <v>5494</v>
      </c>
      <c r="B6714" s="3" t="s">
        <v>20938</v>
      </c>
      <c r="C6714" s="43" t="s">
        <v>20939</v>
      </c>
      <c r="D6714" s="43"/>
      <c r="E6714" s="43"/>
      <c r="F6714" s="43"/>
      <c r="G6714" s="4" t="s">
        <v>20940</v>
      </c>
      <c r="H6714" s="5" t="s">
        <v>28</v>
      </c>
      <c r="I6714" s="6">
        <v>720</v>
      </c>
      <c r="J6714" s="6">
        <v>238</v>
      </c>
      <c r="K6714" s="2">
        <v>10</v>
      </c>
      <c r="L6714" s="7">
        <v>75.92</v>
      </c>
      <c r="M6714" s="8"/>
      <c r="N6714" s="9">
        <f t="shared" si="353"/>
        <v>0</v>
      </c>
      <c r="O6714" s="10">
        <f>0.036*M6714</f>
        <v>0</v>
      </c>
      <c r="P6714" s="11">
        <f>0.00053*M6714</f>
        <v>0</v>
      </c>
      <c r="Q6714" s="12"/>
      <c r="R6714" s="13" t="s">
        <v>20941</v>
      </c>
      <c r="S6714" s="13" t="s">
        <v>30</v>
      </c>
      <c r="T6714" s="14" t="s">
        <v>152</v>
      </c>
      <c r="U6714" s="3" t="str">
        <f>HYPERLINK("https://redcat-toys.ru/api/getInfo/image/67aea67a-ff0a-11ef-a277-00155d82e908")</f>
        <v>https://redcat-toys.ru/api/getInfo/image/67aea67a-ff0a-11ef-a277-00155d82e908</v>
      </c>
      <c r="V6714" s="3" t="s">
        <v>20942</v>
      </c>
      <c r="W6714" s="3" t="s">
        <v>32</v>
      </c>
    </row>
    <row r="6715" spans="1:23" ht="21" customHeight="1" outlineLevel="5" x14ac:dyDescent="0.2">
      <c r="A6715" s="36">
        <v>5495</v>
      </c>
      <c r="B6715" s="3" t="s">
        <v>20943</v>
      </c>
      <c r="C6715" s="43" t="s">
        <v>20944</v>
      </c>
      <c r="D6715" s="43"/>
      <c r="E6715" s="43"/>
      <c r="F6715" s="43"/>
      <c r="G6715" s="4" t="s">
        <v>20945</v>
      </c>
      <c r="H6715" s="5" t="s">
        <v>28</v>
      </c>
      <c r="I6715" s="6">
        <v>96</v>
      </c>
      <c r="J6715" s="6">
        <v>208</v>
      </c>
      <c r="K6715" s="2">
        <v>3</v>
      </c>
      <c r="L6715" s="7">
        <v>199.9</v>
      </c>
      <c r="M6715" s="8"/>
      <c r="N6715" s="9">
        <f t="shared" si="353"/>
        <v>0</v>
      </c>
      <c r="O6715" s="10">
        <f>0.061*M6715</f>
        <v>0</v>
      </c>
      <c r="P6715" s="11">
        <f>0.00143*M6715</f>
        <v>0</v>
      </c>
      <c r="Q6715" s="12"/>
      <c r="R6715" s="13" t="s">
        <v>20946</v>
      </c>
      <c r="S6715" s="13" t="s">
        <v>30</v>
      </c>
      <c r="T6715" s="14" t="s">
        <v>152</v>
      </c>
      <c r="U6715" s="3" t="str">
        <f>HYPERLINK("https://redcat-toys.ru/api/getInfo/image/7c40d0f6-2477-11e9-a21d-ac1f6b442184")</f>
        <v>https://redcat-toys.ru/api/getInfo/image/7c40d0f6-2477-11e9-a21d-ac1f6b442184</v>
      </c>
      <c r="V6715" s="3" t="s">
        <v>20947</v>
      </c>
      <c r="W6715" s="3" t="s">
        <v>32</v>
      </c>
    </row>
    <row r="6716" spans="1:23" ht="21" customHeight="1" outlineLevel="5" x14ac:dyDescent="0.2">
      <c r="A6716" s="36">
        <v>5496</v>
      </c>
      <c r="B6716" s="3" t="s">
        <v>20943</v>
      </c>
      <c r="C6716" s="43" t="s">
        <v>20944</v>
      </c>
      <c r="D6716" s="43"/>
      <c r="E6716" s="43"/>
      <c r="F6716" s="43"/>
      <c r="G6716" s="4" t="s">
        <v>20945</v>
      </c>
      <c r="H6716" s="5" t="s">
        <v>28</v>
      </c>
      <c r="I6716" s="6">
        <v>48</v>
      </c>
      <c r="J6716" s="6">
        <v>208</v>
      </c>
      <c r="K6716" s="2">
        <v>3</v>
      </c>
      <c r="L6716" s="7">
        <v>199.9</v>
      </c>
      <c r="M6716" s="8"/>
      <c r="N6716" s="9">
        <f t="shared" si="353"/>
        <v>0</v>
      </c>
      <c r="O6716" s="10">
        <f>0.061*M6716</f>
        <v>0</v>
      </c>
      <c r="P6716" s="11">
        <f>0.00143*M6716</f>
        <v>0</v>
      </c>
      <c r="Q6716" s="12"/>
      <c r="R6716" s="13" t="s">
        <v>20946</v>
      </c>
      <c r="S6716" s="13" t="s">
        <v>30</v>
      </c>
      <c r="T6716" s="14" t="s">
        <v>152</v>
      </c>
      <c r="U6716" s="3" t="str">
        <f>HYPERLINK("https://redcat-toys.ru/api/getInfo/image/7c40d0f6-2477-11e9-a21d-ac1f6b442184")</f>
        <v>https://redcat-toys.ru/api/getInfo/image/7c40d0f6-2477-11e9-a21d-ac1f6b442184</v>
      </c>
      <c r="V6716" s="3" t="s">
        <v>20947</v>
      </c>
      <c r="W6716" s="3" t="s">
        <v>32</v>
      </c>
    </row>
    <row r="6717" spans="1:23" ht="21" customHeight="1" outlineLevel="5" x14ac:dyDescent="0.2">
      <c r="A6717" s="36">
        <v>5497</v>
      </c>
      <c r="B6717" s="3" t="s">
        <v>20943</v>
      </c>
      <c r="C6717" s="43" t="s">
        <v>20944</v>
      </c>
      <c r="D6717" s="43"/>
      <c r="E6717" s="43"/>
      <c r="F6717" s="43"/>
      <c r="G6717" s="4" t="s">
        <v>20945</v>
      </c>
      <c r="H6717" s="5" t="s">
        <v>28</v>
      </c>
      <c r="I6717" s="6">
        <v>384</v>
      </c>
      <c r="J6717" s="6">
        <v>208</v>
      </c>
      <c r="K6717" s="2">
        <v>3</v>
      </c>
      <c r="L6717" s="7">
        <v>199.9</v>
      </c>
      <c r="M6717" s="8"/>
      <c r="N6717" s="9">
        <f t="shared" si="353"/>
        <v>0</v>
      </c>
      <c r="O6717" s="10">
        <f>0.061*M6717</f>
        <v>0</v>
      </c>
      <c r="P6717" s="11">
        <f>0.00143*M6717</f>
        <v>0</v>
      </c>
      <c r="Q6717" s="12"/>
      <c r="R6717" s="13" t="s">
        <v>20946</v>
      </c>
      <c r="S6717" s="13" t="s">
        <v>30</v>
      </c>
      <c r="T6717" s="14" t="s">
        <v>152</v>
      </c>
      <c r="U6717" s="3" t="str">
        <f>HYPERLINK("https://redcat-toys.ru/api/getInfo/image/7c40d0f6-2477-11e9-a21d-ac1f6b442184")</f>
        <v>https://redcat-toys.ru/api/getInfo/image/7c40d0f6-2477-11e9-a21d-ac1f6b442184</v>
      </c>
      <c r="V6717" s="3" t="s">
        <v>20947</v>
      </c>
      <c r="W6717" s="3" t="s">
        <v>32</v>
      </c>
    </row>
    <row r="6718" spans="1:23" ht="23.1" customHeight="1" outlineLevel="4" x14ac:dyDescent="0.2">
      <c r="A6718" s="45" t="s">
        <v>20948</v>
      </c>
      <c r="B6718" s="45"/>
      <c r="C6718" s="45"/>
      <c r="D6718" s="45"/>
      <c r="E6718" s="45"/>
      <c r="F6718" s="45"/>
    </row>
    <row r="6719" spans="1:23" ht="21" customHeight="1" outlineLevel="5" x14ac:dyDescent="0.2">
      <c r="A6719" s="36">
        <v>5498</v>
      </c>
      <c r="B6719" s="3" t="s">
        <v>20949</v>
      </c>
      <c r="C6719" s="43" t="s">
        <v>20950</v>
      </c>
      <c r="D6719" s="43"/>
      <c r="E6719" s="43"/>
      <c r="F6719" s="43"/>
      <c r="G6719" s="4" t="s">
        <v>20951</v>
      </c>
      <c r="H6719" s="5" t="s">
        <v>28</v>
      </c>
      <c r="I6719" s="6">
        <v>240</v>
      </c>
      <c r="J6719" s="9" t="s">
        <v>36</v>
      </c>
      <c r="K6719" s="2">
        <v>4</v>
      </c>
      <c r="L6719" s="7">
        <v>183.23</v>
      </c>
      <c r="M6719" s="8"/>
      <c r="N6719" s="9">
        <f t="shared" ref="N6719:N6742" si="354">L6719*M6719</f>
        <v>0</v>
      </c>
      <c r="O6719" s="10">
        <f>0.033*M6719</f>
        <v>0</v>
      </c>
      <c r="P6719" s="11">
        <f>0.00072*M6719</f>
        <v>0</v>
      </c>
      <c r="Q6719" s="12"/>
      <c r="R6719" s="13" t="s">
        <v>20952</v>
      </c>
      <c r="S6719" s="13" t="s">
        <v>30</v>
      </c>
      <c r="T6719" s="14"/>
      <c r="U6719" s="3" t="str">
        <f>HYPERLINK("https://redcat-toys.ru/api/getInfo/image/ef78adf6-33ec-11f1-a292-00155d82e908")</f>
        <v>https://redcat-toys.ru/api/getInfo/image/ef78adf6-33ec-11f1-a292-00155d82e908</v>
      </c>
      <c r="V6719" s="3" t="s">
        <v>20953</v>
      </c>
      <c r="W6719" s="3" t="s">
        <v>32</v>
      </c>
    </row>
    <row r="6720" spans="1:23" ht="21" customHeight="1" outlineLevel="5" x14ac:dyDescent="0.2">
      <c r="A6720" s="36">
        <v>5499</v>
      </c>
      <c r="B6720" s="3" t="s">
        <v>20949</v>
      </c>
      <c r="C6720" s="43" t="s">
        <v>20950</v>
      </c>
      <c r="D6720" s="43"/>
      <c r="E6720" s="43"/>
      <c r="F6720" s="43"/>
      <c r="G6720" s="4" t="s">
        <v>20951</v>
      </c>
      <c r="H6720" s="5" t="s">
        <v>28</v>
      </c>
      <c r="I6720" s="6">
        <v>480</v>
      </c>
      <c r="J6720" s="9" t="s">
        <v>36</v>
      </c>
      <c r="K6720" s="2">
        <v>4</v>
      </c>
      <c r="L6720" s="7">
        <v>183.23</v>
      </c>
      <c r="M6720" s="8"/>
      <c r="N6720" s="9">
        <f t="shared" si="354"/>
        <v>0</v>
      </c>
      <c r="O6720" s="10">
        <f>0.033*M6720</f>
        <v>0</v>
      </c>
      <c r="P6720" s="11">
        <f>0.00072*M6720</f>
        <v>0</v>
      </c>
      <c r="Q6720" s="12"/>
      <c r="R6720" s="13" t="s">
        <v>20952</v>
      </c>
      <c r="S6720" s="13" t="s">
        <v>30</v>
      </c>
      <c r="T6720" s="14"/>
      <c r="U6720" s="3" t="str">
        <f>HYPERLINK("https://redcat-toys.ru/api/getInfo/image/ef78adf6-33ec-11f1-a292-00155d82e908")</f>
        <v>https://redcat-toys.ru/api/getInfo/image/ef78adf6-33ec-11f1-a292-00155d82e908</v>
      </c>
      <c r="V6720" s="3" t="s">
        <v>20953</v>
      </c>
      <c r="W6720" s="3" t="s">
        <v>32</v>
      </c>
    </row>
    <row r="6721" spans="1:23" ht="21" customHeight="1" outlineLevel="5" x14ac:dyDescent="0.2">
      <c r="A6721" s="36">
        <v>5500</v>
      </c>
      <c r="B6721" s="3" t="s">
        <v>20954</v>
      </c>
      <c r="C6721" s="43" t="s">
        <v>20955</v>
      </c>
      <c r="D6721" s="43"/>
      <c r="E6721" s="43"/>
      <c r="F6721" s="43"/>
      <c r="G6721" s="4" t="s">
        <v>20956</v>
      </c>
      <c r="H6721" s="5" t="s">
        <v>28</v>
      </c>
      <c r="I6721" s="6">
        <v>240</v>
      </c>
      <c r="J6721" s="9" t="s">
        <v>36</v>
      </c>
      <c r="K6721" s="2">
        <v>4</v>
      </c>
      <c r="L6721" s="7">
        <v>174</v>
      </c>
      <c r="M6721" s="8"/>
      <c r="N6721" s="9">
        <f t="shared" si="354"/>
        <v>0</v>
      </c>
      <c r="O6721" s="10">
        <f>0.032*M6721</f>
        <v>0</v>
      </c>
      <c r="P6721" s="11">
        <f>0.00065*M6721</f>
        <v>0</v>
      </c>
      <c r="Q6721" s="12"/>
      <c r="R6721" s="13" t="s">
        <v>20957</v>
      </c>
      <c r="S6721" s="13" t="s">
        <v>30</v>
      </c>
      <c r="T6721" s="14"/>
      <c r="U6721" s="3" t="str">
        <f>HYPERLINK("https://redcat-toys.ru/api/getInfo/image/da9311d6-33ed-11f1-a292-00155d82e908")</f>
        <v>https://redcat-toys.ru/api/getInfo/image/da9311d6-33ed-11f1-a292-00155d82e908</v>
      </c>
      <c r="V6721" s="3" t="s">
        <v>20958</v>
      </c>
      <c r="W6721" s="3" t="s">
        <v>32</v>
      </c>
    </row>
    <row r="6722" spans="1:23" ht="21" customHeight="1" outlineLevel="5" x14ac:dyDescent="0.2">
      <c r="A6722" s="36">
        <v>5501</v>
      </c>
      <c r="B6722" s="3" t="s">
        <v>20954</v>
      </c>
      <c r="C6722" s="43" t="s">
        <v>20955</v>
      </c>
      <c r="D6722" s="43"/>
      <c r="E6722" s="43"/>
      <c r="F6722" s="43"/>
      <c r="G6722" s="4" t="s">
        <v>20956</v>
      </c>
      <c r="H6722" s="5" t="s">
        <v>28</v>
      </c>
      <c r="I6722" s="6">
        <v>480</v>
      </c>
      <c r="J6722" s="9" t="s">
        <v>36</v>
      </c>
      <c r="K6722" s="2">
        <v>4</v>
      </c>
      <c r="L6722" s="7">
        <v>174</v>
      </c>
      <c r="M6722" s="8"/>
      <c r="N6722" s="9">
        <f t="shared" si="354"/>
        <v>0</v>
      </c>
      <c r="O6722" s="10">
        <f>0.032*M6722</f>
        <v>0</v>
      </c>
      <c r="P6722" s="11">
        <f>0.00065*M6722</f>
        <v>0</v>
      </c>
      <c r="Q6722" s="12"/>
      <c r="R6722" s="13" t="s">
        <v>20957</v>
      </c>
      <c r="S6722" s="13" t="s">
        <v>30</v>
      </c>
      <c r="T6722" s="14"/>
      <c r="U6722" s="3" t="str">
        <f>HYPERLINK("https://redcat-toys.ru/api/getInfo/image/da9311d6-33ed-11f1-a292-00155d82e908")</f>
        <v>https://redcat-toys.ru/api/getInfo/image/da9311d6-33ed-11f1-a292-00155d82e908</v>
      </c>
      <c r="V6722" s="3" t="s">
        <v>20958</v>
      </c>
      <c r="W6722" s="3" t="s">
        <v>32</v>
      </c>
    </row>
    <row r="6723" spans="1:23" ht="21" customHeight="1" outlineLevel="5" x14ac:dyDescent="0.2">
      <c r="A6723" s="36">
        <v>5502</v>
      </c>
      <c r="B6723" s="3" t="s">
        <v>20959</v>
      </c>
      <c r="C6723" s="43" t="s">
        <v>20960</v>
      </c>
      <c r="D6723" s="43"/>
      <c r="E6723" s="43"/>
      <c r="F6723" s="43"/>
      <c r="G6723" s="4" t="s">
        <v>20961</v>
      </c>
      <c r="H6723" s="5" t="s">
        <v>28</v>
      </c>
      <c r="I6723" s="6">
        <v>240</v>
      </c>
      <c r="J6723" s="9" t="s">
        <v>36</v>
      </c>
      <c r="K6723" s="2">
        <v>4</v>
      </c>
      <c r="L6723" s="7">
        <v>174</v>
      </c>
      <c r="M6723" s="8"/>
      <c r="N6723" s="9">
        <f t="shared" si="354"/>
        <v>0</v>
      </c>
      <c r="O6723" s="10">
        <f>0.031*M6723</f>
        <v>0</v>
      </c>
      <c r="P6723" s="16">
        <f>0.0008*M6723</f>
        <v>0</v>
      </c>
      <c r="Q6723" s="12"/>
      <c r="R6723" s="13" t="s">
        <v>20962</v>
      </c>
      <c r="S6723" s="13" t="s">
        <v>30</v>
      </c>
      <c r="T6723" s="14"/>
      <c r="U6723" s="3" t="str">
        <f>HYPERLINK("https://redcat-toys.ru/api/getInfo/image/5f343a81-33ee-11f1-a292-00155d82e908")</f>
        <v>https://redcat-toys.ru/api/getInfo/image/5f343a81-33ee-11f1-a292-00155d82e908</v>
      </c>
      <c r="V6723" s="3" t="s">
        <v>20963</v>
      </c>
      <c r="W6723" s="3" t="s">
        <v>32</v>
      </c>
    </row>
    <row r="6724" spans="1:23" ht="21" customHeight="1" outlineLevel="5" x14ac:dyDescent="0.2">
      <c r="A6724" s="36">
        <v>5503</v>
      </c>
      <c r="B6724" s="3" t="s">
        <v>20959</v>
      </c>
      <c r="C6724" s="43" t="s">
        <v>20960</v>
      </c>
      <c r="D6724" s="43"/>
      <c r="E6724" s="43"/>
      <c r="F6724" s="43"/>
      <c r="G6724" s="4" t="s">
        <v>20961</v>
      </c>
      <c r="H6724" s="5" t="s">
        <v>28</v>
      </c>
      <c r="I6724" s="6">
        <v>480</v>
      </c>
      <c r="J6724" s="9" t="s">
        <v>36</v>
      </c>
      <c r="K6724" s="2">
        <v>4</v>
      </c>
      <c r="L6724" s="7">
        <v>174</v>
      </c>
      <c r="M6724" s="8"/>
      <c r="N6724" s="9">
        <f t="shared" si="354"/>
        <v>0</v>
      </c>
      <c r="O6724" s="10">
        <f>0.031*M6724</f>
        <v>0</v>
      </c>
      <c r="P6724" s="16">
        <f>0.0008*M6724</f>
        <v>0</v>
      </c>
      <c r="Q6724" s="12"/>
      <c r="R6724" s="13" t="s">
        <v>20962</v>
      </c>
      <c r="S6724" s="13" t="s">
        <v>30</v>
      </c>
      <c r="T6724" s="14"/>
      <c r="U6724" s="3" t="str">
        <f>HYPERLINK("https://redcat-toys.ru/api/getInfo/image/5f343a81-33ee-11f1-a292-00155d82e908")</f>
        <v>https://redcat-toys.ru/api/getInfo/image/5f343a81-33ee-11f1-a292-00155d82e908</v>
      </c>
      <c r="V6724" s="3" t="s">
        <v>20963</v>
      </c>
      <c r="W6724" s="3" t="s">
        <v>32</v>
      </c>
    </row>
    <row r="6725" spans="1:23" ht="21" customHeight="1" outlineLevel="5" x14ac:dyDescent="0.2">
      <c r="A6725" s="36">
        <v>5504</v>
      </c>
      <c r="B6725" s="3" t="s">
        <v>20964</v>
      </c>
      <c r="C6725" s="43" t="s">
        <v>20965</v>
      </c>
      <c r="D6725" s="43"/>
      <c r="E6725" s="43"/>
      <c r="F6725" s="43"/>
      <c r="G6725" s="4" t="s">
        <v>20966</v>
      </c>
      <c r="H6725" s="5" t="s">
        <v>28</v>
      </c>
      <c r="I6725" s="6">
        <v>240</v>
      </c>
      <c r="J6725" s="9" t="s">
        <v>36</v>
      </c>
      <c r="K6725" s="2">
        <v>7</v>
      </c>
      <c r="L6725" s="7">
        <v>96.15</v>
      </c>
      <c r="M6725" s="8"/>
      <c r="N6725" s="9">
        <f t="shared" si="354"/>
        <v>0</v>
      </c>
      <c r="O6725" s="10">
        <f>0.024*M6725</f>
        <v>0</v>
      </c>
      <c r="P6725" s="11">
        <f>0.00045*M6725</f>
        <v>0</v>
      </c>
      <c r="Q6725" s="12"/>
      <c r="R6725" s="13" t="s">
        <v>20967</v>
      </c>
      <c r="S6725" s="13" t="s">
        <v>30</v>
      </c>
      <c r="T6725" s="14"/>
      <c r="U6725" s="3" t="str">
        <f>HYPERLINK("https://redcat-toys.ru/api/getInfo/image/a4457fe0-00c8-11f0-a277-00155d82e908")</f>
        <v>https://redcat-toys.ru/api/getInfo/image/a4457fe0-00c8-11f0-a277-00155d82e908</v>
      </c>
      <c r="V6725" s="3" t="s">
        <v>20968</v>
      </c>
      <c r="W6725" s="3" t="s">
        <v>32</v>
      </c>
    </row>
    <row r="6726" spans="1:23" ht="21" customHeight="1" outlineLevel="5" x14ac:dyDescent="0.2">
      <c r="A6726" s="36">
        <v>5505</v>
      </c>
      <c r="B6726" s="3" t="s">
        <v>20964</v>
      </c>
      <c r="C6726" s="43" t="s">
        <v>20965</v>
      </c>
      <c r="D6726" s="43"/>
      <c r="E6726" s="43"/>
      <c r="F6726" s="43"/>
      <c r="G6726" s="4" t="s">
        <v>20966</v>
      </c>
      <c r="H6726" s="5" t="s">
        <v>28</v>
      </c>
      <c r="I6726" s="6">
        <v>480</v>
      </c>
      <c r="J6726" s="9" t="s">
        <v>36</v>
      </c>
      <c r="K6726" s="2">
        <v>7</v>
      </c>
      <c r="L6726" s="7">
        <v>96.15</v>
      </c>
      <c r="M6726" s="8"/>
      <c r="N6726" s="9">
        <f t="shared" si="354"/>
        <v>0</v>
      </c>
      <c r="O6726" s="10">
        <f>0.024*M6726</f>
        <v>0</v>
      </c>
      <c r="P6726" s="11">
        <f>0.00045*M6726</f>
        <v>0</v>
      </c>
      <c r="Q6726" s="12"/>
      <c r="R6726" s="13" t="s">
        <v>20967</v>
      </c>
      <c r="S6726" s="13" t="s">
        <v>30</v>
      </c>
      <c r="T6726" s="14"/>
      <c r="U6726" s="3" t="str">
        <f>HYPERLINK("https://redcat-toys.ru/api/getInfo/image/a4457fe0-00c8-11f0-a277-00155d82e908")</f>
        <v>https://redcat-toys.ru/api/getInfo/image/a4457fe0-00c8-11f0-a277-00155d82e908</v>
      </c>
      <c r="V6726" s="3" t="s">
        <v>20968</v>
      </c>
      <c r="W6726" s="3" t="s">
        <v>32</v>
      </c>
    </row>
    <row r="6727" spans="1:23" ht="21" customHeight="1" outlineLevel="5" x14ac:dyDescent="0.2">
      <c r="A6727" s="36">
        <v>5506</v>
      </c>
      <c r="B6727" s="3" t="s">
        <v>20969</v>
      </c>
      <c r="C6727" s="43" t="s">
        <v>20970</v>
      </c>
      <c r="D6727" s="43"/>
      <c r="E6727" s="43"/>
      <c r="F6727" s="43"/>
      <c r="G6727" s="4" t="s">
        <v>20971</v>
      </c>
      <c r="H6727" s="5" t="s">
        <v>28</v>
      </c>
      <c r="I6727" s="6">
        <v>240</v>
      </c>
      <c r="J6727" s="9" t="s">
        <v>36</v>
      </c>
      <c r="K6727" s="2">
        <v>7</v>
      </c>
      <c r="L6727" s="7">
        <v>95.54</v>
      </c>
      <c r="M6727" s="8"/>
      <c r="N6727" s="9">
        <f t="shared" si="354"/>
        <v>0</v>
      </c>
      <c r="O6727" s="10">
        <f>0.021*M6727</f>
        <v>0</v>
      </c>
      <c r="P6727" s="11">
        <f>0.00079*M6727</f>
        <v>0</v>
      </c>
      <c r="Q6727" s="12"/>
      <c r="R6727" s="13" t="s">
        <v>20972</v>
      </c>
      <c r="S6727" s="13" t="s">
        <v>30</v>
      </c>
      <c r="T6727" s="14"/>
      <c r="U6727" s="3" t="str">
        <f>HYPERLINK("https://redcat-toys.ru/api/getInfo/image/012493a0-00c9-11f0-a277-00155d82e908")</f>
        <v>https://redcat-toys.ru/api/getInfo/image/012493a0-00c9-11f0-a277-00155d82e908</v>
      </c>
      <c r="V6727" s="3" t="s">
        <v>20973</v>
      </c>
      <c r="W6727" s="3" t="s">
        <v>32</v>
      </c>
    </row>
    <row r="6728" spans="1:23" ht="21" customHeight="1" outlineLevel="5" x14ac:dyDescent="0.2">
      <c r="A6728" s="36">
        <v>5507</v>
      </c>
      <c r="B6728" s="3" t="s">
        <v>20969</v>
      </c>
      <c r="C6728" s="43" t="s">
        <v>20970</v>
      </c>
      <c r="D6728" s="43"/>
      <c r="E6728" s="43"/>
      <c r="F6728" s="43"/>
      <c r="G6728" s="4" t="s">
        <v>20971</v>
      </c>
      <c r="H6728" s="5" t="s">
        <v>28</v>
      </c>
      <c r="I6728" s="6">
        <v>480</v>
      </c>
      <c r="J6728" s="9" t="s">
        <v>36</v>
      </c>
      <c r="K6728" s="2">
        <v>7</v>
      </c>
      <c r="L6728" s="7">
        <v>95.54</v>
      </c>
      <c r="M6728" s="8"/>
      <c r="N6728" s="9">
        <f t="shared" si="354"/>
        <v>0</v>
      </c>
      <c r="O6728" s="10">
        <f>0.021*M6728</f>
        <v>0</v>
      </c>
      <c r="P6728" s="11">
        <f>0.00079*M6728</f>
        <v>0</v>
      </c>
      <c r="Q6728" s="12"/>
      <c r="R6728" s="13" t="s">
        <v>20972</v>
      </c>
      <c r="S6728" s="13" t="s">
        <v>30</v>
      </c>
      <c r="T6728" s="14"/>
      <c r="U6728" s="3" t="str">
        <f>HYPERLINK("https://redcat-toys.ru/api/getInfo/image/012493a0-00c9-11f0-a277-00155d82e908")</f>
        <v>https://redcat-toys.ru/api/getInfo/image/012493a0-00c9-11f0-a277-00155d82e908</v>
      </c>
      <c r="V6728" s="3" t="s">
        <v>20973</v>
      </c>
      <c r="W6728" s="3" t="s">
        <v>32</v>
      </c>
    </row>
    <row r="6729" spans="1:23" ht="21" customHeight="1" outlineLevel="5" x14ac:dyDescent="0.2">
      <c r="A6729" s="36">
        <v>5508</v>
      </c>
      <c r="B6729" s="3" t="s">
        <v>20974</v>
      </c>
      <c r="C6729" s="43" t="s">
        <v>20975</v>
      </c>
      <c r="D6729" s="43"/>
      <c r="E6729" s="43"/>
      <c r="F6729" s="43"/>
      <c r="G6729" s="4" t="s">
        <v>20976</v>
      </c>
      <c r="H6729" s="5" t="s">
        <v>28</v>
      </c>
      <c r="I6729" s="6">
        <v>300</v>
      </c>
      <c r="J6729" s="6">
        <v>472</v>
      </c>
      <c r="K6729" s="2">
        <v>5</v>
      </c>
      <c r="L6729" s="7">
        <v>120</v>
      </c>
      <c r="M6729" s="8"/>
      <c r="N6729" s="9">
        <f t="shared" si="354"/>
        <v>0</v>
      </c>
      <c r="O6729" s="10">
        <f>0.168*M6729</f>
        <v>0</v>
      </c>
      <c r="P6729" s="11">
        <f>0.00181*M6729</f>
        <v>0</v>
      </c>
      <c r="Q6729" s="12"/>
      <c r="R6729" s="13" t="s">
        <v>20977</v>
      </c>
      <c r="S6729" s="13" t="s">
        <v>30</v>
      </c>
      <c r="T6729" s="14"/>
      <c r="U6729" s="3" t="str">
        <f>HYPERLINK("https://redcat-toys.ru/api/getInfo/image/8c4fbc99-02db-11ef-a25d-00155d82e908")</f>
        <v>https://redcat-toys.ru/api/getInfo/image/8c4fbc99-02db-11ef-a25d-00155d82e908</v>
      </c>
      <c r="V6729" s="3" t="s">
        <v>20978</v>
      </c>
      <c r="W6729" s="3" t="s">
        <v>32</v>
      </c>
    </row>
    <row r="6730" spans="1:23" ht="21" customHeight="1" outlineLevel="5" x14ac:dyDescent="0.2">
      <c r="A6730" s="36">
        <v>5509</v>
      </c>
      <c r="B6730" s="3" t="s">
        <v>20974</v>
      </c>
      <c r="C6730" s="43" t="s">
        <v>20975</v>
      </c>
      <c r="D6730" s="43"/>
      <c r="E6730" s="43"/>
      <c r="F6730" s="43"/>
      <c r="G6730" s="4" t="s">
        <v>20976</v>
      </c>
      <c r="H6730" s="5" t="s">
        <v>28</v>
      </c>
      <c r="I6730" s="6">
        <v>600</v>
      </c>
      <c r="J6730" s="6">
        <v>472</v>
      </c>
      <c r="K6730" s="2">
        <v>5</v>
      </c>
      <c r="L6730" s="7">
        <v>120</v>
      </c>
      <c r="M6730" s="8"/>
      <c r="N6730" s="9">
        <f t="shared" si="354"/>
        <v>0</v>
      </c>
      <c r="O6730" s="10">
        <f>0.168*M6730</f>
        <v>0</v>
      </c>
      <c r="P6730" s="11">
        <f>0.00181*M6730</f>
        <v>0</v>
      </c>
      <c r="Q6730" s="12"/>
      <c r="R6730" s="13" t="s">
        <v>20977</v>
      </c>
      <c r="S6730" s="13" t="s">
        <v>30</v>
      </c>
      <c r="T6730" s="14"/>
      <c r="U6730" s="3" t="str">
        <f>HYPERLINK("https://redcat-toys.ru/api/getInfo/image/8c4fbc99-02db-11ef-a25d-00155d82e908")</f>
        <v>https://redcat-toys.ru/api/getInfo/image/8c4fbc99-02db-11ef-a25d-00155d82e908</v>
      </c>
      <c r="V6730" s="3" t="s">
        <v>20978</v>
      </c>
      <c r="W6730" s="3" t="s">
        <v>32</v>
      </c>
    </row>
    <row r="6731" spans="1:23" ht="21" customHeight="1" outlineLevel="5" x14ac:dyDescent="0.2">
      <c r="A6731" s="37">
        <v>5510</v>
      </c>
      <c r="B6731" s="18" t="s">
        <v>20979</v>
      </c>
      <c r="C6731" s="49" t="s">
        <v>20980</v>
      </c>
      <c r="D6731" s="49"/>
      <c r="E6731" s="49"/>
      <c r="F6731" s="49"/>
      <c r="G6731" s="19" t="s">
        <v>20981</v>
      </c>
      <c r="H6731" s="20" t="s">
        <v>28</v>
      </c>
      <c r="I6731" s="21">
        <v>72</v>
      </c>
      <c r="J6731" s="21">
        <v>183</v>
      </c>
      <c r="K6731" s="17">
        <v>1</v>
      </c>
      <c r="L6731" s="22">
        <v>473.37</v>
      </c>
      <c r="M6731" s="8"/>
      <c r="N6731" s="23">
        <f t="shared" si="354"/>
        <v>0</v>
      </c>
      <c r="O6731" s="24">
        <f>0.176*M6731</f>
        <v>0</v>
      </c>
      <c r="P6731" s="25">
        <f>0.00216*M6731</f>
        <v>0</v>
      </c>
      <c r="Q6731" s="26" t="s">
        <v>175</v>
      </c>
      <c r="R6731" s="27" t="s">
        <v>20982</v>
      </c>
      <c r="S6731" s="27" t="s">
        <v>30</v>
      </c>
      <c r="T6731" s="28"/>
      <c r="U6731" s="18" t="str">
        <f>HYPERLINK("https://redcat-toys.ru/api/getInfo/image/1d646bca-370a-11f1-a293-00155d82e908")</f>
        <v>https://redcat-toys.ru/api/getInfo/image/1d646bca-370a-11f1-a293-00155d82e908</v>
      </c>
      <c r="V6731" s="18" t="s">
        <v>20983</v>
      </c>
      <c r="W6731" s="18" t="s">
        <v>32</v>
      </c>
    </row>
    <row r="6732" spans="1:23" ht="21" customHeight="1" outlineLevel="5" x14ac:dyDescent="0.2">
      <c r="A6732" s="37">
        <v>5511</v>
      </c>
      <c r="B6732" s="18" t="s">
        <v>20979</v>
      </c>
      <c r="C6732" s="49" t="s">
        <v>20980</v>
      </c>
      <c r="D6732" s="49"/>
      <c r="E6732" s="49"/>
      <c r="F6732" s="49"/>
      <c r="G6732" s="19" t="s">
        <v>20981</v>
      </c>
      <c r="H6732" s="20" t="s">
        <v>28</v>
      </c>
      <c r="I6732" s="21">
        <v>144</v>
      </c>
      <c r="J6732" s="21">
        <v>183</v>
      </c>
      <c r="K6732" s="17">
        <v>1</v>
      </c>
      <c r="L6732" s="22">
        <v>473.37</v>
      </c>
      <c r="M6732" s="8"/>
      <c r="N6732" s="23">
        <f t="shared" si="354"/>
        <v>0</v>
      </c>
      <c r="O6732" s="24">
        <f>0.176*M6732</f>
        <v>0</v>
      </c>
      <c r="P6732" s="25">
        <f>0.00216*M6732</f>
        <v>0</v>
      </c>
      <c r="Q6732" s="26" t="s">
        <v>175</v>
      </c>
      <c r="R6732" s="27" t="s">
        <v>20982</v>
      </c>
      <c r="S6732" s="27" t="s">
        <v>30</v>
      </c>
      <c r="T6732" s="28"/>
      <c r="U6732" s="18" t="str">
        <f>HYPERLINK("https://redcat-toys.ru/api/getInfo/image/1d646bca-370a-11f1-a293-00155d82e908")</f>
        <v>https://redcat-toys.ru/api/getInfo/image/1d646bca-370a-11f1-a293-00155d82e908</v>
      </c>
      <c r="V6732" s="18" t="s">
        <v>20983</v>
      </c>
      <c r="W6732" s="18" t="s">
        <v>32</v>
      </c>
    </row>
    <row r="6733" spans="1:23" ht="21" customHeight="1" outlineLevel="5" x14ac:dyDescent="0.2">
      <c r="A6733" s="37">
        <v>5512</v>
      </c>
      <c r="B6733" s="18" t="s">
        <v>20984</v>
      </c>
      <c r="C6733" s="49" t="s">
        <v>20985</v>
      </c>
      <c r="D6733" s="49"/>
      <c r="E6733" s="49"/>
      <c r="F6733" s="49"/>
      <c r="G6733" s="19" t="s">
        <v>20986</v>
      </c>
      <c r="H6733" s="20" t="s">
        <v>28</v>
      </c>
      <c r="I6733" s="21">
        <v>72</v>
      </c>
      <c r="J6733" s="21">
        <v>198</v>
      </c>
      <c r="K6733" s="17">
        <v>1</v>
      </c>
      <c r="L6733" s="22">
        <v>473.37</v>
      </c>
      <c r="M6733" s="8"/>
      <c r="N6733" s="23">
        <f t="shared" si="354"/>
        <v>0</v>
      </c>
      <c r="O6733" s="24">
        <f>0.168*M6733</f>
        <v>0</v>
      </c>
      <c r="P6733" s="25">
        <f>0.00218*M6733</f>
        <v>0</v>
      </c>
      <c r="Q6733" s="26" t="s">
        <v>175</v>
      </c>
      <c r="R6733" s="27" t="s">
        <v>20987</v>
      </c>
      <c r="S6733" s="27" t="s">
        <v>30</v>
      </c>
      <c r="T6733" s="28"/>
      <c r="U6733" s="18" t="str">
        <f>HYPERLINK("https://redcat-toys.ru/api/getInfo/image/91e436cc-3709-11f1-a293-00155d82e908")</f>
        <v>https://redcat-toys.ru/api/getInfo/image/91e436cc-3709-11f1-a293-00155d82e908</v>
      </c>
      <c r="V6733" s="18" t="s">
        <v>20983</v>
      </c>
      <c r="W6733" s="18" t="s">
        <v>32</v>
      </c>
    </row>
    <row r="6734" spans="1:23" ht="21" customHeight="1" outlineLevel="5" x14ac:dyDescent="0.2">
      <c r="A6734" s="37">
        <v>5513</v>
      </c>
      <c r="B6734" s="18" t="s">
        <v>20984</v>
      </c>
      <c r="C6734" s="49" t="s">
        <v>20985</v>
      </c>
      <c r="D6734" s="49"/>
      <c r="E6734" s="49"/>
      <c r="F6734" s="49"/>
      <c r="G6734" s="19" t="s">
        <v>20986</v>
      </c>
      <c r="H6734" s="20" t="s">
        <v>28</v>
      </c>
      <c r="I6734" s="21">
        <v>144</v>
      </c>
      <c r="J6734" s="21">
        <v>198</v>
      </c>
      <c r="K6734" s="17">
        <v>1</v>
      </c>
      <c r="L6734" s="22">
        <v>473.37</v>
      </c>
      <c r="M6734" s="8"/>
      <c r="N6734" s="23">
        <f t="shared" si="354"/>
        <v>0</v>
      </c>
      <c r="O6734" s="24">
        <f>0.168*M6734</f>
        <v>0</v>
      </c>
      <c r="P6734" s="25">
        <f>0.00218*M6734</f>
        <v>0</v>
      </c>
      <c r="Q6734" s="26" t="s">
        <v>175</v>
      </c>
      <c r="R6734" s="27" t="s">
        <v>20987</v>
      </c>
      <c r="S6734" s="27" t="s">
        <v>30</v>
      </c>
      <c r="T6734" s="28"/>
      <c r="U6734" s="18" t="str">
        <f>HYPERLINK("https://redcat-toys.ru/api/getInfo/image/91e436cc-3709-11f1-a293-00155d82e908")</f>
        <v>https://redcat-toys.ru/api/getInfo/image/91e436cc-3709-11f1-a293-00155d82e908</v>
      </c>
      <c r="V6734" s="18" t="s">
        <v>20983</v>
      </c>
      <c r="W6734" s="18" t="s">
        <v>32</v>
      </c>
    </row>
    <row r="6735" spans="1:23" ht="21" customHeight="1" outlineLevel="5" x14ac:dyDescent="0.2">
      <c r="A6735" s="37">
        <v>5514</v>
      </c>
      <c r="B6735" s="18" t="s">
        <v>20988</v>
      </c>
      <c r="C6735" s="49" t="s">
        <v>20989</v>
      </c>
      <c r="D6735" s="49"/>
      <c r="E6735" s="49"/>
      <c r="F6735" s="49"/>
      <c r="G6735" s="19" t="s">
        <v>20990</v>
      </c>
      <c r="H6735" s="20" t="s">
        <v>28</v>
      </c>
      <c r="I6735" s="21">
        <v>288</v>
      </c>
      <c r="J6735" s="23" t="s">
        <v>36</v>
      </c>
      <c r="K6735" s="17">
        <v>6</v>
      </c>
      <c r="L6735" s="22">
        <v>258.77999999999997</v>
      </c>
      <c r="M6735" s="8"/>
      <c r="N6735" s="23">
        <f t="shared" si="354"/>
        <v>0</v>
      </c>
      <c r="O6735" s="31">
        <f>0.08*M6735</f>
        <v>0</v>
      </c>
      <c r="P6735" s="25">
        <f>0.00102*M6735</f>
        <v>0</v>
      </c>
      <c r="Q6735" s="26" t="s">
        <v>175</v>
      </c>
      <c r="R6735" s="27" t="s">
        <v>20991</v>
      </c>
      <c r="S6735" s="27" t="s">
        <v>30</v>
      </c>
      <c r="T6735" s="28"/>
      <c r="U6735" s="18" t="str">
        <f>HYPERLINK("https://redcat-toys.ru/api/getInfo/image/db0c0960-3708-11f1-a293-00155d82e908")</f>
        <v>https://redcat-toys.ru/api/getInfo/image/db0c0960-3708-11f1-a293-00155d82e908</v>
      </c>
      <c r="V6735" s="18" t="s">
        <v>20992</v>
      </c>
      <c r="W6735" s="18" t="s">
        <v>32</v>
      </c>
    </row>
    <row r="6736" spans="1:23" ht="21" customHeight="1" outlineLevel="5" x14ac:dyDescent="0.2">
      <c r="A6736" s="37">
        <v>5515</v>
      </c>
      <c r="B6736" s="18" t="s">
        <v>20988</v>
      </c>
      <c r="C6736" s="49" t="s">
        <v>20989</v>
      </c>
      <c r="D6736" s="49"/>
      <c r="E6736" s="49"/>
      <c r="F6736" s="49"/>
      <c r="G6736" s="19" t="s">
        <v>20990</v>
      </c>
      <c r="H6736" s="20" t="s">
        <v>28</v>
      </c>
      <c r="I6736" s="21">
        <v>576</v>
      </c>
      <c r="J6736" s="23" t="s">
        <v>36</v>
      </c>
      <c r="K6736" s="17">
        <v>6</v>
      </c>
      <c r="L6736" s="22">
        <v>258.77999999999997</v>
      </c>
      <c r="M6736" s="8"/>
      <c r="N6736" s="23">
        <f t="shared" si="354"/>
        <v>0</v>
      </c>
      <c r="O6736" s="31">
        <f>0.08*M6736</f>
        <v>0</v>
      </c>
      <c r="P6736" s="25">
        <f>0.00102*M6736</f>
        <v>0</v>
      </c>
      <c r="Q6736" s="26" t="s">
        <v>175</v>
      </c>
      <c r="R6736" s="27" t="s">
        <v>20991</v>
      </c>
      <c r="S6736" s="27" t="s">
        <v>30</v>
      </c>
      <c r="T6736" s="28"/>
      <c r="U6736" s="18" t="str">
        <f>HYPERLINK("https://redcat-toys.ru/api/getInfo/image/db0c0960-3708-11f1-a293-00155d82e908")</f>
        <v>https://redcat-toys.ru/api/getInfo/image/db0c0960-3708-11f1-a293-00155d82e908</v>
      </c>
      <c r="V6736" s="18" t="s">
        <v>20992</v>
      </c>
      <c r="W6736" s="18" t="s">
        <v>32</v>
      </c>
    </row>
    <row r="6737" spans="1:23" ht="21" customHeight="1" outlineLevel="5" x14ac:dyDescent="0.2">
      <c r="A6737" s="36">
        <v>5516</v>
      </c>
      <c r="B6737" s="3" t="s">
        <v>20993</v>
      </c>
      <c r="C6737" s="43" t="s">
        <v>20994</v>
      </c>
      <c r="D6737" s="43"/>
      <c r="E6737" s="43"/>
      <c r="F6737" s="43"/>
      <c r="G6737" s="4" t="s">
        <v>20995</v>
      </c>
      <c r="H6737" s="5" t="s">
        <v>28</v>
      </c>
      <c r="I6737" s="6">
        <v>144</v>
      </c>
      <c r="J6737" s="6">
        <v>33</v>
      </c>
      <c r="K6737" s="2">
        <v>3</v>
      </c>
      <c r="L6737" s="7">
        <v>237.05</v>
      </c>
      <c r="M6737" s="8"/>
      <c r="N6737" s="9">
        <f t="shared" si="354"/>
        <v>0</v>
      </c>
      <c r="O6737" s="10">
        <f>0.061*M6737</f>
        <v>0</v>
      </c>
      <c r="P6737" s="11">
        <f>0.00103*M6737</f>
        <v>0</v>
      </c>
      <c r="Q6737" s="12"/>
      <c r="R6737" s="13" t="s">
        <v>20996</v>
      </c>
      <c r="S6737" s="13" t="s">
        <v>30</v>
      </c>
      <c r="T6737" s="14" t="s">
        <v>152</v>
      </c>
      <c r="U6737" s="3" t="str">
        <f>HYPERLINK("https://redcat-toys.ru/api/getInfo/image/16901b0c-ff2e-11ef-a277-00155d82e908")</f>
        <v>https://redcat-toys.ru/api/getInfo/image/16901b0c-ff2e-11ef-a277-00155d82e908</v>
      </c>
      <c r="V6737" s="3" t="s">
        <v>20997</v>
      </c>
      <c r="W6737" s="3" t="s">
        <v>32</v>
      </c>
    </row>
    <row r="6738" spans="1:23" ht="21" customHeight="1" outlineLevel="5" x14ac:dyDescent="0.2">
      <c r="A6738" s="36">
        <v>5517</v>
      </c>
      <c r="B6738" s="3" t="s">
        <v>20993</v>
      </c>
      <c r="C6738" s="43" t="s">
        <v>20994</v>
      </c>
      <c r="D6738" s="43"/>
      <c r="E6738" s="43"/>
      <c r="F6738" s="43"/>
      <c r="G6738" s="4" t="s">
        <v>20995</v>
      </c>
      <c r="H6738" s="5" t="s">
        <v>28</v>
      </c>
      <c r="I6738" s="6">
        <v>576</v>
      </c>
      <c r="J6738" s="6">
        <v>33</v>
      </c>
      <c r="K6738" s="2">
        <v>3</v>
      </c>
      <c r="L6738" s="7">
        <v>237.05</v>
      </c>
      <c r="M6738" s="8"/>
      <c r="N6738" s="9">
        <f t="shared" si="354"/>
        <v>0</v>
      </c>
      <c r="O6738" s="10">
        <f>0.061*M6738</f>
        <v>0</v>
      </c>
      <c r="P6738" s="11">
        <f>0.00103*M6738</f>
        <v>0</v>
      </c>
      <c r="Q6738" s="12"/>
      <c r="R6738" s="13" t="s">
        <v>20996</v>
      </c>
      <c r="S6738" s="13" t="s">
        <v>30</v>
      </c>
      <c r="T6738" s="14" t="s">
        <v>152</v>
      </c>
      <c r="U6738" s="3" t="str">
        <f>HYPERLINK("https://redcat-toys.ru/api/getInfo/image/16901b0c-ff2e-11ef-a277-00155d82e908")</f>
        <v>https://redcat-toys.ru/api/getInfo/image/16901b0c-ff2e-11ef-a277-00155d82e908</v>
      </c>
      <c r="V6738" s="3" t="s">
        <v>20997</v>
      </c>
      <c r="W6738" s="3" t="s">
        <v>32</v>
      </c>
    </row>
    <row r="6739" spans="1:23" ht="21" customHeight="1" outlineLevel="5" x14ac:dyDescent="0.2">
      <c r="A6739" s="36">
        <v>5518</v>
      </c>
      <c r="B6739" s="3" t="s">
        <v>20998</v>
      </c>
      <c r="C6739" s="43" t="s">
        <v>20999</v>
      </c>
      <c r="D6739" s="43"/>
      <c r="E6739" s="43"/>
      <c r="F6739" s="43"/>
      <c r="G6739" s="4" t="s">
        <v>21000</v>
      </c>
      <c r="H6739" s="5" t="s">
        <v>28</v>
      </c>
      <c r="I6739" s="6">
        <v>144</v>
      </c>
      <c r="J6739" s="6">
        <v>234</v>
      </c>
      <c r="K6739" s="2">
        <v>3</v>
      </c>
      <c r="L6739" s="7">
        <v>237.05</v>
      </c>
      <c r="M6739" s="8"/>
      <c r="N6739" s="9">
        <f t="shared" si="354"/>
        <v>0</v>
      </c>
      <c r="O6739" s="10">
        <f>0.064*M6739</f>
        <v>0</v>
      </c>
      <c r="P6739" s="11">
        <f>0.00156*M6739</f>
        <v>0</v>
      </c>
      <c r="Q6739" s="12"/>
      <c r="R6739" s="13" t="s">
        <v>21001</v>
      </c>
      <c r="S6739" s="13" t="s">
        <v>30</v>
      </c>
      <c r="T6739" s="14" t="s">
        <v>152</v>
      </c>
      <c r="U6739" s="3" t="str">
        <f>HYPERLINK("https://redcat-toys.ru/api/getInfo/image/bb29ac8d-ff2e-11ef-a277-00155d82e908")</f>
        <v>https://redcat-toys.ru/api/getInfo/image/bb29ac8d-ff2e-11ef-a277-00155d82e908</v>
      </c>
      <c r="V6739" s="3" t="s">
        <v>20997</v>
      </c>
      <c r="W6739" s="3" t="s">
        <v>32</v>
      </c>
    </row>
    <row r="6740" spans="1:23" ht="21" customHeight="1" outlineLevel="5" x14ac:dyDescent="0.2">
      <c r="A6740" s="36">
        <v>5519</v>
      </c>
      <c r="B6740" s="3" t="s">
        <v>20998</v>
      </c>
      <c r="C6740" s="43" t="s">
        <v>20999</v>
      </c>
      <c r="D6740" s="43"/>
      <c r="E6740" s="43"/>
      <c r="F6740" s="43"/>
      <c r="G6740" s="4" t="s">
        <v>21000</v>
      </c>
      <c r="H6740" s="5" t="s">
        <v>28</v>
      </c>
      <c r="I6740" s="6">
        <v>576</v>
      </c>
      <c r="J6740" s="6">
        <v>234</v>
      </c>
      <c r="K6740" s="2">
        <v>3</v>
      </c>
      <c r="L6740" s="7">
        <v>237.05</v>
      </c>
      <c r="M6740" s="8"/>
      <c r="N6740" s="9">
        <f t="shared" si="354"/>
        <v>0</v>
      </c>
      <c r="O6740" s="10">
        <f>0.064*M6740</f>
        <v>0</v>
      </c>
      <c r="P6740" s="11">
        <f>0.00156*M6740</f>
        <v>0</v>
      </c>
      <c r="Q6740" s="12"/>
      <c r="R6740" s="13" t="s">
        <v>21001</v>
      </c>
      <c r="S6740" s="13" t="s">
        <v>30</v>
      </c>
      <c r="T6740" s="14" t="s">
        <v>152</v>
      </c>
      <c r="U6740" s="3" t="str">
        <f>HYPERLINK("https://redcat-toys.ru/api/getInfo/image/bb29ac8d-ff2e-11ef-a277-00155d82e908")</f>
        <v>https://redcat-toys.ru/api/getInfo/image/bb29ac8d-ff2e-11ef-a277-00155d82e908</v>
      </c>
      <c r="V6740" s="3" t="s">
        <v>20997</v>
      </c>
      <c r="W6740" s="3" t="s">
        <v>32</v>
      </c>
    </row>
    <row r="6741" spans="1:23" ht="21" customHeight="1" outlineLevel="5" x14ac:dyDescent="0.2">
      <c r="A6741" s="36">
        <v>5520</v>
      </c>
      <c r="B6741" s="3" t="s">
        <v>21002</v>
      </c>
      <c r="C6741" s="43" t="s">
        <v>21003</v>
      </c>
      <c r="D6741" s="43"/>
      <c r="E6741" s="43"/>
      <c r="F6741" s="43"/>
      <c r="G6741" s="4" t="s">
        <v>21004</v>
      </c>
      <c r="H6741" s="5" t="s">
        <v>28</v>
      </c>
      <c r="I6741" s="6">
        <v>144</v>
      </c>
      <c r="J6741" s="6">
        <v>110</v>
      </c>
      <c r="K6741" s="2">
        <v>2</v>
      </c>
      <c r="L6741" s="7">
        <v>298.58999999999997</v>
      </c>
      <c r="M6741" s="8"/>
      <c r="N6741" s="9">
        <f t="shared" si="354"/>
        <v>0</v>
      </c>
      <c r="O6741" s="10">
        <f>0.088*M6741</f>
        <v>0</v>
      </c>
      <c r="P6741" s="11">
        <f>0.00112*M6741</f>
        <v>0</v>
      </c>
      <c r="Q6741" s="12"/>
      <c r="R6741" s="13" t="s">
        <v>21005</v>
      </c>
      <c r="S6741" s="13" t="s">
        <v>30</v>
      </c>
      <c r="T6741" s="14"/>
      <c r="U6741" s="3" t="str">
        <f>HYPERLINK("https://redcat-toys.ru/api/getInfo/image/30ab350d-3828-11ed-a216-ac1f6b442185")</f>
        <v>https://redcat-toys.ru/api/getInfo/image/30ab350d-3828-11ed-a216-ac1f6b442185</v>
      </c>
      <c r="V6741" s="3" t="s">
        <v>21006</v>
      </c>
      <c r="W6741" s="3" t="s">
        <v>32</v>
      </c>
    </row>
    <row r="6742" spans="1:23" ht="21" customHeight="1" outlineLevel="5" x14ac:dyDescent="0.2">
      <c r="A6742" s="36">
        <v>5521</v>
      </c>
      <c r="B6742" s="3" t="s">
        <v>21002</v>
      </c>
      <c r="C6742" s="43" t="s">
        <v>21003</v>
      </c>
      <c r="D6742" s="43"/>
      <c r="E6742" s="43"/>
      <c r="F6742" s="43"/>
      <c r="G6742" s="4" t="s">
        <v>21004</v>
      </c>
      <c r="H6742" s="5" t="s">
        <v>28</v>
      </c>
      <c r="I6742" s="6">
        <v>288</v>
      </c>
      <c r="J6742" s="6">
        <v>110</v>
      </c>
      <c r="K6742" s="2">
        <v>2</v>
      </c>
      <c r="L6742" s="7">
        <v>298.58999999999997</v>
      </c>
      <c r="M6742" s="8"/>
      <c r="N6742" s="9">
        <f t="shared" si="354"/>
        <v>0</v>
      </c>
      <c r="O6742" s="10">
        <f>0.088*M6742</f>
        <v>0</v>
      </c>
      <c r="P6742" s="11">
        <f>0.00112*M6742</f>
        <v>0</v>
      </c>
      <c r="Q6742" s="12"/>
      <c r="R6742" s="13" t="s">
        <v>21005</v>
      </c>
      <c r="S6742" s="13" t="s">
        <v>30</v>
      </c>
      <c r="T6742" s="14"/>
      <c r="U6742" s="3" t="str">
        <f>HYPERLINK("https://redcat-toys.ru/api/getInfo/image/30ab350d-3828-11ed-a216-ac1f6b442185")</f>
        <v>https://redcat-toys.ru/api/getInfo/image/30ab350d-3828-11ed-a216-ac1f6b442185</v>
      </c>
      <c r="V6742" s="3" t="s">
        <v>21006</v>
      </c>
      <c r="W6742" s="3" t="s">
        <v>32</v>
      </c>
    </row>
    <row r="6743" spans="1:23" ht="23.1" customHeight="1" outlineLevel="2" x14ac:dyDescent="0.2">
      <c r="A6743" s="42" t="s">
        <v>21007</v>
      </c>
      <c r="B6743" s="42"/>
      <c r="C6743" s="42"/>
      <c r="D6743" s="42"/>
      <c r="E6743" s="42"/>
      <c r="F6743" s="42"/>
    </row>
    <row r="6744" spans="1:23" ht="23.1" customHeight="1" outlineLevel="3" x14ac:dyDescent="0.2">
      <c r="A6744" s="44" t="s">
        <v>21008</v>
      </c>
      <c r="B6744" s="44"/>
      <c r="C6744" s="44"/>
      <c r="D6744" s="44"/>
      <c r="E6744" s="44"/>
      <c r="F6744" s="44"/>
    </row>
    <row r="6745" spans="1:23" ht="23.1" customHeight="1" outlineLevel="4" x14ac:dyDescent="0.2">
      <c r="A6745" s="45" t="s">
        <v>8530</v>
      </c>
      <c r="B6745" s="45"/>
      <c r="C6745" s="45"/>
      <c r="D6745" s="45"/>
      <c r="E6745" s="45"/>
      <c r="F6745" s="45"/>
    </row>
    <row r="6746" spans="1:23" ht="21" customHeight="1" outlineLevel="5" x14ac:dyDescent="0.2">
      <c r="A6746" s="37">
        <v>5522</v>
      </c>
      <c r="B6746" s="18" t="s">
        <v>21009</v>
      </c>
      <c r="C6746" s="49" t="s">
        <v>21010</v>
      </c>
      <c r="D6746" s="49"/>
      <c r="E6746" s="49"/>
      <c r="F6746" s="49"/>
      <c r="G6746" s="19" t="s">
        <v>21011</v>
      </c>
      <c r="H6746" s="20" t="s">
        <v>28</v>
      </c>
      <c r="I6746" s="21">
        <v>192</v>
      </c>
      <c r="J6746" s="23" t="s">
        <v>36</v>
      </c>
      <c r="K6746" s="17">
        <v>12</v>
      </c>
      <c r="L6746" s="22">
        <v>212.86</v>
      </c>
      <c r="M6746" s="8"/>
      <c r="N6746" s="23">
        <f>L6746*M6746</f>
        <v>0</v>
      </c>
      <c r="O6746" s="24">
        <f>0.052*M6746</f>
        <v>0</v>
      </c>
      <c r="P6746" s="25">
        <f>0.00043*M6746</f>
        <v>0</v>
      </c>
      <c r="Q6746" s="26" t="s">
        <v>175</v>
      </c>
      <c r="R6746" s="27" t="s">
        <v>21012</v>
      </c>
      <c r="S6746" s="27" t="s">
        <v>30</v>
      </c>
      <c r="T6746" s="28"/>
      <c r="U6746" s="18" t="str">
        <f>HYPERLINK("https://redcat-toys.ru/api/getInfo/image/35e0eedd-33eb-11f1-a292-00155d82e908")</f>
        <v>https://redcat-toys.ru/api/getInfo/image/35e0eedd-33eb-11f1-a292-00155d82e908</v>
      </c>
      <c r="V6746" s="18" t="s">
        <v>21013</v>
      </c>
      <c r="W6746" s="18" t="s">
        <v>32</v>
      </c>
    </row>
    <row r="6747" spans="1:23" ht="21" customHeight="1" outlineLevel="5" x14ac:dyDescent="0.2">
      <c r="A6747" s="37">
        <v>5523</v>
      </c>
      <c r="B6747" s="18" t="s">
        <v>21009</v>
      </c>
      <c r="C6747" s="49" t="s">
        <v>21010</v>
      </c>
      <c r="D6747" s="49"/>
      <c r="E6747" s="49"/>
      <c r="F6747" s="49"/>
      <c r="G6747" s="19" t="s">
        <v>21011</v>
      </c>
      <c r="H6747" s="20" t="s">
        <v>28</v>
      </c>
      <c r="I6747" s="21">
        <v>384</v>
      </c>
      <c r="J6747" s="23" t="s">
        <v>36</v>
      </c>
      <c r="K6747" s="17">
        <v>12</v>
      </c>
      <c r="L6747" s="22">
        <v>212.86</v>
      </c>
      <c r="M6747" s="8"/>
      <c r="N6747" s="23">
        <f>L6747*M6747</f>
        <v>0</v>
      </c>
      <c r="O6747" s="24">
        <f>0.052*M6747</f>
        <v>0</v>
      </c>
      <c r="P6747" s="25">
        <f>0.00043*M6747</f>
        <v>0</v>
      </c>
      <c r="Q6747" s="26" t="s">
        <v>175</v>
      </c>
      <c r="R6747" s="27" t="s">
        <v>21012</v>
      </c>
      <c r="S6747" s="27" t="s">
        <v>30</v>
      </c>
      <c r="T6747" s="28"/>
      <c r="U6747" s="18" t="str">
        <f>HYPERLINK("https://redcat-toys.ru/api/getInfo/image/35e0eedd-33eb-11f1-a292-00155d82e908")</f>
        <v>https://redcat-toys.ru/api/getInfo/image/35e0eedd-33eb-11f1-a292-00155d82e908</v>
      </c>
      <c r="V6747" s="18" t="s">
        <v>21013</v>
      </c>
      <c r="W6747" s="18" t="s">
        <v>32</v>
      </c>
    </row>
    <row r="6748" spans="1:23" ht="21" customHeight="1" outlineLevel="5" x14ac:dyDescent="0.2">
      <c r="A6748" s="36">
        <v>5524</v>
      </c>
      <c r="B6748" s="3" t="s">
        <v>21014</v>
      </c>
      <c r="C6748" s="43" t="s">
        <v>21015</v>
      </c>
      <c r="D6748" s="43"/>
      <c r="E6748" s="43"/>
      <c r="F6748" s="43"/>
      <c r="G6748" s="4" t="s">
        <v>21016</v>
      </c>
      <c r="H6748" s="5" t="s">
        <v>28</v>
      </c>
      <c r="I6748" s="6">
        <v>192</v>
      </c>
      <c r="J6748" s="6">
        <v>216</v>
      </c>
      <c r="K6748" s="2">
        <v>12</v>
      </c>
      <c r="L6748" s="7">
        <v>194.51</v>
      </c>
      <c r="M6748" s="8"/>
      <c r="N6748" s="9">
        <f>L6748*M6748</f>
        <v>0</v>
      </c>
      <c r="O6748" s="10">
        <f>0.049*M6748</f>
        <v>0</v>
      </c>
      <c r="P6748" s="11">
        <f>0.00042*M6748</f>
        <v>0</v>
      </c>
      <c r="Q6748" s="12"/>
      <c r="R6748" s="13" t="s">
        <v>21017</v>
      </c>
      <c r="S6748" s="13" t="s">
        <v>30</v>
      </c>
      <c r="T6748" s="14"/>
      <c r="U6748" s="3" t="str">
        <f>HYPERLINK("https://redcat-toys.ru/api/getInfo/image/1ca7f593-1e4d-11ef-a25e-00155d82e908")</f>
        <v>https://redcat-toys.ru/api/getInfo/image/1ca7f593-1e4d-11ef-a25e-00155d82e908</v>
      </c>
      <c r="V6748" s="3" t="s">
        <v>21018</v>
      </c>
      <c r="W6748" s="3" t="s">
        <v>32</v>
      </c>
    </row>
    <row r="6749" spans="1:23" ht="21" customHeight="1" outlineLevel="5" x14ac:dyDescent="0.2">
      <c r="A6749" s="36">
        <v>5525</v>
      </c>
      <c r="B6749" s="3" t="s">
        <v>21014</v>
      </c>
      <c r="C6749" s="43" t="s">
        <v>21015</v>
      </c>
      <c r="D6749" s="43"/>
      <c r="E6749" s="43"/>
      <c r="F6749" s="43"/>
      <c r="G6749" s="4" t="s">
        <v>21016</v>
      </c>
      <c r="H6749" s="5" t="s">
        <v>28</v>
      </c>
      <c r="I6749" s="6">
        <v>384</v>
      </c>
      <c r="J6749" s="6">
        <v>216</v>
      </c>
      <c r="K6749" s="2">
        <v>12</v>
      </c>
      <c r="L6749" s="7">
        <v>194.51</v>
      </c>
      <c r="M6749" s="8"/>
      <c r="N6749" s="9">
        <f>L6749*M6749</f>
        <v>0</v>
      </c>
      <c r="O6749" s="10">
        <f>0.049*M6749</f>
        <v>0</v>
      </c>
      <c r="P6749" s="11">
        <f>0.00042*M6749</f>
        <v>0</v>
      </c>
      <c r="Q6749" s="12"/>
      <c r="R6749" s="13" t="s">
        <v>21017</v>
      </c>
      <c r="S6749" s="13" t="s">
        <v>30</v>
      </c>
      <c r="T6749" s="14"/>
      <c r="U6749" s="3" t="str">
        <f>HYPERLINK("https://redcat-toys.ru/api/getInfo/image/1ca7f593-1e4d-11ef-a25e-00155d82e908")</f>
        <v>https://redcat-toys.ru/api/getInfo/image/1ca7f593-1e4d-11ef-a25e-00155d82e908</v>
      </c>
      <c r="V6749" s="3" t="s">
        <v>21018</v>
      </c>
      <c r="W6749" s="3" t="s">
        <v>32</v>
      </c>
    </row>
    <row r="6750" spans="1:23" ht="23.1" customHeight="1" outlineLevel="4" x14ac:dyDescent="0.2">
      <c r="A6750" s="45" t="s">
        <v>8540</v>
      </c>
      <c r="B6750" s="45"/>
      <c r="C6750" s="45"/>
      <c r="D6750" s="45"/>
      <c r="E6750" s="45"/>
      <c r="F6750" s="45"/>
    </row>
    <row r="6751" spans="1:23" ht="21" customHeight="1" outlineLevel="5" x14ac:dyDescent="0.2">
      <c r="A6751" s="36">
        <v>5526</v>
      </c>
      <c r="B6751" s="3" t="s">
        <v>21019</v>
      </c>
      <c r="C6751" s="43" t="s">
        <v>21020</v>
      </c>
      <c r="D6751" s="43"/>
      <c r="E6751" s="43"/>
      <c r="F6751" s="43"/>
      <c r="G6751" s="4" t="s">
        <v>21021</v>
      </c>
      <c r="H6751" s="5" t="s">
        <v>28</v>
      </c>
      <c r="I6751" s="6">
        <v>288</v>
      </c>
      <c r="J6751" s="6">
        <v>205</v>
      </c>
      <c r="K6751" s="2">
        <v>3</v>
      </c>
      <c r="L6751" s="7">
        <v>255.56</v>
      </c>
      <c r="M6751" s="8"/>
      <c r="N6751" s="9">
        <f t="shared" ref="N6751:N6758" si="355">L6751*M6751</f>
        <v>0</v>
      </c>
      <c r="O6751" s="10">
        <f>0.054*M6751</f>
        <v>0</v>
      </c>
      <c r="P6751" s="11">
        <f>0.00083*M6751</f>
        <v>0</v>
      </c>
      <c r="Q6751" s="12"/>
      <c r="R6751" s="13" t="s">
        <v>21022</v>
      </c>
      <c r="S6751" s="13" t="s">
        <v>30</v>
      </c>
      <c r="T6751" s="14" t="s">
        <v>152</v>
      </c>
      <c r="U6751" s="3" t="str">
        <f>HYPERLINK("https://redcat-toys.ru/api/getInfo/image/c67608f7-1e42-11ef-a25e-00155d82e908")</f>
        <v>https://redcat-toys.ru/api/getInfo/image/c67608f7-1e42-11ef-a25e-00155d82e908</v>
      </c>
      <c r="V6751" s="3" t="s">
        <v>21023</v>
      </c>
      <c r="W6751" s="3" t="s">
        <v>32</v>
      </c>
    </row>
    <row r="6752" spans="1:23" ht="21" customHeight="1" outlineLevel="5" x14ac:dyDescent="0.2">
      <c r="A6752" s="36">
        <v>5527</v>
      </c>
      <c r="B6752" s="3" t="s">
        <v>21019</v>
      </c>
      <c r="C6752" s="43" t="s">
        <v>21020</v>
      </c>
      <c r="D6752" s="43"/>
      <c r="E6752" s="43"/>
      <c r="F6752" s="43"/>
      <c r="G6752" s="4" t="s">
        <v>21021</v>
      </c>
      <c r="H6752" s="5" t="s">
        <v>28</v>
      </c>
      <c r="I6752" s="6">
        <v>576</v>
      </c>
      <c r="J6752" s="6">
        <v>205</v>
      </c>
      <c r="K6752" s="2">
        <v>3</v>
      </c>
      <c r="L6752" s="7">
        <v>255.56</v>
      </c>
      <c r="M6752" s="8"/>
      <c r="N6752" s="9">
        <f t="shared" si="355"/>
        <v>0</v>
      </c>
      <c r="O6752" s="10">
        <f>0.054*M6752</f>
        <v>0</v>
      </c>
      <c r="P6752" s="11">
        <f>0.00083*M6752</f>
        <v>0</v>
      </c>
      <c r="Q6752" s="12"/>
      <c r="R6752" s="13" t="s">
        <v>21022</v>
      </c>
      <c r="S6752" s="13" t="s">
        <v>30</v>
      </c>
      <c r="T6752" s="14" t="s">
        <v>152</v>
      </c>
      <c r="U6752" s="3" t="str">
        <f>HYPERLINK("https://redcat-toys.ru/api/getInfo/image/c67608f7-1e42-11ef-a25e-00155d82e908")</f>
        <v>https://redcat-toys.ru/api/getInfo/image/c67608f7-1e42-11ef-a25e-00155d82e908</v>
      </c>
      <c r="V6752" s="3" t="s">
        <v>21023</v>
      </c>
      <c r="W6752" s="3" t="s">
        <v>32</v>
      </c>
    </row>
    <row r="6753" spans="1:23" ht="21" customHeight="1" outlineLevel="5" x14ac:dyDescent="0.2">
      <c r="A6753" s="36">
        <v>5528</v>
      </c>
      <c r="B6753" s="3" t="s">
        <v>21024</v>
      </c>
      <c r="C6753" s="43" t="s">
        <v>21025</v>
      </c>
      <c r="D6753" s="43"/>
      <c r="E6753" s="43"/>
      <c r="F6753" s="43"/>
      <c r="G6753" s="4" t="s">
        <v>21026</v>
      </c>
      <c r="H6753" s="5" t="s">
        <v>28</v>
      </c>
      <c r="I6753" s="6">
        <v>120</v>
      </c>
      <c r="J6753" s="6">
        <v>98</v>
      </c>
      <c r="K6753" s="2">
        <v>2</v>
      </c>
      <c r="L6753" s="7">
        <v>363.78</v>
      </c>
      <c r="M6753" s="8"/>
      <c r="N6753" s="9">
        <f t="shared" si="355"/>
        <v>0</v>
      </c>
      <c r="O6753" s="10">
        <f>0.135*M6753</f>
        <v>0</v>
      </c>
      <c r="P6753" s="11">
        <f>0.00199*M6753</f>
        <v>0</v>
      </c>
      <c r="Q6753" s="12"/>
      <c r="R6753" s="13" t="s">
        <v>21027</v>
      </c>
      <c r="S6753" s="13" t="s">
        <v>30</v>
      </c>
      <c r="T6753" s="14" t="s">
        <v>152</v>
      </c>
      <c r="U6753" s="3" t="str">
        <f>HYPERLINK("https://redcat-toys.ru/api/getInfo/image/44a8ead2-1e47-11ef-a25e-00155d82e908")</f>
        <v>https://redcat-toys.ru/api/getInfo/image/44a8ead2-1e47-11ef-a25e-00155d82e908</v>
      </c>
      <c r="V6753" s="3" t="s">
        <v>21028</v>
      </c>
      <c r="W6753" s="3" t="s">
        <v>32</v>
      </c>
    </row>
    <row r="6754" spans="1:23" ht="21" customHeight="1" outlineLevel="5" x14ac:dyDescent="0.2">
      <c r="A6754" s="36">
        <v>5529</v>
      </c>
      <c r="B6754" s="3" t="s">
        <v>21024</v>
      </c>
      <c r="C6754" s="43" t="s">
        <v>21025</v>
      </c>
      <c r="D6754" s="43"/>
      <c r="E6754" s="43"/>
      <c r="F6754" s="43"/>
      <c r="G6754" s="4" t="s">
        <v>21026</v>
      </c>
      <c r="H6754" s="5" t="s">
        <v>28</v>
      </c>
      <c r="I6754" s="6">
        <v>240</v>
      </c>
      <c r="J6754" s="6">
        <v>98</v>
      </c>
      <c r="K6754" s="2">
        <v>2</v>
      </c>
      <c r="L6754" s="7">
        <v>363.78</v>
      </c>
      <c r="M6754" s="8"/>
      <c r="N6754" s="9">
        <f t="shared" si="355"/>
        <v>0</v>
      </c>
      <c r="O6754" s="10">
        <f>0.135*M6754</f>
        <v>0</v>
      </c>
      <c r="P6754" s="11">
        <f>0.00199*M6754</f>
        <v>0</v>
      </c>
      <c r="Q6754" s="12"/>
      <c r="R6754" s="13" t="s">
        <v>21027</v>
      </c>
      <c r="S6754" s="13" t="s">
        <v>30</v>
      </c>
      <c r="T6754" s="14" t="s">
        <v>152</v>
      </c>
      <c r="U6754" s="3" t="str">
        <f>HYPERLINK("https://redcat-toys.ru/api/getInfo/image/44a8ead2-1e47-11ef-a25e-00155d82e908")</f>
        <v>https://redcat-toys.ru/api/getInfo/image/44a8ead2-1e47-11ef-a25e-00155d82e908</v>
      </c>
      <c r="V6754" s="3" t="s">
        <v>21028</v>
      </c>
      <c r="W6754" s="3" t="s">
        <v>32</v>
      </c>
    </row>
    <row r="6755" spans="1:23" ht="21" customHeight="1" outlineLevel="5" x14ac:dyDescent="0.2">
      <c r="A6755" s="36">
        <v>5530</v>
      </c>
      <c r="B6755" s="3" t="s">
        <v>21029</v>
      </c>
      <c r="C6755" s="43" t="s">
        <v>21030</v>
      </c>
      <c r="D6755" s="43"/>
      <c r="E6755" s="43"/>
      <c r="F6755" s="43"/>
      <c r="G6755" s="4" t="s">
        <v>21031</v>
      </c>
      <c r="H6755" s="5" t="s">
        <v>28</v>
      </c>
      <c r="I6755" s="6">
        <v>96</v>
      </c>
      <c r="J6755" s="6">
        <v>45</v>
      </c>
      <c r="K6755" s="2">
        <v>1</v>
      </c>
      <c r="L6755" s="7">
        <v>490.8</v>
      </c>
      <c r="M6755" s="8"/>
      <c r="N6755" s="9">
        <f t="shared" si="355"/>
        <v>0</v>
      </c>
      <c r="O6755" s="10">
        <f>0.185*M6755</f>
        <v>0</v>
      </c>
      <c r="P6755" s="11">
        <f>0.00244*M6755</f>
        <v>0</v>
      </c>
      <c r="Q6755" s="12"/>
      <c r="R6755" s="13" t="s">
        <v>21032</v>
      </c>
      <c r="S6755" s="13" t="s">
        <v>30</v>
      </c>
      <c r="T6755" s="14" t="s">
        <v>152</v>
      </c>
      <c r="U6755" s="3" t="str">
        <f>HYPERLINK("https://redcat-toys.ru/api/getInfo/image/bb25c120-1e48-11ef-a25e-00155d82e908")</f>
        <v>https://redcat-toys.ru/api/getInfo/image/bb25c120-1e48-11ef-a25e-00155d82e908</v>
      </c>
      <c r="V6755" s="3" t="s">
        <v>21033</v>
      </c>
      <c r="W6755" s="3" t="s">
        <v>32</v>
      </c>
    </row>
    <row r="6756" spans="1:23" ht="21" customHeight="1" outlineLevel="5" x14ac:dyDescent="0.2">
      <c r="A6756" s="36">
        <v>5531</v>
      </c>
      <c r="B6756" s="3" t="s">
        <v>21029</v>
      </c>
      <c r="C6756" s="43" t="s">
        <v>21030</v>
      </c>
      <c r="D6756" s="43"/>
      <c r="E6756" s="43"/>
      <c r="F6756" s="43"/>
      <c r="G6756" s="4" t="s">
        <v>21031</v>
      </c>
      <c r="H6756" s="5" t="s">
        <v>28</v>
      </c>
      <c r="I6756" s="6">
        <v>192</v>
      </c>
      <c r="J6756" s="6">
        <v>45</v>
      </c>
      <c r="K6756" s="2">
        <v>1</v>
      </c>
      <c r="L6756" s="7">
        <v>490.8</v>
      </c>
      <c r="M6756" s="8"/>
      <c r="N6756" s="9">
        <f t="shared" si="355"/>
        <v>0</v>
      </c>
      <c r="O6756" s="10">
        <f>0.185*M6756</f>
        <v>0</v>
      </c>
      <c r="P6756" s="11">
        <f>0.00244*M6756</f>
        <v>0</v>
      </c>
      <c r="Q6756" s="12"/>
      <c r="R6756" s="13" t="s">
        <v>21032</v>
      </c>
      <c r="S6756" s="13" t="s">
        <v>30</v>
      </c>
      <c r="T6756" s="14" t="s">
        <v>152</v>
      </c>
      <c r="U6756" s="3" t="str">
        <f>HYPERLINK("https://redcat-toys.ru/api/getInfo/image/bb25c120-1e48-11ef-a25e-00155d82e908")</f>
        <v>https://redcat-toys.ru/api/getInfo/image/bb25c120-1e48-11ef-a25e-00155d82e908</v>
      </c>
      <c r="V6756" s="3" t="s">
        <v>21033</v>
      </c>
      <c r="W6756" s="3" t="s">
        <v>32</v>
      </c>
    </row>
    <row r="6757" spans="1:23" ht="21" customHeight="1" outlineLevel="5" x14ac:dyDescent="0.2">
      <c r="A6757" s="36">
        <v>5532</v>
      </c>
      <c r="B6757" s="3" t="s">
        <v>21034</v>
      </c>
      <c r="C6757" s="43" t="s">
        <v>21035</v>
      </c>
      <c r="D6757" s="43"/>
      <c r="E6757" s="43"/>
      <c r="F6757" s="43"/>
      <c r="G6757" s="4" t="s">
        <v>21036</v>
      </c>
      <c r="H6757" s="5" t="s">
        <v>28</v>
      </c>
      <c r="I6757" s="6">
        <v>60</v>
      </c>
      <c r="J6757" s="6">
        <v>212</v>
      </c>
      <c r="K6757" s="2">
        <v>1</v>
      </c>
      <c r="L6757" s="7">
        <v>495.17</v>
      </c>
      <c r="M6757" s="8"/>
      <c r="N6757" s="9">
        <f t="shared" si="355"/>
        <v>0</v>
      </c>
      <c r="O6757" s="10">
        <f>0.138*M6757</f>
        <v>0</v>
      </c>
      <c r="P6757" s="11">
        <f>0.00164*M6757</f>
        <v>0</v>
      </c>
      <c r="Q6757" s="12"/>
      <c r="R6757" s="13" t="s">
        <v>21037</v>
      </c>
      <c r="S6757" s="13" t="s">
        <v>30</v>
      </c>
      <c r="T6757" s="14" t="s">
        <v>152</v>
      </c>
      <c r="U6757" s="3" t="str">
        <f>HYPERLINK("https://redcat-toys.ru/api/getInfo/image/48827f51-1e48-11ef-a25e-00155d82e908")</f>
        <v>https://redcat-toys.ru/api/getInfo/image/48827f51-1e48-11ef-a25e-00155d82e908</v>
      </c>
      <c r="V6757" s="3" t="s">
        <v>21038</v>
      </c>
      <c r="W6757" s="3" t="s">
        <v>32</v>
      </c>
    </row>
    <row r="6758" spans="1:23" ht="21" customHeight="1" outlineLevel="5" x14ac:dyDescent="0.2">
      <c r="A6758" s="36">
        <v>5533</v>
      </c>
      <c r="B6758" s="3" t="s">
        <v>21034</v>
      </c>
      <c r="C6758" s="43" t="s">
        <v>21035</v>
      </c>
      <c r="D6758" s="43"/>
      <c r="E6758" s="43"/>
      <c r="F6758" s="43"/>
      <c r="G6758" s="4" t="s">
        <v>21036</v>
      </c>
      <c r="H6758" s="5" t="s">
        <v>28</v>
      </c>
      <c r="I6758" s="6">
        <v>120</v>
      </c>
      <c r="J6758" s="6">
        <v>212</v>
      </c>
      <c r="K6758" s="2">
        <v>1</v>
      </c>
      <c r="L6758" s="7">
        <v>495.17</v>
      </c>
      <c r="M6758" s="8"/>
      <c r="N6758" s="9">
        <f t="shared" si="355"/>
        <v>0</v>
      </c>
      <c r="O6758" s="10">
        <f>0.138*M6758</f>
        <v>0</v>
      </c>
      <c r="P6758" s="11">
        <f>0.00164*M6758</f>
        <v>0</v>
      </c>
      <c r="Q6758" s="12"/>
      <c r="R6758" s="13" t="s">
        <v>21037</v>
      </c>
      <c r="S6758" s="13" t="s">
        <v>30</v>
      </c>
      <c r="T6758" s="14" t="s">
        <v>152</v>
      </c>
      <c r="U6758" s="3" t="str">
        <f>HYPERLINK("https://redcat-toys.ru/api/getInfo/image/48827f51-1e48-11ef-a25e-00155d82e908")</f>
        <v>https://redcat-toys.ru/api/getInfo/image/48827f51-1e48-11ef-a25e-00155d82e908</v>
      </c>
      <c r="V6758" s="3" t="s">
        <v>21038</v>
      </c>
      <c r="W6758" s="3" t="s">
        <v>32</v>
      </c>
    </row>
    <row r="6759" spans="1:23" ht="23.1" customHeight="1" outlineLevel="3" x14ac:dyDescent="0.2">
      <c r="A6759" s="44" t="s">
        <v>21039</v>
      </c>
      <c r="B6759" s="44"/>
      <c r="C6759" s="44"/>
      <c r="D6759" s="44"/>
      <c r="E6759" s="44"/>
      <c r="F6759" s="44"/>
    </row>
    <row r="6760" spans="1:23" ht="23.1" customHeight="1" outlineLevel="4" x14ac:dyDescent="0.2">
      <c r="A6760" s="45" t="s">
        <v>8530</v>
      </c>
      <c r="B6760" s="45"/>
      <c r="C6760" s="45"/>
      <c r="D6760" s="45"/>
      <c r="E6760" s="45"/>
      <c r="F6760" s="45"/>
    </row>
    <row r="6761" spans="1:23" ht="21" customHeight="1" outlineLevel="5" x14ac:dyDescent="0.2">
      <c r="A6761" s="36">
        <v>5534</v>
      </c>
      <c r="B6761" s="3" t="s">
        <v>21040</v>
      </c>
      <c r="C6761" s="43" t="s">
        <v>21041</v>
      </c>
      <c r="D6761" s="43"/>
      <c r="E6761" s="43"/>
      <c r="F6761" s="43"/>
      <c r="G6761" s="4" t="s">
        <v>21042</v>
      </c>
      <c r="H6761" s="5" t="s">
        <v>28</v>
      </c>
      <c r="I6761" s="6">
        <v>36</v>
      </c>
      <c r="J6761" s="6">
        <v>167</v>
      </c>
      <c r="K6761" s="2">
        <v>1</v>
      </c>
      <c r="L6761" s="7">
        <v>624.32000000000005</v>
      </c>
      <c r="M6761" s="8"/>
      <c r="N6761" s="9">
        <f t="shared" ref="N6761:N6773" si="356">L6761*M6761</f>
        <v>0</v>
      </c>
      <c r="O6761" s="10">
        <f>0.346*M6761</f>
        <v>0</v>
      </c>
      <c r="P6761" s="16">
        <f>0.0057*M6761</f>
        <v>0</v>
      </c>
      <c r="Q6761" s="12"/>
      <c r="R6761" s="13" t="s">
        <v>21043</v>
      </c>
      <c r="S6761" s="13" t="s">
        <v>30</v>
      </c>
      <c r="T6761" s="14"/>
      <c r="U6761" s="3" t="str">
        <f>HYPERLINK("https://redcat-toys.ru/api/getInfo/image/86e67d94-21b6-11ef-a25f-00155d82e908")</f>
        <v>https://redcat-toys.ru/api/getInfo/image/86e67d94-21b6-11ef-a25f-00155d82e908</v>
      </c>
      <c r="V6761" s="3" t="s">
        <v>21044</v>
      </c>
      <c r="W6761" s="3" t="s">
        <v>32</v>
      </c>
    </row>
    <row r="6762" spans="1:23" ht="21" customHeight="1" outlineLevel="5" x14ac:dyDescent="0.2">
      <c r="A6762" s="36">
        <v>5535</v>
      </c>
      <c r="B6762" s="3" t="s">
        <v>21045</v>
      </c>
      <c r="C6762" s="43" t="s">
        <v>21046</v>
      </c>
      <c r="D6762" s="43"/>
      <c r="E6762" s="43"/>
      <c r="F6762" s="43"/>
      <c r="G6762" s="4" t="s">
        <v>21047</v>
      </c>
      <c r="H6762" s="5" t="s">
        <v>28</v>
      </c>
      <c r="I6762" s="6">
        <v>60</v>
      </c>
      <c r="J6762" s="6">
        <v>227</v>
      </c>
      <c r="K6762" s="2">
        <v>1</v>
      </c>
      <c r="L6762" s="7">
        <v>477.44</v>
      </c>
      <c r="M6762" s="8"/>
      <c r="N6762" s="9">
        <f t="shared" si="356"/>
        <v>0</v>
      </c>
      <c r="O6762" s="10">
        <f>0.157*M6762</f>
        <v>0</v>
      </c>
      <c r="P6762" s="16">
        <f>0.0024*M6762</f>
        <v>0</v>
      </c>
      <c r="Q6762" s="12"/>
      <c r="R6762" s="13" t="s">
        <v>21048</v>
      </c>
      <c r="S6762" s="13" t="s">
        <v>30</v>
      </c>
      <c r="T6762" s="14"/>
      <c r="U6762" s="3" t="str">
        <f>HYPERLINK("https://redcat-toys.ru/api/getInfo/image/5d25f3c2-60b5-11f0-a281-00155d82e908")</f>
        <v>https://redcat-toys.ru/api/getInfo/image/5d25f3c2-60b5-11f0-a281-00155d82e908</v>
      </c>
      <c r="V6762" s="3" t="s">
        <v>21049</v>
      </c>
      <c r="W6762" s="3" t="s">
        <v>32</v>
      </c>
    </row>
    <row r="6763" spans="1:23" ht="21" customHeight="1" outlineLevel="5" x14ac:dyDescent="0.2">
      <c r="A6763" s="36">
        <v>5536</v>
      </c>
      <c r="B6763" s="3" t="s">
        <v>21045</v>
      </c>
      <c r="C6763" s="43" t="s">
        <v>21046</v>
      </c>
      <c r="D6763" s="43"/>
      <c r="E6763" s="43"/>
      <c r="F6763" s="43"/>
      <c r="G6763" s="4" t="s">
        <v>21047</v>
      </c>
      <c r="H6763" s="5" t="s">
        <v>28</v>
      </c>
      <c r="I6763" s="6">
        <v>120</v>
      </c>
      <c r="J6763" s="6">
        <v>227</v>
      </c>
      <c r="K6763" s="2">
        <v>1</v>
      </c>
      <c r="L6763" s="7">
        <v>477.44</v>
      </c>
      <c r="M6763" s="8"/>
      <c r="N6763" s="9">
        <f t="shared" si="356"/>
        <v>0</v>
      </c>
      <c r="O6763" s="10">
        <f>0.157*M6763</f>
        <v>0</v>
      </c>
      <c r="P6763" s="16">
        <f>0.0024*M6763</f>
        <v>0</v>
      </c>
      <c r="Q6763" s="12"/>
      <c r="R6763" s="13" t="s">
        <v>21048</v>
      </c>
      <c r="S6763" s="13" t="s">
        <v>30</v>
      </c>
      <c r="T6763" s="14"/>
      <c r="U6763" s="3" t="str">
        <f>HYPERLINK("https://redcat-toys.ru/api/getInfo/image/5d25f3c2-60b5-11f0-a281-00155d82e908")</f>
        <v>https://redcat-toys.ru/api/getInfo/image/5d25f3c2-60b5-11f0-a281-00155d82e908</v>
      </c>
      <c r="V6763" s="3" t="s">
        <v>21049</v>
      </c>
      <c r="W6763" s="3" t="s">
        <v>32</v>
      </c>
    </row>
    <row r="6764" spans="1:23" ht="21" customHeight="1" outlineLevel="5" x14ac:dyDescent="0.2">
      <c r="A6764" s="36">
        <v>5537</v>
      </c>
      <c r="B6764" s="3" t="s">
        <v>21050</v>
      </c>
      <c r="C6764" s="43" t="s">
        <v>21051</v>
      </c>
      <c r="D6764" s="43"/>
      <c r="E6764" s="43"/>
      <c r="F6764" s="43"/>
      <c r="G6764" s="4" t="s">
        <v>21052</v>
      </c>
      <c r="H6764" s="5" t="s">
        <v>28</v>
      </c>
      <c r="I6764" s="6">
        <v>60</v>
      </c>
      <c r="J6764" s="6">
        <v>232</v>
      </c>
      <c r="K6764" s="2">
        <v>1</v>
      </c>
      <c r="L6764" s="7">
        <v>477.44</v>
      </c>
      <c r="M6764" s="8"/>
      <c r="N6764" s="9">
        <f t="shared" si="356"/>
        <v>0</v>
      </c>
      <c r="O6764" s="15">
        <f>0.16*M6764</f>
        <v>0</v>
      </c>
      <c r="P6764" s="11">
        <f>0.00237*M6764</f>
        <v>0</v>
      </c>
      <c r="Q6764" s="12"/>
      <c r="R6764" s="13" t="s">
        <v>21053</v>
      </c>
      <c r="S6764" s="13" t="s">
        <v>30</v>
      </c>
      <c r="T6764" s="14"/>
      <c r="U6764" s="3" t="str">
        <f>HYPERLINK("https://redcat-toys.ru/api/getInfo/image/4c9fe306-60b6-11f0-a281-00155d82e908")</f>
        <v>https://redcat-toys.ru/api/getInfo/image/4c9fe306-60b6-11f0-a281-00155d82e908</v>
      </c>
      <c r="V6764" s="3" t="s">
        <v>21054</v>
      </c>
      <c r="W6764" s="3" t="s">
        <v>32</v>
      </c>
    </row>
    <row r="6765" spans="1:23" ht="21" customHeight="1" outlineLevel="5" x14ac:dyDescent="0.2">
      <c r="A6765" s="36">
        <v>5538</v>
      </c>
      <c r="B6765" s="3" t="s">
        <v>21050</v>
      </c>
      <c r="C6765" s="43" t="s">
        <v>21051</v>
      </c>
      <c r="D6765" s="43"/>
      <c r="E6765" s="43"/>
      <c r="F6765" s="43"/>
      <c r="G6765" s="4" t="s">
        <v>21052</v>
      </c>
      <c r="H6765" s="5" t="s">
        <v>28</v>
      </c>
      <c r="I6765" s="6">
        <v>120</v>
      </c>
      <c r="J6765" s="6">
        <v>232</v>
      </c>
      <c r="K6765" s="2">
        <v>1</v>
      </c>
      <c r="L6765" s="7">
        <v>477.44</v>
      </c>
      <c r="M6765" s="8"/>
      <c r="N6765" s="9">
        <f t="shared" si="356"/>
        <v>0</v>
      </c>
      <c r="O6765" s="15">
        <f>0.16*M6765</f>
        <v>0</v>
      </c>
      <c r="P6765" s="11">
        <f>0.00237*M6765</f>
        <v>0</v>
      </c>
      <c r="Q6765" s="12"/>
      <c r="R6765" s="13" t="s">
        <v>21053</v>
      </c>
      <c r="S6765" s="13" t="s">
        <v>30</v>
      </c>
      <c r="T6765" s="14"/>
      <c r="U6765" s="3" t="str">
        <f>HYPERLINK("https://redcat-toys.ru/api/getInfo/image/4c9fe306-60b6-11f0-a281-00155d82e908")</f>
        <v>https://redcat-toys.ru/api/getInfo/image/4c9fe306-60b6-11f0-a281-00155d82e908</v>
      </c>
      <c r="V6765" s="3" t="s">
        <v>21054</v>
      </c>
      <c r="W6765" s="3" t="s">
        <v>32</v>
      </c>
    </row>
    <row r="6766" spans="1:23" ht="21" customHeight="1" outlineLevel="5" x14ac:dyDescent="0.2">
      <c r="A6766" s="36">
        <v>5539</v>
      </c>
      <c r="B6766" s="3" t="s">
        <v>21055</v>
      </c>
      <c r="C6766" s="43" t="s">
        <v>21056</v>
      </c>
      <c r="D6766" s="43"/>
      <c r="E6766" s="43"/>
      <c r="F6766" s="43"/>
      <c r="G6766" s="4" t="s">
        <v>21057</v>
      </c>
      <c r="H6766" s="5" t="s">
        <v>28</v>
      </c>
      <c r="I6766" s="6">
        <v>60</v>
      </c>
      <c r="J6766" s="6">
        <v>227</v>
      </c>
      <c r="K6766" s="2">
        <v>1</v>
      </c>
      <c r="L6766" s="7">
        <v>477.44</v>
      </c>
      <c r="M6766" s="8"/>
      <c r="N6766" s="9">
        <f t="shared" si="356"/>
        <v>0</v>
      </c>
      <c r="O6766" s="10">
        <f>0.176*M6766</f>
        <v>0</v>
      </c>
      <c r="P6766" s="11">
        <f>0.00262*M6766</f>
        <v>0</v>
      </c>
      <c r="Q6766" s="12"/>
      <c r="R6766" s="13" t="s">
        <v>21058</v>
      </c>
      <c r="S6766" s="13" t="s">
        <v>30</v>
      </c>
      <c r="T6766" s="14"/>
      <c r="U6766" s="3" t="str">
        <f>HYPERLINK("https://redcat-toys.ru/api/getInfo/image/c08f159a-60b7-11f0-a281-00155d82e908")</f>
        <v>https://redcat-toys.ru/api/getInfo/image/c08f159a-60b7-11f0-a281-00155d82e908</v>
      </c>
      <c r="V6766" s="3" t="s">
        <v>21059</v>
      </c>
      <c r="W6766" s="3" t="s">
        <v>32</v>
      </c>
    </row>
    <row r="6767" spans="1:23" ht="21" customHeight="1" outlineLevel="5" x14ac:dyDescent="0.2">
      <c r="A6767" s="36">
        <v>5540</v>
      </c>
      <c r="B6767" s="3" t="s">
        <v>21055</v>
      </c>
      <c r="C6767" s="43" t="s">
        <v>21056</v>
      </c>
      <c r="D6767" s="43"/>
      <c r="E6767" s="43"/>
      <c r="F6767" s="43"/>
      <c r="G6767" s="4" t="s">
        <v>21057</v>
      </c>
      <c r="H6767" s="5" t="s">
        <v>28</v>
      </c>
      <c r="I6767" s="6">
        <v>120</v>
      </c>
      <c r="J6767" s="6">
        <v>227</v>
      </c>
      <c r="K6767" s="2">
        <v>1</v>
      </c>
      <c r="L6767" s="7">
        <v>477.44</v>
      </c>
      <c r="M6767" s="8"/>
      <c r="N6767" s="9">
        <f t="shared" si="356"/>
        <v>0</v>
      </c>
      <c r="O6767" s="10">
        <f>0.176*M6767</f>
        <v>0</v>
      </c>
      <c r="P6767" s="11">
        <f>0.00262*M6767</f>
        <v>0</v>
      </c>
      <c r="Q6767" s="12"/>
      <c r="R6767" s="13" t="s">
        <v>21058</v>
      </c>
      <c r="S6767" s="13" t="s">
        <v>30</v>
      </c>
      <c r="T6767" s="14"/>
      <c r="U6767" s="3" t="str">
        <f>HYPERLINK("https://redcat-toys.ru/api/getInfo/image/c08f159a-60b7-11f0-a281-00155d82e908")</f>
        <v>https://redcat-toys.ru/api/getInfo/image/c08f159a-60b7-11f0-a281-00155d82e908</v>
      </c>
      <c r="V6767" s="3" t="s">
        <v>21059</v>
      </c>
      <c r="W6767" s="3" t="s">
        <v>32</v>
      </c>
    </row>
    <row r="6768" spans="1:23" ht="21" customHeight="1" outlineLevel="5" x14ac:dyDescent="0.2">
      <c r="A6768" s="36">
        <v>5541</v>
      </c>
      <c r="B6768" s="3" t="s">
        <v>21060</v>
      </c>
      <c r="C6768" s="43" t="s">
        <v>21061</v>
      </c>
      <c r="D6768" s="43"/>
      <c r="E6768" s="43"/>
      <c r="F6768" s="43"/>
      <c r="G6768" s="4" t="s">
        <v>21062</v>
      </c>
      <c r="H6768" s="5" t="s">
        <v>28</v>
      </c>
      <c r="I6768" s="6">
        <v>60</v>
      </c>
      <c r="J6768" s="6">
        <v>222</v>
      </c>
      <c r="K6768" s="2">
        <v>1</v>
      </c>
      <c r="L6768" s="7">
        <v>477.44</v>
      </c>
      <c r="M6768" s="8"/>
      <c r="N6768" s="9">
        <f t="shared" si="356"/>
        <v>0</v>
      </c>
      <c r="O6768" s="10">
        <f>0.206*M6768</f>
        <v>0</v>
      </c>
      <c r="P6768" s="11">
        <f>0.00263*M6768</f>
        <v>0</v>
      </c>
      <c r="Q6768" s="12"/>
      <c r="R6768" s="13" t="s">
        <v>21063</v>
      </c>
      <c r="S6768" s="13" t="s">
        <v>30</v>
      </c>
      <c r="T6768" s="14"/>
      <c r="U6768" s="3" t="str">
        <f>HYPERLINK("https://redcat-toys.ru/api/getInfo/image/debd563b-60b6-11f0-a281-00155d82e908")</f>
        <v>https://redcat-toys.ru/api/getInfo/image/debd563b-60b6-11f0-a281-00155d82e908</v>
      </c>
      <c r="V6768" s="3" t="s">
        <v>21064</v>
      </c>
      <c r="W6768" s="3" t="s">
        <v>32</v>
      </c>
    </row>
    <row r="6769" spans="1:23" ht="21" customHeight="1" outlineLevel="5" x14ac:dyDescent="0.2">
      <c r="A6769" s="36">
        <v>5542</v>
      </c>
      <c r="B6769" s="3" t="s">
        <v>21060</v>
      </c>
      <c r="C6769" s="43" t="s">
        <v>21061</v>
      </c>
      <c r="D6769" s="43"/>
      <c r="E6769" s="43"/>
      <c r="F6769" s="43"/>
      <c r="G6769" s="4" t="s">
        <v>21062</v>
      </c>
      <c r="H6769" s="5" t="s">
        <v>28</v>
      </c>
      <c r="I6769" s="6">
        <v>120</v>
      </c>
      <c r="J6769" s="6">
        <v>222</v>
      </c>
      <c r="K6769" s="2">
        <v>1</v>
      </c>
      <c r="L6769" s="7">
        <v>477.44</v>
      </c>
      <c r="M6769" s="8"/>
      <c r="N6769" s="9">
        <f t="shared" si="356"/>
        <v>0</v>
      </c>
      <c r="O6769" s="10">
        <f>0.206*M6769</f>
        <v>0</v>
      </c>
      <c r="P6769" s="11">
        <f>0.00263*M6769</f>
        <v>0</v>
      </c>
      <c r="Q6769" s="12"/>
      <c r="R6769" s="13" t="s">
        <v>21063</v>
      </c>
      <c r="S6769" s="13" t="s">
        <v>30</v>
      </c>
      <c r="T6769" s="14"/>
      <c r="U6769" s="3" t="str">
        <f>HYPERLINK("https://redcat-toys.ru/api/getInfo/image/debd563b-60b6-11f0-a281-00155d82e908")</f>
        <v>https://redcat-toys.ru/api/getInfo/image/debd563b-60b6-11f0-a281-00155d82e908</v>
      </c>
      <c r="V6769" s="3" t="s">
        <v>21064</v>
      </c>
      <c r="W6769" s="3" t="s">
        <v>32</v>
      </c>
    </row>
    <row r="6770" spans="1:23" ht="21" customHeight="1" outlineLevel="5" x14ac:dyDescent="0.2">
      <c r="A6770" s="37">
        <v>5543</v>
      </c>
      <c r="B6770" s="18" t="s">
        <v>21065</v>
      </c>
      <c r="C6770" s="49" t="s">
        <v>21066</v>
      </c>
      <c r="D6770" s="49"/>
      <c r="E6770" s="49"/>
      <c r="F6770" s="49"/>
      <c r="G6770" s="19" t="s">
        <v>21067</v>
      </c>
      <c r="H6770" s="20" t="s">
        <v>28</v>
      </c>
      <c r="I6770" s="21">
        <v>60</v>
      </c>
      <c r="J6770" s="21">
        <v>8</v>
      </c>
      <c r="K6770" s="17">
        <v>1</v>
      </c>
      <c r="L6770" s="22">
        <v>477.44</v>
      </c>
      <c r="M6770" s="8"/>
      <c r="N6770" s="23">
        <f t="shared" si="356"/>
        <v>0</v>
      </c>
      <c r="O6770" s="31">
        <f>0.15*M6770</f>
        <v>0</v>
      </c>
      <c r="P6770" s="25">
        <f>0.00229*M6770</f>
        <v>0</v>
      </c>
      <c r="Q6770" s="26" t="s">
        <v>175</v>
      </c>
      <c r="R6770" s="27" t="s">
        <v>21068</v>
      </c>
      <c r="S6770" s="27" t="s">
        <v>30</v>
      </c>
      <c r="T6770" s="28"/>
      <c r="U6770" s="18" t="str">
        <f>HYPERLINK("https://redcat-toys.ru/api/getInfo/image/e630b2a9-2382-11f1-a290-00155d82e908")</f>
        <v>https://redcat-toys.ru/api/getInfo/image/e630b2a9-2382-11f1-a290-00155d82e908</v>
      </c>
      <c r="V6770" s="18" t="s">
        <v>21069</v>
      </c>
      <c r="W6770" s="18" t="s">
        <v>32</v>
      </c>
    </row>
    <row r="6771" spans="1:23" ht="21" customHeight="1" outlineLevel="5" x14ac:dyDescent="0.2">
      <c r="A6771" s="37">
        <v>5544</v>
      </c>
      <c r="B6771" s="18" t="s">
        <v>21065</v>
      </c>
      <c r="C6771" s="49" t="s">
        <v>21066</v>
      </c>
      <c r="D6771" s="49"/>
      <c r="E6771" s="49"/>
      <c r="F6771" s="49"/>
      <c r="G6771" s="19" t="s">
        <v>21067</v>
      </c>
      <c r="H6771" s="20" t="s">
        <v>28</v>
      </c>
      <c r="I6771" s="21">
        <v>120</v>
      </c>
      <c r="J6771" s="21">
        <v>8</v>
      </c>
      <c r="K6771" s="17">
        <v>1</v>
      </c>
      <c r="L6771" s="22">
        <v>477.44</v>
      </c>
      <c r="M6771" s="8"/>
      <c r="N6771" s="23">
        <f t="shared" si="356"/>
        <v>0</v>
      </c>
      <c r="O6771" s="31">
        <f>0.15*M6771</f>
        <v>0</v>
      </c>
      <c r="P6771" s="25">
        <f>0.00229*M6771</f>
        <v>0</v>
      </c>
      <c r="Q6771" s="26" t="s">
        <v>175</v>
      </c>
      <c r="R6771" s="27" t="s">
        <v>21068</v>
      </c>
      <c r="S6771" s="27" t="s">
        <v>30</v>
      </c>
      <c r="T6771" s="28"/>
      <c r="U6771" s="18" t="str">
        <f>HYPERLINK("https://redcat-toys.ru/api/getInfo/image/e630b2a9-2382-11f1-a290-00155d82e908")</f>
        <v>https://redcat-toys.ru/api/getInfo/image/e630b2a9-2382-11f1-a290-00155d82e908</v>
      </c>
      <c r="V6771" s="18" t="s">
        <v>21069</v>
      </c>
      <c r="W6771" s="18" t="s">
        <v>32</v>
      </c>
    </row>
    <row r="6772" spans="1:23" ht="21" customHeight="1" outlineLevel="5" x14ac:dyDescent="0.2">
      <c r="A6772" s="37">
        <v>5545</v>
      </c>
      <c r="B6772" s="18" t="s">
        <v>21070</v>
      </c>
      <c r="C6772" s="49" t="s">
        <v>21071</v>
      </c>
      <c r="D6772" s="49"/>
      <c r="E6772" s="49"/>
      <c r="F6772" s="49"/>
      <c r="G6772" s="19" t="s">
        <v>21072</v>
      </c>
      <c r="H6772" s="20" t="s">
        <v>28</v>
      </c>
      <c r="I6772" s="21">
        <v>60</v>
      </c>
      <c r="J6772" s="21">
        <v>69</v>
      </c>
      <c r="K6772" s="17">
        <v>1</v>
      </c>
      <c r="L6772" s="22">
        <v>477.44</v>
      </c>
      <c r="M6772" s="8"/>
      <c r="N6772" s="23">
        <f t="shared" si="356"/>
        <v>0</v>
      </c>
      <c r="O6772" s="24">
        <f>0.159*M6772</f>
        <v>0</v>
      </c>
      <c r="P6772" s="25">
        <f>0.00234*M6772</f>
        <v>0</v>
      </c>
      <c r="Q6772" s="26" t="s">
        <v>175</v>
      </c>
      <c r="R6772" s="27" t="s">
        <v>21073</v>
      </c>
      <c r="S6772" s="27" t="s">
        <v>30</v>
      </c>
      <c r="T6772" s="28"/>
      <c r="U6772" s="18" t="str">
        <f>HYPERLINK("https://redcat-toys.ru/api/getInfo/image/54dc7b94-2383-11f1-a290-00155d82e908")</f>
        <v>https://redcat-toys.ru/api/getInfo/image/54dc7b94-2383-11f1-a290-00155d82e908</v>
      </c>
      <c r="V6772" s="18" t="s">
        <v>21074</v>
      </c>
      <c r="W6772" s="18" t="s">
        <v>32</v>
      </c>
    </row>
    <row r="6773" spans="1:23" ht="21" customHeight="1" outlineLevel="5" x14ac:dyDescent="0.2">
      <c r="A6773" s="37">
        <v>5546</v>
      </c>
      <c r="B6773" s="18" t="s">
        <v>21070</v>
      </c>
      <c r="C6773" s="49" t="s">
        <v>21071</v>
      </c>
      <c r="D6773" s="49"/>
      <c r="E6773" s="49"/>
      <c r="F6773" s="49"/>
      <c r="G6773" s="19" t="s">
        <v>21072</v>
      </c>
      <c r="H6773" s="20" t="s">
        <v>28</v>
      </c>
      <c r="I6773" s="21">
        <v>120</v>
      </c>
      <c r="J6773" s="21">
        <v>69</v>
      </c>
      <c r="K6773" s="17">
        <v>1</v>
      </c>
      <c r="L6773" s="22">
        <v>477.44</v>
      </c>
      <c r="M6773" s="8"/>
      <c r="N6773" s="23">
        <f t="shared" si="356"/>
        <v>0</v>
      </c>
      <c r="O6773" s="24">
        <f>0.159*M6773</f>
        <v>0</v>
      </c>
      <c r="P6773" s="25">
        <f>0.00234*M6773</f>
        <v>0</v>
      </c>
      <c r="Q6773" s="26" t="s">
        <v>175</v>
      </c>
      <c r="R6773" s="27" t="s">
        <v>21073</v>
      </c>
      <c r="S6773" s="27" t="s">
        <v>30</v>
      </c>
      <c r="T6773" s="28"/>
      <c r="U6773" s="18" t="str">
        <f>HYPERLINK("https://redcat-toys.ru/api/getInfo/image/54dc7b94-2383-11f1-a290-00155d82e908")</f>
        <v>https://redcat-toys.ru/api/getInfo/image/54dc7b94-2383-11f1-a290-00155d82e908</v>
      </c>
      <c r="V6773" s="18" t="s">
        <v>21074</v>
      </c>
      <c r="W6773" s="18" t="s">
        <v>32</v>
      </c>
    </row>
    <row r="6774" spans="1:23" ht="23.1" customHeight="1" outlineLevel="4" x14ac:dyDescent="0.2">
      <c r="A6774" s="45" t="s">
        <v>8540</v>
      </c>
      <c r="B6774" s="45"/>
      <c r="C6774" s="45"/>
      <c r="D6774" s="45"/>
      <c r="E6774" s="45"/>
      <c r="F6774" s="45"/>
    </row>
    <row r="6775" spans="1:23" ht="21" customHeight="1" outlineLevel="5" x14ac:dyDescent="0.2">
      <c r="A6775" s="37">
        <v>5547</v>
      </c>
      <c r="B6775" s="18" t="s">
        <v>21075</v>
      </c>
      <c r="C6775" s="49" t="s">
        <v>21076</v>
      </c>
      <c r="D6775" s="49"/>
      <c r="E6775" s="49"/>
      <c r="F6775" s="49"/>
      <c r="G6775" s="19" t="s">
        <v>21077</v>
      </c>
      <c r="H6775" s="20" t="s">
        <v>28</v>
      </c>
      <c r="I6775" s="21">
        <v>64</v>
      </c>
      <c r="J6775" s="21">
        <v>242</v>
      </c>
      <c r="K6775" s="17">
        <v>1</v>
      </c>
      <c r="L6775" s="22">
        <v>754.71</v>
      </c>
      <c r="M6775" s="8"/>
      <c r="N6775" s="23">
        <f t="shared" ref="N6775:N6786" si="357">L6775*M6775</f>
        <v>0</v>
      </c>
      <c r="O6775" s="24">
        <f>0.311*M6775</f>
        <v>0</v>
      </c>
      <c r="P6775" s="24">
        <f>0.005*M6775</f>
        <v>0</v>
      </c>
      <c r="Q6775" s="26" t="s">
        <v>175</v>
      </c>
      <c r="R6775" s="27" t="s">
        <v>21078</v>
      </c>
      <c r="S6775" s="27" t="s">
        <v>30</v>
      </c>
      <c r="T6775" s="28"/>
      <c r="U6775" s="18" t="str">
        <f>HYPERLINK("https://redcat-toys.ru/api/getInfo/image/87ec84bf-29e1-11f1-a292-00155d82e908")</f>
        <v>https://redcat-toys.ru/api/getInfo/image/87ec84bf-29e1-11f1-a292-00155d82e908</v>
      </c>
      <c r="V6775" s="18" t="s">
        <v>21079</v>
      </c>
      <c r="W6775" s="18" t="s">
        <v>32</v>
      </c>
    </row>
    <row r="6776" spans="1:23" ht="21" customHeight="1" outlineLevel="5" x14ac:dyDescent="0.2">
      <c r="A6776" s="37">
        <v>5548</v>
      </c>
      <c r="B6776" s="18" t="s">
        <v>21075</v>
      </c>
      <c r="C6776" s="49" t="s">
        <v>21076</v>
      </c>
      <c r="D6776" s="49"/>
      <c r="E6776" s="49"/>
      <c r="F6776" s="49"/>
      <c r="G6776" s="19" t="s">
        <v>21077</v>
      </c>
      <c r="H6776" s="20" t="s">
        <v>28</v>
      </c>
      <c r="I6776" s="21">
        <v>32</v>
      </c>
      <c r="J6776" s="21">
        <v>242</v>
      </c>
      <c r="K6776" s="17">
        <v>1</v>
      </c>
      <c r="L6776" s="22">
        <v>754.71</v>
      </c>
      <c r="M6776" s="8"/>
      <c r="N6776" s="23">
        <f t="shared" si="357"/>
        <v>0</v>
      </c>
      <c r="O6776" s="24">
        <f>0.311*M6776</f>
        <v>0</v>
      </c>
      <c r="P6776" s="24">
        <f>0.005*M6776</f>
        <v>0</v>
      </c>
      <c r="Q6776" s="26" t="s">
        <v>175</v>
      </c>
      <c r="R6776" s="27" t="s">
        <v>21078</v>
      </c>
      <c r="S6776" s="27" t="s">
        <v>30</v>
      </c>
      <c r="T6776" s="28"/>
      <c r="U6776" s="18" t="str">
        <f>HYPERLINK("https://redcat-toys.ru/api/getInfo/image/87ec84bf-29e1-11f1-a292-00155d82e908")</f>
        <v>https://redcat-toys.ru/api/getInfo/image/87ec84bf-29e1-11f1-a292-00155d82e908</v>
      </c>
      <c r="V6776" s="18" t="s">
        <v>21079</v>
      </c>
      <c r="W6776" s="18" t="s">
        <v>32</v>
      </c>
    </row>
    <row r="6777" spans="1:23" ht="21" customHeight="1" outlineLevel="5" x14ac:dyDescent="0.2">
      <c r="A6777" s="37">
        <v>5549</v>
      </c>
      <c r="B6777" s="18" t="s">
        <v>21080</v>
      </c>
      <c r="C6777" s="49" t="s">
        <v>21081</v>
      </c>
      <c r="D6777" s="49"/>
      <c r="E6777" s="49"/>
      <c r="F6777" s="49"/>
      <c r="G6777" s="19" t="s">
        <v>21082</v>
      </c>
      <c r="H6777" s="20" t="s">
        <v>28</v>
      </c>
      <c r="I6777" s="21">
        <v>64</v>
      </c>
      <c r="J6777" s="21">
        <v>210</v>
      </c>
      <c r="K6777" s="17">
        <v>1</v>
      </c>
      <c r="L6777" s="22">
        <v>754.71</v>
      </c>
      <c r="M6777" s="8"/>
      <c r="N6777" s="23">
        <f t="shared" si="357"/>
        <v>0</v>
      </c>
      <c r="O6777" s="31">
        <f>0.34*M6777</f>
        <v>0</v>
      </c>
      <c r="P6777" s="25">
        <f>0.02828*M6777</f>
        <v>0</v>
      </c>
      <c r="Q6777" s="26" t="s">
        <v>175</v>
      </c>
      <c r="R6777" s="27" t="s">
        <v>21083</v>
      </c>
      <c r="S6777" s="27" t="s">
        <v>30</v>
      </c>
      <c r="T6777" s="28"/>
      <c r="U6777" s="18" t="str">
        <f>HYPERLINK("https://redcat-toys.ru/api/getInfo/image/f5454ddf-29e1-11f1-a292-00155d82e908")</f>
        <v>https://redcat-toys.ru/api/getInfo/image/f5454ddf-29e1-11f1-a292-00155d82e908</v>
      </c>
      <c r="V6777" s="18" t="s">
        <v>21079</v>
      </c>
      <c r="W6777" s="18" t="s">
        <v>32</v>
      </c>
    </row>
    <row r="6778" spans="1:23" ht="21" customHeight="1" outlineLevel="5" x14ac:dyDescent="0.2">
      <c r="A6778" s="37">
        <v>5550</v>
      </c>
      <c r="B6778" s="18" t="s">
        <v>21080</v>
      </c>
      <c r="C6778" s="49" t="s">
        <v>21081</v>
      </c>
      <c r="D6778" s="49"/>
      <c r="E6778" s="49"/>
      <c r="F6778" s="49"/>
      <c r="G6778" s="19" t="s">
        <v>21082</v>
      </c>
      <c r="H6778" s="20" t="s">
        <v>28</v>
      </c>
      <c r="I6778" s="21">
        <v>32</v>
      </c>
      <c r="J6778" s="21">
        <v>210</v>
      </c>
      <c r="K6778" s="17">
        <v>1</v>
      </c>
      <c r="L6778" s="22">
        <v>754.71</v>
      </c>
      <c r="M6778" s="8"/>
      <c r="N6778" s="23">
        <f t="shared" si="357"/>
        <v>0</v>
      </c>
      <c r="O6778" s="31">
        <f>0.34*M6778</f>
        <v>0</v>
      </c>
      <c r="P6778" s="25">
        <f>0.02828*M6778</f>
        <v>0</v>
      </c>
      <c r="Q6778" s="26" t="s">
        <v>175</v>
      </c>
      <c r="R6778" s="27" t="s">
        <v>21083</v>
      </c>
      <c r="S6778" s="27" t="s">
        <v>30</v>
      </c>
      <c r="T6778" s="28"/>
      <c r="U6778" s="18" t="str">
        <f>HYPERLINK("https://redcat-toys.ru/api/getInfo/image/f5454ddf-29e1-11f1-a292-00155d82e908")</f>
        <v>https://redcat-toys.ru/api/getInfo/image/f5454ddf-29e1-11f1-a292-00155d82e908</v>
      </c>
      <c r="V6778" s="18" t="s">
        <v>21079</v>
      </c>
      <c r="W6778" s="18" t="s">
        <v>32</v>
      </c>
    </row>
    <row r="6779" spans="1:23" ht="21" customHeight="1" outlineLevel="5" x14ac:dyDescent="0.2">
      <c r="A6779" s="37">
        <v>5551</v>
      </c>
      <c r="B6779" s="18" t="s">
        <v>21084</v>
      </c>
      <c r="C6779" s="49" t="s">
        <v>21085</v>
      </c>
      <c r="D6779" s="49"/>
      <c r="E6779" s="49"/>
      <c r="F6779" s="49"/>
      <c r="G6779" s="19" t="s">
        <v>21086</v>
      </c>
      <c r="H6779" s="20" t="s">
        <v>28</v>
      </c>
      <c r="I6779" s="21">
        <v>64</v>
      </c>
      <c r="J6779" s="21">
        <v>209</v>
      </c>
      <c r="K6779" s="17">
        <v>1</v>
      </c>
      <c r="L6779" s="22">
        <v>716.57</v>
      </c>
      <c r="M6779" s="8"/>
      <c r="N6779" s="23">
        <f t="shared" si="357"/>
        <v>0</v>
      </c>
      <c r="O6779" s="24">
        <f>0.325*M6779</f>
        <v>0</v>
      </c>
      <c r="P6779" s="30">
        <f>0.0069*M6779</f>
        <v>0</v>
      </c>
      <c r="Q6779" s="26" t="s">
        <v>175</v>
      </c>
      <c r="R6779" s="27" t="s">
        <v>21087</v>
      </c>
      <c r="S6779" s="27" t="s">
        <v>30</v>
      </c>
      <c r="T6779" s="28"/>
      <c r="U6779" s="18" t="str">
        <f>HYPERLINK("https://redcat-toys.ru/api/getInfo/image/1f9a8ced-29e2-11f1-a292-00155d82e908")</f>
        <v>https://redcat-toys.ru/api/getInfo/image/1f9a8ced-29e2-11f1-a292-00155d82e908</v>
      </c>
      <c r="V6779" s="18" t="s">
        <v>21079</v>
      </c>
      <c r="W6779" s="18" t="s">
        <v>32</v>
      </c>
    </row>
    <row r="6780" spans="1:23" ht="21" customHeight="1" outlineLevel="5" x14ac:dyDescent="0.2">
      <c r="A6780" s="37">
        <v>5552</v>
      </c>
      <c r="B6780" s="18" t="s">
        <v>21084</v>
      </c>
      <c r="C6780" s="49" t="s">
        <v>21085</v>
      </c>
      <c r="D6780" s="49"/>
      <c r="E6780" s="49"/>
      <c r="F6780" s="49"/>
      <c r="G6780" s="19" t="s">
        <v>21086</v>
      </c>
      <c r="H6780" s="20" t="s">
        <v>28</v>
      </c>
      <c r="I6780" s="21">
        <v>32</v>
      </c>
      <c r="J6780" s="21">
        <v>209</v>
      </c>
      <c r="K6780" s="17">
        <v>1</v>
      </c>
      <c r="L6780" s="22">
        <v>716.57</v>
      </c>
      <c r="M6780" s="8"/>
      <c r="N6780" s="23">
        <f t="shared" si="357"/>
        <v>0</v>
      </c>
      <c r="O6780" s="24">
        <f>0.325*M6780</f>
        <v>0</v>
      </c>
      <c r="P6780" s="30">
        <f>0.0069*M6780</f>
        <v>0</v>
      </c>
      <c r="Q6780" s="26" t="s">
        <v>175</v>
      </c>
      <c r="R6780" s="27" t="s">
        <v>21087</v>
      </c>
      <c r="S6780" s="27" t="s">
        <v>30</v>
      </c>
      <c r="T6780" s="28"/>
      <c r="U6780" s="18" t="str">
        <f>HYPERLINK("https://redcat-toys.ru/api/getInfo/image/1f9a8ced-29e2-11f1-a292-00155d82e908")</f>
        <v>https://redcat-toys.ru/api/getInfo/image/1f9a8ced-29e2-11f1-a292-00155d82e908</v>
      </c>
      <c r="V6780" s="18" t="s">
        <v>21079</v>
      </c>
      <c r="W6780" s="18" t="s">
        <v>32</v>
      </c>
    </row>
    <row r="6781" spans="1:23" ht="21" customHeight="1" outlineLevel="5" x14ac:dyDescent="0.2">
      <c r="A6781" s="36">
        <v>5553</v>
      </c>
      <c r="B6781" s="3" t="s">
        <v>21088</v>
      </c>
      <c r="C6781" s="43" t="s">
        <v>21089</v>
      </c>
      <c r="D6781" s="43"/>
      <c r="E6781" s="43"/>
      <c r="F6781" s="43"/>
      <c r="G6781" s="4" t="s">
        <v>21090</v>
      </c>
      <c r="H6781" s="5" t="s">
        <v>28</v>
      </c>
      <c r="I6781" s="6">
        <v>48</v>
      </c>
      <c r="J6781" s="6">
        <v>149</v>
      </c>
      <c r="K6781" s="2">
        <v>1</v>
      </c>
      <c r="L6781" s="7">
        <v>687.45</v>
      </c>
      <c r="M6781" s="8"/>
      <c r="N6781" s="9">
        <f t="shared" si="357"/>
        <v>0</v>
      </c>
      <c r="O6781" s="10">
        <f>0.237*M6781</f>
        <v>0</v>
      </c>
      <c r="P6781" s="16">
        <f>0.0074*M6781</f>
        <v>0</v>
      </c>
      <c r="Q6781" s="12"/>
      <c r="R6781" s="13" t="s">
        <v>21091</v>
      </c>
      <c r="S6781" s="13" t="s">
        <v>30</v>
      </c>
      <c r="T6781" s="14" t="s">
        <v>152</v>
      </c>
      <c r="U6781" s="3" t="str">
        <f>HYPERLINK("https://redcat-toys.ru/api/getInfo/image/63995ab3-21b7-11ef-a25f-00155d82e908")</f>
        <v>https://redcat-toys.ru/api/getInfo/image/63995ab3-21b7-11ef-a25f-00155d82e908</v>
      </c>
      <c r="V6781" s="3" t="s">
        <v>21092</v>
      </c>
      <c r="W6781" s="3" t="s">
        <v>32</v>
      </c>
    </row>
    <row r="6782" spans="1:23" ht="21" customHeight="1" outlineLevel="5" x14ac:dyDescent="0.2">
      <c r="A6782" s="36">
        <v>5554</v>
      </c>
      <c r="B6782" s="3" t="s">
        <v>21088</v>
      </c>
      <c r="C6782" s="43" t="s">
        <v>21089</v>
      </c>
      <c r="D6782" s="43"/>
      <c r="E6782" s="43"/>
      <c r="F6782" s="43"/>
      <c r="G6782" s="4" t="s">
        <v>21090</v>
      </c>
      <c r="H6782" s="5" t="s">
        <v>28</v>
      </c>
      <c r="I6782" s="6">
        <v>96</v>
      </c>
      <c r="J6782" s="6">
        <v>149</v>
      </c>
      <c r="K6782" s="2">
        <v>1</v>
      </c>
      <c r="L6782" s="7">
        <v>687.45</v>
      </c>
      <c r="M6782" s="8"/>
      <c r="N6782" s="9">
        <f t="shared" si="357"/>
        <v>0</v>
      </c>
      <c r="O6782" s="10">
        <f>0.237*M6782</f>
        <v>0</v>
      </c>
      <c r="P6782" s="16">
        <f>0.0074*M6782</f>
        <v>0</v>
      </c>
      <c r="Q6782" s="12"/>
      <c r="R6782" s="13" t="s">
        <v>21091</v>
      </c>
      <c r="S6782" s="13" t="s">
        <v>30</v>
      </c>
      <c r="T6782" s="14" t="s">
        <v>152</v>
      </c>
      <c r="U6782" s="3" t="str">
        <f>HYPERLINK("https://redcat-toys.ru/api/getInfo/image/63995ab3-21b7-11ef-a25f-00155d82e908")</f>
        <v>https://redcat-toys.ru/api/getInfo/image/63995ab3-21b7-11ef-a25f-00155d82e908</v>
      </c>
      <c r="V6782" s="3" t="s">
        <v>21092</v>
      </c>
      <c r="W6782" s="3" t="s">
        <v>32</v>
      </c>
    </row>
    <row r="6783" spans="1:23" ht="21" customHeight="1" outlineLevel="5" x14ac:dyDescent="0.2">
      <c r="A6783" s="36">
        <v>5555</v>
      </c>
      <c r="B6783" s="3" t="s">
        <v>21093</v>
      </c>
      <c r="C6783" s="43" t="s">
        <v>21094</v>
      </c>
      <c r="D6783" s="43"/>
      <c r="E6783" s="43"/>
      <c r="F6783" s="43"/>
      <c r="G6783" s="4" t="s">
        <v>21095</v>
      </c>
      <c r="H6783" s="5" t="s">
        <v>28</v>
      </c>
      <c r="I6783" s="6">
        <v>72</v>
      </c>
      <c r="J6783" s="6">
        <v>248</v>
      </c>
      <c r="K6783" s="2">
        <v>1</v>
      </c>
      <c r="L6783" s="7">
        <v>438.5</v>
      </c>
      <c r="M6783" s="8"/>
      <c r="N6783" s="9">
        <f t="shared" si="357"/>
        <v>0</v>
      </c>
      <c r="O6783" s="10">
        <f>0.159*M6783</f>
        <v>0</v>
      </c>
      <c r="P6783" s="11">
        <f>0.00631*M6783</f>
        <v>0</v>
      </c>
      <c r="Q6783" s="12"/>
      <c r="R6783" s="13" t="s">
        <v>21096</v>
      </c>
      <c r="S6783" s="13" t="s">
        <v>30</v>
      </c>
      <c r="T6783" s="14"/>
      <c r="U6783" s="3" t="str">
        <f>HYPERLINK("https://redcat-toys.ru/api/getInfo/image/8e4314ff-21b5-11ef-a25f-00155d82e908")</f>
        <v>https://redcat-toys.ru/api/getInfo/image/8e4314ff-21b5-11ef-a25f-00155d82e908</v>
      </c>
      <c r="V6783" s="3" t="s">
        <v>21097</v>
      </c>
      <c r="W6783" s="3" t="s">
        <v>32</v>
      </c>
    </row>
    <row r="6784" spans="1:23" ht="21" customHeight="1" outlineLevel="5" x14ac:dyDescent="0.2">
      <c r="A6784" s="36">
        <v>5556</v>
      </c>
      <c r="B6784" s="3" t="s">
        <v>21093</v>
      </c>
      <c r="C6784" s="43" t="s">
        <v>21094</v>
      </c>
      <c r="D6784" s="43"/>
      <c r="E6784" s="43"/>
      <c r="F6784" s="43"/>
      <c r="G6784" s="4" t="s">
        <v>21095</v>
      </c>
      <c r="H6784" s="5" t="s">
        <v>28</v>
      </c>
      <c r="I6784" s="6">
        <v>144</v>
      </c>
      <c r="J6784" s="6">
        <v>248</v>
      </c>
      <c r="K6784" s="2">
        <v>1</v>
      </c>
      <c r="L6784" s="7">
        <v>438.5</v>
      </c>
      <c r="M6784" s="8"/>
      <c r="N6784" s="9">
        <f t="shared" si="357"/>
        <v>0</v>
      </c>
      <c r="O6784" s="10">
        <f>0.159*M6784</f>
        <v>0</v>
      </c>
      <c r="P6784" s="11">
        <f>0.00631*M6784</f>
        <v>0</v>
      </c>
      <c r="Q6784" s="12"/>
      <c r="R6784" s="13" t="s">
        <v>21096</v>
      </c>
      <c r="S6784" s="13" t="s">
        <v>30</v>
      </c>
      <c r="T6784" s="14"/>
      <c r="U6784" s="3" t="str">
        <f>HYPERLINK("https://redcat-toys.ru/api/getInfo/image/8e4314ff-21b5-11ef-a25f-00155d82e908")</f>
        <v>https://redcat-toys.ru/api/getInfo/image/8e4314ff-21b5-11ef-a25f-00155d82e908</v>
      </c>
      <c r="V6784" s="3" t="s">
        <v>21097</v>
      </c>
      <c r="W6784" s="3" t="s">
        <v>32</v>
      </c>
    </row>
    <row r="6785" spans="1:23" ht="21" customHeight="1" outlineLevel="5" x14ac:dyDescent="0.2">
      <c r="A6785" s="36">
        <v>5557</v>
      </c>
      <c r="B6785" s="3" t="s">
        <v>21098</v>
      </c>
      <c r="C6785" s="43" t="s">
        <v>21099</v>
      </c>
      <c r="D6785" s="43"/>
      <c r="E6785" s="43"/>
      <c r="F6785" s="43"/>
      <c r="G6785" s="4" t="s">
        <v>21100</v>
      </c>
      <c r="H6785" s="5" t="s">
        <v>28</v>
      </c>
      <c r="I6785" s="6">
        <v>72</v>
      </c>
      <c r="J6785" s="6">
        <v>240</v>
      </c>
      <c r="K6785" s="2">
        <v>2</v>
      </c>
      <c r="L6785" s="7">
        <v>359.5</v>
      </c>
      <c r="M6785" s="8"/>
      <c r="N6785" s="9">
        <f t="shared" si="357"/>
        <v>0</v>
      </c>
      <c r="O6785" s="10">
        <f>0.109*M6785</f>
        <v>0</v>
      </c>
      <c r="P6785" s="11">
        <f>0.00426*M6785</f>
        <v>0</v>
      </c>
      <c r="Q6785" s="12"/>
      <c r="R6785" s="13" t="s">
        <v>21101</v>
      </c>
      <c r="S6785" s="13" t="s">
        <v>30</v>
      </c>
      <c r="T6785" s="14"/>
      <c r="U6785" s="3" t="str">
        <f>HYPERLINK("https://redcat-toys.ru/api/getInfo/image/cc29f237-21b4-11ef-a25f-00155d82e908")</f>
        <v>https://redcat-toys.ru/api/getInfo/image/cc29f237-21b4-11ef-a25f-00155d82e908</v>
      </c>
      <c r="V6785" s="3" t="s">
        <v>21102</v>
      </c>
      <c r="W6785" s="3" t="s">
        <v>32</v>
      </c>
    </row>
    <row r="6786" spans="1:23" ht="21" customHeight="1" outlineLevel="5" x14ac:dyDescent="0.2">
      <c r="A6786" s="36">
        <v>5558</v>
      </c>
      <c r="B6786" s="3" t="s">
        <v>21098</v>
      </c>
      <c r="C6786" s="43" t="s">
        <v>21099</v>
      </c>
      <c r="D6786" s="43"/>
      <c r="E6786" s="43"/>
      <c r="F6786" s="43"/>
      <c r="G6786" s="4" t="s">
        <v>21100</v>
      </c>
      <c r="H6786" s="5" t="s">
        <v>28</v>
      </c>
      <c r="I6786" s="6">
        <v>144</v>
      </c>
      <c r="J6786" s="6">
        <v>240</v>
      </c>
      <c r="K6786" s="2">
        <v>2</v>
      </c>
      <c r="L6786" s="7">
        <v>359.5</v>
      </c>
      <c r="M6786" s="8"/>
      <c r="N6786" s="9">
        <f t="shared" si="357"/>
        <v>0</v>
      </c>
      <c r="O6786" s="10">
        <f>0.109*M6786</f>
        <v>0</v>
      </c>
      <c r="P6786" s="11">
        <f>0.00426*M6786</f>
        <v>0</v>
      </c>
      <c r="Q6786" s="12"/>
      <c r="R6786" s="13" t="s">
        <v>21101</v>
      </c>
      <c r="S6786" s="13" t="s">
        <v>30</v>
      </c>
      <c r="T6786" s="14"/>
      <c r="U6786" s="3" t="str">
        <f>HYPERLINK("https://redcat-toys.ru/api/getInfo/image/cc29f237-21b4-11ef-a25f-00155d82e908")</f>
        <v>https://redcat-toys.ru/api/getInfo/image/cc29f237-21b4-11ef-a25f-00155d82e908</v>
      </c>
      <c r="V6786" s="3" t="s">
        <v>21102</v>
      </c>
      <c r="W6786" s="3" t="s">
        <v>32</v>
      </c>
    </row>
    <row r="6787" spans="1:23" ht="23.1" customHeight="1" outlineLevel="3" x14ac:dyDescent="0.2">
      <c r="A6787" s="44" t="s">
        <v>21103</v>
      </c>
      <c r="B6787" s="44"/>
      <c r="C6787" s="44"/>
      <c r="D6787" s="44"/>
      <c r="E6787" s="44"/>
      <c r="F6787" s="44"/>
    </row>
    <row r="6788" spans="1:23" ht="21" customHeight="1" outlineLevel="4" x14ac:dyDescent="0.2">
      <c r="A6788" s="36">
        <v>5559</v>
      </c>
      <c r="B6788" s="3" t="s">
        <v>21104</v>
      </c>
      <c r="C6788" s="43" t="s">
        <v>21105</v>
      </c>
      <c r="D6788" s="43"/>
      <c r="E6788" s="43"/>
      <c r="F6788" s="43"/>
      <c r="G6788" s="4" t="s">
        <v>21106</v>
      </c>
      <c r="H6788" s="5" t="s">
        <v>28</v>
      </c>
      <c r="I6788" s="6">
        <v>18</v>
      </c>
      <c r="J6788" s="6">
        <v>136</v>
      </c>
      <c r="K6788" s="2">
        <v>1</v>
      </c>
      <c r="L6788" s="32">
        <v>1365.8</v>
      </c>
      <c r="M6788" s="8"/>
      <c r="N6788" s="9">
        <f t="shared" ref="N6788:N6821" si="358">L6788*M6788</f>
        <v>0</v>
      </c>
      <c r="O6788" s="10">
        <f>0.733*M6788</f>
        <v>0</v>
      </c>
      <c r="P6788" s="11">
        <f>0.01769*M6788</f>
        <v>0</v>
      </c>
      <c r="Q6788" s="12"/>
      <c r="R6788" s="13" t="s">
        <v>21107</v>
      </c>
      <c r="S6788" s="13" t="s">
        <v>30</v>
      </c>
      <c r="T6788" s="14"/>
      <c r="U6788" s="3" t="str">
        <f>HYPERLINK("https://redcat-toys.ru/api/getInfo/image/bf4b4d1f-21b8-11ef-a25f-00155d82e908")</f>
        <v>https://redcat-toys.ru/api/getInfo/image/bf4b4d1f-21b8-11ef-a25f-00155d82e908</v>
      </c>
      <c r="V6788" s="3" t="s">
        <v>21108</v>
      </c>
      <c r="W6788" s="3" t="s">
        <v>32</v>
      </c>
    </row>
    <row r="6789" spans="1:23" ht="21" customHeight="1" outlineLevel="4" x14ac:dyDescent="0.2">
      <c r="A6789" s="36">
        <v>5560</v>
      </c>
      <c r="B6789" s="3" t="s">
        <v>21109</v>
      </c>
      <c r="C6789" s="43" t="s">
        <v>21110</v>
      </c>
      <c r="D6789" s="43"/>
      <c r="E6789" s="43"/>
      <c r="F6789" s="43"/>
      <c r="G6789" s="4" t="s">
        <v>21111</v>
      </c>
      <c r="H6789" s="5" t="s">
        <v>28</v>
      </c>
      <c r="I6789" s="6">
        <v>24</v>
      </c>
      <c r="J6789" s="6">
        <v>111</v>
      </c>
      <c r="K6789" s="2">
        <v>1</v>
      </c>
      <c r="L6789" s="7">
        <v>943.48</v>
      </c>
      <c r="M6789" s="8"/>
      <c r="N6789" s="9">
        <f t="shared" si="358"/>
        <v>0</v>
      </c>
      <c r="O6789" s="34">
        <f>0.5*M6789</f>
        <v>0</v>
      </c>
      <c r="P6789" s="11">
        <f>0.00986*M6789</f>
        <v>0</v>
      </c>
      <c r="Q6789" s="12"/>
      <c r="R6789" s="13" t="s">
        <v>21112</v>
      </c>
      <c r="S6789" s="13" t="s">
        <v>30</v>
      </c>
      <c r="T6789" s="14"/>
      <c r="U6789" s="3" t="str">
        <f>HYPERLINK("https://redcat-toys.ru/api/getInfo/image/4fb39e7d-21b8-11ef-a25f-00155d82e908")</f>
        <v>https://redcat-toys.ru/api/getInfo/image/4fb39e7d-21b8-11ef-a25f-00155d82e908</v>
      </c>
      <c r="V6789" s="3" t="s">
        <v>21113</v>
      </c>
      <c r="W6789" s="3" t="s">
        <v>32</v>
      </c>
    </row>
    <row r="6790" spans="1:23" ht="21" customHeight="1" outlineLevel="4" x14ac:dyDescent="0.2">
      <c r="A6790" s="36">
        <v>5561</v>
      </c>
      <c r="B6790" s="3" t="s">
        <v>21114</v>
      </c>
      <c r="C6790" s="43" t="s">
        <v>21115</v>
      </c>
      <c r="D6790" s="43"/>
      <c r="E6790" s="43"/>
      <c r="F6790" s="43"/>
      <c r="G6790" s="4" t="s">
        <v>21116</v>
      </c>
      <c r="H6790" s="5" t="s">
        <v>28</v>
      </c>
      <c r="I6790" s="6">
        <v>96</v>
      </c>
      <c r="J6790" s="6">
        <v>476</v>
      </c>
      <c r="K6790" s="2">
        <v>1</v>
      </c>
      <c r="L6790" s="7">
        <v>630.45000000000005</v>
      </c>
      <c r="M6790" s="8"/>
      <c r="N6790" s="9">
        <f t="shared" si="358"/>
        <v>0</v>
      </c>
      <c r="O6790" s="10">
        <f>0.237*M6790</f>
        <v>0</v>
      </c>
      <c r="P6790" s="11">
        <f>0.00352*M6790</f>
        <v>0</v>
      </c>
      <c r="Q6790" s="12"/>
      <c r="R6790" s="13" t="s">
        <v>21117</v>
      </c>
      <c r="S6790" s="13" t="s">
        <v>30</v>
      </c>
      <c r="T6790" s="14"/>
      <c r="U6790" s="3" t="str">
        <f>HYPERLINK("https://redcat-toys.ru/api/getInfo/image/42ba4530-227a-11ef-a25f-00155d82e908")</f>
        <v>https://redcat-toys.ru/api/getInfo/image/42ba4530-227a-11ef-a25f-00155d82e908</v>
      </c>
      <c r="V6790" s="3" t="s">
        <v>21118</v>
      </c>
      <c r="W6790" s="3" t="s">
        <v>32</v>
      </c>
    </row>
    <row r="6791" spans="1:23" ht="21" customHeight="1" outlineLevel="4" x14ac:dyDescent="0.2">
      <c r="A6791" s="36">
        <v>5562</v>
      </c>
      <c r="B6791" s="3" t="s">
        <v>21114</v>
      </c>
      <c r="C6791" s="43" t="s">
        <v>21115</v>
      </c>
      <c r="D6791" s="43"/>
      <c r="E6791" s="43"/>
      <c r="F6791" s="43"/>
      <c r="G6791" s="4" t="s">
        <v>21116</v>
      </c>
      <c r="H6791" s="5" t="s">
        <v>28</v>
      </c>
      <c r="I6791" s="6">
        <v>48</v>
      </c>
      <c r="J6791" s="6">
        <v>476</v>
      </c>
      <c r="K6791" s="2">
        <v>1</v>
      </c>
      <c r="L6791" s="7">
        <v>630.45000000000005</v>
      </c>
      <c r="M6791" s="8"/>
      <c r="N6791" s="9">
        <f t="shared" si="358"/>
        <v>0</v>
      </c>
      <c r="O6791" s="10">
        <f>0.237*M6791</f>
        <v>0</v>
      </c>
      <c r="P6791" s="11">
        <f>0.00352*M6791</f>
        <v>0</v>
      </c>
      <c r="Q6791" s="12"/>
      <c r="R6791" s="13" t="s">
        <v>21117</v>
      </c>
      <c r="S6791" s="13" t="s">
        <v>30</v>
      </c>
      <c r="T6791" s="14"/>
      <c r="U6791" s="3" t="str">
        <f>HYPERLINK("https://redcat-toys.ru/api/getInfo/image/42ba4530-227a-11ef-a25f-00155d82e908")</f>
        <v>https://redcat-toys.ru/api/getInfo/image/42ba4530-227a-11ef-a25f-00155d82e908</v>
      </c>
      <c r="V6791" s="3" t="s">
        <v>21118</v>
      </c>
      <c r="W6791" s="3" t="s">
        <v>32</v>
      </c>
    </row>
    <row r="6792" spans="1:23" ht="21" customHeight="1" outlineLevel="4" x14ac:dyDescent="0.2">
      <c r="A6792" s="36">
        <v>5563</v>
      </c>
      <c r="B6792" s="3" t="s">
        <v>21119</v>
      </c>
      <c r="C6792" s="43" t="s">
        <v>21120</v>
      </c>
      <c r="D6792" s="43"/>
      <c r="E6792" s="43"/>
      <c r="F6792" s="43"/>
      <c r="G6792" s="4" t="s">
        <v>21121</v>
      </c>
      <c r="H6792" s="5" t="s">
        <v>28</v>
      </c>
      <c r="I6792" s="6">
        <v>96</v>
      </c>
      <c r="J6792" s="6">
        <v>198</v>
      </c>
      <c r="K6792" s="2">
        <v>1</v>
      </c>
      <c r="L6792" s="7">
        <v>803.5</v>
      </c>
      <c r="M6792" s="8"/>
      <c r="N6792" s="9">
        <f t="shared" si="358"/>
        <v>0</v>
      </c>
      <c r="O6792" s="10">
        <f>0.337*M6792</f>
        <v>0</v>
      </c>
      <c r="P6792" s="11">
        <f>0.00359*M6792</f>
        <v>0</v>
      </c>
      <c r="Q6792" s="12"/>
      <c r="R6792" s="13" t="s">
        <v>21122</v>
      </c>
      <c r="S6792" s="13" t="s">
        <v>30</v>
      </c>
      <c r="T6792" s="14"/>
      <c r="U6792" s="3" t="str">
        <f>HYPERLINK("https://redcat-toys.ru/api/getInfo/image/765e7681-227a-11ef-a25f-00155d82e908")</f>
        <v>https://redcat-toys.ru/api/getInfo/image/765e7681-227a-11ef-a25f-00155d82e908</v>
      </c>
      <c r="V6792" s="3" t="s">
        <v>21123</v>
      </c>
      <c r="W6792" s="3" t="s">
        <v>32</v>
      </c>
    </row>
    <row r="6793" spans="1:23" ht="21" customHeight="1" outlineLevel="4" x14ac:dyDescent="0.2">
      <c r="A6793" s="36">
        <v>5564</v>
      </c>
      <c r="B6793" s="3" t="s">
        <v>21119</v>
      </c>
      <c r="C6793" s="43" t="s">
        <v>21120</v>
      </c>
      <c r="D6793" s="43"/>
      <c r="E6793" s="43"/>
      <c r="F6793" s="43"/>
      <c r="G6793" s="4" t="s">
        <v>21121</v>
      </c>
      <c r="H6793" s="5" t="s">
        <v>28</v>
      </c>
      <c r="I6793" s="6">
        <v>48</v>
      </c>
      <c r="J6793" s="6">
        <v>198</v>
      </c>
      <c r="K6793" s="2">
        <v>1</v>
      </c>
      <c r="L6793" s="7">
        <v>803.5</v>
      </c>
      <c r="M6793" s="8"/>
      <c r="N6793" s="9">
        <f t="shared" si="358"/>
        <v>0</v>
      </c>
      <c r="O6793" s="10">
        <f>0.337*M6793</f>
        <v>0</v>
      </c>
      <c r="P6793" s="11">
        <f>0.00359*M6793</f>
        <v>0</v>
      </c>
      <c r="Q6793" s="12"/>
      <c r="R6793" s="13" t="s">
        <v>21122</v>
      </c>
      <c r="S6793" s="13" t="s">
        <v>30</v>
      </c>
      <c r="T6793" s="14"/>
      <c r="U6793" s="3" t="str">
        <f>HYPERLINK("https://redcat-toys.ru/api/getInfo/image/765e7681-227a-11ef-a25f-00155d82e908")</f>
        <v>https://redcat-toys.ru/api/getInfo/image/765e7681-227a-11ef-a25f-00155d82e908</v>
      </c>
      <c r="V6793" s="3" t="s">
        <v>21123</v>
      </c>
      <c r="W6793" s="3" t="s">
        <v>32</v>
      </c>
    </row>
    <row r="6794" spans="1:23" ht="21" customHeight="1" outlineLevel="4" x14ac:dyDescent="0.2">
      <c r="A6794" s="36">
        <v>5565</v>
      </c>
      <c r="B6794" s="3" t="s">
        <v>21124</v>
      </c>
      <c r="C6794" s="43" t="s">
        <v>21125</v>
      </c>
      <c r="D6794" s="43"/>
      <c r="E6794" s="43"/>
      <c r="F6794" s="43"/>
      <c r="G6794" s="4" t="s">
        <v>21126</v>
      </c>
      <c r="H6794" s="5" t="s">
        <v>28</v>
      </c>
      <c r="I6794" s="6">
        <v>36</v>
      </c>
      <c r="J6794" s="6">
        <v>95</v>
      </c>
      <c r="K6794" s="2">
        <v>1</v>
      </c>
      <c r="L6794" s="32">
        <v>1528</v>
      </c>
      <c r="M6794" s="8"/>
      <c r="N6794" s="9">
        <f t="shared" si="358"/>
        <v>0</v>
      </c>
      <c r="O6794" s="10">
        <f>0.888*M6794</f>
        <v>0</v>
      </c>
      <c r="P6794" s="11">
        <f>0.01449*M6794</f>
        <v>0</v>
      </c>
      <c r="Q6794" s="12"/>
      <c r="R6794" s="13" t="s">
        <v>21127</v>
      </c>
      <c r="S6794" s="13" t="s">
        <v>30</v>
      </c>
      <c r="T6794" s="14"/>
      <c r="U6794" s="3" t="str">
        <f>HYPERLINK("https://redcat-toys.ru/api/getInfo/image/660e0551-227b-11ef-a25f-00155d82e908")</f>
        <v>https://redcat-toys.ru/api/getInfo/image/660e0551-227b-11ef-a25f-00155d82e908</v>
      </c>
      <c r="V6794" s="3" t="s">
        <v>21128</v>
      </c>
      <c r="W6794" s="3" t="s">
        <v>32</v>
      </c>
    </row>
    <row r="6795" spans="1:23" ht="21" customHeight="1" outlineLevel="4" x14ac:dyDescent="0.2">
      <c r="A6795" s="36">
        <v>5566</v>
      </c>
      <c r="B6795" s="3" t="s">
        <v>21124</v>
      </c>
      <c r="C6795" s="43" t="s">
        <v>21125</v>
      </c>
      <c r="D6795" s="43"/>
      <c r="E6795" s="43"/>
      <c r="F6795" s="43"/>
      <c r="G6795" s="4" t="s">
        <v>21126</v>
      </c>
      <c r="H6795" s="5" t="s">
        <v>28</v>
      </c>
      <c r="I6795" s="6">
        <v>18</v>
      </c>
      <c r="J6795" s="6">
        <v>95</v>
      </c>
      <c r="K6795" s="2">
        <v>1</v>
      </c>
      <c r="L6795" s="32">
        <v>1528</v>
      </c>
      <c r="M6795" s="8"/>
      <c r="N6795" s="9">
        <f t="shared" si="358"/>
        <v>0</v>
      </c>
      <c r="O6795" s="10">
        <f>0.888*M6795</f>
        <v>0</v>
      </c>
      <c r="P6795" s="11">
        <f>0.01449*M6795</f>
        <v>0</v>
      </c>
      <c r="Q6795" s="12"/>
      <c r="R6795" s="13" t="s">
        <v>21127</v>
      </c>
      <c r="S6795" s="13" t="s">
        <v>30</v>
      </c>
      <c r="T6795" s="14"/>
      <c r="U6795" s="3" t="str">
        <f>HYPERLINK("https://redcat-toys.ru/api/getInfo/image/660e0551-227b-11ef-a25f-00155d82e908")</f>
        <v>https://redcat-toys.ru/api/getInfo/image/660e0551-227b-11ef-a25f-00155d82e908</v>
      </c>
      <c r="V6795" s="3" t="s">
        <v>21128</v>
      </c>
      <c r="W6795" s="3" t="s">
        <v>32</v>
      </c>
    </row>
    <row r="6796" spans="1:23" ht="21" customHeight="1" outlineLevel="4" x14ac:dyDescent="0.2">
      <c r="A6796" s="36">
        <v>5567</v>
      </c>
      <c r="B6796" s="3" t="s">
        <v>21129</v>
      </c>
      <c r="C6796" s="43" t="s">
        <v>21130</v>
      </c>
      <c r="D6796" s="43"/>
      <c r="E6796" s="43"/>
      <c r="F6796" s="43"/>
      <c r="G6796" s="4" t="s">
        <v>21131</v>
      </c>
      <c r="H6796" s="5" t="s">
        <v>28</v>
      </c>
      <c r="I6796" s="6">
        <v>30</v>
      </c>
      <c r="J6796" s="6">
        <v>67</v>
      </c>
      <c r="K6796" s="2">
        <v>1</v>
      </c>
      <c r="L6796" s="32">
        <v>1356.8</v>
      </c>
      <c r="M6796" s="8"/>
      <c r="N6796" s="9">
        <f t="shared" si="358"/>
        <v>0</v>
      </c>
      <c r="O6796" s="10">
        <f>0.794*M6796</f>
        <v>0</v>
      </c>
      <c r="P6796" s="11">
        <f>0.01481*M6796</f>
        <v>0</v>
      </c>
      <c r="Q6796" s="12"/>
      <c r="R6796" s="13" t="s">
        <v>21132</v>
      </c>
      <c r="S6796" s="13" t="s">
        <v>30</v>
      </c>
      <c r="T6796" s="14"/>
      <c r="U6796" s="3" t="str">
        <f>HYPERLINK("https://redcat-toys.ru/api/getInfo/image/707a97db-3199-11f1-a292-00155d82e908")</f>
        <v>https://redcat-toys.ru/api/getInfo/image/707a97db-3199-11f1-a292-00155d82e908</v>
      </c>
      <c r="V6796" s="3" t="s">
        <v>20516</v>
      </c>
      <c r="W6796" s="3" t="s">
        <v>32</v>
      </c>
    </row>
    <row r="6797" spans="1:23" ht="21" customHeight="1" outlineLevel="4" x14ac:dyDescent="0.2">
      <c r="A6797" s="36">
        <v>5568</v>
      </c>
      <c r="B6797" s="3" t="s">
        <v>21133</v>
      </c>
      <c r="C6797" s="43" t="s">
        <v>21134</v>
      </c>
      <c r="D6797" s="43"/>
      <c r="E6797" s="43"/>
      <c r="F6797" s="43"/>
      <c r="G6797" s="4" t="s">
        <v>21135</v>
      </c>
      <c r="H6797" s="5" t="s">
        <v>28</v>
      </c>
      <c r="I6797" s="6">
        <v>30</v>
      </c>
      <c r="J6797" s="6">
        <v>88</v>
      </c>
      <c r="K6797" s="2">
        <v>1</v>
      </c>
      <c r="L6797" s="32">
        <v>1225.5999999999999</v>
      </c>
      <c r="M6797" s="8"/>
      <c r="N6797" s="9">
        <f t="shared" si="358"/>
        <v>0</v>
      </c>
      <c r="O6797" s="15">
        <f>0.72*M6797</f>
        <v>0</v>
      </c>
      <c r="P6797" s="11">
        <f>0.01604*M6797</f>
        <v>0</v>
      </c>
      <c r="Q6797" s="12"/>
      <c r="R6797" s="13" t="s">
        <v>21136</v>
      </c>
      <c r="S6797" s="13" t="s">
        <v>30</v>
      </c>
      <c r="T6797" s="14"/>
      <c r="U6797" s="3" t="str">
        <f>HYPERLINK("https://redcat-toys.ru/api/getInfo/image/ef6c5bf2-31a9-11f1-a292-00155d82e908")</f>
        <v>https://redcat-toys.ru/api/getInfo/image/ef6c5bf2-31a9-11f1-a292-00155d82e908</v>
      </c>
      <c r="V6797" s="3" t="s">
        <v>21137</v>
      </c>
      <c r="W6797" s="3" t="s">
        <v>32</v>
      </c>
    </row>
    <row r="6798" spans="1:23" ht="21" customHeight="1" outlineLevel="4" x14ac:dyDescent="0.2">
      <c r="A6798" s="36">
        <v>5569</v>
      </c>
      <c r="B6798" s="3" t="s">
        <v>21138</v>
      </c>
      <c r="C6798" s="43" t="s">
        <v>21139</v>
      </c>
      <c r="D6798" s="43"/>
      <c r="E6798" s="43"/>
      <c r="F6798" s="43"/>
      <c r="G6798" s="4" t="s">
        <v>21140</v>
      </c>
      <c r="H6798" s="5" t="s">
        <v>28</v>
      </c>
      <c r="I6798" s="6">
        <v>48</v>
      </c>
      <c r="J6798" s="6">
        <v>61</v>
      </c>
      <c r="K6798" s="2">
        <v>1</v>
      </c>
      <c r="L6798" s="7">
        <v>607.35</v>
      </c>
      <c r="M6798" s="8"/>
      <c r="N6798" s="9">
        <f t="shared" si="358"/>
        <v>0</v>
      </c>
      <c r="O6798" s="15">
        <f>0.18*M6798</f>
        <v>0</v>
      </c>
      <c r="P6798" s="16">
        <f>0.0034*M6798</f>
        <v>0</v>
      </c>
      <c r="Q6798" s="12"/>
      <c r="R6798" s="13" t="s">
        <v>21141</v>
      </c>
      <c r="S6798" s="13" t="s">
        <v>30</v>
      </c>
      <c r="T6798" s="14"/>
      <c r="U6798" s="3" t="str">
        <f>HYPERLINK("https://redcat-toys.ru/api/getInfo/image/ff791b79-31ac-11f1-a292-00155d82e908")</f>
        <v>https://redcat-toys.ru/api/getInfo/image/ff791b79-31ac-11f1-a292-00155d82e908</v>
      </c>
      <c r="V6798" s="3" t="s">
        <v>21142</v>
      </c>
      <c r="W6798" s="3" t="s">
        <v>32</v>
      </c>
    </row>
    <row r="6799" spans="1:23" ht="21" customHeight="1" outlineLevel="4" x14ac:dyDescent="0.2">
      <c r="A6799" s="36">
        <v>5570</v>
      </c>
      <c r="B6799" s="3" t="s">
        <v>21138</v>
      </c>
      <c r="C6799" s="43" t="s">
        <v>21139</v>
      </c>
      <c r="D6799" s="43"/>
      <c r="E6799" s="43"/>
      <c r="F6799" s="43"/>
      <c r="G6799" s="4" t="s">
        <v>21140</v>
      </c>
      <c r="H6799" s="5" t="s">
        <v>28</v>
      </c>
      <c r="I6799" s="6">
        <v>96</v>
      </c>
      <c r="J6799" s="6">
        <v>61</v>
      </c>
      <c r="K6799" s="2">
        <v>1</v>
      </c>
      <c r="L6799" s="7">
        <v>607.35</v>
      </c>
      <c r="M6799" s="8"/>
      <c r="N6799" s="9">
        <f t="shared" si="358"/>
        <v>0</v>
      </c>
      <c r="O6799" s="15">
        <f>0.18*M6799</f>
        <v>0</v>
      </c>
      <c r="P6799" s="16">
        <f>0.0034*M6799</f>
        <v>0</v>
      </c>
      <c r="Q6799" s="12"/>
      <c r="R6799" s="13" t="s">
        <v>21141</v>
      </c>
      <c r="S6799" s="13" t="s">
        <v>30</v>
      </c>
      <c r="T6799" s="14"/>
      <c r="U6799" s="3" t="str">
        <f>HYPERLINK("https://redcat-toys.ru/api/getInfo/image/ff791b79-31ac-11f1-a292-00155d82e908")</f>
        <v>https://redcat-toys.ru/api/getInfo/image/ff791b79-31ac-11f1-a292-00155d82e908</v>
      </c>
      <c r="V6799" s="3" t="s">
        <v>21142</v>
      </c>
      <c r="W6799" s="3" t="s">
        <v>32</v>
      </c>
    </row>
    <row r="6800" spans="1:23" ht="21" customHeight="1" outlineLevel="4" x14ac:dyDescent="0.2">
      <c r="A6800" s="36">
        <v>5571</v>
      </c>
      <c r="B6800" s="3" t="s">
        <v>21143</v>
      </c>
      <c r="C6800" s="43" t="s">
        <v>21144</v>
      </c>
      <c r="D6800" s="43"/>
      <c r="E6800" s="43"/>
      <c r="F6800" s="43"/>
      <c r="G6800" s="4" t="s">
        <v>21145</v>
      </c>
      <c r="H6800" s="5" t="s">
        <v>28</v>
      </c>
      <c r="I6800" s="6">
        <v>48</v>
      </c>
      <c r="J6800" s="6">
        <v>144</v>
      </c>
      <c r="K6800" s="2">
        <v>1</v>
      </c>
      <c r="L6800" s="7">
        <v>631.13</v>
      </c>
      <c r="M6800" s="8"/>
      <c r="N6800" s="9">
        <f t="shared" si="358"/>
        <v>0</v>
      </c>
      <c r="O6800" s="10">
        <f>0.175*M6800</f>
        <v>0</v>
      </c>
      <c r="P6800" s="11">
        <f>0.00222*M6800</f>
        <v>0</v>
      </c>
      <c r="Q6800" s="12"/>
      <c r="R6800" s="13" t="s">
        <v>21146</v>
      </c>
      <c r="S6800" s="13" t="s">
        <v>30</v>
      </c>
      <c r="T6800" s="14"/>
      <c r="U6800" s="3" t="str">
        <f>HYPERLINK("https://redcat-toys.ru/api/getInfo/image/5ac1f0a7-31ad-11f1-a292-00155d82e908")</f>
        <v>https://redcat-toys.ru/api/getInfo/image/5ac1f0a7-31ad-11f1-a292-00155d82e908</v>
      </c>
      <c r="V6800" s="3" t="s">
        <v>20526</v>
      </c>
      <c r="W6800" s="3" t="s">
        <v>32</v>
      </c>
    </row>
    <row r="6801" spans="1:23" ht="21" customHeight="1" outlineLevel="4" x14ac:dyDescent="0.2">
      <c r="A6801" s="36">
        <v>5572</v>
      </c>
      <c r="B6801" s="3" t="s">
        <v>21143</v>
      </c>
      <c r="C6801" s="43" t="s">
        <v>21144</v>
      </c>
      <c r="D6801" s="43"/>
      <c r="E6801" s="43"/>
      <c r="F6801" s="43"/>
      <c r="G6801" s="4" t="s">
        <v>21145</v>
      </c>
      <c r="H6801" s="5" t="s">
        <v>28</v>
      </c>
      <c r="I6801" s="6">
        <v>96</v>
      </c>
      <c r="J6801" s="6">
        <v>144</v>
      </c>
      <c r="K6801" s="2">
        <v>1</v>
      </c>
      <c r="L6801" s="7">
        <v>631.13</v>
      </c>
      <c r="M6801" s="8"/>
      <c r="N6801" s="9">
        <f t="shared" si="358"/>
        <v>0</v>
      </c>
      <c r="O6801" s="10">
        <f>0.175*M6801</f>
        <v>0</v>
      </c>
      <c r="P6801" s="11">
        <f>0.00222*M6801</f>
        <v>0</v>
      </c>
      <c r="Q6801" s="12"/>
      <c r="R6801" s="13" t="s">
        <v>21146</v>
      </c>
      <c r="S6801" s="13" t="s">
        <v>30</v>
      </c>
      <c r="T6801" s="14"/>
      <c r="U6801" s="3" t="str">
        <f>HYPERLINK("https://redcat-toys.ru/api/getInfo/image/5ac1f0a7-31ad-11f1-a292-00155d82e908")</f>
        <v>https://redcat-toys.ru/api/getInfo/image/5ac1f0a7-31ad-11f1-a292-00155d82e908</v>
      </c>
      <c r="V6801" s="3" t="s">
        <v>20526</v>
      </c>
      <c r="W6801" s="3" t="s">
        <v>32</v>
      </c>
    </row>
    <row r="6802" spans="1:23" ht="21" customHeight="1" outlineLevel="4" x14ac:dyDescent="0.2">
      <c r="A6802" s="36">
        <v>5573</v>
      </c>
      <c r="B6802" s="3" t="s">
        <v>21147</v>
      </c>
      <c r="C6802" s="43" t="s">
        <v>21148</v>
      </c>
      <c r="D6802" s="43"/>
      <c r="E6802" s="43"/>
      <c r="F6802" s="43"/>
      <c r="G6802" s="4" t="s">
        <v>21149</v>
      </c>
      <c r="H6802" s="5" t="s">
        <v>28</v>
      </c>
      <c r="I6802" s="6">
        <v>30</v>
      </c>
      <c r="J6802" s="6">
        <v>48</v>
      </c>
      <c r="K6802" s="2">
        <v>1</v>
      </c>
      <c r="L6802" s="7">
        <v>671.44</v>
      </c>
      <c r="M6802" s="8"/>
      <c r="N6802" s="9">
        <f t="shared" si="358"/>
        <v>0</v>
      </c>
      <c r="O6802" s="10">
        <f>0.328*M6802</f>
        <v>0</v>
      </c>
      <c r="P6802" s="11">
        <f>0.00503*M6802</f>
        <v>0</v>
      </c>
      <c r="Q6802" s="12"/>
      <c r="R6802" s="13" t="s">
        <v>21150</v>
      </c>
      <c r="S6802" s="13" t="s">
        <v>30</v>
      </c>
      <c r="T6802" s="14"/>
      <c r="U6802" s="3" t="str">
        <f>HYPERLINK("https://redcat-toys.ru/api/getInfo/image/d5ad6aca-2c04-11f1-a292-00155d82e908")</f>
        <v>https://redcat-toys.ru/api/getInfo/image/d5ad6aca-2c04-11f1-a292-00155d82e908</v>
      </c>
      <c r="V6802" s="3" t="s">
        <v>21151</v>
      </c>
      <c r="W6802" s="3" t="s">
        <v>32</v>
      </c>
    </row>
    <row r="6803" spans="1:23" ht="21" customHeight="1" outlineLevel="4" x14ac:dyDescent="0.2">
      <c r="A6803" s="36">
        <v>5574</v>
      </c>
      <c r="B6803" s="3" t="s">
        <v>21147</v>
      </c>
      <c r="C6803" s="43" t="s">
        <v>21148</v>
      </c>
      <c r="D6803" s="43"/>
      <c r="E6803" s="43"/>
      <c r="F6803" s="43"/>
      <c r="G6803" s="4" t="s">
        <v>21149</v>
      </c>
      <c r="H6803" s="5" t="s">
        <v>28</v>
      </c>
      <c r="I6803" s="6">
        <v>60</v>
      </c>
      <c r="J6803" s="6">
        <v>48</v>
      </c>
      <c r="K6803" s="2">
        <v>1</v>
      </c>
      <c r="L6803" s="7">
        <v>671.44</v>
      </c>
      <c r="M6803" s="8"/>
      <c r="N6803" s="9">
        <f t="shared" si="358"/>
        <v>0</v>
      </c>
      <c r="O6803" s="10">
        <f>0.328*M6803</f>
        <v>0</v>
      </c>
      <c r="P6803" s="11">
        <f>0.00503*M6803</f>
        <v>0</v>
      </c>
      <c r="Q6803" s="12"/>
      <c r="R6803" s="13" t="s">
        <v>21150</v>
      </c>
      <c r="S6803" s="13" t="s">
        <v>30</v>
      </c>
      <c r="T6803" s="14"/>
      <c r="U6803" s="3" t="str">
        <f>HYPERLINK("https://redcat-toys.ru/api/getInfo/image/d5ad6aca-2c04-11f1-a292-00155d82e908")</f>
        <v>https://redcat-toys.ru/api/getInfo/image/d5ad6aca-2c04-11f1-a292-00155d82e908</v>
      </c>
      <c r="V6803" s="3" t="s">
        <v>21151</v>
      </c>
      <c r="W6803" s="3" t="s">
        <v>32</v>
      </c>
    </row>
    <row r="6804" spans="1:23" ht="21" customHeight="1" outlineLevel="4" x14ac:dyDescent="0.2">
      <c r="A6804" s="36">
        <v>5575</v>
      </c>
      <c r="B6804" s="3" t="s">
        <v>21152</v>
      </c>
      <c r="C6804" s="43" t="s">
        <v>21153</v>
      </c>
      <c r="D6804" s="43"/>
      <c r="E6804" s="43"/>
      <c r="F6804" s="43"/>
      <c r="G6804" s="4" t="s">
        <v>21154</v>
      </c>
      <c r="H6804" s="5" t="s">
        <v>28</v>
      </c>
      <c r="I6804" s="6">
        <v>48</v>
      </c>
      <c r="J6804" s="6">
        <v>56</v>
      </c>
      <c r="K6804" s="2">
        <v>1</v>
      </c>
      <c r="L6804" s="7">
        <v>557.94000000000005</v>
      </c>
      <c r="M6804" s="8"/>
      <c r="N6804" s="9">
        <f t="shared" si="358"/>
        <v>0</v>
      </c>
      <c r="O6804" s="10">
        <f>0.223*M6804</f>
        <v>0</v>
      </c>
      <c r="P6804" s="11">
        <f>0.00486*M6804</f>
        <v>0</v>
      </c>
      <c r="Q6804" s="12"/>
      <c r="R6804" s="13" t="s">
        <v>21155</v>
      </c>
      <c r="S6804" s="13" t="s">
        <v>30</v>
      </c>
      <c r="T6804" s="14"/>
      <c r="U6804" s="3" t="str">
        <f>HYPERLINK("https://redcat-toys.ru/api/getInfo/image/79ae3dc5-2c04-11f1-a292-00155d82e908")</f>
        <v>https://redcat-toys.ru/api/getInfo/image/79ae3dc5-2c04-11f1-a292-00155d82e908</v>
      </c>
      <c r="V6804" s="3" t="s">
        <v>21151</v>
      </c>
      <c r="W6804" s="3" t="s">
        <v>32</v>
      </c>
    </row>
    <row r="6805" spans="1:23" ht="21" customHeight="1" outlineLevel="4" x14ac:dyDescent="0.2">
      <c r="A6805" s="36">
        <v>5576</v>
      </c>
      <c r="B6805" s="3" t="s">
        <v>21152</v>
      </c>
      <c r="C6805" s="43" t="s">
        <v>21153</v>
      </c>
      <c r="D6805" s="43"/>
      <c r="E6805" s="43"/>
      <c r="F6805" s="43"/>
      <c r="G6805" s="4" t="s">
        <v>21154</v>
      </c>
      <c r="H6805" s="5" t="s">
        <v>28</v>
      </c>
      <c r="I6805" s="6">
        <v>96</v>
      </c>
      <c r="J6805" s="6">
        <v>56</v>
      </c>
      <c r="K6805" s="2">
        <v>1</v>
      </c>
      <c r="L6805" s="7">
        <v>557.94000000000005</v>
      </c>
      <c r="M6805" s="8"/>
      <c r="N6805" s="9">
        <f t="shared" si="358"/>
        <v>0</v>
      </c>
      <c r="O6805" s="10">
        <f>0.223*M6805</f>
        <v>0</v>
      </c>
      <c r="P6805" s="11">
        <f>0.00486*M6805</f>
        <v>0</v>
      </c>
      <c r="Q6805" s="12"/>
      <c r="R6805" s="13" t="s">
        <v>21155</v>
      </c>
      <c r="S6805" s="13" t="s">
        <v>30</v>
      </c>
      <c r="T6805" s="14"/>
      <c r="U6805" s="3" t="str">
        <f>HYPERLINK("https://redcat-toys.ru/api/getInfo/image/79ae3dc5-2c04-11f1-a292-00155d82e908")</f>
        <v>https://redcat-toys.ru/api/getInfo/image/79ae3dc5-2c04-11f1-a292-00155d82e908</v>
      </c>
      <c r="V6805" s="3" t="s">
        <v>21151</v>
      </c>
      <c r="W6805" s="3" t="s">
        <v>32</v>
      </c>
    </row>
    <row r="6806" spans="1:23" ht="21" customHeight="1" outlineLevel="4" x14ac:dyDescent="0.2">
      <c r="A6806" s="36">
        <v>5577</v>
      </c>
      <c r="B6806" s="3" t="s">
        <v>21156</v>
      </c>
      <c r="C6806" s="43" t="s">
        <v>21157</v>
      </c>
      <c r="D6806" s="43"/>
      <c r="E6806" s="43"/>
      <c r="F6806" s="43"/>
      <c r="G6806" s="4" t="s">
        <v>21158</v>
      </c>
      <c r="H6806" s="5" t="s">
        <v>28</v>
      </c>
      <c r="I6806" s="6">
        <v>18</v>
      </c>
      <c r="J6806" s="6">
        <v>161</v>
      </c>
      <c r="K6806" s="2">
        <v>1</v>
      </c>
      <c r="L6806" s="32">
        <v>2574.31</v>
      </c>
      <c r="M6806" s="8"/>
      <c r="N6806" s="9">
        <f t="shared" si="358"/>
        <v>0</v>
      </c>
      <c r="O6806" s="10">
        <f>1.342*M6806</f>
        <v>0</v>
      </c>
      <c r="P6806" s="11">
        <f>0.02036*M6806</f>
        <v>0</v>
      </c>
      <c r="Q6806" s="12"/>
      <c r="R6806" s="13" t="s">
        <v>21159</v>
      </c>
      <c r="S6806" s="13" t="s">
        <v>30</v>
      </c>
      <c r="T6806" s="14"/>
      <c r="U6806" s="3" t="str">
        <f>HYPERLINK("https://redcat-toys.ru/api/getInfo/image/ada93c15-319a-11f1-a292-00155d82e908")</f>
        <v>https://redcat-toys.ru/api/getInfo/image/ada93c15-319a-11f1-a292-00155d82e908</v>
      </c>
      <c r="V6806" s="3" t="s">
        <v>20535</v>
      </c>
      <c r="W6806" s="3" t="s">
        <v>32</v>
      </c>
    </row>
    <row r="6807" spans="1:23" ht="21" customHeight="1" outlineLevel="4" x14ac:dyDescent="0.2">
      <c r="A6807" s="36">
        <v>5578</v>
      </c>
      <c r="B6807" s="3" t="s">
        <v>21160</v>
      </c>
      <c r="C6807" s="43" t="s">
        <v>21161</v>
      </c>
      <c r="D6807" s="43"/>
      <c r="E6807" s="43"/>
      <c r="F6807" s="43"/>
      <c r="G6807" s="4" t="s">
        <v>21162</v>
      </c>
      <c r="H6807" s="5" t="s">
        <v>28</v>
      </c>
      <c r="I6807" s="6">
        <v>36</v>
      </c>
      <c r="J6807" s="6">
        <v>96</v>
      </c>
      <c r="K6807" s="2">
        <v>1</v>
      </c>
      <c r="L6807" s="32">
        <v>1009.69</v>
      </c>
      <c r="M6807" s="8"/>
      <c r="N6807" s="9">
        <f t="shared" si="358"/>
        <v>0</v>
      </c>
      <c r="O6807" s="10">
        <f>0.532*M6807</f>
        <v>0</v>
      </c>
      <c r="P6807" s="11">
        <f>0.00884*M6807</f>
        <v>0</v>
      </c>
      <c r="Q6807" s="12"/>
      <c r="R6807" s="13" t="s">
        <v>21163</v>
      </c>
      <c r="S6807" s="13" t="s">
        <v>30</v>
      </c>
      <c r="T6807" s="14"/>
      <c r="U6807" s="3" t="str">
        <f>HYPERLINK("https://redcat-toys.ru/api/getInfo/image/588630cc-31ac-11f1-a292-00155d82e908")</f>
        <v>https://redcat-toys.ru/api/getInfo/image/588630cc-31ac-11f1-a292-00155d82e908</v>
      </c>
      <c r="V6807" s="3" t="s">
        <v>20540</v>
      </c>
      <c r="W6807" s="3" t="s">
        <v>32</v>
      </c>
    </row>
    <row r="6808" spans="1:23" ht="21" customHeight="1" outlineLevel="4" x14ac:dyDescent="0.2">
      <c r="A6808" s="36">
        <v>5579</v>
      </c>
      <c r="B6808" s="3" t="s">
        <v>21164</v>
      </c>
      <c r="C6808" s="43" t="s">
        <v>21165</v>
      </c>
      <c r="D6808" s="43"/>
      <c r="E6808" s="43"/>
      <c r="F6808" s="43"/>
      <c r="G6808" s="4" t="s">
        <v>21166</v>
      </c>
      <c r="H6808" s="5" t="s">
        <v>28</v>
      </c>
      <c r="I6808" s="6">
        <v>16</v>
      </c>
      <c r="J6808" s="6">
        <v>122</v>
      </c>
      <c r="K6808" s="2">
        <v>1</v>
      </c>
      <c r="L6808" s="32">
        <v>2574.31</v>
      </c>
      <c r="M6808" s="8"/>
      <c r="N6808" s="9">
        <f t="shared" si="358"/>
        <v>0</v>
      </c>
      <c r="O6808" s="10">
        <f>1.347*M6808</f>
        <v>0</v>
      </c>
      <c r="P6808" s="11">
        <f>0.02469*M6808</f>
        <v>0</v>
      </c>
      <c r="Q6808" s="12"/>
      <c r="R6808" s="13" t="s">
        <v>21167</v>
      </c>
      <c r="S6808" s="13" t="s">
        <v>30</v>
      </c>
      <c r="T6808" s="14"/>
      <c r="U6808" s="3" t="str">
        <f>HYPERLINK("https://redcat-toys.ru/api/getInfo/image/c144a213-31ab-11f1-a292-00155d82e908")</f>
        <v>https://redcat-toys.ru/api/getInfo/image/c144a213-31ab-11f1-a292-00155d82e908</v>
      </c>
      <c r="V6808" s="3" t="s">
        <v>21168</v>
      </c>
      <c r="W6808" s="3" t="s">
        <v>32</v>
      </c>
    </row>
    <row r="6809" spans="1:23" ht="21" customHeight="1" outlineLevel="4" x14ac:dyDescent="0.2">
      <c r="A6809" s="36">
        <v>5580</v>
      </c>
      <c r="B6809" s="3" t="s">
        <v>21169</v>
      </c>
      <c r="C6809" s="43" t="s">
        <v>21170</v>
      </c>
      <c r="D6809" s="43"/>
      <c r="E6809" s="43"/>
      <c r="F6809" s="43"/>
      <c r="G6809" s="4" t="s">
        <v>21171</v>
      </c>
      <c r="H6809" s="5" t="s">
        <v>28</v>
      </c>
      <c r="I6809" s="6">
        <v>24</v>
      </c>
      <c r="J6809" s="6">
        <v>90</v>
      </c>
      <c r="K6809" s="2">
        <v>1</v>
      </c>
      <c r="L6809" s="32">
        <v>1450.4</v>
      </c>
      <c r="M6809" s="8"/>
      <c r="N6809" s="9">
        <f t="shared" si="358"/>
        <v>0</v>
      </c>
      <c r="O6809" s="10">
        <f>0.793*M6809</f>
        <v>0</v>
      </c>
      <c r="P6809" s="11">
        <f>0.01508*M6809</f>
        <v>0</v>
      </c>
      <c r="Q6809" s="12"/>
      <c r="R6809" s="13" t="s">
        <v>21172</v>
      </c>
      <c r="S6809" s="13" t="s">
        <v>30</v>
      </c>
      <c r="T6809" s="14"/>
      <c r="U6809" s="3" t="str">
        <f>HYPERLINK("https://redcat-toys.ru/api/getInfo/image/20a61ef3-31ab-11f1-a292-00155d82e908")</f>
        <v>https://redcat-toys.ru/api/getInfo/image/20a61ef3-31ab-11f1-a292-00155d82e908</v>
      </c>
      <c r="V6809" s="3" t="s">
        <v>21173</v>
      </c>
      <c r="W6809" s="3" t="s">
        <v>32</v>
      </c>
    </row>
    <row r="6810" spans="1:23" ht="21" customHeight="1" outlineLevel="4" x14ac:dyDescent="0.2">
      <c r="A6810" s="36">
        <v>5581</v>
      </c>
      <c r="B6810" s="3" t="s">
        <v>21174</v>
      </c>
      <c r="C6810" s="43" t="s">
        <v>21175</v>
      </c>
      <c r="D6810" s="43"/>
      <c r="E6810" s="43"/>
      <c r="F6810" s="43"/>
      <c r="G6810" s="4" t="s">
        <v>21176</v>
      </c>
      <c r="H6810" s="5" t="s">
        <v>28</v>
      </c>
      <c r="I6810" s="6">
        <v>24</v>
      </c>
      <c r="J6810" s="6">
        <v>29</v>
      </c>
      <c r="K6810" s="2">
        <v>1</v>
      </c>
      <c r="L6810" s="32">
        <v>1424.8</v>
      </c>
      <c r="M6810" s="8"/>
      <c r="N6810" s="9">
        <f t="shared" si="358"/>
        <v>0</v>
      </c>
      <c r="O6810" s="10">
        <f>0.895*M6810</f>
        <v>0</v>
      </c>
      <c r="P6810" s="11">
        <f>0.01912*M6810</f>
        <v>0</v>
      </c>
      <c r="Q6810" s="12"/>
      <c r="R6810" s="13" t="s">
        <v>21177</v>
      </c>
      <c r="S6810" s="13" t="s">
        <v>30</v>
      </c>
      <c r="T6810" s="14"/>
      <c r="U6810" s="3" t="str">
        <f>HYPERLINK("https://redcat-toys.ru/api/getInfo/image/c45086f7-31aa-11f1-a292-00155d82e908")</f>
        <v>https://redcat-toys.ru/api/getInfo/image/c45086f7-31aa-11f1-a292-00155d82e908</v>
      </c>
      <c r="V6810" s="3" t="s">
        <v>21178</v>
      </c>
      <c r="W6810" s="3" t="s">
        <v>32</v>
      </c>
    </row>
    <row r="6811" spans="1:23" ht="21" customHeight="1" outlineLevel="4" x14ac:dyDescent="0.2">
      <c r="A6811" s="36">
        <v>5582</v>
      </c>
      <c r="B6811" s="3" t="s">
        <v>21179</v>
      </c>
      <c r="C6811" s="43" t="s">
        <v>21180</v>
      </c>
      <c r="D6811" s="43"/>
      <c r="E6811" s="43"/>
      <c r="F6811" s="43"/>
      <c r="G6811" s="4" t="s">
        <v>21181</v>
      </c>
      <c r="H6811" s="5" t="s">
        <v>28</v>
      </c>
      <c r="I6811" s="6">
        <v>24</v>
      </c>
      <c r="J6811" s="6">
        <v>100</v>
      </c>
      <c r="K6811" s="2">
        <v>1</v>
      </c>
      <c r="L6811" s="32">
        <v>1836</v>
      </c>
      <c r="M6811" s="8"/>
      <c r="N6811" s="9">
        <f t="shared" si="358"/>
        <v>0</v>
      </c>
      <c r="O6811" s="10">
        <f>1.173*M6811</f>
        <v>0</v>
      </c>
      <c r="P6811" s="11">
        <f>0.01775*M6811</f>
        <v>0</v>
      </c>
      <c r="Q6811" s="12"/>
      <c r="R6811" s="13" t="s">
        <v>21182</v>
      </c>
      <c r="S6811" s="13" t="s">
        <v>30</v>
      </c>
      <c r="T6811" s="14"/>
      <c r="U6811" s="3" t="str">
        <f>HYPERLINK("https://redcat-toys.ru/api/getInfo/image/105fa0ea-319a-11f1-a292-00155d82e908")</f>
        <v>https://redcat-toys.ru/api/getInfo/image/105fa0ea-319a-11f1-a292-00155d82e908</v>
      </c>
      <c r="V6811" s="3" t="s">
        <v>21183</v>
      </c>
      <c r="W6811" s="3" t="s">
        <v>32</v>
      </c>
    </row>
    <row r="6812" spans="1:23" ht="21" customHeight="1" outlineLevel="4" x14ac:dyDescent="0.2">
      <c r="A6812" s="36">
        <v>5583</v>
      </c>
      <c r="B6812" s="3" t="s">
        <v>21184</v>
      </c>
      <c r="C6812" s="43" t="s">
        <v>21185</v>
      </c>
      <c r="D6812" s="43"/>
      <c r="E6812" s="43"/>
      <c r="F6812" s="43"/>
      <c r="G6812" s="4" t="s">
        <v>21186</v>
      </c>
      <c r="H6812" s="5" t="s">
        <v>28</v>
      </c>
      <c r="I6812" s="6">
        <v>48</v>
      </c>
      <c r="J6812" s="6">
        <v>127</v>
      </c>
      <c r="K6812" s="2">
        <v>1</v>
      </c>
      <c r="L6812" s="7">
        <v>653.95000000000005</v>
      </c>
      <c r="M6812" s="8"/>
      <c r="N6812" s="9">
        <f t="shared" si="358"/>
        <v>0</v>
      </c>
      <c r="O6812" s="10">
        <f>0.251*M6812</f>
        <v>0</v>
      </c>
      <c r="P6812" s="11">
        <f>0.00406*M6812</f>
        <v>0</v>
      </c>
      <c r="Q6812" s="12"/>
      <c r="R6812" s="13" t="s">
        <v>21187</v>
      </c>
      <c r="S6812" s="13" t="s">
        <v>30</v>
      </c>
      <c r="T6812" s="14"/>
      <c r="U6812" s="3" t="str">
        <f>HYPERLINK("https://redcat-toys.ru/api/getInfo/image/236b25d5-319b-11f1-a292-00155d82e908")</f>
        <v>https://redcat-toys.ru/api/getInfo/image/236b25d5-319b-11f1-a292-00155d82e908</v>
      </c>
      <c r="V6812" s="3" t="s">
        <v>20550</v>
      </c>
      <c r="W6812" s="3" t="s">
        <v>32</v>
      </c>
    </row>
    <row r="6813" spans="1:23" ht="21" customHeight="1" outlineLevel="4" x14ac:dyDescent="0.2">
      <c r="A6813" s="36">
        <v>5584</v>
      </c>
      <c r="B6813" s="3" t="s">
        <v>21184</v>
      </c>
      <c r="C6813" s="43" t="s">
        <v>21185</v>
      </c>
      <c r="D6813" s="43"/>
      <c r="E6813" s="43"/>
      <c r="F6813" s="43"/>
      <c r="G6813" s="4" t="s">
        <v>21186</v>
      </c>
      <c r="H6813" s="5" t="s">
        <v>28</v>
      </c>
      <c r="I6813" s="6">
        <v>96</v>
      </c>
      <c r="J6813" s="6">
        <v>127</v>
      </c>
      <c r="K6813" s="2">
        <v>1</v>
      </c>
      <c r="L6813" s="7">
        <v>653.95000000000005</v>
      </c>
      <c r="M6813" s="8"/>
      <c r="N6813" s="9">
        <f t="shared" si="358"/>
        <v>0</v>
      </c>
      <c r="O6813" s="10">
        <f>0.251*M6813</f>
        <v>0</v>
      </c>
      <c r="P6813" s="11">
        <f>0.00406*M6813</f>
        <v>0</v>
      </c>
      <c r="Q6813" s="12"/>
      <c r="R6813" s="13" t="s">
        <v>21187</v>
      </c>
      <c r="S6813" s="13" t="s">
        <v>30</v>
      </c>
      <c r="T6813" s="14"/>
      <c r="U6813" s="3" t="str">
        <f>HYPERLINK("https://redcat-toys.ru/api/getInfo/image/236b25d5-319b-11f1-a292-00155d82e908")</f>
        <v>https://redcat-toys.ru/api/getInfo/image/236b25d5-319b-11f1-a292-00155d82e908</v>
      </c>
      <c r="V6813" s="3" t="s">
        <v>20550</v>
      </c>
      <c r="W6813" s="3" t="s">
        <v>32</v>
      </c>
    </row>
    <row r="6814" spans="1:23" ht="21" customHeight="1" outlineLevel="4" x14ac:dyDescent="0.2">
      <c r="A6814" s="37">
        <v>5585</v>
      </c>
      <c r="B6814" s="18" t="s">
        <v>21188</v>
      </c>
      <c r="C6814" s="49" t="s">
        <v>21189</v>
      </c>
      <c r="D6814" s="49"/>
      <c r="E6814" s="49"/>
      <c r="F6814" s="49"/>
      <c r="G6814" s="19" t="s">
        <v>21190</v>
      </c>
      <c r="H6814" s="20" t="s">
        <v>28</v>
      </c>
      <c r="I6814" s="21">
        <v>96</v>
      </c>
      <c r="J6814" s="21">
        <v>378</v>
      </c>
      <c r="K6814" s="17">
        <v>1</v>
      </c>
      <c r="L6814" s="22">
        <v>611.57000000000005</v>
      </c>
      <c r="M6814" s="8"/>
      <c r="N6814" s="23">
        <f t="shared" si="358"/>
        <v>0</v>
      </c>
      <c r="O6814" s="24">
        <f>0.195*M6814</f>
        <v>0</v>
      </c>
      <c r="P6814" s="25">
        <f>0.00403*M6814</f>
        <v>0</v>
      </c>
      <c r="Q6814" s="26" t="s">
        <v>175</v>
      </c>
      <c r="R6814" s="27" t="s">
        <v>21191</v>
      </c>
      <c r="S6814" s="27" t="s">
        <v>30</v>
      </c>
      <c r="T6814" s="28"/>
      <c r="U6814" s="18" t="str">
        <f>HYPERLINK("https://redcat-toys.ru/api/getInfo/image/0d91db1a-29e3-11f1-a292-00155d82e908")</f>
        <v>https://redcat-toys.ru/api/getInfo/image/0d91db1a-29e3-11f1-a292-00155d82e908</v>
      </c>
      <c r="V6814" s="18" t="s">
        <v>21192</v>
      </c>
      <c r="W6814" s="18" t="s">
        <v>32</v>
      </c>
    </row>
    <row r="6815" spans="1:23" ht="21" customHeight="1" outlineLevel="4" x14ac:dyDescent="0.2">
      <c r="A6815" s="37">
        <v>5586</v>
      </c>
      <c r="B6815" s="18" t="s">
        <v>21188</v>
      </c>
      <c r="C6815" s="49" t="s">
        <v>21189</v>
      </c>
      <c r="D6815" s="49"/>
      <c r="E6815" s="49"/>
      <c r="F6815" s="49"/>
      <c r="G6815" s="19" t="s">
        <v>21190</v>
      </c>
      <c r="H6815" s="20" t="s">
        <v>28</v>
      </c>
      <c r="I6815" s="21">
        <v>48</v>
      </c>
      <c r="J6815" s="21">
        <v>378</v>
      </c>
      <c r="K6815" s="17">
        <v>1</v>
      </c>
      <c r="L6815" s="22">
        <v>611.57000000000005</v>
      </c>
      <c r="M6815" s="8"/>
      <c r="N6815" s="23">
        <f t="shared" si="358"/>
        <v>0</v>
      </c>
      <c r="O6815" s="24">
        <f>0.195*M6815</f>
        <v>0</v>
      </c>
      <c r="P6815" s="25">
        <f>0.00403*M6815</f>
        <v>0</v>
      </c>
      <c r="Q6815" s="26" t="s">
        <v>175</v>
      </c>
      <c r="R6815" s="27" t="s">
        <v>21191</v>
      </c>
      <c r="S6815" s="27" t="s">
        <v>30</v>
      </c>
      <c r="T6815" s="28"/>
      <c r="U6815" s="18" t="str">
        <f>HYPERLINK("https://redcat-toys.ru/api/getInfo/image/0d91db1a-29e3-11f1-a292-00155d82e908")</f>
        <v>https://redcat-toys.ru/api/getInfo/image/0d91db1a-29e3-11f1-a292-00155d82e908</v>
      </c>
      <c r="V6815" s="18" t="s">
        <v>21192</v>
      </c>
      <c r="W6815" s="18" t="s">
        <v>32</v>
      </c>
    </row>
    <row r="6816" spans="1:23" ht="21" customHeight="1" outlineLevel="4" x14ac:dyDescent="0.2">
      <c r="A6816" s="37">
        <v>5587</v>
      </c>
      <c r="B6816" s="18" t="s">
        <v>21193</v>
      </c>
      <c r="C6816" s="49" t="s">
        <v>21194</v>
      </c>
      <c r="D6816" s="49"/>
      <c r="E6816" s="49"/>
      <c r="F6816" s="49"/>
      <c r="G6816" s="19" t="s">
        <v>21195</v>
      </c>
      <c r="H6816" s="20" t="s">
        <v>28</v>
      </c>
      <c r="I6816" s="21">
        <v>36</v>
      </c>
      <c r="J6816" s="21">
        <v>36</v>
      </c>
      <c r="K6816" s="17">
        <v>1</v>
      </c>
      <c r="L6816" s="22">
        <v>944.5</v>
      </c>
      <c r="M6816" s="8"/>
      <c r="N6816" s="23">
        <f t="shared" si="358"/>
        <v>0</v>
      </c>
      <c r="O6816" s="24">
        <f>0.454*M6816</f>
        <v>0</v>
      </c>
      <c r="P6816" s="25">
        <f>0.00864*M6816</f>
        <v>0</v>
      </c>
      <c r="Q6816" s="26" t="s">
        <v>175</v>
      </c>
      <c r="R6816" s="27" t="s">
        <v>21196</v>
      </c>
      <c r="S6816" s="27" t="s">
        <v>30</v>
      </c>
      <c r="T6816" s="28"/>
      <c r="U6816" s="18" t="str">
        <f>HYPERLINK("https://redcat-toys.ru/api/getInfo/image/841de511-29e3-11f1-a292-00155d82e908")</f>
        <v>https://redcat-toys.ru/api/getInfo/image/841de511-29e3-11f1-a292-00155d82e908</v>
      </c>
      <c r="V6816" s="18" t="s">
        <v>21197</v>
      </c>
      <c r="W6816" s="18" t="s">
        <v>32</v>
      </c>
    </row>
    <row r="6817" spans="1:23" ht="21" customHeight="1" outlineLevel="4" x14ac:dyDescent="0.2">
      <c r="A6817" s="37">
        <v>5588</v>
      </c>
      <c r="B6817" s="18" t="s">
        <v>21198</v>
      </c>
      <c r="C6817" s="49" t="s">
        <v>21199</v>
      </c>
      <c r="D6817" s="49"/>
      <c r="E6817" s="49"/>
      <c r="F6817" s="49"/>
      <c r="G6817" s="19" t="s">
        <v>21200</v>
      </c>
      <c r="H6817" s="20" t="s">
        <v>28</v>
      </c>
      <c r="I6817" s="21">
        <v>36</v>
      </c>
      <c r="J6817" s="21">
        <v>81</v>
      </c>
      <c r="K6817" s="17">
        <v>1</v>
      </c>
      <c r="L6817" s="22">
        <v>958.86</v>
      </c>
      <c r="M6817" s="8"/>
      <c r="N6817" s="23">
        <f t="shared" si="358"/>
        <v>0</v>
      </c>
      <c r="O6817" s="24">
        <f>0.443*M6817</f>
        <v>0</v>
      </c>
      <c r="P6817" s="30">
        <f>0.0082*M6817</f>
        <v>0</v>
      </c>
      <c r="Q6817" s="26" t="s">
        <v>175</v>
      </c>
      <c r="R6817" s="27" t="s">
        <v>21201</v>
      </c>
      <c r="S6817" s="27" t="s">
        <v>30</v>
      </c>
      <c r="T6817" s="28"/>
      <c r="U6817" s="18" t="str">
        <f>HYPERLINK("https://redcat-toys.ru/api/getInfo/image/d0e46afb-29e3-11f1-a292-00155d82e908")</f>
        <v>https://redcat-toys.ru/api/getInfo/image/d0e46afb-29e3-11f1-a292-00155d82e908</v>
      </c>
      <c r="V6817" s="18" t="s">
        <v>21197</v>
      </c>
      <c r="W6817" s="18" t="s">
        <v>32</v>
      </c>
    </row>
    <row r="6818" spans="1:23" ht="21" customHeight="1" outlineLevel="4" x14ac:dyDescent="0.2">
      <c r="A6818" s="36">
        <v>5589</v>
      </c>
      <c r="B6818" s="3" t="s">
        <v>21202</v>
      </c>
      <c r="C6818" s="43" t="s">
        <v>21203</v>
      </c>
      <c r="D6818" s="43"/>
      <c r="E6818" s="43"/>
      <c r="F6818" s="43"/>
      <c r="G6818" s="4" t="s">
        <v>21204</v>
      </c>
      <c r="H6818" s="5" t="s">
        <v>28</v>
      </c>
      <c r="I6818" s="6">
        <v>36</v>
      </c>
      <c r="J6818" s="6">
        <v>291</v>
      </c>
      <c r="K6818" s="2">
        <v>1</v>
      </c>
      <c r="L6818" s="7">
        <v>692.45</v>
      </c>
      <c r="M6818" s="8"/>
      <c r="N6818" s="9">
        <f t="shared" si="358"/>
        <v>0</v>
      </c>
      <c r="O6818" s="10">
        <f>0.282*M6818</f>
        <v>0</v>
      </c>
      <c r="P6818" s="11">
        <f>0.00348*M6818</f>
        <v>0</v>
      </c>
      <c r="Q6818" s="12"/>
      <c r="R6818" s="13" t="s">
        <v>21205</v>
      </c>
      <c r="S6818" s="13" t="s">
        <v>30</v>
      </c>
      <c r="T6818" s="14"/>
      <c r="U6818" s="3" t="str">
        <f>HYPERLINK("https://redcat-toys.ru/api/getInfo/image/1c45e373-2c04-11f1-a292-00155d82e908")</f>
        <v>https://redcat-toys.ru/api/getInfo/image/1c45e373-2c04-11f1-a292-00155d82e908</v>
      </c>
      <c r="V6818" s="3" t="s">
        <v>20555</v>
      </c>
      <c r="W6818" s="3" t="s">
        <v>32</v>
      </c>
    </row>
    <row r="6819" spans="1:23" ht="21" customHeight="1" outlineLevel="4" x14ac:dyDescent="0.2">
      <c r="A6819" s="36">
        <v>5590</v>
      </c>
      <c r="B6819" s="3" t="s">
        <v>21202</v>
      </c>
      <c r="C6819" s="43" t="s">
        <v>21203</v>
      </c>
      <c r="D6819" s="43"/>
      <c r="E6819" s="43"/>
      <c r="F6819" s="43"/>
      <c r="G6819" s="4" t="s">
        <v>21204</v>
      </c>
      <c r="H6819" s="5" t="s">
        <v>28</v>
      </c>
      <c r="I6819" s="6">
        <v>72</v>
      </c>
      <c r="J6819" s="6">
        <v>291</v>
      </c>
      <c r="K6819" s="2">
        <v>1</v>
      </c>
      <c r="L6819" s="7">
        <v>692.45</v>
      </c>
      <c r="M6819" s="8"/>
      <c r="N6819" s="9">
        <f t="shared" si="358"/>
        <v>0</v>
      </c>
      <c r="O6819" s="10">
        <f>0.282*M6819</f>
        <v>0</v>
      </c>
      <c r="P6819" s="11">
        <f>0.00348*M6819</f>
        <v>0</v>
      </c>
      <c r="Q6819" s="12"/>
      <c r="R6819" s="13" t="s">
        <v>21205</v>
      </c>
      <c r="S6819" s="13" t="s">
        <v>30</v>
      </c>
      <c r="T6819" s="14"/>
      <c r="U6819" s="3" t="str">
        <f>HYPERLINK("https://redcat-toys.ru/api/getInfo/image/1c45e373-2c04-11f1-a292-00155d82e908")</f>
        <v>https://redcat-toys.ru/api/getInfo/image/1c45e373-2c04-11f1-a292-00155d82e908</v>
      </c>
      <c r="V6819" s="3" t="s">
        <v>20555</v>
      </c>
      <c r="W6819" s="3" t="s">
        <v>32</v>
      </c>
    </row>
    <row r="6820" spans="1:23" ht="21" customHeight="1" outlineLevel="4" x14ac:dyDescent="0.2">
      <c r="A6820" s="36">
        <v>5591</v>
      </c>
      <c r="B6820" s="3" t="s">
        <v>21206</v>
      </c>
      <c r="C6820" s="43" t="s">
        <v>21207</v>
      </c>
      <c r="D6820" s="43"/>
      <c r="E6820" s="43"/>
      <c r="F6820" s="43"/>
      <c r="G6820" s="4" t="s">
        <v>21208</v>
      </c>
      <c r="H6820" s="5" t="s">
        <v>28</v>
      </c>
      <c r="I6820" s="6">
        <v>36</v>
      </c>
      <c r="J6820" s="6">
        <v>304</v>
      </c>
      <c r="K6820" s="2">
        <v>1</v>
      </c>
      <c r="L6820" s="7">
        <v>692.45</v>
      </c>
      <c r="M6820" s="8"/>
      <c r="N6820" s="9">
        <f t="shared" si="358"/>
        <v>0</v>
      </c>
      <c r="O6820" s="10">
        <f>0.302*M6820</f>
        <v>0</v>
      </c>
      <c r="P6820" s="11">
        <f>0.00817*M6820</f>
        <v>0</v>
      </c>
      <c r="Q6820" s="12"/>
      <c r="R6820" s="13" t="s">
        <v>21209</v>
      </c>
      <c r="S6820" s="13" t="s">
        <v>30</v>
      </c>
      <c r="T6820" s="14"/>
      <c r="U6820" s="3" t="str">
        <f>HYPERLINK("https://redcat-toys.ru/api/getInfo/image/c65eeea0-2c03-11f1-a292-00155d82e908")</f>
        <v>https://redcat-toys.ru/api/getInfo/image/c65eeea0-2c03-11f1-a292-00155d82e908</v>
      </c>
      <c r="V6820" s="3" t="s">
        <v>20555</v>
      </c>
      <c r="W6820" s="3" t="s">
        <v>32</v>
      </c>
    </row>
    <row r="6821" spans="1:23" ht="21" customHeight="1" outlineLevel="4" x14ac:dyDescent="0.2">
      <c r="A6821" s="36">
        <v>5592</v>
      </c>
      <c r="B6821" s="3" t="s">
        <v>21206</v>
      </c>
      <c r="C6821" s="43" t="s">
        <v>21207</v>
      </c>
      <c r="D6821" s="43"/>
      <c r="E6821" s="43"/>
      <c r="F6821" s="43"/>
      <c r="G6821" s="4" t="s">
        <v>21208</v>
      </c>
      <c r="H6821" s="5" t="s">
        <v>28</v>
      </c>
      <c r="I6821" s="6">
        <v>72</v>
      </c>
      <c r="J6821" s="6">
        <v>304</v>
      </c>
      <c r="K6821" s="2">
        <v>1</v>
      </c>
      <c r="L6821" s="7">
        <v>692.45</v>
      </c>
      <c r="M6821" s="8"/>
      <c r="N6821" s="9">
        <f t="shared" si="358"/>
        <v>0</v>
      </c>
      <c r="O6821" s="10">
        <f>0.302*M6821</f>
        <v>0</v>
      </c>
      <c r="P6821" s="11">
        <f>0.00817*M6821</f>
        <v>0</v>
      </c>
      <c r="Q6821" s="12"/>
      <c r="R6821" s="13" t="s">
        <v>21209</v>
      </c>
      <c r="S6821" s="13" t="s">
        <v>30</v>
      </c>
      <c r="T6821" s="14"/>
      <c r="U6821" s="3" t="str">
        <f>HYPERLINK("https://redcat-toys.ru/api/getInfo/image/c65eeea0-2c03-11f1-a292-00155d82e908")</f>
        <v>https://redcat-toys.ru/api/getInfo/image/c65eeea0-2c03-11f1-a292-00155d82e908</v>
      </c>
      <c r="V6821" s="3" t="s">
        <v>20555</v>
      </c>
      <c r="W6821" s="3" t="s">
        <v>32</v>
      </c>
    </row>
    <row r="6822" spans="1:23" ht="23.1" customHeight="1" outlineLevel="2" x14ac:dyDescent="0.2">
      <c r="A6822" s="42" t="s">
        <v>21210</v>
      </c>
      <c r="B6822" s="42"/>
      <c r="C6822" s="42"/>
      <c r="D6822" s="42"/>
      <c r="E6822" s="42"/>
      <c r="F6822" s="42"/>
    </row>
    <row r="6823" spans="1:23" ht="23.1" customHeight="1" outlineLevel="3" x14ac:dyDescent="0.2">
      <c r="A6823" s="44" t="s">
        <v>21211</v>
      </c>
      <c r="B6823" s="44"/>
      <c r="C6823" s="44"/>
      <c r="D6823" s="44"/>
      <c r="E6823" s="44"/>
      <c r="F6823" s="44"/>
    </row>
    <row r="6824" spans="1:23" ht="21" customHeight="1" outlineLevel="4" x14ac:dyDescent="0.2">
      <c r="A6824" s="36">
        <v>5593</v>
      </c>
      <c r="B6824" s="3" t="s">
        <v>21212</v>
      </c>
      <c r="C6824" s="43" t="s">
        <v>21213</v>
      </c>
      <c r="D6824" s="43"/>
      <c r="E6824" s="43"/>
      <c r="F6824" s="43"/>
      <c r="G6824" s="4" t="s">
        <v>21214</v>
      </c>
      <c r="H6824" s="5" t="s">
        <v>28</v>
      </c>
      <c r="I6824" s="6">
        <v>6</v>
      </c>
      <c r="J6824" s="9" t="s">
        <v>36</v>
      </c>
      <c r="K6824" s="2">
        <v>1</v>
      </c>
      <c r="L6824" s="7">
        <v>818.47</v>
      </c>
      <c r="M6824" s="8"/>
      <c r="N6824" s="9">
        <f>L6824*M6824</f>
        <v>0</v>
      </c>
      <c r="O6824" s="10">
        <f>1.348*M6824</f>
        <v>0</v>
      </c>
      <c r="P6824" s="11">
        <f>0.00886*M6824</f>
        <v>0</v>
      </c>
      <c r="Q6824" s="12"/>
      <c r="R6824" s="13" t="s">
        <v>21215</v>
      </c>
      <c r="S6824" s="13" t="s">
        <v>30</v>
      </c>
      <c r="T6824" s="14"/>
      <c r="U6824" s="3" t="str">
        <f>HYPERLINK("https://redcat-toys.ru/api/getInfo/image/97989b9c-030c-11eb-a255-ac1f6b442184")</f>
        <v>https://redcat-toys.ru/api/getInfo/image/97989b9c-030c-11eb-a255-ac1f6b442184</v>
      </c>
      <c r="V6824" s="3" t="s">
        <v>21216</v>
      </c>
      <c r="W6824" s="3" t="s">
        <v>32</v>
      </c>
    </row>
    <row r="6825" spans="1:23" ht="21" customHeight="1" outlineLevel="4" x14ac:dyDescent="0.2">
      <c r="A6825" s="36">
        <v>5594</v>
      </c>
      <c r="B6825" s="3" t="s">
        <v>21217</v>
      </c>
      <c r="C6825" s="43" t="s">
        <v>21218</v>
      </c>
      <c r="D6825" s="43"/>
      <c r="E6825" s="43"/>
      <c r="F6825" s="43"/>
      <c r="G6825" s="4" t="s">
        <v>21219</v>
      </c>
      <c r="H6825" s="5" t="s">
        <v>28</v>
      </c>
      <c r="I6825" s="6">
        <v>6</v>
      </c>
      <c r="J6825" s="9" t="s">
        <v>36</v>
      </c>
      <c r="K6825" s="2">
        <v>1</v>
      </c>
      <c r="L6825" s="7">
        <v>779</v>
      </c>
      <c r="M6825" s="8"/>
      <c r="N6825" s="9">
        <f>L6825*M6825</f>
        <v>0</v>
      </c>
      <c r="O6825" s="10">
        <f>1.344*M6825</f>
        <v>0</v>
      </c>
      <c r="P6825" s="16">
        <f>0.0077*M6825</f>
        <v>0</v>
      </c>
      <c r="Q6825" s="12"/>
      <c r="R6825" s="13" t="s">
        <v>21220</v>
      </c>
      <c r="S6825" s="13" t="s">
        <v>30</v>
      </c>
      <c r="T6825" s="14"/>
      <c r="U6825" s="3" t="str">
        <f>HYPERLINK("https://redcat-toys.ru/api/getInfo/image/4ed25661-4a8b-11f0-a27c-00155d82e908")</f>
        <v>https://redcat-toys.ru/api/getInfo/image/4ed25661-4a8b-11f0-a27c-00155d82e908</v>
      </c>
      <c r="V6825" s="3" t="s">
        <v>21221</v>
      </c>
      <c r="W6825" s="3" t="s">
        <v>32</v>
      </c>
    </row>
    <row r="6826" spans="1:23" ht="21" customHeight="1" outlineLevel="4" x14ac:dyDescent="0.2">
      <c r="A6826" s="36">
        <v>5595</v>
      </c>
      <c r="B6826" s="3" t="s">
        <v>21222</v>
      </c>
      <c r="C6826" s="43" t="s">
        <v>21223</v>
      </c>
      <c r="D6826" s="43"/>
      <c r="E6826" s="43"/>
      <c r="F6826" s="43"/>
      <c r="G6826" s="4" t="s">
        <v>21224</v>
      </c>
      <c r="H6826" s="5" t="s">
        <v>28</v>
      </c>
      <c r="I6826" s="6">
        <v>4</v>
      </c>
      <c r="J6826" s="6">
        <v>7</v>
      </c>
      <c r="K6826" s="2">
        <v>1</v>
      </c>
      <c r="L6826" s="32">
        <v>5029.92</v>
      </c>
      <c r="M6826" s="8"/>
      <c r="N6826" s="9">
        <f>L6826*M6826</f>
        <v>0</v>
      </c>
      <c r="O6826" s="10">
        <f>3.018*M6826</f>
        <v>0</v>
      </c>
      <c r="P6826" s="11">
        <f>0.02484*M6826</f>
        <v>0</v>
      </c>
      <c r="Q6826" s="12"/>
      <c r="R6826" s="13" t="s">
        <v>21225</v>
      </c>
      <c r="S6826" s="13" t="s">
        <v>30</v>
      </c>
      <c r="T6826" s="14" t="s">
        <v>152</v>
      </c>
      <c r="U6826" s="3" t="str">
        <f>HYPERLINK("https://redcat-toys.ru/api/getInfo/image/7c641efe-3225-11ef-a261-00155d82e908")</f>
        <v>https://redcat-toys.ru/api/getInfo/image/7c641efe-3225-11ef-a261-00155d82e908</v>
      </c>
      <c r="V6826" s="3" t="s">
        <v>21226</v>
      </c>
      <c r="W6826" s="3" t="s">
        <v>32</v>
      </c>
    </row>
    <row r="6827" spans="1:23" ht="23.1" customHeight="1" outlineLevel="3" x14ac:dyDescent="0.2">
      <c r="A6827" s="44" t="s">
        <v>21227</v>
      </c>
      <c r="B6827" s="44"/>
      <c r="C6827" s="44"/>
      <c r="D6827" s="44"/>
      <c r="E6827" s="44"/>
      <c r="F6827" s="44"/>
    </row>
    <row r="6828" spans="1:23" ht="23.1" customHeight="1" outlineLevel="4" x14ac:dyDescent="0.2">
      <c r="A6828" s="45" t="s">
        <v>21228</v>
      </c>
      <c r="B6828" s="45"/>
      <c r="C6828" s="45"/>
      <c r="D6828" s="45"/>
      <c r="E6828" s="45"/>
      <c r="F6828" s="45"/>
    </row>
    <row r="6829" spans="1:23" ht="21" customHeight="1" outlineLevel="5" x14ac:dyDescent="0.2">
      <c r="A6829" s="37">
        <v>5596</v>
      </c>
      <c r="B6829" s="18" t="s">
        <v>21229</v>
      </c>
      <c r="C6829" s="49" t="s">
        <v>21230</v>
      </c>
      <c r="D6829" s="49"/>
      <c r="E6829" s="49"/>
      <c r="F6829" s="49"/>
      <c r="G6829" s="19" t="s">
        <v>21231</v>
      </c>
      <c r="H6829" s="20" t="s">
        <v>28</v>
      </c>
      <c r="I6829" s="21">
        <v>6</v>
      </c>
      <c r="J6829" s="21">
        <v>85</v>
      </c>
      <c r="K6829" s="17">
        <v>1</v>
      </c>
      <c r="L6829" s="33">
        <v>2884.37</v>
      </c>
      <c r="M6829" s="8"/>
      <c r="N6829" s="23">
        <f>L6829*M6829</f>
        <v>0</v>
      </c>
      <c r="O6829" s="24">
        <f>1.381*M6829</f>
        <v>0</v>
      </c>
      <c r="P6829" s="25">
        <f>0.03368*M6829</f>
        <v>0</v>
      </c>
      <c r="Q6829" s="26" t="s">
        <v>175</v>
      </c>
      <c r="R6829" s="27" t="s">
        <v>21232</v>
      </c>
      <c r="S6829" s="27" t="s">
        <v>30</v>
      </c>
      <c r="T6829" s="28"/>
      <c r="U6829" s="18" t="str">
        <f>HYPERLINK("https://redcat-toys.ru/api/getInfo/image/c80c9146-29c9-11f1-a291-00155d82e908")</f>
        <v>https://redcat-toys.ru/api/getInfo/image/c80c9146-29c9-11f1-a291-00155d82e908</v>
      </c>
      <c r="V6829" s="18" t="s">
        <v>21233</v>
      </c>
      <c r="W6829" s="18" t="s">
        <v>32</v>
      </c>
    </row>
    <row r="6830" spans="1:23" ht="23.1" customHeight="1" outlineLevel="4" x14ac:dyDescent="0.2">
      <c r="A6830" s="45" t="s">
        <v>21234</v>
      </c>
      <c r="B6830" s="45"/>
      <c r="C6830" s="45"/>
      <c r="D6830" s="45"/>
      <c r="E6830" s="45"/>
      <c r="F6830" s="45"/>
    </row>
    <row r="6831" spans="1:23" ht="21" customHeight="1" outlineLevel="5" x14ac:dyDescent="0.2">
      <c r="A6831" s="36">
        <v>5597</v>
      </c>
      <c r="B6831" s="3" t="s">
        <v>21235</v>
      </c>
      <c r="C6831" s="43" t="s">
        <v>21236</v>
      </c>
      <c r="D6831" s="43"/>
      <c r="E6831" s="43"/>
      <c r="F6831" s="43"/>
      <c r="G6831" s="4" t="s">
        <v>21237</v>
      </c>
      <c r="H6831" s="5" t="s">
        <v>28</v>
      </c>
      <c r="I6831" s="6">
        <v>24</v>
      </c>
      <c r="J6831" s="6">
        <v>435</v>
      </c>
      <c r="K6831" s="2">
        <v>1</v>
      </c>
      <c r="L6831" s="32">
        <v>1456.68</v>
      </c>
      <c r="M6831" s="8"/>
      <c r="N6831" s="9">
        <f t="shared" ref="N6831:N6837" si="359">L6831*M6831</f>
        <v>0</v>
      </c>
      <c r="O6831" s="15">
        <f>0.87*M6831</f>
        <v>0</v>
      </c>
      <c r="P6831" s="11">
        <f>0.00937*M6831</f>
        <v>0</v>
      </c>
      <c r="Q6831" s="12"/>
      <c r="R6831" s="13" t="s">
        <v>21238</v>
      </c>
      <c r="S6831" s="13" t="s">
        <v>30</v>
      </c>
      <c r="T6831" s="14"/>
      <c r="U6831" s="3" t="str">
        <f>HYPERLINK("https://redcat-toys.ru/api/getInfo/image/c011e1ba-2333-11ef-a25f-00155d82e908")</f>
        <v>https://redcat-toys.ru/api/getInfo/image/c011e1ba-2333-11ef-a25f-00155d82e908</v>
      </c>
      <c r="V6831" s="3" t="s">
        <v>21239</v>
      </c>
      <c r="W6831" s="3" t="s">
        <v>32</v>
      </c>
    </row>
    <row r="6832" spans="1:23" ht="21" customHeight="1" outlineLevel="5" x14ac:dyDescent="0.2">
      <c r="A6832" s="36">
        <v>5598</v>
      </c>
      <c r="B6832" s="3" t="s">
        <v>21240</v>
      </c>
      <c r="C6832" s="43" t="s">
        <v>21241</v>
      </c>
      <c r="D6832" s="43"/>
      <c r="E6832" s="43"/>
      <c r="F6832" s="43"/>
      <c r="G6832" s="4" t="s">
        <v>21242</v>
      </c>
      <c r="H6832" s="5" t="s">
        <v>28</v>
      </c>
      <c r="I6832" s="6">
        <v>10</v>
      </c>
      <c r="J6832" s="6">
        <v>144</v>
      </c>
      <c r="K6832" s="2">
        <v>1</v>
      </c>
      <c r="L6832" s="32">
        <v>1279.3900000000001</v>
      </c>
      <c r="M6832" s="8"/>
      <c r="N6832" s="9">
        <f t="shared" si="359"/>
        <v>0</v>
      </c>
      <c r="O6832" s="10">
        <f>0.566*M6832</f>
        <v>0</v>
      </c>
      <c r="P6832" s="10">
        <f>0.014*M6832</f>
        <v>0</v>
      </c>
      <c r="Q6832" s="12"/>
      <c r="R6832" s="13" t="s">
        <v>21243</v>
      </c>
      <c r="S6832" s="13" t="s">
        <v>30</v>
      </c>
      <c r="T6832" s="14"/>
      <c r="U6832" s="3" t="str">
        <f>HYPERLINK("https://redcat-toys.ru/api/getInfo/image/4dbf4a8b-22b7-11ed-a216-ac1f6b442185")</f>
        <v>https://redcat-toys.ru/api/getInfo/image/4dbf4a8b-22b7-11ed-a216-ac1f6b442185</v>
      </c>
      <c r="V6832" s="3" t="s">
        <v>21244</v>
      </c>
      <c r="W6832" s="3" t="s">
        <v>32</v>
      </c>
    </row>
    <row r="6833" spans="1:23" ht="21" customHeight="1" outlineLevel="5" x14ac:dyDescent="0.2">
      <c r="A6833" s="36">
        <v>5599</v>
      </c>
      <c r="B6833" s="3" t="s">
        <v>21240</v>
      </c>
      <c r="C6833" s="43" t="s">
        <v>21241</v>
      </c>
      <c r="D6833" s="43"/>
      <c r="E6833" s="43"/>
      <c r="F6833" s="43"/>
      <c r="G6833" s="4" t="s">
        <v>21242</v>
      </c>
      <c r="H6833" s="5" t="s">
        <v>28</v>
      </c>
      <c r="I6833" s="6">
        <v>20</v>
      </c>
      <c r="J6833" s="6">
        <v>144</v>
      </c>
      <c r="K6833" s="2">
        <v>1</v>
      </c>
      <c r="L6833" s="32">
        <v>1279.3900000000001</v>
      </c>
      <c r="M6833" s="8"/>
      <c r="N6833" s="9">
        <f t="shared" si="359"/>
        <v>0</v>
      </c>
      <c r="O6833" s="10">
        <f>0.566*M6833</f>
        <v>0</v>
      </c>
      <c r="P6833" s="10">
        <f>0.014*M6833</f>
        <v>0</v>
      </c>
      <c r="Q6833" s="12"/>
      <c r="R6833" s="13" t="s">
        <v>21243</v>
      </c>
      <c r="S6833" s="13" t="s">
        <v>30</v>
      </c>
      <c r="T6833" s="14"/>
      <c r="U6833" s="3" t="str">
        <f>HYPERLINK("https://redcat-toys.ru/api/getInfo/image/4dbf4a8b-22b7-11ed-a216-ac1f6b442185")</f>
        <v>https://redcat-toys.ru/api/getInfo/image/4dbf4a8b-22b7-11ed-a216-ac1f6b442185</v>
      </c>
      <c r="V6833" s="3" t="s">
        <v>21244</v>
      </c>
      <c r="W6833" s="3" t="s">
        <v>32</v>
      </c>
    </row>
    <row r="6834" spans="1:23" ht="21" customHeight="1" outlineLevel="5" x14ac:dyDescent="0.2">
      <c r="A6834" s="36">
        <v>5600</v>
      </c>
      <c r="B6834" s="3" t="s">
        <v>21245</v>
      </c>
      <c r="C6834" s="43" t="s">
        <v>21246</v>
      </c>
      <c r="D6834" s="43"/>
      <c r="E6834" s="43"/>
      <c r="F6834" s="43"/>
      <c r="G6834" s="4" t="s">
        <v>21247</v>
      </c>
      <c r="H6834" s="5" t="s">
        <v>28</v>
      </c>
      <c r="I6834" s="6">
        <v>10</v>
      </c>
      <c r="J6834" s="6">
        <v>376</v>
      </c>
      <c r="K6834" s="2">
        <v>1</v>
      </c>
      <c r="L6834" s="32">
        <v>1285.72</v>
      </c>
      <c r="M6834" s="8"/>
      <c r="N6834" s="9">
        <f t="shared" si="359"/>
        <v>0</v>
      </c>
      <c r="O6834" s="10">
        <f>0.572*M6834</f>
        <v>0</v>
      </c>
      <c r="P6834" s="11">
        <f>0.01299*M6834</f>
        <v>0</v>
      </c>
      <c r="Q6834" s="12"/>
      <c r="R6834" s="13" t="s">
        <v>21248</v>
      </c>
      <c r="S6834" s="13" t="s">
        <v>30</v>
      </c>
      <c r="T6834" s="14"/>
      <c r="U6834" s="3" t="str">
        <f>HYPERLINK("https://redcat-toys.ru/api/getInfo/image/5ac0735d-22b6-11ed-a216-ac1f6b442185")</f>
        <v>https://redcat-toys.ru/api/getInfo/image/5ac0735d-22b6-11ed-a216-ac1f6b442185</v>
      </c>
      <c r="V6834" s="3" t="s">
        <v>21249</v>
      </c>
      <c r="W6834" s="3" t="s">
        <v>32</v>
      </c>
    </row>
    <row r="6835" spans="1:23" ht="21" customHeight="1" outlineLevel="5" x14ac:dyDescent="0.2">
      <c r="A6835" s="36">
        <v>5601</v>
      </c>
      <c r="B6835" s="3" t="s">
        <v>21245</v>
      </c>
      <c r="C6835" s="43" t="s">
        <v>21246</v>
      </c>
      <c r="D6835" s="43"/>
      <c r="E6835" s="43"/>
      <c r="F6835" s="43"/>
      <c r="G6835" s="4" t="s">
        <v>21247</v>
      </c>
      <c r="H6835" s="5" t="s">
        <v>28</v>
      </c>
      <c r="I6835" s="6">
        <v>20</v>
      </c>
      <c r="J6835" s="6">
        <v>376</v>
      </c>
      <c r="K6835" s="2">
        <v>1</v>
      </c>
      <c r="L6835" s="32">
        <v>1285.72</v>
      </c>
      <c r="M6835" s="8"/>
      <c r="N6835" s="9">
        <f t="shared" si="359"/>
        <v>0</v>
      </c>
      <c r="O6835" s="10">
        <f>0.572*M6835</f>
        <v>0</v>
      </c>
      <c r="P6835" s="11">
        <f>0.01299*M6835</f>
        <v>0</v>
      </c>
      <c r="Q6835" s="12"/>
      <c r="R6835" s="13" t="s">
        <v>21248</v>
      </c>
      <c r="S6835" s="13" t="s">
        <v>30</v>
      </c>
      <c r="T6835" s="14"/>
      <c r="U6835" s="3" t="str">
        <f>HYPERLINK("https://redcat-toys.ru/api/getInfo/image/5ac0735d-22b6-11ed-a216-ac1f6b442185")</f>
        <v>https://redcat-toys.ru/api/getInfo/image/5ac0735d-22b6-11ed-a216-ac1f6b442185</v>
      </c>
      <c r="V6835" s="3" t="s">
        <v>21249</v>
      </c>
      <c r="W6835" s="3" t="s">
        <v>32</v>
      </c>
    </row>
    <row r="6836" spans="1:23" ht="21" customHeight="1" outlineLevel="5" x14ac:dyDescent="0.2">
      <c r="A6836" s="36">
        <v>5602</v>
      </c>
      <c r="B6836" s="3" t="s">
        <v>21250</v>
      </c>
      <c r="C6836" s="43" t="s">
        <v>21251</v>
      </c>
      <c r="D6836" s="43"/>
      <c r="E6836" s="43"/>
      <c r="F6836" s="43"/>
      <c r="G6836" s="4" t="s">
        <v>21252</v>
      </c>
      <c r="H6836" s="5" t="s">
        <v>28</v>
      </c>
      <c r="I6836" s="6">
        <v>10</v>
      </c>
      <c r="J6836" s="6">
        <v>326</v>
      </c>
      <c r="K6836" s="2">
        <v>1</v>
      </c>
      <c r="L6836" s="32">
        <v>1241.4100000000001</v>
      </c>
      <c r="M6836" s="8"/>
      <c r="N6836" s="9">
        <f t="shared" si="359"/>
        <v>0</v>
      </c>
      <c r="O6836" s="10">
        <f>0.547*M6836</f>
        <v>0</v>
      </c>
      <c r="P6836" s="11">
        <f>0.01432*M6836</f>
        <v>0</v>
      </c>
      <c r="Q6836" s="12"/>
      <c r="R6836" s="13" t="s">
        <v>21253</v>
      </c>
      <c r="S6836" s="13" t="s">
        <v>30</v>
      </c>
      <c r="T6836" s="14"/>
      <c r="U6836" s="3" t="str">
        <f>HYPERLINK("https://redcat-toys.ru/api/getInfo/image/d8f99fae-22b7-11ed-a216-ac1f6b442185")</f>
        <v>https://redcat-toys.ru/api/getInfo/image/d8f99fae-22b7-11ed-a216-ac1f6b442185</v>
      </c>
      <c r="V6836" s="3" t="s">
        <v>21244</v>
      </c>
      <c r="W6836" s="3" t="s">
        <v>32</v>
      </c>
    </row>
    <row r="6837" spans="1:23" ht="21" customHeight="1" outlineLevel="5" x14ac:dyDescent="0.2">
      <c r="A6837" s="36">
        <v>5603</v>
      </c>
      <c r="B6837" s="3" t="s">
        <v>21250</v>
      </c>
      <c r="C6837" s="43" t="s">
        <v>21251</v>
      </c>
      <c r="D6837" s="43"/>
      <c r="E6837" s="43"/>
      <c r="F6837" s="43"/>
      <c r="G6837" s="4" t="s">
        <v>21252</v>
      </c>
      <c r="H6837" s="5" t="s">
        <v>28</v>
      </c>
      <c r="I6837" s="6">
        <v>20</v>
      </c>
      <c r="J6837" s="6">
        <v>326</v>
      </c>
      <c r="K6837" s="2">
        <v>1</v>
      </c>
      <c r="L6837" s="32">
        <v>1241.4100000000001</v>
      </c>
      <c r="M6837" s="8"/>
      <c r="N6837" s="9">
        <f t="shared" si="359"/>
        <v>0</v>
      </c>
      <c r="O6837" s="10">
        <f>0.547*M6837</f>
        <v>0</v>
      </c>
      <c r="P6837" s="11">
        <f>0.01432*M6837</f>
        <v>0</v>
      </c>
      <c r="Q6837" s="12"/>
      <c r="R6837" s="13" t="s">
        <v>21253</v>
      </c>
      <c r="S6837" s="13" t="s">
        <v>30</v>
      </c>
      <c r="T6837" s="14"/>
      <c r="U6837" s="3" t="str">
        <f>HYPERLINK("https://redcat-toys.ru/api/getInfo/image/d8f99fae-22b7-11ed-a216-ac1f6b442185")</f>
        <v>https://redcat-toys.ru/api/getInfo/image/d8f99fae-22b7-11ed-a216-ac1f6b442185</v>
      </c>
      <c r="V6837" s="3" t="s">
        <v>21244</v>
      </c>
      <c r="W6837" s="3" t="s">
        <v>32</v>
      </c>
    </row>
    <row r="6838" spans="1:23" ht="23.1" customHeight="1" outlineLevel="2" x14ac:dyDescent="0.2">
      <c r="A6838" s="42" t="s">
        <v>21254</v>
      </c>
      <c r="B6838" s="42"/>
      <c r="C6838" s="42"/>
      <c r="D6838" s="42"/>
      <c r="E6838" s="42"/>
      <c r="F6838" s="42"/>
    </row>
    <row r="6839" spans="1:23" ht="23.1" customHeight="1" outlineLevel="3" x14ac:dyDescent="0.2">
      <c r="A6839" s="44" t="s">
        <v>21255</v>
      </c>
      <c r="B6839" s="44"/>
      <c r="C6839" s="44"/>
      <c r="D6839" s="44"/>
      <c r="E6839" s="44"/>
      <c r="F6839" s="44"/>
    </row>
    <row r="6840" spans="1:23" ht="23.1" customHeight="1" outlineLevel="4" x14ac:dyDescent="0.2">
      <c r="A6840" s="45" t="s">
        <v>21256</v>
      </c>
      <c r="B6840" s="45"/>
      <c r="C6840" s="45"/>
      <c r="D6840" s="45"/>
      <c r="E6840" s="45"/>
      <c r="F6840" s="45"/>
    </row>
    <row r="6841" spans="1:23" ht="21" customHeight="1" outlineLevel="5" x14ac:dyDescent="0.2">
      <c r="A6841" s="36">
        <v>5604</v>
      </c>
      <c r="B6841" s="3" t="s">
        <v>21257</v>
      </c>
      <c r="C6841" s="43" t="s">
        <v>21258</v>
      </c>
      <c r="D6841" s="43"/>
      <c r="E6841" s="43"/>
      <c r="F6841" s="43"/>
      <c r="G6841" s="4" t="s">
        <v>21259</v>
      </c>
      <c r="H6841" s="5" t="s">
        <v>28</v>
      </c>
      <c r="I6841" s="6">
        <v>3</v>
      </c>
      <c r="J6841" s="6">
        <v>3</v>
      </c>
      <c r="K6841" s="2">
        <v>1</v>
      </c>
      <c r="L6841" s="32">
        <v>7058.58</v>
      </c>
      <c r="M6841" s="8"/>
      <c r="N6841" s="9">
        <f>L6841*M6841</f>
        <v>0</v>
      </c>
      <c r="O6841" s="10">
        <f>4.231*M6841</f>
        <v>0</v>
      </c>
      <c r="P6841" s="11">
        <f>0.03274*M6841</f>
        <v>0</v>
      </c>
      <c r="Q6841" s="12"/>
      <c r="R6841" s="13" t="s">
        <v>21260</v>
      </c>
      <c r="S6841" s="13" t="s">
        <v>30</v>
      </c>
      <c r="T6841" s="14" t="s">
        <v>152</v>
      </c>
      <c r="U6841" s="3" t="str">
        <f>HYPERLINK("https://redcat-toys.ru/api/getInfo/image/0035bc34-2a21-11ee-a23d-00155d82e902")</f>
        <v>https://redcat-toys.ru/api/getInfo/image/0035bc34-2a21-11ee-a23d-00155d82e902</v>
      </c>
      <c r="V6841" s="3" t="s">
        <v>21261</v>
      </c>
      <c r="W6841" s="3" t="s">
        <v>32</v>
      </c>
    </row>
    <row r="6842" spans="1:23" ht="21" customHeight="1" outlineLevel="5" x14ac:dyDescent="0.2">
      <c r="A6842" s="36">
        <v>5605</v>
      </c>
      <c r="B6842" s="3" t="s">
        <v>21262</v>
      </c>
      <c r="C6842" s="43" t="s">
        <v>21263</v>
      </c>
      <c r="D6842" s="43"/>
      <c r="E6842" s="43"/>
      <c r="F6842" s="43"/>
      <c r="G6842" s="4" t="s">
        <v>21264</v>
      </c>
      <c r="H6842" s="5" t="s">
        <v>28</v>
      </c>
      <c r="I6842" s="6">
        <v>3</v>
      </c>
      <c r="J6842" s="6">
        <v>3</v>
      </c>
      <c r="K6842" s="2">
        <v>1</v>
      </c>
      <c r="L6842" s="32">
        <v>7046.13</v>
      </c>
      <c r="M6842" s="8"/>
      <c r="N6842" s="9">
        <f>L6842*M6842</f>
        <v>0</v>
      </c>
      <c r="O6842" s="10">
        <f>5.045*M6842</f>
        <v>0</v>
      </c>
      <c r="P6842" s="11">
        <f>0.04127*M6842</f>
        <v>0</v>
      </c>
      <c r="Q6842" s="12"/>
      <c r="R6842" s="13" t="s">
        <v>21265</v>
      </c>
      <c r="S6842" s="13" t="s">
        <v>30</v>
      </c>
      <c r="T6842" s="14" t="s">
        <v>152</v>
      </c>
      <c r="U6842" s="3" t="str">
        <f>HYPERLINK("https://redcat-toys.ru/api/getInfo/image/4ff68dd0-2a22-11ee-a23d-00155d82e902")</f>
        <v>https://redcat-toys.ru/api/getInfo/image/4ff68dd0-2a22-11ee-a23d-00155d82e902</v>
      </c>
      <c r="V6842" s="3" t="s">
        <v>21266</v>
      </c>
      <c r="W6842" s="3" t="s">
        <v>32</v>
      </c>
    </row>
    <row r="6843" spans="1:23" ht="23.1" customHeight="1" outlineLevel="4" x14ac:dyDescent="0.2">
      <c r="A6843" s="45" t="s">
        <v>21267</v>
      </c>
      <c r="B6843" s="45"/>
      <c r="C6843" s="45"/>
      <c r="D6843" s="45"/>
      <c r="E6843" s="45"/>
      <c r="F6843" s="45"/>
    </row>
    <row r="6844" spans="1:23" ht="21" customHeight="1" outlineLevel="5" x14ac:dyDescent="0.2">
      <c r="A6844" s="36">
        <v>5606</v>
      </c>
      <c r="B6844" s="3" t="s">
        <v>21268</v>
      </c>
      <c r="C6844" s="43" t="s">
        <v>21269</v>
      </c>
      <c r="D6844" s="43"/>
      <c r="E6844" s="43"/>
      <c r="F6844" s="43"/>
      <c r="G6844" s="4" t="s">
        <v>21270</v>
      </c>
      <c r="H6844" s="5" t="s">
        <v>28</v>
      </c>
      <c r="I6844" s="6">
        <v>3</v>
      </c>
      <c r="J6844" s="6">
        <v>50</v>
      </c>
      <c r="K6844" s="2">
        <v>1</v>
      </c>
      <c r="L6844" s="32">
        <v>4449</v>
      </c>
      <c r="M6844" s="8"/>
      <c r="N6844" s="9">
        <f>L6844*M6844</f>
        <v>0</v>
      </c>
      <c r="O6844" s="10">
        <f>4.372*M6844</f>
        <v>0</v>
      </c>
      <c r="P6844" s="11">
        <f>0.03155*M6844</f>
        <v>0</v>
      </c>
      <c r="Q6844" s="12"/>
      <c r="R6844" s="13" t="s">
        <v>21271</v>
      </c>
      <c r="S6844" s="13" t="s">
        <v>30</v>
      </c>
      <c r="T6844" s="14"/>
      <c r="U6844" s="3" t="str">
        <f>HYPERLINK("https://redcat-toys.ru/api/getInfo/image/9b6b2e83-36d8-11f0-a27c-00155d82e908")</f>
        <v>https://redcat-toys.ru/api/getInfo/image/9b6b2e83-36d8-11f0-a27c-00155d82e908</v>
      </c>
      <c r="V6844" s="3" t="s">
        <v>21272</v>
      </c>
      <c r="W6844" s="3" t="s">
        <v>32</v>
      </c>
    </row>
    <row r="6845" spans="1:23" ht="23.1" customHeight="1" outlineLevel="4" x14ac:dyDescent="0.2">
      <c r="A6845" s="45" t="s">
        <v>21273</v>
      </c>
      <c r="B6845" s="45"/>
      <c r="C6845" s="45"/>
      <c r="D6845" s="45"/>
      <c r="E6845" s="45"/>
      <c r="F6845" s="45"/>
    </row>
    <row r="6846" spans="1:23" ht="21" customHeight="1" outlineLevel="5" x14ac:dyDescent="0.2">
      <c r="A6846" s="36">
        <v>5607</v>
      </c>
      <c r="B6846" s="3" t="s">
        <v>21274</v>
      </c>
      <c r="C6846" s="43" t="s">
        <v>21275</v>
      </c>
      <c r="D6846" s="43"/>
      <c r="E6846" s="43"/>
      <c r="F6846" s="43"/>
      <c r="G6846" s="4" t="s">
        <v>21276</v>
      </c>
      <c r="H6846" s="5" t="s">
        <v>28</v>
      </c>
      <c r="I6846" s="6">
        <v>6</v>
      </c>
      <c r="J6846" s="9" t="s">
        <v>36</v>
      </c>
      <c r="K6846" s="2">
        <v>1</v>
      </c>
      <c r="L6846" s="7">
        <v>818.47</v>
      </c>
      <c r="M6846" s="8"/>
      <c r="N6846" s="9">
        <f t="shared" ref="N6846:N6853" si="360">L6846*M6846</f>
        <v>0</v>
      </c>
      <c r="O6846" s="10">
        <f>1.345*M6846</f>
        <v>0</v>
      </c>
      <c r="P6846" s="11">
        <f>0.01486*M6846</f>
        <v>0</v>
      </c>
      <c r="Q6846" s="12"/>
      <c r="R6846" s="13" t="s">
        <v>21277</v>
      </c>
      <c r="S6846" s="13" t="s">
        <v>30</v>
      </c>
      <c r="T6846" s="14"/>
      <c r="U6846" s="3" t="str">
        <f>HYPERLINK("https://redcat-toys.ru/api/getInfo/image/ecee9ad5-95bd-11ef-a267-00155d82e908")</f>
        <v>https://redcat-toys.ru/api/getInfo/image/ecee9ad5-95bd-11ef-a267-00155d82e908</v>
      </c>
      <c r="V6846" s="3" t="s">
        <v>21278</v>
      </c>
      <c r="W6846" s="3" t="s">
        <v>32</v>
      </c>
    </row>
    <row r="6847" spans="1:23" ht="21" customHeight="1" outlineLevel="5" x14ac:dyDescent="0.2">
      <c r="A6847" s="36">
        <v>5608</v>
      </c>
      <c r="B6847" s="3" t="s">
        <v>21279</v>
      </c>
      <c r="C6847" s="43" t="s">
        <v>21280</v>
      </c>
      <c r="D6847" s="43"/>
      <c r="E6847" s="43"/>
      <c r="F6847" s="43"/>
      <c r="G6847" s="4" t="s">
        <v>21281</v>
      </c>
      <c r="H6847" s="5" t="s">
        <v>28</v>
      </c>
      <c r="I6847" s="6">
        <v>6</v>
      </c>
      <c r="J6847" s="6">
        <v>4</v>
      </c>
      <c r="K6847" s="2">
        <v>1</v>
      </c>
      <c r="L6847" s="32">
        <v>1147.58</v>
      </c>
      <c r="M6847" s="8"/>
      <c r="N6847" s="9">
        <f t="shared" si="360"/>
        <v>0</v>
      </c>
      <c r="O6847" s="10">
        <f>1.101*M6847</f>
        <v>0</v>
      </c>
      <c r="P6847" s="16">
        <f>0.0157*M6847</f>
        <v>0</v>
      </c>
      <c r="Q6847" s="12"/>
      <c r="R6847" s="13" t="s">
        <v>21282</v>
      </c>
      <c r="S6847" s="13" t="s">
        <v>30</v>
      </c>
      <c r="T6847" s="14"/>
      <c r="U6847" s="3" t="str">
        <f>HYPERLINK("https://redcat-toys.ru/api/getInfo/image/f197d6bc-95bb-11ef-a267-00155d82e908")</f>
        <v>https://redcat-toys.ru/api/getInfo/image/f197d6bc-95bb-11ef-a267-00155d82e908</v>
      </c>
      <c r="V6847" s="3" t="s">
        <v>21283</v>
      </c>
      <c r="W6847" s="3" t="s">
        <v>32</v>
      </c>
    </row>
    <row r="6848" spans="1:23" ht="21" customHeight="1" outlineLevel="5" x14ac:dyDescent="0.2">
      <c r="A6848" s="36">
        <v>5609</v>
      </c>
      <c r="B6848" s="3" t="s">
        <v>21279</v>
      </c>
      <c r="C6848" s="43" t="s">
        <v>21280</v>
      </c>
      <c r="D6848" s="43"/>
      <c r="E6848" s="43"/>
      <c r="F6848" s="43"/>
      <c r="G6848" s="4" t="s">
        <v>21281</v>
      </c>
      <c r="H6848" s="5" t="s">
        <v>28</v>
      </c>
      <c r="I6848" s="6">
        <v>12</v>
      </c>
      <c r="J6848" s="6">
        <v>4</v>
      </c>
      <c r="K6848" s="2">
        <v>1</v>
      </c>
      <c r="L6848" s="32">
        <v>1147.58</v>
      </c>
      <c r="M6848" s="8"/>
      <c r="N6848" s="9">
        <f t="shared" si="360"/>
        <v>0</v>
      </c>
      <c r="O6848" s="10">
        <f>1.101*M6848</f>
        <v>0</v>
      </c>
      <c r="P6848" s="16">
        <f>0.0157*M6848</f>
        <v>0</v>
      </c>
      <c r="Q6848" s="12"/>
      <c r="R6848" s="13" t="s">
        <v>21282</v>
      </c>
      <c r="S6848" s="13" t="s">
        <v>30</v>
      </c>
      <c r="T6848" s="14"/>
      <c r="U6848" s="3" t="str">
        <f>HYPERLINK("https://redcat-toys.ru/api/getInfo/image/f197d6bc-95bb-11ef-a267-00155d82e908")</f>
        <v>https://redcat-toys.ru/api/getInfo/image/f197d6bc-95bb-11ef-a267-00155d82e908</v>
      </c>
      <c r="V6848" s="3" t="s">
        <v>21283</v>
      </c>
      <c r="W6848" s="3" t="s">
        <v>32</v>
      </c>
    </row>
    <row r="6849" spans="1:23" ht="21" customHeight="1" outlineLevel="5" x14ac:dyDescent="0.2">
      <c r="A6849" s="36">
        <v>5610</v>
      </c>
      <c r="B6849" s="3" t="s">
        <v>21284</v>
      </c>
      <c r="C6849" s="43" t="s">
        <v>21285</v>
      </c>
      <c r="D6849" s="43"/>
      <c r="E6849" s="43"/>
      <c r="F6849" s="43"/>
      <c r="G6849" s="4" t="s">
        <v>21286</v>
      </c>
      <c r="H6849" s="5" t="s">
        <v>28</v>
      </c>
      <c r="I6849" s="6">
        <v>3</v>
      </c>
      <c r="J6849" s="6">
        <v>5</v>
      </c>
      <c r="K6849" s="2">
        <v>1</v>
      </c>
      <c r="L6849" s="32">
        <v>2281.4299999999998</v>
      </c>
      <c r="M6849" s="8"/>
      <c r="N6849" s="9">
        <f t="shared" si="360"/>
        <v>0</v>
      </c>
      <c r="O6849" s="10">
        <f>1.899*M6849</f>
        <v>0</v>
      </c>
      <c r="P6849" s="11">
        <f>0.01976*M6849</f>
        <v>0</v>
      </c>
      <c r="Q6849" s="12"/>
      <c r="R6849" s="13" t="s">
        <v>21287</v>
      </c>
      <c r="S6849" s="13" t="s">
        <v>30</v>
      </c>
      <c r="T6849" s="14"/>
      <c r="U6849" s="3" t="str">
        <f>HYPERLINK("https://redcat-toys.ru/api/getInfo/image/4bec61eb-95bd-11ef-a267-00155d82e908")</f>
        <v>https://redcat-toys.ru/api/getInfo/image/4bec61eb-95bd-11ef-a267-00155d82e908</v>
      </c>
      <c r="V6849" s="3" t="s">
        <v>21288</v>
      </c>
      <c r="W6849" s="3" t="s">
        <v>32</v>
      </c>
    </row>
    <row r="6850" spans="1:23" ht="21" customHeight="1" outlineLevel="5" x14ac:dyDescent="0.2">
      <c r="A6850" s="36">
        <v>5611</v>
      </c>
      <c r="B6850" s="3" t="s">
        <v>21284</v>
      </c>
      <c r="C6850" s="43" t="s">
        <v>21285</v>
      </c>
      <c r="D6850" s="43"/>
      <c r="E6850" s="43"/>
      <c r="F6850" s="43"/>
      <c r="G6850" s="4" t="s">
        <v>21286</v>
      </c>
      <c r="H6850" s="5" t="s">
        <v>28</v>
      </c>
      <c r="I6850" s="6">
        <v>6</v>
      </c>
      <c r="J6850" s="6">
        <v>5</v>
      </c>
      <c r="K6850" s="2">
        <v>1</v>
      </c>
      <c r="L6850" s="32">
        <v>2281.4299999999998</v>
      </c>
      <c r="M6850" s="8"/>
      <c r="N6850" s="9">
        <f t="shared" si="360"/>
        <v>0</v>
      </c>
      <c r="O6850" s="10">
        <f>1.899*M6850</f>
        <v>0</v>
      </c>
      <c r="P6850" s="11">
        <f>0.01976*M6850</f>
        <v>0</v>
      </c>
      <c r="Q6850" s="12"/>
      <c r="R6850" s="13" t="s">
        <v>21287</v>
      </c>
      <c r="S6850" s="13" t="s">
        <v>30</v>
      </c>
      <c r="T6850" s="14"/>
      <c r="U6850" s="3" t="str">
        <f>HYPERLINK("https://redcat-toys.ru/api/getInfo/image/4bec61eb-95bd-11ef-a267-00155d82e908")</f>
        <v>https://redcat-toys.ru/api/getInfo/image/4bec61eb-95bd-11ef-a267-00155d82e908</v>
      </c>
      <c r="V6850" s="3" t="s">
        <v>21288</v>
      </c>
      <c r="W6850" s="3" t="s">
        <v>32</v>
      </c>
    </row>
    <row r="6851" spans="1:23" ht="21" customHeight="1" outlineLevel="5" x14ac:dyDescent="0.2">
      <c r="A6851" s="36">
        <v>5612</v>
      </c>
      <c r="B6851" s="3" t="s">
        <v>21289</v>
      </c>
      <c r="C6851" s="43" t="s">
        <v>21290</v>
      </c>
      <c r="D6851" s="43"/>
      <c r="E6851" s="43"/>
      <c r="F6851" s="43"/>
      <c r="G6851" s="4" t="s">
        <v>21291</v>
      </c>
      <c r="H6851" s="5" t="s">
        <v>28</v>
      </c>
      <c r="I6851" s="6">
        <v>12</v>
      </c>
      <c r="J6851" s="6">
        <v>2</v>
      </c>
      <c r="K6851" s="2">
        <v>1</v>
      </c>
      <c r="L6851" s="7">
        <v>719.9</v>
      </c>
      <c r="M6851" s="8"/>
      <c r="N6851" s="9">
        <f t="shared" si="360"/>
        <v>0</v>
      </c>
      <c r="O6851" s="10">
        <f>0.722*M6851</f>
        <v>0</v>
      </c>
      <c r="P6851" s="11">
        <f>0.00683*M6851</f>
        <v>0</v>
      </c>
      <c r="Q6851" s="12"/>
      <c r="R6851" s="13" t="s">
        <v>21292</v>
      </c>
      <c r="S6851" s="13" t="s">
        <v>30</v>
      </c>
      <c r="T6851" s="14"/>
      <c r="U6851" s="3" t="str">
        <f>HYPERLINK("https://redcat-toys.ru/api/getInfo/image/60f05a25-95bb-11ef-a267-00155d82e908")</f>
        <v>https://redcat-toys.ru/api/getInfo/image/60f05a25-95bb-11ef-a267-00155d82e908</v>
      </c>
      <c r="V6851" s="3" t="s">
        <v>21293</v>
      </c>
      <c r="W6851" s="3" t="s">
        <v>32</v>
      </c>
    </row>
    <row r="6852" spans="1:23" ht="21" customHeight="1" outlineLevel="5" x14ac:dyDescent="0.2">
      <c r="A6852" s="36">
        <v>5613</v>
      </c>
      <c r="B6852" s="3" t="s">
        <v>21289</v>
      </c>
      <c r="C6852" s="43" t="s">
        <v>21290</v>
      </c>
      <c r="D6852" s="43"/>
      <c r="E6852" s="43"/>
      <c r="F6852" s="43"/>
      <c r="G6852" s="4" t="s">
        <v>21291</v>
      </c>
      <c r="H6852" s="5" t="s">
        <v>28</v>
      </c>
      <c r="I6852" s="6">
        <v>8</v>
      </c>
      <c r="J6852" s="6">
        <v>2</v>
      </c>
      <c r="K6852" s="2">
        <v>1</v>
      </c>
      <c r="L6852" s="7">
        <v>719.9</v>
      </c>
      <c r="M6852" s="8"/>
      <c r="N6852" s="9">
        <f t="shared" si="360"/>
        <v>0</v>
      </c>
      <c r="O6852" s="10">
        <f>0.722*M6852</f>
        <v>0</v>
      </c>
      <c r="P6852" s="11">
        <f>0.00683*M6852</f>
        <v>0</v>
      </c>
      <c r="Q6852" s="12"/>
      <c r="R6852" s="13" t="s">
        <v>21292</v>
      </c>
      <c r="S6852" s="13" t="s">
        <v>30</v>
      </c>
      <c r="T6852" s="14"/>
      <c r="U6852" s="3" t="str">
        <f>HYPERLINK("https://redcat-toys.ru/api/getInfo/image/60f05a25-95bb-11ef-a267-00155d82e908")</f>
        <v>https://redcat-toys.ru/api/getInfo/image/60f05a25-95bb-11ef-a267-00155d82e908</v>
      </c>
      <c r="V6852" s="3" t="s">
        <v>21293</v>
      </c>
      <c r="W6852" s="3" t="s">
        <v>32</v>
      </c>
    </row>
    <row r="6853" spans="1:23" ht="21" customHeight="1" outlineLevel="5" x14ac:dyDescent="0.2">
      <c r="A6853" s="36">
        <v>5614</v>
      </c>
      <c r="B6853" s="3" t="s">
        <v>21294</v>
      </c>
      <c r="C6853" s="43" t="s">
        <v>21295</v>
      </c>
      <c r="D6853" s="43"/>
      <c r="E6853" s="43"/>
      <c r="F6853" s="43"/>
      <c r="G6853" s="4" t="s">
        <v>21296</v>
      </c>
      <c r="H6853" s="5"/>
      <c r="I6853" s="6">
        <v>12</v>
      </c>
      <c r="J6853" s="6">
        <v>1</v>
      </c>
      <c r="K6853" s="2">
        <v>1</v>
      </c>
      <c r="L6853" s="7">
        <v>829.9</v>
      </c>
      <c r="M6853" s="8"/>
      <c r="N6853" s="9">
        <f t="shared" si="360"/>
        <v>0</v>
      </c>
      <c r="O6853" s="10">
        <f>0.802*M6853</f>
        <v>0</v>
      </c>
      <c r="P6853" s="11">
        <f>0.00738*M6853</f>
        <v>0</v>
      </c>
      <c r="Q6853" s="12"/>
      <c r="R6853" s="13" t="s">
        <v>21297</v>
      </c>
      <c r="S6853" s="13" t="s">
        <v>30</v>
      </c>
      <c r="T6853" s="14"/>
      <c r="U6853" s="3" t="str">
        <f>HYPERLINK("https://redcat-toys.ru/api/getInfo/image/7c0b5808-95be-11ef-a267-00155d82e908")</f>
        <v>https://redcat-toys.ru/api/getInfo/image/7c0b5808-95be-11ef-a267-00155d82e908</v>
      </c>
      <c r="V6853" s="3" t="s">
        <v>21298</v>
      </c>
      <c r="W6853" s="3" t="s">
        <v>32</v>
      </c>
    </row>
    <row r="6854" spans="1:23" ht="23.1" customHeight="1" outlineLevel="4" x14ac:dyDescent="0.2">
      <c r="A6854" s="45" t="s">
        <v>21299</v>
      </c>
      <c r="B6854" s="45"/>
      <c r="C6854" s="45"/>
      <c r="D6854" s="45"/>
      <c r="E6854" s="45"/>
      <c r="F6854" s="45"/>
    </row>
    <row r="6855" spans="1:23" ht="21" customHeight="1" outlineLevel="5" x14ac:dyDescent="0.2">
      <c r="A6855" s="36">
        <v>5615</v>
      </c>
      <c r="B6855" s="3" t="s">
        <v>21300</v>
      </c>
      <c r="C6855" s="43" t="s">
        <v>21301</v>
      </c>
      <c r="D6855" s="43"/>
      <c r="E6855" s="43"/>
      <c r="F6855" s="43"/>
      <c r="G6855" s="4" t="s">
        <v>21302</v>
      </c>
      <c r="H6855" s="5" t="s">
        <v>28</v>
      </c>
      <c r="I6855" s="6">
        <v>6</v>
      </c>
      <c r="J6855" s="6">
        <v>146</v>
      </c>
      <c r="K6855" s="2">
        <v>1</v>
      </c>
      <c r="L6855" s="32">
        <v>1998</v>
      </c>
      <c r="M6855" s="8"/>
      <c r="N6855" s="9">
        <f>L6855*M6855</f>
        <v>0</v>
      </c>
      <c r="O6855" s="10">
        <f>1.647*M6855</f>
        <v>0</v>
      </c>
      <c r="P6855" s="11">
        <f>0.02464*M6855</f>
        <v>0</v>
      </c>
      <c r="Q6855" s="12"/>
      <c r="R6855" s="13" t="s">
        <v>21303</v>
      </c>
      <c r="S6855" s="13" t="s">
        <v>30</v>
      </c>
      <c r="T6855" s="14"/>
      <c r="U6855" s="3" t="str">
        <f>HYPERLINK("https://redcat-toys.ru/api/getInfo/image/b81617f9-36d7-11f0-a27c-00155d82e908")</f>
        <v>https://redcat-toys.ru/api/getInfo/image/b81617f9-36d7-11f0-a27c-00155d82e908</v>
      </c>
      <c r="V6855" s="3" t="s">
        <v>21304</v>
      </c>
      <c r="W6855" s="3" t="s">
        <v>32</v>
      </c>
    </row>
    <row r="6856" spans="1:23" ht="21" customHeight="1" outlineLevel="5" x14ac:dyDescent="0.2">
      <c r="A6856" s="36">
        <v>5616</v>
      </c>
      <c r="B6856" s="3" t="s">
        <v>21305</v>
      </c>
      <c r="C6856" s="43" t="s">
        <v>21306</v>
      </c>
      <c r="D6856" s="43"/>
      <c r="E6856" s="43"/>
      <c r="F6856" s="43"/>
      <c r="G6856" s="4" t="s">
        <v>21307</v>
      </c>
      <c r="H6856" s="5" t="s">
        <v>28</v>
      </c>
      <c r="I6856" s="6">
        <v>4</v>
      </c>
      <c r="J6856" s="6">
        <v>243</v>
      </c>
      <c r="K6856" s="2">
        <v>1</v>
      </c>
      <c r="L6856" s="32">
        <v>2680</v>
      </c>
      <c r="M6856" s="8"/>
      <c r="N6856" s="9">
        <f>L6856*M6856</f>
        <v>0</v>
      </c>
      <c r="O6856" s="10">
        <f>2.267*M6856</f>
        <v>0</v>
      </c>
      <c r="P6856" s="11">
        <f>0.02849*M6856</f>
        <v>0</v>
      </c>
      <c r="Q6856" s="12"/>
      <c r="R6856" s="13" t="s">
        <v>21308</v>
      </c>
      <c r="S6856" s="13" t="s">
        <v>30</v>
      </c>
      <c r="T6856" s="14"/>
      <c r="U6856" s="3" t="str">
        <f>HYPERLINK("https://redcat-toys.ru/api/getInfo/image/2ddfca2f-36d8-11f0-a27c-00155d82e908")</f>
        <v>https://redcat-toys.ru/api/getInfo/image/2ddfca2f-36d8-11f0-a27c-00155d82e908</v>
      </c>
      <c r="V6856" s="3" t="s">
        <v>21309</v>
      </c>
      <c r="W6856" s="3" t="s">
        <v>32</v>
      </c>
    </row>
    <row r="6857" spans="1:23" ht="21" customHeight="1" outlineLevel="5" x14ac:dyDescent="0.2">
      <c r="A6857" s="36">
        <v>5617</v>
      </c>
      <c r="B6857" s="3" t="s">
        <v>21310</v>
      </c>
      <c r="C6857" s="43" t="s">
        <v>21311</v>
      </c>
      <c r="D6857" s="43"/>
      <c r="E6857" s="43"/>
      <c r="F6857" s="43"/>
      <c r="G6857" s="4" t="s">
        <v>21312</v>
      </c>
      <c r="H6857" s="5" t="s">
        <v>28</v>
      </c>
      <c r="I6857" s="6">
        <v>3</v>
      </c>
      <c r="J6857" s="6">
        <v>60</v>
      </c>
      <c r="K6857" s="2">
        <v>1</v>
      </c>
      <c r="L6857" s="32">
        <v>4694.68</v>
      </c>
      <c r="M6857" s="8"/>
      <c r="N6857" s="9">
        <f>L6857*M6857</f>
        <v>0</v>
      </c>
      <c r="O6857" s="15">
        <f>4.33*M6857</f>
        <v>0</v>
      </c>
      <c r="P6857" s="16">
        <f>0.0317*M6857</f>
        <v>0</v>
      </c>
      <c r="Q6857" s="12"/>
      <c r="R6857" s="13" t="s">
        <v>21313</v>
      </c>
      <c r="S6857" s="13" t="s">
        <v>30</v>
      </c>
      <c r="T6857" s="14"/>
      <c r="U6857" s="3" t="str">
        <f>HYPERLINK("https://redcat-toys.ru/api/getInfo/image/4b93bf7c-36d7-11f0-a27c-00155d82e908")</f>
        <v>https://redcat-toys.ru/api/getInfo/image/4b93bf7c-36d7-11f0-a27c-00155d82e908</v>
      </c>
      <c r="V6857" s="3" t="s">
        <v>21314</v>
      </c>
      <c r="W6857" s="3" t="s">
        <v>32</v>
      </c>
    </row>
    <row r="6858" spans="1:23" ht="23.1" customHeight="1" outlineLevel="4" x14ac:dyDescent="0.2">
      <c r="A6858" s="45" t="s">
        <v>21315</v>
      </c>
      <c r="B6858" s="45"/>
      <c r="C6858" s="45"/>
      <c r="D6858" s="45"/>
      <c r="E6858" s="45"/>
      <c r="F6858" s="45"/>
    </row>
    <row r="6859" spans="1:23" ht="21" customHeight="1" outlineLevel="5" x14ac:dyDescent="0.2">
      <c r="A6859" s="36">
        <v>5618</v>
      </c>
      <c r="B6859" s="3" t="s">
        <v>21316</v>
      </c>
      <c r="C6859" s="43" t="s">
        <v>21317</v>
      </c>
      <c r="D6859" s="43"/>
      <c r="E6859" s="43"/>
      <c r="F6859" s="43"/>
      <c r="G6859" s="4" t="s">
        <v>21318</v>
      </c>
      <c r="H6859" s="5" t="s">
        <v>28</v>
      </c>
      <c r="I6859" s="6">
        <v>6</v>
      </c>
      <c r="J6859" s="6">
        <v>217</v>
      </c>
      <c r="K6859" s="2">
        <v>1</v>
      </c>
      <c r="L6859" s="7">
        <v>818.47</v>
      </c>
      <c r="M6859" s="8"/>
      <c r="N6859" s="9">
        <f t="shared" ref="N6859:N6866" si="361">L6859*M6859</f>
        <v>0</v>
      </c>
      <c r="O6859" s="10">
        <f>1.368*M6859</f>
        <v>0</v>
      </c>
      <c r="P6859" s="11">
        <f>0.00475*M6859</f>
        <v>0</v>
      </c>
      <c r="Q6859" s="12"/>
      <c r="R6859" s="13" t="s">
        <v>21319</v>
      </c>
      <c r="S6859" s="13" t="s">
        <v>30</v>
      </c>
      <c r="T6859" s="14"/>
      <c r="U6859" s="3" t="str">
        <f>HYPERLINK("https://redcat-toys.ru/api/getInfo/image/ac76d0ff-f28d-11ef-a274-00155d82e908")</f>
        <v>https://redcat-toys.ru/api/getInfo/image/ac76d0ff-f28d-11ef-a274-00155d82e908</v>
      </c>
      <c r="V6859" s="3" t="s">
        <v>21320</v>
      </c>
      <c r="W6859" s="3" t="s">
        <v>32</v>
      </c>
    </row>
    <row r="6860" spans="1:23" ht="21" customHeight="1" outlineLevel="5" x14ac:dyDescent="0.2">
      <c r="A6860" s="36">
        <v>5619</v>
      </c>
      <c r="B6860" s="3" t="s">
        <v>21321</v>
      </c>
      <c r="C6860" s="43" t="s">
        <v>21322</v>
      </c>
      <c r="D6860" s="43"/>
      <c r="E6860" s="43"/>
      <c r="F6860" s="43"/>
      <c r="G6860" s="4" t="s">
        <v>21323</v>
      </c>
      <c r="H6860" s="5" t="s">
        <v>28</v>
      </c>
      <c r="I6860" s="6">
        <v>3</v>
      </c>
      <c r="J6860" s="6">
        <v>88</v>
      </c>
      <c r="K6860" s="2">
        <v>1</v>
      </c>
      <c r="L6860" s="32">
        <v>2099</v>
      </c>
      <c r="M6860" s="8"/>
      <c r="N6860" s="9">
        <f t="shared" si="361"/>
        <v>0</v>
      </c>
      <c r="O6860" s="10">
        <f>1.923*M6860</f>
        <v>0</v>
      </c>
      <c r="P6860" s="11">
        <f>0.01825*M6860</f>
        <v>0</v>
      </c>
      <c r="Q6860" s="12"/>
      <c r="R6860" s="13" t="s">
        <v>21324</v>
      </c>
      <c r="S6860" s="13" t="s">
        <v>30</v>
      </c>
      <c r="T6860" s="14"/>
      <c r="U6860" s="3" t="str">
        <f>HYPERLINK("https://redcat-toys.ru/api/getInfo/image/6026445b-f28a-11ef-a274-00155d82e908")</f>
        <v>https://redcat-toys.ru/api/getInfo/image/6026445b-f28a-11ef-a274-00155d82e908</v>
      </c>
      <c r="V6860" s="3" t="s">
        <v>21325</v>
      </c>
      <c r="W6860" s="3" t="s">
        <v>32</v>
      </c>
    </row>
    <row r="6861" spans="1:23" ht="21" customHeight="1" outlineLevel="5" x14ac:dyDescent="0.2">
      <c r="A6861" s="36">
        <v>5620</v>
      </c>
      <c r="B6861" s="3" t="s">
        <v>21326</v>
      </c>
      <c r="C6861" s="43" t="s">
        <v>21327</v>
      </c>
      <c r="D6861" s="43"/>
      <c r="E6861" s="43"/>
      <c r="F6861" s="43"/>
      <c r="G6861" s="4" t="s">
        <v>21328</v>
      </c>
      <c r="H6861" s="5" t="s">
        <v>28</v>
      </c>
      <c r="I6861" s="6">
        <v>3</v>
      </c>
      <c r="J6861" s="6">
        <v>4</v>
      </c>
      <c r="K6861" s="2">
        <v>1</v>
      </c>
      <c r="L6861" s="32">
        <v>2249</v>
      </c>
      <c r="M6861" s="8"/>
      <c r="N6861" s="9">
        <f t="shared" si="361"/>
        <v>0</v>
      </c>
      <c r="O6861" s="15">
        <f>1.98*M6861</f>
        <v>0</v>
      </c>
      <c r="P6861" s="11">
        <f>0.02845*M6861</f>
        <v>0</v>
      </c>
      <c r="Q6861" s="12"/>
      <c r="R6861" s="13" t="s">
        <v>21329</v>
      </c>
      <c r="S6861" s="13" t="s">
        <v>30</v>
      </c>
      <c r="T6861" s="14"/>
      <c r="U6861" s="3" t="str">
        <f>HYPERLINK("https://redcat-toys.ru/api/getInfo/image/c323c235-f287-11ef-a274-00155d82e908")</f>
        <v>https://redcat-toys.ru/api/getInfo/image/c323c235-f287-11ef-a274-00155d82e908</v>
      </c>
      <c r="V6861" s="3" t="s">
        <v>21330</v>
      </c>
      <c r="W6861" s="3" t="s">
        <v>32</v>
      </c>
    </row>
    <row r="6862" spans="1:23" ht="21" customHeight="1" outlineLevel="5" x14ac:dyDescent="0.2">
      <c r="A6862" s="36">
        <v>5621</v>
      </c>
      <c r="B6862" s="3" t="s">
        <v>21326</v>
      </c>
      <c r="C6862" s="43" t="s">
        <v>21327</v>
      </c>
      <c r="D6862" s="43"/>
      <c r="E6862" s="43"/>
      <c r="F6862" s="43"/>
      <c r="G6862" s="4" t="s">
        <v>21328</v>
      </c>
      <c r="H6862" s="5" t="s">
        <v>28</v>
      </c>
      <c r="I6862" s="6">
        <v>6</v>
      </c>
      <c r="J6862" s="6">
        <v>4</v>
      </c>
      <c r="K6862" s="2">
        <v>1</v>
      </c>
      <c r="L6862" s="32">
        <v>2249</v>
      </c>
      <c r="M6862" s="8"/>
      <c r="N6862" s="9">
        <f t="shared" si="361"/>
        <v>0</v>
      </c>
      <c r="O6862" s="15">
        <f>1.98*M6862</f>
        <v>0</v>
      </c>
      <c r="P6862" s="11">
        <f>0.02845*M6862</f>
        <v>0</v>
      </c>
      <c r="Q6862" s="12"/>
      <c r="R6862" s="13" t="s">
        <v>21329</v>
      </c>
      <c r="S6862" s="13" t="s">
        <v>30</v>
      </c>
      <c r="T6862" s="14"/>
      <c r="U6862" s="3" t="str">
        <f>HYPERLINK("https://redcat-toys.ru/api/getInfo/image/c323c235-f287-11ef-a274-00155d82e908")</f>
        <v>https://redcat-toys.ru/api/getInfo/image/c323c235-f287-11ef-a274-00155d82e908</v>
      </c>
      <c r="V6862" s="3" t="s">
        <v>21330</v>
      </c>
      <c r="W6862" s="3" t="s">
        <v>32</v>
      </c>
    </row>
    <row r="6863" spans="1:23" ht="21" customHeight="1" outlineLevel="5" x14ac:dyDescent="0.2">
      <c r="A6863" s="36">
        <v>5622</v>
      </c>
      <c r="B6863" s="3" t="s">
        <v>21331</v>
      </c>
      <c r="C6863" s="43" t="s">
        <v>21332</v>
      </c>
      <c r="D6863" s="43"/>
      <c r="E6863" s="43"/>
      <c r="F6863" s="43"/>
      <c r="G6863" s="4" t="s">
        <v>21333</v>
      </c>
      <c r="H6863" s="5" t="s">
        <v>28</v>
      </c>
      <c r="I6863" s="6">
        <v>4</v>
      </c>
      <c r="J6863" s="9" t="s">
        <v>36</v>
      </c>
      <c r="K6863" s="2">
        <v>1</v>
      </c>
      <c r="L6863" s="32">
        <v>2983.65</v>
      </c>
      <c r="M6863" s="8"/>
      <c r="N6863" s="9">
        <f t="shared" si="361"/>
        <v>0</v>
      </c>
      <c r="O6863" s="15">
        <f>2.55*M6863</f>
        <v>0</v>
      </c>
      <c r="P6863" s="11">
        <f>0.02479*M6863</f>
        <v>0</v>
      </c>
      <c r="Q6863" s="12"/>
      <c r="R6863" s="13" t="s">
        <v>21334</v>
      </c>
      <c r="S6863" s="13" t="s">
        <v>30</v>
      </c>
      <c r="T6863" s="14"/>
      <c r="U6863" s="3" t="str">
        <f>HYPERLINK("https://redcat-toys.ru/api/getInfo/image/cb028daf-f28a-11ef-a274-00155d82e908")</f>
        <v>https://redcat-toys.ru/api/getInfo/image/cb028daf-f28a-11ef-a274-00155d82e908</v>
      </c>
      <c r="V6863" s="3" t="s">
        <v>21335</v>
      </c>
      <c r="W6863" s="3" t="s">
        <v>32</v>
      </c>
    </row>
    <row r="6864" spans="1:23" ht="21" customHeight="1" outlineLevel="5" x14ac:dyDescent="0.2">
      <c r="A6864" s="36">
        <v>5623</v>
      </c>
      <c r="B6864" s="3" t="s">
        <v>21336</v>
      </c>
      <c r="C6864" s="43" t="s">
        <v>21337</v>
      </c>
      <c r="D6864" s="43"/>
      <c r="E6864" s="43"/>
      <c r="F6864" s="43"/>
      <c r="G6864" s="4" t="s">
        <v>21338</v>
      </c>
      <c r="H6864" s="5" t="s">
        <v>28</v>
      </c>
      <c r="I6864" s="6">
        <v>3</v>
      </c>
      <c r="J6864" s="6">
        <v>378</v>
      </c>
      <c r="K6864" s="2">
        <v>1</v>
      </c>
      <c r="L6864" s="32">
        <v>4694.68</v>
      </c>
      <c r="M6864" s="8"/>
      <c r="N6864" s="9">
        <f t="shared" si="361"/>
        <v>0</v>
      </c>
      <c r="O6864" s="15">
        <f>4.14*M6864</f>
        <v>0</v>
      </c>
      <c r="P6864" s="11">
        <f>0.03166*M6864</f>
        <v>0</v>
      </c>
      <c r="Q6864" s="12"/>
      <c r="R6864" s="13" t="s">
        <v>21339</v>
      </c>
      <c r="S6864" s="13" t="s">
        <v>30</v>
      </c>
      <c r="T6864" s="14"/>
      <c r="U6864" s="3" t="str">
        <f>HYPERLINK("https://redcat-toys.ru/api/getInfo/image/e90e1417-f28c-11ef-a274-00155d82e908")</f>
        <v>https://redcat-toys.ru/api/getInfo/image/e90e1417-f28c-11ef-a274-00155d82e908</v>
      </c>
      <c r="V6864" s="3" t="s">
        <v>21340</v>
      </c>
      <c r="W6864" s="3" t="s">
        <v>32</v>
      </c>
    </row>
    <row r="6865" spans="1:23" ht="21" customHeight="1" outlineLevel="5" x14ac:dyDescent="0.2">
      <c r="A6865" s="36">
        <v>5624</v>
      </c>
      <c r="B6865" s="3" t="s">
        <v>21341</v>
      </c>
      <c r="C6865" s="43" t="s">
        <v>21342</v>
      </c>
      <c r="D6865" s="43"/>
      <c r="E6865" s="43"/>
      <c r="F6865" s="43"/>
      <c r="G6865" s="4" t="s">
        <v>21343</v>
      </c>
      <c r="H6865" s="5" t="s">
        <v>28</v>
      </c>
      <c r="I6865" s="6">
        <v>3</v>
      </c>
      <c r="J6865" s="6">
        <v>156</v>
      </c>
      <c r="K6865" s="2">
        <v>1</v>
      </c>
      <c r="L6865" s="32">
        <v>3916</v>
      </c>
      <c r="M6865" s="8"/>
      <c r="N6865" s="9">
        <f t="shared" si="361"/>
        <v>0</v>
      </c>
      <c r="O6865" s="10">
        <f>4.454*M6865</f>
        <v>0</v>
      </c>
      <c r="P6865" s="16">
        <f>0.0571*M6865</f>
        <v>0</v>
      </c>
      <c r="Q6865" s="12"/>
      <c r="R6865" s="13" t="s">
        <v>21344</v>
      </c>
      <c r="S6865" s="13" t="s">
        <v>30</v>
      </c>
      <c r="T6865" s="14"/>
      <c r="U6865" s="3" t="str">
        <f>HYPERLINK("https://redcat-toys.ru/api/getInfo/image/606a7f36-f28c-11ef-a274-00155d82e908")</f>
        <v>https://redcat-toys.ru/api/getInfo/image/606a7f36-f28c-11ef-a274-00155d82e908</v>
      </c>
      <c r="V6865" s="3" t="s">
        <v>21345</v>
      </c>
      <c r="W6865" s="3" t="s">
        <v>32</v>
      </c>
    </row>
    <row r="6866" spans="1:23" ht="21" customHeight="1" outlineLevel="5" x14ac:dyDescent="0.2">
      <c r="A6866" s="36">
        <v>5625</v>
      </c>
      <c r="B6866" s="3" t="s">
        <v>21346</v>
      </c>
      <c r="C6866" s="43" t="s">
        <v>21347</v>
      </c>
      <c r="D6866" s="43"/>
      <c r="E6866" s="43"/>
      <c r="F6866" s="43"/>
      <c r="G6866" s="4" t="s">
        <v>21348</v>
      </c>
      <c r="H6866" s="5" t="s">
        <v>28</v>
      </c>
      <c r="I6866" s="6">
        <v>12</v>
      </c>
      <c r="J6866" s="6">
        <v>11</v>
      </c>
      <c r="K6866" s="2">
        <v>1</v>
      </c>
      <c r="L6866" s="7">
        <v>595.9</v>
      </c>
      <c r="M6866" s="8"/>
      <c r="N6866" s="9">
        <f t="shared" si="361"/>
        <v>0</v>
      </c>
      <c r="O6866" s="10">
        <f>0.698*M6866</f>
        <v>0</v>
      </c>
      <c r="P6866" s="11">
        <f>0.05508*M6866</f>
        <v>0</v>
      </c>
      <c r="Q6866" s="12"/>
      <c r="R6866" s="13" t="s">
        <v>21349</v>
      </c>
      <c r="S6866" s="13" t="s">
        <v>30</v>
      </c>
      <c r="T6866" s="14"/>
      <c r="U6866" s="3" t="str">
        <f>HYPERLINK("https://redcat-toys.ru/api/getInfo/image/3b4aa8df-7107-11f0-a284-00155d82e908")</f>
        <v>https://redcat-toys.ru/api/getInfo/image/3b4aa8df-7107-11f0-a284-00155d82e908</v>
      </c>
      <c r="V6866" s="3" t="s">
        <v>21350</v>
      </c>
      <c r="W6866" s="3" t="s">
        <v>32</v>
      </c>
    </row>
    <row r="6867" spans="1:23" ht="23.1" customHeight="1" outlineLevel="4" x14ac:dyDescent="0.2">
      <c r="A6867" s="45" t="s">
        <v>21351</v>
      </c>
      <c r="B6867" s="45"/>
      <c r="C6867" s="45"/>
      <c r="D6867" s="45"/>
      <c r="E6867" s="45"/>
      <c r="F6867" s="45"/>
    </row>
    <row r="6868" spans="1:23" ht="21" customHeight="1" outlineLevel="5" x14ac:dyDescent="0.2">
      <c r="A6868" s="36">
        <v>5626</v>
      </c>
      <c r="B6868" s="3" t="s">
        <v>21352</v>
      </c>
      <c r="C6868" s="43" t="s">
        <v>21353</v>
      </c>
      <c r="D6868" s="43"/>
      <c r="E6868" s="43"/>
      <c r="F6868" s="43"/>
      <c r="G6868" s="4" t="s">
        <v>21354</v>
      </c>
      <c r="H6868" s="5" t="s">
        <v>28</v>
      </c>
      <c r="I6868" s="6">
        <v>3</v>
      </c>
      <c r="J6868" s="6">
        <v>2</v>
      </c>
      <c r="K6868" s="2">
        <v>1</v>
      </c>
      <c r="L6868" s="32">
        <v>4944.3100000000004</v>
      </c>
      <c r="M6868" s="8"/>
      <c r="N6868" s="9">
        <f>L6868*M6868</f>
        <v>0</v>
      </c>
      <c r="O6868" s="10">
        <f>4.185*M6868</f>
        <v>0</v>
      </c>
      <c r="P6868" s="11">
        <f>0.03277*M6868</f>
        <v>0</v>
      </c>
      <c r="Q6868" s="12"/>
      <c r="R6868" s="13" t="s">
        <v>21355</v>
      </c>
      <c r="S6868" s="13" t="s">
        <v>30</v>
      </c>
      <c r="T6868" s="14"/>
      <c r="U6868" s="3" t="str">
        <f>HYPERLINK("https://redcat-toys.ru/api/getInfo/image/b6ee113d-4d9b-11f0-a27e-00155d82e908")</f>
        <v>https://redcat-toys.ru/api/getInfo/image/b6ee113d-4d9b-11f0-a27e-00155d82e908</v>
      </c>
      <c r="V6868" s="3" t="s">
        <v>21356</v>
      </c>
      <c r="W6868" s="3" t="s">
        <v>32</v>
      </c>
    </row>
    <row r="6869" spans="1:23" ht="23.1" customHeight="1" outlineLevel="4" x14ac:dyDescent="0.2">
      <c r="A6869" s="45" t="s">
        <v>21357</v>
      </c>
      <c r="B6869" s="45"/>
      <c r="C6869" s="45"/>
      <c r="D6869" s="45"/>
      <c r="E6869" s="45"/>
      <c r="F6869" s="45"/>
    </row>
    <row r="6870" spans="1:23" ht="21" customHeight="1" outlineLevel="5" x14ac:dyDescent="0.2">
      <c r="A6870" s="36">
        <v>5627</v>
      </c>
      <c r="B6870" s="3" t="s">
        <v>21358</v>
      </c>
      <c r="C6870" s="43" t="s">
        <v>21359</v>
      </c>
      <c r="D6870" s="43"/>
      <c r="E6870" s="43"/>
      <c r="F6870" s="43"/>
      <c r="G6870" s="4" t="s">
        <v>21360</v>
      </c>
      <c r="H6870" s="5" t="s">
        <v>28</v>
      </c>
      <c r="I6870" s="6">
        <v>3</v>
      </c>
      <c r="J6870" s="6">
        <v>9</v>
      </c>
      <c r="K6870" s="2">
        <v>1</v>
      </c>
      <c r="L6870" s="32">
        <v>4653.03</v>
      </c>
      <c r="M6870" s="8"/>
      <c r="N6870" s="9">
        <f>L6870*M6870</f>
        <v>0</v>
      </c>
      <c r="O6870" s="10">
        <f>4.661*M6870</f>
        <v>0</v>
      </c>
      <c r="P6870" s="11">
        <f>0.05627*M6870</f>
        <v>0</v>
      </c>
      <c r="Q6870" s="12"/>
      <c r="R6870" s="13" t="s">
        <v>21361</v>
      </c>
      <c r="S6870" s="13" t="s">
        <v>30</v>
      </c>
      <c r="T6870" s="14"/>
      <c r="U6870" s="3" t="str">
        <f>HYPERLINK("https://redcat-toys.ru/api/getInfo/image/7eddf6ce-4d9a-11f0-a27e-00155d82e908")</f>
        <v>https://redcat-toys.ru/api/getInfo/image/7eddf6ce-4d9a-11f0-a27e-00155d82e908</v>
      </c>
      <c r="V6870" s="3" t="s">
        <v>21356</v>
      </c>
      <c r="W6870" s="3" t="s">
        <v>32</v>
      </c>
    </row>
    <row r="6871" spans="1:23" ht="23.1" customHeight="1" outlineLevel="3" x14ac:dyDescent="0.2">
      <c r="A6871" s="44" t="s">
        <v>21362</v>
      </c>
      <c r="B6871" s="44"/>
      <c r="C6871" s="44"/>
      <c r="D6871" s="44"/>
      <c r="E6871" s="44"/>
      <c r="F6871" s="44"/>
    </row>
    <row r="6872" spans="1:23" ht="23.1" customHeight="1" outlineLevel="4" x14ac:dyDescent="0.2">
      <c r="A6872" s="45" t="s">
        <v>21363</v>
      </c>
      <c r="B6872" s="45"/>
      <c r="C6872" s="45"/>
      <c r="D6872" s="45"/>
      <c r="E6872" s="45"/>
      <c r="F6872" s="45"/>
    </row>
    <row r="6873" spans="1:23" ht="21" customHeight="1" outlineLevel="5" x14ac:dyDescent="0.2">
      <c r="A6873" s="36">
        <v>5628</v>
      </c>
      <c r="B6873" s="3" t="s">
        <v>21364</v>
      </c>
      <c r="C6873" s="43" t="s">
        <v>21365</v>
      </c>
      <c r="D6873" s="43"/>
      <c r="E6873" s="43"/>
      <c r="F6873" s="43"/>
      <c r="G6873" s="4" t="s">
        <v>21366</v>
      </c>
      <c r="H6873" s="5" t="s">
        <v>28</v>
      </c>
      <c r="I6873" s="6">
        <v>12</v>
      </c>
      <c r="J6873" s="6">
        <v>300</v>
      </c>
      <c r="K6873" s="2">
        <v>1</v>
      </c>
      <c r="L6873" s="7">
        <v>490.73</v>
      </c>
      <c r="M6873" s="8"/>
      <c r="N6873" s="9">
        <f t="shared" ref="N6873:N6879" si="362">L6873*M6873</f>
        <v>0</v>
      </c>
      <c r="O6873" s="10">
        <f>0.543*M6873</f>
        <v>0</v>
      </c>
      <c r="P6873" s="11">
        <f>0.01025*M6873</f>
        <v>0</v>
      </c>
      <c r="Q6873" s="12"/>
      <c r="R6873" s="13" t="s">
        <v>21367</v>
      </c>
      <c r="S6873" s="13" t="s">
        <v>30</v>
      </c>
      <c r="T6873" s="14"/>
      <c r="U6873" s="3" t="str">
        <f>HYPERLINK("https://redcat-toys.ru/api/getInfo/image/9aa0990a-a639-11ee-a258-00155d82e908")</f>
        <v>https://redcat-toys.ru/api/getInfo/image/9aa0990a-a639-11ee-a258-00155d82e908</v>
      </c>
      <c r="V6873" s="3" t="s">
        <v>21368</v>
      </c>
      <c r="W6873" s="3" t="s">
        <v>32</v>
      </c>
    </row>
    <row r="6874" spans="1:23" ht="21" customHeight="1" outlineLevel="5" x14ac:dyDescent="0.2">
      <c r="A6874" s="36">
        <v>5629</v>
      </c>
      <c r="B6874" s="3" t="s">
        <v>21369</v>
      </c>
      <c r="C6874" s="43" t="s">
        <v>21370</v>
      </c>
      <c r="D6874" s="43"/>
      <c r="E6874" s="43"/>
      <c r="F6874" s="43"/>
      <c r="G6874" s="4" t="s">
        <v>21371</v>
      </c>
      <c r="H6874" s="5" t="s">
        <v>28</v>
      </c>
      <c r="I6874" s="6">
        <v>12</v>
      </c>
      <c r="J6874" s="6">
        <v>1</v>
      </c>
      <c r="K6874" s="2">
        <v>1</v>
      </c>
      <c r="L6874" s="7">
        <v>506.87</v>
      </c>
      <c r="M6874" s="8"/>
      <c r="N6874" s="9">
        <f t="shared" si="362"/>
        <v>0</v>
      </c>
      <c r="O6874" s="10">
        <f>0.627*M6874</f>
        <v>0</v>
      </c>
      <c r="P6874" s="11">
        <f>0.00887*M6874</f>
        <v>0</v>
      </c>
      <c r="Q6874" s="12"/>
      <c r="R6874" s="13" t="s">
        <v>21372</v>
      </c>
      <c r="S6874" s="13" t="s">
        <v>30</v>
      </c>
      <c r="T6874" s="14"/>
      <c r="U6874" s="3" t="str">
        <f>HYPERLINK("https://redcat-toys.ru/api/getInfo/image/e7cac1e1-bd20-11ef-a267-00155d82e908")</f>
        <v>https://redcat-toys.ru/api/getInfo/image/e7cac1e1-bd20-11ef-a267-00155d82e908</v>
      </c>
      <c r="V6874" s="3" t="s">
        <v>21373</v>
      </c>
      <c r="W6874" s="3" t="s">
        <v>32</v>
      </c>
    </row>
    <row r="6875" spans="1:23" ht="21" customHeight="1" outlineLevel="5" x14ac:dyDescent="0.2">
      <c r="A6875" s="36">
        <v>5630</v>
      </c>
      <c r="B6875" s="3" t="s">
        <v>21374</v>
      </c>
      <c r="C6875" s="43" t="s">
        <v>21375</v>
      </c>
      <c r="D6875" s="43"/>
      <c r="E6875" s="43"/>
      <c r="F6875" s="43"/>
      <c r="G6875" s="4" t="s">
        <v>21376</v>
      </c>
      <c r="H6875" s="5" t="s">
        <v>28</v>
      </c>
      <c r="I6875" s="6">
        <v>12</v>
      </c>
      <c r="J6875" s="6">
        <v>161</v>
      </c>
      <c r="K6875" s="2">
        <v>1</v>
      </c>
      <c r="L6875" s="7">
        <v>509.9</v>
      </c>
      <c r="M6875" s="8"/>
      <c r="N6875" s="9">
        <f t="shared" si="362"/>
        <v>0</v>
      </c>
      <c r="O6875" s="10">
        <f>0.634*M6875</f>
        <v>0</v>
      </c>
      <c r="P6875" s="11">
        <f>0.00611*M6875</f>
        <v>0</v>
      </c>
      <c r="Q6875" s="12"/>
      <c r="R6875" s="13" t="s">
        <v>21377</v>
      </c>
      <c r="S6875" s="13" t="s">
        <v>30</v>
      </c>
      <c r="T6875" s="14"/>
      <c r="U6875" s="3" t="str">
        <f>HYPERLINK("https://redcat-toys.ru/api/getInfo/image/de880a59-0715-11f1-a28f-00155d82e908")</f>
        <v>https://redcat-toys.ru/api/getInfo/image/de880a59-0715-11f1-a28f-00155d82e908</v>
      </c>
      <c r="V6875" s="3" t="s">
        <v>21378</v>
      </c>
      <c r="W6875" s="3" t="s">
        <v>32</v>
      </c>
    </row>
    <row r="6876" spans="1:23" ht="21" customHeight="1" outlineLevel="5" x14ac:dyDescent="0.2">
      <c r="A6876" s="36">
        <v>5631</v>
      </c>
      <c r="B6876" s="3" t="s">
        <v>21379</v>
      </c>
      <c r="C6876" s="43" t="s">
        <v>21380</v>
      </c>
      <c r="D6876" s="43"/>
      <c r="E6876" s="43"/>
      <c r="F6876" s="43"/>
      <c r="G6876" s="4" t="s">
        <v>21381</v>
      </c>
      <c r="H6876" s="5" t="s">
        <v>28</v>
      </c>
      <c r="I6876" s="6">
        <v>12</v>
      </c>
      <c r="J6876" s="6">
        <v>297</v>
      </c>
      <c r="K6876" s="2">
        <v>1</v>
      </c>
      <c r="L6876" s="7">
        <v>509.9</v>
      </c>
      <c r="M6876" s="8"/>
      <c r="N6876" s="9">
        <f t="shared" si="362"/>
        <v>0</v>
      </c>
      <c r="O6876" s="10">
        <f>0.621*M6876</f>
        <v>0</v>
      </c>
      <c r="P6876" s="11">
        <f>0.00649*M6876</f>
        <v>0</v>
      </c>
      <c r="Q6876" s="12"/>
      <c r="R6876" s="13" t="s">
        <v>21382</v>
      </c>
      <c r="S6876" s="13" t="s">
        <v>30</v>
      </c>
      <c r="T6876" s="14"/>
      <c r="U6876" s="3" t="str">
        <f>HYPERLINK("https://redcat-toys.ru/api/getInfo/image/40ebbb67-0716-11f1-a28f-00155d82e908")</f>
        <v>https://redcat-toys.ru/api/getInfo/image/40ebbb67-0716-11f1-a28f-00155d82e908</v>
      </c>
      <c r="V6876" s="3" t="s">
        <v>21378</v>
      </c>
      <c r="W6876" s="3" t="s">
        <v>32</v>
      </c>
    </row>
    <row r="6877" spans="1:23" ht="21" customHeight="1" outlineLevel="5" x14ac:dyDescent="0.2">
      <c r="A6877" s="36">
        <v>5632</v>
      </c>
      <c r="B6877" s="3" t="s">
        <v>21383</v>
      </c>
      <c r="C6877" s="43" t="s">
        <v>21384</v>
      </c>
      <c r="D6877" s="43"/>
      <c r="E6877" s="43"/>
      <c r="F6877" s="43"/>
      <c r="G6877" s="4" t="s">
        <v>21385</v>
      </c>
      <c r="H6877" s="5" t="s">
        <v>28</v>
      </c>
      <c r="I6877" s="6">
        <v>12</v>
      </c>
      <c r="J6877" s="6">
        <v>231</v>
      </c>
      <c r="K6877" s="2">
        <v>1</v>
      </c>
      <c r="L6877" s="7">
        <v>509.9</v>
      </c>
      <c r="M6877" s="8"/>
      <c r="N6877" s="9">
        <f t="shared" si="362"/>
        <v>0</v>
      </c>
      <c r="O6877" s="10">
        <f>0.633*M6877</f>
        <v>0</v>
      </c>
      <c r="P6877" s="11">
        <f>0.00753*M6877</f>
        <v>0</v>
      </c>
      <c r="Q6877" s="12"/>
      <c r="R6877" s="13" t="s">
        <v>21386</v>
      </c>
      <c r="S6877" s="13" t="s">
        <v>30</v>
      </c>
      <c r="T6877" s="14"/>
      <c r="U6877" s="3" t="str">
        <f>HYPERLINK("https://redcat-toys.ru/api/getInfo/image/3df4842e-bf1a-11ec-a211-ac1f6b442185")</f>
        <v>https://redcat-toys.ru/api/getInfo/image/3df4842e-bf1a-11ec-a211-ac1f6b442185</v>
      </c>
      <c r="V6877" s="3" t="s">
        <v>21387</v>
      </c>
      <c r="W6877" s="3" t="s">
        <v>32</v>
      </c>
    </row>
    <row r="6878" spans="1:23" ht="21" customHeight="1" outlineLevel="5" x14ac:dyDescent="0.2">
      <c r="A6878" s="36">
        <v>5633</v>
      </c>
      <c r="B6878" s="3" t="s">
        <v>21388</v>
      </c>
      <c r="C6878" s="43" t="s">
        <v>21389</v>
      </c>
      <c r="D6878" s="43"/>
      <c r="E6878" s="43"/>
      <c r="F6878" s="43"/>
      <c r="G6878" s="4" t="s">
        <v>21390</v>
      </c>
      <c r="H6878" s="5" t="s">
        <v>28</v>
      </c>
      <c r="I6878" s="6">
        <v>12</v>
      </c>
      <c r="J6878" s="6">
        <v>186</v>
      </c>
      <c r="K6878" s="2">
        <v>1</v>
      </c>
      <c r="L6878" s="7">
        <v>509.9</v>
      </c>
      <c r="M6878" s="8"/>
      <c r="N6878" s="9">
        <f t="shared" si="362"/>
        <v>0</v>
      </c>
      <c r="O6878" s="15">
        <f>0.63*M6878</f>
        <v>0</v>
      </c>
      <c r="P6878" s="11">
        <f>0.00768*M6878</f>
        <v>0</v>
      </c>
      <c r="Q6878" s="12"/>
      <c r="R6878" s="13" t="s">
        <v>21391</v>
      </c>
      <c r="S6878" s="13" t="s">
        <v>30</v>
      </c>
      <c r="T6878" s="14"/>
      <c r="U6878" s="3" t="str">
        <f>HYPERLINK("https://redcat-toys.ru/api/getInfo/image/95272211-0716-11f1-a28f-00155d82e908")</f>
        <v>https://redcat-toys.ru/api/getInfo/image/95272211-0716-11f1-a28f-00155d82e908</v>
      </c>
      <c r="V6878" s="3" t="s">
        <v>21378</v>
      </c>
      <c r="W6878" s="3" t="s">
        <v>32</v>
      </c>
    </row>
    <row r="6879" spans="1:23" ht="21" customHeight="1" outlineLevel="5" x14ac:dyDescent="0.2">
      <c r="A6879" s="36">
        <v>5634</v>
      </c>
      <c r="B6879" s="3" t="s">
        <v>21392</v>
      </c>
      <c r="C6879" s="43" t="s">
        <v>21393</v>
      </c>
      <c r="D6879" s="43"/>
      <c r="E6879" s="43"/>
      <c r="F6879" s="43"/>
      <c r="G6879" s="4" t="s">
        <v>21394</v>
      </c>
      <c r="H6879" s="5" t="s">
        <v>28</v>
      </c>
      <c r="I6879" s="6">
        <v>12</v>
      </c>
      <c r="J6879" s="6">
        <v>237</v>
      </c>
      <c r="K6879" s="2">
        <v>1</v>
      </c>
      <c r="L6879" s="7">
        <v>490.73</v>
      </c>
      <c r="M6879" s="8"/>
      <c r="N6879" s="9">
        <f t="shared" si="362"/>
        <v>0</v>
      </c>
      <c r="O6879" s="10">
        <f>0.547*M6879</f>
        <v>0</v>
      </c>
      <c r="P6879" s="11">
        <f>0.00685*M6879</f>
        <v>0</v>
      </c>
      <c r="Q6879" s="12"/>
      <c r="R6879" s="13" t="s">
        <v>21395</v>
      </c>
      <c r="S6879" s="13" t="s">
        <v>30</v>
      </c>
      <c r="T6879" s="14"/>
      <c r="U6879" s="3" t="str">
        <f>HYPERLINK("https://redcat-toys.ru/api/getInfo/image/30233ab3-3a4d-11ed-a216-ac1f6b442185")</f>
        <v>https://redcat-toys.ru/api/getInfo/image/30233ab3-3a4d-11ed-a216-ac1f6b442185</v>
      </c>
      <c r="V6879" s="3" t="s">
        <v>21396</v>
      </c>
      <c r="W6879" s="3" t="s">
        <v>32</v>
      </c>
    </row>
    <row r="6880" spans="1:23" ht="23.1" customHeight="1" outlineLevel="4" x14ac:dyDescent="0.2">
      <c r="A6880" s="45" t="s">
        <v>21397</v>
      </c>
      <c r="B6880" s="45"/>
      <c r="C6880" s="45"/>
      <c r="D6880" s="45"/>
      <c r="E6880" s="45"/>
      <c r="F6880" s="45"/>
    </row>
    <row r="6881" spans="1:23" ht="21" customHeight="1" outlineLevel="5" x14ac:dyDescent="0.2">
      <c r="A6881" s="36">
        <v>5635</v>
      </c>
      <c r="B6881" s="3" t="s">
        <v>21398</v>
      </c>
      <c r="C6881" s="43" t="s">
        <v>21399</v>
      </c>
      <c r="D6881" s="43"/>
      <c r="E6881" s="43"/>
      <c r="F6881" s="43"/>
      <c r="G6881" s="4" t="s">
        <v>21400</v>
      </c>
      <c r="H6881" s="5" t="s">
        <v>28</v>
      </c>
      <c r="I6881" s="6">
        <v>12</v>
      </c>
      <c r="J6881" s="6">
        <v>266</v>
      </c>
      <c r="K6881" s="2">
        <v>1</v>
      </c>
      <c r="L6881" s="7">
        <v>529.9</v>
      </c>
      <c r="M6881" s="8"/>
      <c r="N6881" s="9">
        <f>L6881*M6881</f>
        <v>0</v>
      </c>
      <c r="O6881" s="10">
        <f>0.627*M6881</f>
        <v>0</v>
      </c>
      <c r="P6881" s="11">
        <f>0.00666*M6881</f>
        <v>0</v>
      </c>
      <c r="Q6881" s="12"/>
      <c r="R6881" s="13" t="s">
        <v>21401</v>
      </c>
      <c r="S6881" s="13" t="s">
        <v>30</v>
      </c>
      <c r="T6881" s="14"/>
      <c r="U6881" s="3" t="str">
        <f>HYPERLINK("https://redcat-toys.ru/api/getInfo/image/415bc012-0307-11eb-a255-ac1f6b442184")</f>
        <v>https://redcat-toys.ru/api/getInfo/image/415bc012-0307-11eb-a255-ac1f6b442184</v>
      </c>
      <c r="V6881" s="3" t="s">
        <v>21402</v>
      </c>
      <c r="W6881" s="3" t="s">
        <v>32</v>
      </c>
    </row>
    <row r="6882" spans="1:23" ht="23.1" customHeight="1" outlineLevel="3" x14ac:dyDescent="0.2">
      <c r="A6882" s="44" t="s">
        <v>21403</v>
      </c>
      <c r="B6882" s="44"/>
      <c r="C6882" s="44"/>
      <c r="D6882" s="44"/>
      <c r="E6882" s="44"/>
      <c r="F6882" s="44"/>
    </row>
    <row r="6883" spans="1:23" ht="23.1" customHeight="1" outlineLevel="4" x14ac:dyDescent="0.2">
      <c r="A6883" s="45" t="s">
        <v>21404</v>
      </c>
      <c r="B6883" s="45"/>
      <c r="C6883" s="45"/>
      <c r="D6883" s="45"/>
      <c r="E6883" s="45"/>
      <c r="F6883" s="45"/>
    </row>
    <row r="6884" spans="1:23" ht="21" customHeight="1" outlineLevel="5" x14ac:dyDescent="0.2">
      <c r="A6884" s="36">
        <v>5636</v>
      </c>
      <c r="B6884" s="3" t="s">
        <v>21405</v>
      </c>
      <c r="C6884" s="43" t="s">
        <v>21406</v>
      </c>
      <c r="D6884" s="43"/>
      <c r="E6884" s="43"/>
      <c r="F6884" s="43"/>
      <c r="G6884" s="4" t="s">
        <v>21407</v>
      </c>
      <c r="H6884" s="5" t="s">
        <v>28</v>
      </c>
      <c r="I6884" s="6">
        <v>3</v>
      </c>
      <c r="J6884" s="6">
        <v>185</v>
      </c>
      <c r="K6884" s="2">
        <v>1</v>
      </c>
      <c r="L6884" s="32">
        <v>2175.7399999999998</v>
      </c>
      <c r="M6884" s="8"/>
      <c r="N6884" s="9">
        <f t="shared" ref="N6884:N6895" si="363">L6884*M6884</f>
        <v>0</v>
      </c>
      <c r="O6884" s="10">
        <f>1.863*M6884</f>
        <v>0</v>
      </c>
      <c r="P6884" s="11">
        <f>0.01904*M6884</f>
        <v>0</v>
      </c>
      <c r="Q6884" s="12"/>
      <c r="R6884" s="13" t="s">
        <v>21408</v>
      </c>
      <c r="S6884" s="13" t="s">
        <v>30</v>
      </c>
      <c r="T6884" s="14"/>
      <c r="U6884" s="3" t="str">
        <f>HYPERLINK("https://redcat-toys.ru/api/getInfo/image/c56d4207-043a-11ee-a23b-00155d82e902")</f>
        <v>https://redcat-toys.ru/api/getInfo/image/c56d4207-043a-11ee-a23b-00155d82e902</v>
      </c>
      <c r="V6884" s="3" t="s">
        <v>21409</v>
      </c>
      <c r="W6884" s="3" t="s">
        <v>32</v>
      </c>
    </row>
    <row r="6885" spans="1:23" ht="21" customHeight="1" outlineLevel="5" x14ac:dyDescent="0.2">
      <c r="A6885" s="36">
        <v>5637</v>
      </c>
      <c r="B6885" s="3" t="s">
        <v>21410</v>
      </c>
      <c r="C6885" s="43" t="s">
        <v>21411</v>
      </c>
      <c r="D6885" s="43"/>
      <c r="E6885" s="43"/>
      <c r="F6885" s="43"/>
      <c r="G6885" s="4" t="s">
        <v>21412</v>
      </c>
      <c r="H6885" s="5" t="s">
        <v>28</v>
      </c>
      <c r="I6885" s="6">
        <v>3</v>
      </c>
      <c r="J6885" s="6">
        <v>416</v>
      </c>
      <c r="K6885" s="2">
        <v>1</v>
      </c>
      <c r="L6885" s="32">
        <v>2175.7399999999998</v>
      </c>
      <c r="M6885" s="8"/>
      <c r="N6885" s="9">
        <f t="shared" si="363"/>
        <v>0</v>
      </c>
      <c r="O6885" s="10">
        <f>1.855*M6885</f>
        <v>0</v>
      </c>
      <c r="P6885" s="11">
        <f>0.01787*M6885</f>
        <v>0</v>
      </c>
      <c r="Q6885" s="12"/>
      <c r="R6885" s="13" t="s">
        <v>21413</v>
      </c>
      <c r="S6885" s="13" t="s">
        <v>30</v>
      </c>
      <c r="T6885" s="14"/>
      <c r="U6885" s="3" t="str">
        <f>HYPERLINK("https://redcat-toys.ru/api/getInfo/image/445e2efc-043b-11ee-a23b-00155d82e902")</f>
        <v>https://redcat-toys.ru/api/getInfo/image/445e2efc-043b-11ee-a23b-00155d82e902</v>
      </c>
      <c r="V6885" s="3" t="s">
        <v>21409</v>
      </c>
      <c r="W6885" s="3" t="s">
        <v>32</v>
      </c>
    </row>
    <row r="6886" spans="1:23" ht="21" customHeight="1" outlineLevel="5" x14ac:dyDescent="0.2">
      <c r="A6886" s="36">
        <v>5638</v>
      </c>
      <c r="B6886" s="3" t="s">
        <v>21414</v>
      </c>
      <c r="C6886" s="43" t="s">
        <v>21415</v>
      </c>
      <c r="D6886" s="43"/>
      <c r="E6886" s="43"/>
      <c r="F6886" s="43"/>
      <c r="G6886" s="4" t="s">
        <v>21416</v>
      </c>
      <c r="H6886" s="5" t="s">
        <v>28</v>
      </c>
      <c r="I6886" s="6">
        <v>3</v>
      </c>
      <c r="J6886" s="6">
        <v>294</v>
      </c>
      <c r="K6886" s="2">
        <v>1</v>
      </c>
      <c r="L6886" s="32">
        <v>2175.7399999999998</v>
      </c>
      <c r="M6886" s="8"/>
      <c r="N6886" s="9">
        <f t="shared" si="363"/>
        <v>0</v>
      </c>
      <c r="O6886" s="10">
        <f>1.895*M6886</f>
        <v>0</v>
      </c>
      <c r="P6886" s="11">
        <f>0.01837*M6886</f>
        <v>0</v>
      </c>
      <c r="Q6886" s="12"/>
      <c r="R6886" s="13" t="s">
        <v>21417</v>
      </c>
      <c r="S6886" s="13" t="s">
        <v>30</v>
      </c>
      <c r="T6886" s="14"/>
      <c r="U6886" s="3" t="str">
        <f>HYPERLINK("https://redcat-toys.ru/api/getInfo/image/084bc65a-a63b-11ee-a258-00155d82e908")</f>
        <v>https://redcat-toys.ru/api/getInfo/image/084bc65a-a63b-11ee-a258-00155d82e908</v>
      </c>
      <c r="V6886" s="3" t="s">
        <v>21418</v>
      </c>
      <c r="W6886" s="3" t="s">
        <v>32</v>
      </c>
    </row>
    <row r="6887" spans="1:23" ht="21" customHeight="1" outlineLevel="5" x14ac:dyDescent="0.2">
      <c r="A6887" s="36">
        <v>5639</v>
      </c>
      <c r="B6887" s="3" t="s">
        <v>21419</v>
      </c>
      <c r="C6887" s="43" t="s">
        <v>21420</v>
      </c>
      <c r="D6887" s="43"/>
      <c r="E6887" s="43"/>
      <c r="F6887" s="43"/>
      <c r="G6887" s="4" t="s">
        <v>21421</v>
      </c>
      <c r="H6887" s="5" t="s">
        <v>28</v>
      </c>
      <c r="I6887" s="6">
        <v>4</v>
      </c>
      <c r="J6887" s="6">
        <v>54</v>
      </c>
      <c r="K6887" s="2">
        <v>1</v>
      </c>
      <c r="L6887" s="32">
        <v>1698.76</v>
      </c>
      <c r="M6887" s="8"/>
      <c r="N6887" s="9">
        <f t="shared" si="363"/>
        <v>0</v>
      </c>
      <c r="O6887" s="10">
        <f>1.725*M6887</f>
        <v>0</v>
      </c>
      <c r="P6887" s="11">
        <f>0.01606*M6887</f>
        <v>0</v>
      </c>
      <c r="Q6887" s="12"/>
      <c r="R6887" s="13" t="s">
        <v>21422</v>
      </c>
      <c r="S6887" s="13" t="s">
        <v>30</v>
      </c>
      <c r="T6887" s="14"/>
      <c r="U6887" s="3" t="str">
        <f>HYPERLINK("https://redcat-toys.ru/api/getInfo/image/8540f980-0714-11f1-a28f-00155d82e908")</f>
        <v>https://redcat-toys.ru/api/getInfo/image/8540f980-0714-11f1-a28f-00155d82e908</v>
      </c>
      <c r="V6887" s="3"/>
      <c r="W6887" s="3" t="s">
        <v>32</v>
      </c>
    </row>
    <row r="6888" spans="1:23" ht="21" customHeight="1" outlineLevel="5" x14ac:dyDescent="0.2">
      <c r="A6888" s="36">
        <v>5640</v>
      </c>
      <c r="B6888" s="3" t="s">
        <v>21423</v>
      </c>
      <c r="C6888" s="43" t="s">
        <v>21424</v>
      </c>
      <c r="D6888" s="43"/>
      <c r="E6888" s="43"/>
      <c r="F6888" s="43"/>
      <c r="G6888" s="4" t="s">
        <v>21425</v>
      </c>
      <c r="H6888" s="5" t="s">
        <v>28</v>
      </c>
      <c r="I6888" s="6">
        <v>4</v>
      </c>
      <c r="J6888" s="6">
        <v>19</v>
      </c>
      <c r="K6888" s="2">
        <v>1</v>
      </c>
      <c r="L6888" s="32">
        <v>1698.76</v>
      </c>
      <c r="M6888" s="8"/>
      <c r="N6888" s="9">
        <f t="shared" si="363"/>
        <v>0</v>
      </c>
      <c r="O6888" s="10">
        <f>1.699*M6888</f>
        <v>0</v>
      </c>
      <c r="P6888" s="16">
        <f>0.0162*M6888</f>
        <v>0</v>
      </c>
      <c r="Q6888" s="12"/>
      <c r="R6888" s="13" t="s">
        <v>21426</v>
      </c>
      <c r="S6888" s="13" t="s">
        <v>30</v>
      </c>
      <c r="T6888" s="14"/>
      <c r="U6888" s="3" t="str">
        <f>HYPERLINK("https://redcat-toys.ru/api/getInfo/image/391d79a4-d908-11ed-a232-00155d82e902")</f>
        <v>https://redcat-toys.ru/api/getInfo/image/391d79a4-d908-11ed-a232-00155d82e902</v>
      </c>
      <c r="V6888" s="3" t="s">
        <v>21427</v>
      </c>
      <c r="W6888" s="3" t="s">
        <v>32</v>
      </c>
    </row>
    <row r="6889" spans="1:23" ht="21" customHeight="1" outlineLevel="5" x14ac:dyDescent="0.2">
      <c r="A6889" s="36">
        <v>5641</v>
      </c>
      <c r="B6889" s="3" t="s">
        <v>21428</v>
      </c>
      <c r="C6889" s="43" t="s">
        <v>21429</v>
      </c>
      <c r="D6889" s="43"/>
      <c r="E6889" s="43"/>
      <c r="F6889" s="43"/>
      <c r="G6889" s="4" t="s">
        <v>21430</v>
      </c>
      <c r="H6889" s="5" t="s">
        <v>28</v>
      </c>
      <c r="I6889" s="6">
        <v>6</v>
      </c>
      <c r="J6889" s="6">
        <v>95</v>
      </c>
      <c r="K6889" s="2">
        <v>1</v>
      </c>
      <c r="L6889" s="32">
        <v>2054.9499999999998</v>
      </c>
      <c r="M6889" s="8"/>
      <c r="N6889" s="9">
        <f t="shared" si="363"/>
        <v>0</v>
      </c>
      <c r="O6889" s="10">
        <f>1.642*M6889</f>
        <v>0</v>
      </c>
      <c r="P6889" s="11">
        <f>0.02628*M6889</f>
        <v>0</v>
      </c>
      <c r="Q6889" s="12"/>
      <c r="R6889" s="13" t="s">
        <v>21431</v>
      </c>
      <c r="S6889" s="13" t="s">
        <v>30</v>
      </c>
      <c r="T6889" s="14"/>
      <c r="U6889" s="3" t="str">
        <f>HYPERLINK("https://redcat-toys.ru/api/getInfo/image/cdfe67ce-3493-11f0-a27c-00155d82e908")</f>
        <v>https://redcat-toys.ru/api/getInfo/image/cdfe67ce-3493-11f0-a27c-00155d82e908</v>
      </c>
      <c r="V6889" s="3" t="s">
        <v>21432</v>
      </c>
      <c r="W6889" s="3" t="s">
        <v>32</v>
      </c>
    </row>
    <row r="6890" spans="1:23" ht="21" customHeight="1" outlineLevel="5" x14ac:dyDescent="0.2">
      <c r="A6890" s="36">
        <v>5642</v>
      </c>
      <c r="B6890" s="3" t="s">
        <v>21433</v>
      </c>
      <c r="C6890" s="43" t="s">
        <v>21434</v>
      </c>
      <c r="D6890" s="43"/>
      <c r="E6890" s="43"/>
      <c r="F6890" s="43"/>
      <c r="G6890" s="4" t="s">
        <v>21435</v>
      </c>
      <c r="H6890" s="5" t="s">
        <v>28</v>
      </c>
      <c r="I6890" s="6">
        <v>6</v>
      </c>
      <c r="J6890" s="6">
        <v>96</v>
      </c>
      <c r="K6890" s="2">
        <v>1</v>
      </c>
      <c r="L6890" s="32">
        <v>1998</v>
      </c>
      <c r="M6890" s="8"/>
      <c r="N6890" s="9">
        <f t="shared" si="363"/>
        <v>0</v>
      </c>
      <c r="O6890" s="10">
        <f>1.598*M6890</f>
        <v>0</v>
      </c>
      <c r="P6890" s="11">
        <f>0.02792*M6890</f>
        <v>0</v>
      </c>
      <c r="Q6890" s="12"/>
      <c r="R6890" s="13" t="s">
        <v>21436</v>
      </c>
      <c r="S6890" s="13" t="s">
        <v>30</v>
      </c>
      <c r="T6890" s="14"/>
      <c r="U6890" s="3" t="str">
        <f>HYPERLINK("https://redcat-toys.ru/api/getInfo/image/d588a95c-3494-11f0-a27c-00155d82e908")</f>
        <v>https://redcat-toys.ru/api/getInfo/image/d588a95c-3494-11f0-a27c-00155d82e908</v>
      </c>
      <c r="V6890" s="3" t="s">
        <v>21432</v>
      </c>
      <c r="W6890" s="3" t="s">
        <v>32</v>
      </c>
    </row>
    <row r="6891" spans="1:23" ht="21" customHeight="1" outlineLevel="5" x14ac:dyDescent="0.2">
      <c r="A6891" s="36">
        <v>5643</v>
      </c>
      <c r="B6891" s="3" t="s">
        <v>21437</v>
      </c>
      <c r="C6891" s="43" t="s">
        <v>21438</v>
      </c>
      <c r="D6891" s="43"/>
      <c r="E6891" s="43"/>
      <c r="F6891" s="43"/>
      <c r="G6891" s="4" t="s">
        <v>21439</v>
      </c>
      <c r="H6891" s="5" t="s">
        <v>28</v>
      </c>
      <c r="I6891" s="6">
        <v>4</v>
      </c>
      <c r="J6891" s="6">
        <v>90</v>
      </c>
      <c r="K6891" s="2">
        <v>1</v>
      </c>
      <c r="L6891" s="32">
        <v>1662.67</v>
      </c>
      <c r="M6891" s="8"/>
      <c r="N6891" s="9">
        <f t="shared" si="363"/>
        <v>0</v>
      </c>
      <c r="O6891" s="10">
        <f>1.626*M6891</f>
        <v>0</v>
      </c>
      <c r="P6891" s="11">
        <f>0.02824*M6891</f>
        <v>0</v>
      </c>
      <c r="Q6891" s="12"/>
      <c r="R6891" s="13" t="s">
        <v>21440</v>
      </c>
      <c r="S6891" s="13" t="s">
        <v>30</v>
      </c>
      <c r="T6891" s="14"/>
      <c r="U6891" s="3" t="str">
        <f>HYPERLINK("https://redcat-toys.ru/api/getInfo/image/8f3c7ec6-bf1b-11ec-a211-ac1f6b442185")</f>
        <v>https://redcat-toys.ru/api/getInfo/image/8f3c7ec6-bf1b-11ec-a211-ac1f6b442185</v>
      </c>
      <c r="V6891" s="3" t="s">
        <v>21441</v>
      </c>
      <c r="W6891" s="3" t="s">
        <v>32</v>
      </c>
    </row>
    <row r="6892" spans="1:23" ht="21" customHeight="1" outlineLevel="5" x14ac:dyDescent="0.2">
      <c r="A6892" s="36">
        <v>5644</v>
      </c>
      <c r="B6892" s="3" t="s">
        <v>21437</v>
      </c>
      <c r="C6892" s="43" t="s">
        <v>21438</v>
      </c>
      <c r="D6892" s="43"/>
      <c r="E6892" s="43"/>
      <c r="F6892" s="43"/>
      <c r="G6892" s="4" t="s">
        <v>21439</v>
      </c>
      <c r="H6892" s="5" t="s">
        <v>28</v>
      </c>
      <c r="I6892" s="6">
        <v>8</v>
      </c>
      <c r="J6892" s="6">
        <v>90</v>
      </c>
      <c r="K6892" s="2">
        <v>1</v>
      </c>
      <c r="L6892" s="32">
        <v>1662.67</v>
      </c>
      <c r="M6892" s="8"/>
      <c r="N6892" s="9">
        <f t="shared" si="363"/>
        <v>0</v>
      </c>
      <c r="O6892" s="10">
        <f>1.626*M6892</f>
        <v>0</v>
      </c>
      <c r="P6892" s="11">
        <f>0.02824*M6892</f>
        <v>0</v>
      </c>
      <c r="Q6892" s="12"/>
      <c r="R6892" s="13" t="s">
        <v>21440</v>
      </c>
      <c r="S6892" s="13" t="s">
        <v>30</v>
      </c>
      <c r="T6892" s="14"/>
      <c r="U6892" s="3" t="str">
        <f>HYPERLINK("https://redcat-toys.ru/api/getInfo/image/8f3c7ec6-bf1b-11ec-a211-ac1f6b442185")</f>
        <v>https://redcat-toys.ru/api/getInfo/image/8f3c7ec6-bf1b-11ec-a211-ac1f6b442185</v>
      </c>
      <c r="V6892" s="3" t="s">
        <v>21441</v>
      </c>
      <c r="W6892" s="3" t="s">
        <v>32</v>
      </c>
    </row>
    <row r="6893" spans="1:23" ht="21" customHeight="1" outlineLevel="5" x14ac:dyDescent="0.2">
      <c r="A6893" s="36">
        <v>5645</v>
      </c>
      <c r="B6893" s="3" t="s">
        <v>21442</v>
      </c>
      <c r="C6893" s="43" t="s">
        <v>21443</v>
      </c>
      <c r="D6893" s="43"/>
      <c r="E6893" s="43"/>
      <c r="F6893" s="43"/>
      <c r="G6893" s="4" t="s">
        <v>21444</v>
      </c>
      <c r="H6893" s="5" t="s">
        <v>28</v>
      </c>
      <c r="I6893" s="6">
        <v>3</v>
      </c>
      <c r="J6893" s="6">
        <v>111</v>
      </c>
      <c r="K6893" s="2">
        <v>1</v>
      </c>
      <c r="L6893" s="32">
        <v>3995.84</v>
      </c>
      <c r="M6893" s="8"/>
      <c r="N6893" s="9">
        <f t="shared" si="363"/>
        <v>0</v>
      </c>
      <c r="O6893" s="10">
        <f>4.642*M6893</f>
        <v>0</v>
      </c>
      <c r="P6893" s="11">
        <f>0.05554*M6893</f>
        <v>0</v>
      </c>
      <c r="Q6893" s="12"/>
      <c r="R6893" s="13" t="s">
        <v>21445</v>
      </c>
      <c r="S6893" s="13" t="s">
        <v>30</v>
      </c>
      <c r="T6893" s="14"/>
      <c r="U6893" s="3" t="str">
        <f>HYPERLINK("https://redcat-toys.ru/api/getInfo/image/7825fc18-4a8e-11f0-a27c-00155d82e908")</f>
        <v>https://redcat-toys.ru/api/getInfo/image/7825fc18-4a8e-11f0-a27c-00155d82e908</v>
      </c>
      <c r="V6893" s="3" t="s">
        <v>21446</v>
      </c>
      <c r="W6893" s="3" t="s">
        <v>32</v>
      </c>
    </row>
    <row r="6894" spans="1:23" ht="21" customHeight="1" outlineLevel="5" x14ac:dyDescent="0.2">
      <c r="A6894" s="36">
        <v>5646</v>
      </c>
      <c r="B6894" s="3" t="s">
        <v>21447</v>
      </c>
      <c r="C6894" s="43" t="s">
        <v>21448</v>
      </c>
      <c r="D6894" s="43"/>
      <c r="E6894" s="43"/>
      <c r="F6894" s="43"/>
      <c r="G6894" s="4" t="s">
        <v>21449</v>
      </c>
      <c r="H6894" s="5" t="s">
        <v>28</v>
      </c>
      <c r="I6894" s="6">
        <v>8</v>
      </c>
      <c r="J6894" s="6">
        <v>12</v>
      </c>
      <c r="K6894" s="2">
        <v>1</v>
      </c>
      <c r="L6894" s="32">
        <v>1662.67</v>
      </c>
      <c r="M6894" s="8"/>
      <c r="N6894" s="9">
        <f t="shared" si="363"/>
        <v>0</v>
      </c>
      <c r="O6894" s="10">
        <f>1.737*M6894</f>
        <v>0</v>
      </c>
      <c r="P6894" s="11">
        <f>0.02754*M6894</f>
        <v>0</v>
      </c>
      <c r="Q6894" s="12"/>
      <c r="R6894" s="13" t="s">
        <v>21450</v>
      </c>
      <c r="S6894" s="13" t="s">
        <v>30</v>
      </c>
      <c r="T6894" s="14"/>
      <c r="U6894" s="3" t="str">
        <f>HYPERLINK("https://redcat-toys.ru/api/getInfo/image/30a5b6e1-3221-11ef-a261-00155d82e908")</f>
        <v>https://redcat-toys.ru/api/getInfo/image/30a5b6e1-3221-11ef-a261-00155d82e908</v>
      </c>
      <c r="V6894" s="3" t="s">
        <v>21451</v>
      </c>
      <c r="W6894" s="3" t="s">
        <v>32</v>
      </c>
    </row>
    <row r="6895" spans="1:23" ht="21" customHeight="1" outlineLevel="5" x14ac:dyDescent="0.2">
      <c r="A6895" s="36">
        <v>5647</v>
      </c>
      <c r="B6895" s="3" t="s">
        <v>21447</v>
      </c>
      <c r="C6895" s="43" t="s">
        <v>21448</v>
      </c>
      <c r="D6895" s="43"/>
      <c r="E6895" s="43"/>
      <c r="F6895" s="43"/>
      <c r="G6895" s="4" t="s">
        <v>21449</v>
      </c>
      <c r="H6895" s="5" t="s">
        <v>28</v>
      </c>
      <c r="I6895" s="6">
        <v>4</v>
      </c>
      <c r="J6895" s="6">
        <v>12</v>
      </c>
      <c r="K6895" s="2">
        <v>1</v>
      </c>
      <c r="L6895" s="32">
        <v>1662.67</v>
      </c>
      <c r="M6895" s="8"/>
      <c r="N6895" s="9">
        <f t="shared" si="363"/>
        <v>0</v>
      </c>
      <c r="O6895" s="10">
        <f>1.737*M6895</f>
        <v>0</v>
      </c>
      <c r="P6895" s="11">
        <f>0.02754*M6895</f>
        <v>0</v>
      </c>
      <c r="Q6895" s="12"/>
      <c r="R6895" s="13" t="s">
        <v>21450</v>
      </c>
      <c r="S6895" s="13" t="s">
        <v>30</v>
      </c>
      <c r="T6895" s="14"/>
      <c r="U6895" s="3" t="str">
        <f>HYPERLINK("https://redcat-toys.ru/api/getInfo/image/30a5b6e1-3221-11ef-a261-00155d82e908")</f>
        <v>https://redcat-toys.ru/api/getInfo/image/30a5b6e1-3221-11ef-a261-00155d82e908</v>
      </c>
      <c r="V6895" s="3" t="s">
        <v>21451</v>
      </c>
      <c r="W6895" s="3" t="s">
        <v>32</v>
      </c>
    </row>
    <row r="6896" spans="1:23" ht="23.1" customHeight="1" outlineLevel="4" x14ac:dyDescent="0.2">
      <c r="A6896" s="45" t="s">
        <v>21452</v>
      </c>
      <c r="B6896" s="45"/>
      <c r="C6896" s="45"/>
      <c r="D6896" s="45"/>
      <c r="E6896" s="45"/>
      <c r="F6896" s="45"/>
    </row>
    <row r="6897" spans="1:23" ht="21" customHeight="1" outlineLevel="5" x14ac:dyDescent="0.2">
      <c r="A6897" s="36">
        <v>5648</v>
      </c>
      <c r="B6897" s="3" t="s">
        <v>21453</v>
      </c>
      <c r="C6897" s="43" t="s">
        <v>21454</v>
      </c>
      <c r="D6897" s="43"/>
      <c r="E6897" s="43"/>
      <c r="F6897" s="43"/>
      <c r="G6897" s="4" t="s">
        <v>21455</v>
      </c>
      <c r="H6897" s="5" t="s">
        <v>28</v>
      </c>
      <c r="I6897" s="6">
        <v>1</v>
      </c>
      <c r="J6897" s="6">
        <v>234</v>
      </c>
      <c r="K6897" s="2">
        <v>1</v>
      </c>
      <c r="L6897" s="32">
        <v>1623.16</v>
      </c>
      <c r="M6897" s="8"/>
      <c r="N6897" s="9">
        <f t="shared" ref="N6897:N6912" si="364">L6897*M6897</f>
        <v>0</v>
      </c>
      <c r="O6897" s="10">
        <f>1.723*M6897</f>
        <v>0</v>
      </c>
      <c r="P6897" s="11">
        <f>0.01742*M6897</f>
        <v>0</v>
      </c>
      <c r="Q6897" s="12"/>
      <c r="R6897" s="13" t="s">
        <v>21456</v>
      </c>
      <c r="S6897" s="13" t="s">
        <v>30</v>
      </c>
      <c r="T6897" s="14"/>
      <c r="U6897" s="3" t="str">
        <f>HYPERLINK("https://redcat-toys.ru/api/getInfo/image/a20e06ba-3a4d-11ed-a216-ac1f6b442185")</f>
        <v>https://redcat-toys.ru/api/getInfo/image/a20e06ba-3a4d-11ed-a216-ac1f6b442185</v>
      </c>
      <c r="V6897" s="3" t="s">
        <v>21427</v>
      </c>
      <c r="W6897" s="3" t="s">
        <v>32</v>
      </c>
    </row>
    <row r="6898" spans="1:23" ht="21" customHeight="1" outlineLevel="5" x14ac:dyDescent="0.2">
      <c r="A6898" s="36">
        <v>5649</v>
      </c>
      <c r="B6898" s="3" t="s">
        <v>21453</v>
      </c>
      <c r="C6898" s="43" t="s">
        <v>21454</v>
      </c>
      <c r="D6898" s="43"/>
      <c r="E6898" s="43"/>
      <c r="F6898" s="43"/>
      <c r="G6898" s="4" t="s">
        <v>21455</v>
      </c>
      <c r="H6898" s="5" t="s">
        <v>28</v>
      </c>
      <c r="I6898" s="6">
        <v>4</v>
      </c>
      <c r="J6898" s="6">
        <v>234</v>
      </c>
      <c r="K6898" s="2">
        <v>1</v>
      </c>
      <c r="L6898" s="32">
        <v>1623.16</v>
      </c>
      <c r="M6898" s="8"/>
      <c r="N6898" s="9">
        <f t="shared" si="364"/>
        <v>0</v>
      </c>
      <c r="O6898" s="10">
        <f>1.723*M6898</f>
        <v>0</v>
      </c>
      <c r="P6898" s="11">
        <f>0.01742*M6898</f>
        <v>0</v>
      </c>
      <c r="Q6898" s="12"/>
      <c r="R6898" s="13" t="s">
        <v>21456</v>
      </c>
      <c r="S6898" s="13" t="s">
        <v>30</v>
      </c>
      <c r="T6898" s="14"/>
      <c r="U6898" s="3" t="str">
        <f>HYPERLINK("https://redcat-toys.ru/api/getInfo/image/a20e06ba-3a4d-11ed-a216-ac1f6b442185")</f>
        <v>https://redcat-toys.ru/api/getInfo/image/a20e06ba-3a4d-11ed-a216-ac1f6b442185</v>
      </c>
      <c r="V6898" s="3" t="s">
        <v>21427</v>
      </c>
      <c r="W6898" s="3" t="s">
        <v>32</v>
      </c>
    </row>
    <row r="6899" spans="1:23" ht="21" customHeight="1" outlineLevel="5" x14ac:dyDescent="0.2">
      <c r="A6899" s="36">
        <v>5650</v>
      </c>
      <c r="B6899" s="3" t="s">
        <v>21457</v>
      </c>
      <c r="C6899" s="43" t="s">
        <v>21458</v>
      </c>
      <c r="D6899" s="43"/>
      <c r="E6899" s="43"/>
      <c r="F6899" s="43"/>
      <c r="G6899" s="4" t="s">
        <v>21459</v>
      </c>
      <c r="H6899" s="5" t="s">
        <v>28</v>
      </c>
      <c r="I6899" s="6">
        <v>4</v>
      </c>
      <c r="J6899" s="6">
        <v>149</v>
      </c>
      <c r="K6899" s="2">
        <v>1</v>
      </c>
      <c r="L6899" s="32">
        <v>3069</v>
      </c>
      <c r="M6899" s="8"/>
      <c r="N6899" s="9">
        <f t="shared" si="364"/>
        <v>0</v>
      </c>
      <c r="O6899" s="10">
        <f>2.633*M6899</f>
        <v>0</v>
      </c>
      <c r="P6899" s="11">
        <f>0.02891*M6899</f>
        <v>0</v>
      </c>
      <c r="Q6899" s="12"/>
      <c r="R6899" s="13" t="s">
        <v>21460</v>
      </c>
      <c r="S6899" s="13" t="s">
        <v>30</v>
      </c>
      <c r="T6899" s="14"/>
      <c r="U6899" s="3" t="str">
        <f>HYPERLINK("https://redcat-toys.ru/api/getInfo/image/1ee89479-043f-11ee-a23b-00155d82e902")</f>
        <v>https://redcat-toys.ru/api/getInfo/image/1ee89479-043f-11ee-a23b-00155d82e902</v>
      </c>
      <c r="V6899" s="3" t="s">
        <v>21461</v>
      </c>
      <c r="W6899" s="3" t="s">
        <v>32</v>
      </c>
    </row>
    <row r="6900" spans="1:23" ht="21" customHeight="1" outlineLevel="5" x14ac:dyDescent="0.2">
      <c r="A6900" s="36">
        <v>5651</v>
      </c>
      <c r="B6900" s="3" t="s">
        <v>21462</v>
      </c>
      <c r="C6900" s="43" t="s">
        <v>21463</v>
      </c>
      <c r="D6900" s="43"/>
      <c r="E6900" s="43"/>
      <c r="F6900" s="43"/>
      <c r="G6900" s="4" t="s">
        <v>21464</v>
      </c>
      <c r="H6900" s="5" t="s">
        <v>28</v>
      </c>
      <c r="I6900" s="6">
        <v>4</v>
      </c>
      <c r="J6900" s="6">
        <v>280</v>
      </c>
      <c r="K6900" s="2">
        <v>1</v>
      </c>
      <c r="L6900" s="32">
        <v>3069</v>
      </c>
      <c r="M6900" s="8"/>
      <c r="N6900" s="9">
        <f t="shared" si="364"/>
        <v>0</v>
      </c>
      <c r="O6900" s="10">
        <f>2.662*M6900</f>
        <v>0</v>
      </c>
      <c r="P6900" s="11">
        <f>0.03138*M6900</f>
        <v>0</v>
      </c>
      <c r="Q6900" s="12"/>
      <c r="R6900" s="13" t="s">
        <v>21465</v>
      </c>
      <c r="S6900" s="13" t="s">
        <v>30</v>
      </c>
      <c r="T6900" s="14"/>
      <c r="U6900" s="3" t="str">
        <f>HYPERLINK("https://redcat-toys.ru/api/getInfo/image/90ddbc22-043f-11ee-a23b-00155d82e902")</f>
        <v>https://redcat-toys.ru/api/getInfo/image/90ddbc22-043f-11ee-a23b-00155d82e902</v>
      </c>
      <c r="V6900" s="3" t="s">
        <v>21461</v>
      </c>
      <c r="W6900" s="3" t="s">
        <v>32</v>
      </c>
    </row>
    <row r="6901" spans="1:23" ht="21" customHeight="1" outlineLevel="5" x14ac:dyDescent="0.2">
      <c r="A6901" s="36">
        <v>5652</v>
      </c>
      <c r="B6901" s="3" t="s">
        <v>21466</v>
      </c>
      <c r="C6901" s="43" t="s">
        <v>21467</v>
      </c>
      <c r="D6901" s="43"/>
      <c r="E6901" s="43"/>
      <c r="F6901" s="43"/>
      <c r="G6901" s="4" t="s">
        <v>21468</v>
      </c>
      <c r="H6901" s="5" t="s">
        <v>28</v>
      </c>
      <c r="I6901" s="6">
        <v>3</v>
      </c>
      <c r="J6901" s="9" t="s">
        <v>36</v>
      </c>
      <c r="K6901" s="2">
        <v>1</v>
      </c>
      <c r="L6901" s="32">
        <v>2049.5</v>
      </c>
      <c r="M6901" s="8"/>
      <c r="N6901" s="9">
        <f t="shared" si="364"/>
        <v>0</v>
      </c>
      <c r="O6901" s="10">
        <f>1.906*M6901</f>
        <v>0</v>
      </c>
      <c r="P6901" s="11">
        <f>0.01805*M6901</f>
        <v>0</v>
      </c>
      <c r="Q6901" s="12"/>
      <c r="R6901" s="13" t="s">
        <v>21469</v>
      </c>
      <c r="S6901" s="13" t="s">
        <v>30</v>
      </c>
      <c r="T6901" s="14"/>
      <c r="U6901" s="3" t="str">
        <f>HYPERLINK("https://redcat-toys.ru/api/getInfo/image/833c8616-d905-11ed-a232-00155d82e902")</f>
        <v>https://redcat-toys.ru/api/getInfo/image/833c8616-d905-11ed-a232-00155d82e902</v>
      </c>
      <c r="V6901" s="3" t="s">
        <v>21470</v>
      </c>
      <c r="W6901" s="3" t="s">
        <v>32</v>
      </c>
    </row>
    <row r="6902" spans="1:23" ht="21" customHeight="1" outlineLevel="5" x14ac:dyDescent="0.2">
      <c r="A6902" s="36">
        <v>5653</v>
      </c>
      <c r="B6902" s="3" t="s">
        <v>21466</v>
      </c>
      <c r="C6902" s="43" t="s">
        <v>21467</v>
      </c>
      <c r="D6902" s="43"/>
      <c r="E6902" s="43"/>
      <c r="F6902" s="43"/>
      <c r="G6902" s="4" t="s">
        <v>21468</v>
      </c>
      <c r="H6902" s="5" t="s">
        <v>28</v>
      </c>
      <c r="I6902" s="6">
        <v>6</v>
      </c>
      <c r="J6902" s="9" t="s">
        <v>36</v>
      </c>
      <c r="K6902" s="2">
        <v>1</v>
      </c>
      <c r="L6902" s="32">
        <v>2049.5</v>
      </c>
      <c r="M6902" s="8"/>
      <c r="N6902" s="9">
        <f t="shared" si="364"/>
        <v>0</v>
      </c>
      <c r="O6902" s="10">
        <f>1.906*M6902</f>
        <v>0</v>
      </c>
      <c r="P6902" s="11">
        <f>0.01805*M6902</f>
        <v>0</v>
      </c>
      <c r="Q6902" s="12"/>
      <c r="R6902" s="13" t="s">
        <v>21469</v>
      </c>
      <c r="S6902" s="13" t="s">
        <v>30</v>
      </c>
      <c r="T6902" s="14"/>
      <c r="U6902" s="3" t="str">
        <f>HYPERLINK("https://redcat-toys.ru/api/getInfo/image/833c8616-d905-11ed-a232-00155d82e902")</f>
        <v>https://redcat-toys.ru/api/getInfo/image/833c8616-d905-11ed-a232-00155d82e902</v>
      </c>
      <c r="V6902" s="3" t="s">
        <v>21470</v>
      </c>
      <c r="W6902" s="3" t="s">
        <v>32</v>
      </c>
    </row>
    <row r="6903" spans="1:23" ht="21" customHeight="1" outlineLevel="5" x14ac:dyDescent="0.2">
      <c r="A6903" s="36">
        <v>5654</v>
      </c>
      <c r="B6903" s="3" t="s">
        <v>21466</v>
      </c>
      <c r="C6903" s="43" t="s">
        <v>21467</v>
      </c>
      <c r="D6903" s="43"/>
      <c r="E6903" s="43"/>
      <c r="F6903" s="43"/>
      <c r="G6903" s="4" t="s">
        <v>21468</v>
      </c>
      <c r="H6903" s="5" t="s">
        <v>28</v>
      </c>
      <c r="I6903" s="6">
        <v>3</v>
      </c>
      <c r="J6903" s="9" t="s">
        <v>36</v>
      </c>
      <c r="K6903" s="2">
        <v>1</v>
      </c>
      <c r="L6903" s="32">
        <v>2049.5</v>
      </c>
      <c r="M6903" s="8"/>
      <c r="N6903" s="9">
        <f t="shared" si="364"/>
        <v>0</v>
      </c>
      <c r="O6903" s="10">
        <f>1.906*M6903</f>
        <v>0</v>
      </c>
      <c r="P6903" s="11">
        <f>0.01805*M6903</f>
        <v>0</v>
      </c>
      <c r="Q6903" s="12"/>
      <c r="R6903" s="13" t="s">
        <v>21469</v>
      </c>
      <c r="S6903" s="13" t="s">
        <v>30</v>
      </c>
      <c r="T6903" s="14"/>
      <c r="U6903" s="3" t="str">
        <f>HYPERLINK("https://redcat-toys.ru/api/getInfo/image/833c8616-d905-11ed-a232-00155d82e902")</f>
        <v>https://redcat-toys.ru/api/getInfo/image/833c8616-d905-11ed-a232-00155d82e902</v>
      </c>
      <c r="V6903" s="3" t="s">
        <v>21470</v>
      </c>
      <c r="W6903" s="3" t="s">
        <v>32</v>
      </c>
    </row>
    <row r="6904" spans="1:23" ht="21" customHeight="1" outlineLevel="5" x14ac:dyDescent="0.2">
      <c r="A6904" s="36">
        <v>5655</v>
      </c>
      <c r="B6904" s="3" t="s">
        <v>21466</v>
      </c>
      <c r="C6904" s="43" t="s">
        <v>21467</v>
      </c>
      <c r="D6904" s="43"/>
      <c r="E6904" s="43"/>
      <c r="F6904" s="43"/>
      <c r="G6904" s="4" t="s">
        <v>21468</v>
      </c>
      <c r="H6904" s="5" t="s">
        <v>28</v>
      </c>
      <c r="I6904" s="6">
        <v>6</v>
      </c>
      <c r="J6904" s="9" t="s">
        <v>36</v>
      </c>
      <c r="K6904" s="2">
        <v>1</v>
      </c>
      <c r="L6904" s="32">
        <v>2049.5</v>
      </c>
      <c r="M6904" s="8"/>
      <c r="N6904" s="9">
        <f t="shared" si="364"/>
        <v>0</v>
      </c>
      <c r="O6904" s="10">
        <f>1.906*M6904</f>
        <v>0</v>
      </c>
      <c r="P6904" s="11">
        <f>0.01805*M6904</f>
        <v>0</v>
      </c>
      <c r="Q6904" s="12"/>
      <c r="R6904" s="13" t="s">
        <v>21469</v>
      </c>
      <c r="S6904" s="13" t="s">
        <v>30</v>
      </c>
      <c r="T6904" s="14"/>
      <c r="U6904" s="3" t="str">
        <f>HYPERLINK("https://redcat-toys.ru/api/getInfo/image/833c8616-d905-11ed-a232-00155d82e902")</f>
        <v>https://redcat-toys.ru/api/getInfo/image/833c8616-d905-11ed-a232-00155d82e902</v>
      </c>
      <c r="V6904" s="3" t="s">
        <v>21470</v>
      </c>
      <c r="W6904" s="3" t="s">
        <v>32</v>
      </c>
    </row>
    <row r="6905" spans="1:23" ht="21" customHeight="1" outlineLevel="5" x14ac:dyDescent="0.2">
      <c r="A6905" s="36">
        <v>5656</v>
      </c>
      <c r="B6905" s="3" t="s">
        <v>21471</v>
      </c>
      <c r="C6905" s="43" t="s">
        <v>21472</v>
      </c>
      <c r="D6905" s="43"/>
      <c r="E6905" s="43"/>
      <c r="F6905" s="43"/>
      <c r="G6905" s="4" t="s">
        <v>21473</v>
      </c>
      <c r="H6905" s="5" t="s">
        <v>28</v>
      </c>
      <c r="I6905" s="6">
        <v>3</v>
      </c>
      <c r="J6905" s="6">
        <v>324</v>
      </c>
      <c r="K6905" s="2">
        <v>1</v>
      </c>
      <c r="L6905" s="32">
        <v>2049.5</v>
      </c>
      <c r="M6905" s="8"/>
      <c r="N6905" s="9">
        <f t="shared" si="364"/>
        <v>0</v>
      </c>
      <c r="O6905" s="10">
        <f>1.854*M6905</f>
        <v>0</v>
      </c>
      <c r="P6905" s="11">
        <f>0.01736*M6905</f>
        <v>0</v>
      </c>
      <c r="Q6905" s="12"/>
      <c r="R6905" s="13" t="s">
        <v>21474</v>
      </c>
      <c r="S6905" s="13" t="s">
        <v>30</v>
      </c>
      <c r="T6905" s="14"/>
      <c r="U6905" s="3" t="str">
        <f>HYPERLINK("https://redcat-toys.ru/api/getInfo/image/adfdb529-3a4b-11ed-a216-ac1f6b442185")</f>
        <v>https://redcat-toys.ru/api/getInfo/image/adfdb529-3a4b-11ed-a216-ac1f6b442185</v>
      </c>
      <c r="V6905" s="3" t="s">
        <v>21475</v>
      </c>
      <c r="W6905" s="3" t="s">
        <v>32</v>
      </c>
    </row>
    <row r="6906" spans="1:23" ht="21" customHeight="1" outlineLevel="5" x14ac:dyDescent="0.2">
      <c r="A6906" s="36">
        <v>5657</v>
      </c>
      <c r="B6906" s="3" t="s">
        <v>21471</v>
      </c>
      <c r="C6906" s="43" t="s">
        <v>21472</v>
      </c>
      <c r="D6906" s="43"/>
      <c r="E6906" s="43"/>
      <c r="F6906" s="43"/>
      <c r="G6906" s="4" t="s">
        <v>21473</v>
      </c>
      <c r="H6906" s="5" t="s">
        <v>28</v>
      </c>
      <c r="I6906" s="6">
        <v>6</v>
      </c>
      <c r="J6906" s="6">
        <v>324</v>
      </c>
      <c r="K6906" s="2">
        <v>1</v>
      </c>
      <c r="L6906" s="32">
        <v>2049.5</v>
      </c>
      <c r="M6906" s="8"/>
      <c r="N6906" s="9">
        <f t="shared" si="364"/>
        <v>0</v>
      </c>
      <c r="O6906" s="10">
        <f>1.854*M6906</f>
        <v>0</v>
      </c>
      <c r="P6906" s="11">
        <f>0.01736*M6906</f>
        <v>0</v>
      </c>
      <c r="Q6906" s="12"/>
      <c r="R6906" s="13" t="s">
        <v>21474</v>
      </c>
      <c r="S6906" s="13" t="s">
        <v>30</v>
      </c>
      <c r="T6906" s="14"/>
      <c r="U6906" s="3" t="str">
        <f>HYPERLINK("https://redcat-toys.ru/api/getInfo/image/adfdb529-3a4b-11ed-a216-ac1f6b442185")</f>
        <v>https://redcat-toys.ru/api/getInfo/image/adfdb529-3a4b-11ed-a216-ac1f6b442185</v>
      </c>
      <c r="V6906" s="3" t="s">
        <v>21475</v>
      </c>
      <c r="W6906" s="3" t="s">
        <v>32</v>
      </c>
    </row>
    <row r="6907" spans="1:23" ht="21" customHeight="1" outlineLevel="5" x14ac:dyDescent="0.2">
      <c r="A6907" s="36">
        <v>5658</v>
      </c>
      <c r="B6907" s="3" t="s">
        <v>21471</v>
      </c>
      <c r="C6907" s="43" t="s">
        <v>21472</v>
      </c>
      <c r="D6907" s="43"/>
      <c r="E6907" s="43"/>
      <c r="F6907" s="43"/>
      <c r="G6907" s="4" t="s">
        <v>21473</v>
      </c>
      <c r="H6907" s="5" t="s">
        <v>28</v>
      </c>
      <c r="I6907" s="6">
        <v>3</v>
      </c>
      <c r="J6907" s="6">
        <v>324</v>
      </c>
      <c r="K6907" s="2">
        <v>1</v>
      </c>
      <c r="L6907" s="32">
        <v>2049.5</v>
      </c>
      <c r="M6907" s="8"/>
      <c r="N6907" s="9">
        <f t="shared" si="364"/>
        <v>0</v>
      </c>
      <c r="O6907" s="10">
        <f>1.854*M6907</f>
        <v>0</v>
      </c>
      <c r="P6907" s="11">
        <f>0.01736*M6907</f>
        <v>0</v>
      </c>
      <c r="Q6907" s="12"/>
      <c r="R6907" s="13" t="s">
        <v>21474</v>
      </c>
      <c r="S6907" s="13" t="s">
        <v>30</v>
      </c>
      <c r="T6907" s="14"/>
      <c r="U6907" s="3" t="str">
        <f>HYPERLINK("https://redcat-toys.ru/api/getInfo/image/adfdb529-3a4b-11ed-a216-ac1f6b442185")</f>
        <v>https://redcat-toys.ru/api/getInfo/image/adfdb529-3a4b-11ed-a216-ac1f6b442185</v>
      </c>
      <c r="V6907" s="3" t="s">
        <v>21475</v>
      </c>
      <c r="W6907" s="3" t="s">
        <v>32</v>
      </c>
    </row>
    <row r="6908" spans="1:23" ht="21" customHeight="1" outlineLevel="5" x14ac:dyDescent="0.2">
      <c r="A6908" s="36">
        <v>5659</v>
      </c>
      <c r="B6908" s="3" t="s">
        <v>21471</v>
      </c>
      <c r="C6908" s="43" t="s">
        <v>21472</v>
      </c>
      <c r="D6908" s="43"/>
      <c r="E6908" s="43"/>
      <c r="F6908" s="43"/>
      <c r="G6908" s="4" t="s">
        <v>21473</v>
      </c>
      <c r="H6908" s="5" t="s">
        <v>28</v>
      </c>
      <c r="I6908" s="6">
        <v>6</v>
      </c>
      <c r="J6908" s="6">
        <v>324</v>
      </c>
      <c r="K6908" s="2">
        <v>1</v>
      </c>
      <c r="L6908" s="32">
        <v>2049.5</v>
      </c>
      <c r="M6908" s="8"/>
      <c r="N6908" s="9">
        <f t="shared" si="364"/>
        <v>0</v>
      </c>
      <c r="O6908" s="10">
        <f>1.854*M6908</f>
        <v>0</v>
      </c>
      <c r="P6908" s="11">
        <f>0.01736*M6908</f>
        <v>0</v>
      </c>
      <c r="Q6908" s="12"/>
      <c r="R6908" s="13" t="s">
        <v>21474</v>
      </c>
      <c r="S6908" s="13" t="s">
        <v>30</v>
      </c>
      <c r="T6908" s="14"/>
      <c r="U6908" s="3" t="str">
        <f>HYPERLINK("https://redcat-toys.ru/api/getInfo/image/adfdb529-3a4b-11ed-a216-ac1f6b442185")</f>
        <v>https://redcat-toys.ru/api/getInfo/image/adfdb529-3a4b-11ed-a216-ac1f6b442185</v>
      </c>
      <c r="V6908" s="3" t="s">
        <v>21475</v>
      </c>
      <c r="W6908" s="3" t="s">
        <v>32</v>
      </c>
    </row>
    <row r="6909" spans="1:23" ht="21" customHeight="1" outlineLevel="5" x14ac:dyDescent="0.2">
      <c r="A6909" s="36">
        <v>5660</v>
      </c>
      <c r="B6909" s="3" t="s">
        <v>21476</v>
      </c>
      <c r="C6909" s="43" t="s">
        <v>21477</v>
      </c>
      <c r="D6909" s="43"/>
      <c r="E6909" s="43"/>
      <c r="F6909" s="43"/>
      <c r="G6909" s="4" t="s">
        <v>21478</v>
      </c>
      <c r="H6909" s="5" t="s">
        <v>28</v>
      </c>
      <c r="I6909" s="6">
        <v>3</v>
      </c>
      <c r="J6909" s="6">
        <v>305</v>
      </c>
      <c r="K6909" s="2">
        <v>1</v>
      </c>
      <c r="L6909" s="32">
        <v>4431.46</v>
      </c>
      <c r="M6909" s="8"/>
      <c r="N6909" s="9">
        <f t="shared" si="364"/>
        <v>0</v>
      </c>
      <c r="O6909" s="10">
        <f>4.666*M6909</f>
        <v>0</v>
      </c>
      <c r="P6909" s="11">
        <f>0.05605*M6909</f>
        <v>0</v>
      </c>
      <c r="Q6909" s="12"/>
      <c r="R6909" s="13" t="s">
        <v>21479</v>
      </c>
      <c r="S6909" s="13" t="s">
        <v>30</v>
      </c>
      <c r="T6909" s="14"/>
      <c r="U6909" s="3" t="str">
        <f>HYPERLINK("https://redcat-toys.ru/api/getInfo/image/72c30e9b-043c-11ee-a23b-00155d82e902")</f>
        <v>https://redcat-toys.ru/api/getInfo/image/72c30e9b-043c-11ee-a23b-00155d82e902</v>
      </c>
      <c r="V6909" s="3" t="s">
        <v>21480</v>
      </c>
      <c r="W6909" s="3" t="s">
        <v>32</v>
      </c>
    </row>
    <row r="6910" spans="1:23" ht="21" customHeight="1" outlineLevel="5" x14ac:dyDescent="0.2">
      <c r="A6910" s="36">
        <v>5661</v>
      </c>
      <c r="B6910" s="3" t="s">
        <v>21481</v>
      </c>
      <c r="C6910" s="43" t="s">
        <v>21482</v>
      </c>
      <c r="D6910" s="43"/>
      <c r="E6910" s="43"/>
      <c r="F6910" s="43"/>
      <c r="G6910" s="4" t="s">
        <v>21483</v>
      </c>
      <c r="H6910" s="5" t="s">
        <v>28</v>
      </c>
      <c r="I6910" s="6">
        <v>3</v>
      </c>
      <c r="J6910" s="6">
        <v>188</v>
      </c>
      <c r="K6910" s="2">
        <v>1</v>
      </c>
      <c r="L6910" s="32">
        <v>3916</v>
      </c>
      <c r="M6910" s="8"/>
      <c r="N6910" s="9">
        <f t="shared" si="364"/>
        <v>0</v>
      </c>
      <c r="O6910" s="10">
        <f>4.569*M6910</f>
        <v>0</v>
      </c>
      <c r="P6910" s="11">
        <f>0.05365*M6910</f>
        <v>0</v>
      </c>
      <c r="Q6910" s="12"/>
      <c r="R6910" s="13" t="s">
        <v>21484</v>
      </c>
      <c r="S6910" s="13" t="s">
        <v>30</v>
      </c>
      <c r="T6910" s="14"/>
      <c r="U6910" s="3" t="str">
        <f>HYPERLINK("https://redcat-toys.ru/api/getInfo/image/cd06a7bd-043c-11ee-a23b-00155d82e902")</f>
        <v>https://redcat-toys.ru/api/getInfo/image/cd06a7bd-043c-11ee-a23b-00155d82e902</v>
      </c>
      <c r="V6910" s="3" t="s">
        <v>21485</v>
      </c>
      <c r="W6910" s="3" t="s">
        <v>32</v>
      </c>
    </row>
    <row r="6911" spans="1:23" ht="21" customHeight="1" outlineLevel="5" x14ac:dyDescent="0.2">
      <c r="A6911" s="36">
        <v>5662</v>
      </c>
      <c r="B6911" s="3" t="s">
        <v>21486</v>
      </c>
      <c r="C6911" s="43" t="s">
        <v>21487</v>
      </c>
      <c r="D6911" s="43"/>
      <c r="E6911" s="43"/>
      <c r="F6911" s="43"/>
      <c r="G6911" s="4" t="s">
        <v>21488</v>
      </c>
      <c r="H6911" s="5" t="s">
        <v>28</v>
      </c>
      <c r="I6911" s="6">
        <v>6</v>
      </c>
      <c r="J6911" s="6">
        <v>113</v>
      </c>
      <c r="K6911" s="2">
        <v>1</v>
      </c>
      <c r="L6911" s="32">
        <v>2159.5</v>
      </c>
      <c r="M6911" s="8"/>
      <c r="N6911" s="9">
        <f t="shared" si="364"/>
        <v>0</v>
      </c>
      <c r="O6911" s="10">
        <f>1.935*M6911</f>
        <v>0</v>
      </c>
      <c r="P6911" s="11">
        <f>0.01544*M6911</f>
        <v>0</v>
      </c>
      <c r="Q6911" s="12"/>
      <c r="R6911" s="13" t="s">
        <v>21489</v>
      </c>
      <c r="S6911" s="13" t="s">
        <v>30</v>
      </c>
      <c r="T6911" s="14"/>
      <c r="U6911" s="3" t="str">
        <f>HYPERLINK("https://redcat-toys.ru/api/getInfo/image/2475610a-a63d-11ee-a258-00155d82e908")</f>
        <v>https://redcat-toys.ru/api/getInfo/image/2475610a-a63d-11ee-a258-00155d82e908</v>
      </c>
      <c r="V6911" s="3" t="s">
        <v>21490</v>
      </c>
      <c r="W6911" s="3" t="s">
        <v>32</v>
      </c>
    </row>
    <row r="6912" spans="1:23" ht="21" customHeight="1" outlineLevel="5" x14ac:dyDescent="0.2">
      <c r="A6912" s="36">
        <v>5663</v>
      </c>
      <c r="B6912" s="3" t="s">
        <v>21491</v>
      </c>
      <c r="C6912" s="43" t="s">
        <v>21492</v>
      </c>
      <c r="D6912" s="43"/>
      <c r="E6912" s="43"/>
      <c r="F6912" s="43"/>
      <c r="G6912" s="4" t="s">
        <v>21493</v>
      </c>
      <c r="H6912" s="5" t="s">
        <v>28</v>
      </c>
      <c r="I6912" s="6">
        <v>6</v>
      </c>
      <c r="J6912" s="6">
        <v>99</v>
      </c>
      <c r="K6912" s="2">
        <v>1</v>
      </c>
      <c r="L6912" s="32">
        <v>2059</v>
      </c>
      <c r="M6912" s="8"/>
      <c r="N6912" s="9">
        <f t="shared" si="364"/>
        <v>0</v>
      </c>
      <c r="O6912" s="10">
        <f>1.907*M6912</f>
        <v>0</v>
      </c>
      <c r="P6912" s="11">
        <f>0.01389*M6912</f>
        <v>0</v>
      </c>
      <c r="Q6912" s="12"/>
      <c r="R6912" s="13" t="s">
        <v>21494</v>
      </c>
      <c r="S6912" s="13" t="s">
        <v>30</v>
      </c>
      <c r="T6912" s="14"/>
      <c r="U6912" s="3" t="str">
        <f>HYPERLINK("https://redcat-toys.ru/api/getInfo/image/b80745b3-0441-11ee-a23b-00155d82e902")</f>
        <v>https://redcat-toys.ru/api/getInfo/image/b80745b3-0441-11ee-a23b-00155d82e902</v>
      </c>
      <c r="V6912" s="3" t="s">
        <v>21495</v>
      </c>
      <c r="W6912" s="3" t="s">
        <v>32</v>
      </c>
    </row>
    <row r="6913" spans="1:23" ht="23.1" customHeight="1" outlineLevel="3" x14ac:dyDescent="0.2">
      <c r="A6913" s="44" t="s">
        <v>21496</v>
      </c>
      <c r="B6913" s="44"/>
      <c r="C6913" s="44"/>
      <c r="D6913" s="44"/>
      <c r="E6913" s="44"/>
      <c r="F6913" s="44"/>
    </row>
    <row r="6914" spans="1:23" ht="23.1" customHeight="1" outlineLevel="4" x14ac:dyDescent="0.2">
      <c r="A6914" s="45" t="s">
        <v>21497</v>
      </c>
      <c r="B6914" s="45"/>
      <c r="C6914" s="45"/>
      <c r="D6914" s="45"/>
      <c r="E6914" s="45"/>
      <c r="F6914" s="45"/>
    </row>
    <row r="6915" spans="1:23" ht="21" customHeight="1" outlineLevel="5" x14ac:dyDescent="0.2">
      <c r="A6915" s="36">
        <v>5664</v>
      </c>
      <c r="B6915" s="3" t="s">
        <v>21498</v>
      </c>
      <c r="C6915" s="43" t="s">
        <v>21499</v>
      </c>
      <c r="D6915" s="43"/>
      <c r="E6915" s="43"/>
      <c r="F6915" s="43"/>
      <c r="G6915" s="4" t="s">
        <v>21500</v>
      </c>
      <c r="H6915" s="5" t="s">
        <v>28</v>
      </c>
      <c r="I6915" s="6">
        <v>6</v>
      </c>
      <c r="J6915" s="6">
        <v>151</v>
      </c>
      <c r="K6915" s="2">
        <v>1</v>
      </c>
      <c r="L6915" s="32">
        <v>1129.53</v>
      </c>
      <c r="M6915" s="8"/>
      <c r="N6915" s="9">
        <f>L6915*M6915</f>
        <v>0</v>
      </c>
      <c r="O6915" s="10">
        <f>0.863*M6915</f>
        <v>0</v>
      </c>
      <c r="P6915" s="11">
        <f>0.01314*M6915</f>
        <v>0</v>
      </c>
      <c r="Q6915" s="12"/>
      <c r="R6915" s="13" t="s">
        <v>21501</v>
      </c>
      <c r="S6915" s="13" t="s">
        <v>30</v>
      </c>
      <c r="T6915" s="14" t="s">
        <v>152</v>
      </c>
      <c r="U6915" s="3" t="str">
        <f>HYPERLINK("https://redcat-toys.ru/api/getInfo/image/63b570cb-3a4d-11ed-a216-ac1f6b442185")</f>
        <v>https://redcat-toys.ru/api/getInfo/image/63b570cb-3a4d-11ed-a216-ac1f6b442185</v>
      </c>
      <c r="V6915" s="3" t="s">
        <v>21502</v>
      </c>
      <c r="W6915" s="3" t="s">
        <v>32</v>
      </c>
    </row>
    <row r="6916" spans="1:23" ht="21" customHeight="1" outlineLevel="5" x14ac:dyDescent="0.2">
      <c r="A6916" s="36">
        <v>5665</v>
      </c>
      <c r="B6916" s="3" t="s">
        <v>21498</v>
      </c>
      <c r="C6916" s="43" t="s">
        <v>21499</v>
      </c>
      <c r="D6916" s="43"/>
      <c r="E6916" s="43"/>
      <c r="F6916" s="43"/>
      <c r="G6916" s="4" t="s">
        <v>21500</v>
      </c>
      <c r="H6916" s="5" t="s">
        <v>28</v>
      </c>
      <c r="I6916" s="6">
        <v>12</v>
      </c>
      <c r="J6916" s="6">
        <v>151</v>
      </c>
      <c r="K6916" s="2">
        <v>1</v>
      </c>
      <c r="L6916" s="32">
        <v>1129.53</v>
      </c>
      <c r="M6916" s="8"/>
      <c r="N6916" s="9">
        <f>L6916*M6916</f>
        <v>0</v>
      </c>
      <c r="O6916" s="10">
        <f>0.863*M6916</f>
        <v>0</v>
      </c>
      <c r="P6916" s="11">
        <f>0.01314*M6916</f>
        <v>0</v>
      </c>
      <c r="Q6916" s="12"/>
      <c r="R6916" s="13" t="s">
        <v>21501</v>
      </c>
      <c r="S6916" s="13" t="s">
        <v>30</v>
      </c>
      <c r="T6916" s="14" t="s">
        <v>152</v>
      </c>
      <c r="U6916" s="3" t="str">
        <f>HYPERLINK("https://redcat-toys.ru/api/getInfo/image/63b570cb-3a4d-11ed-a216-ac1f6b442185")</f>
        <v>https://redcat-toys.ru/api/getInfo/image/63b570cb-3a4d-11ed-a216-ac1f6b442185</v>
      </c>
      <c r="V6916" s="3" t="s">
        <v>21502</v>
      </c>
      <c r="W6916" s="3" t="s">
        <v>32</v>
      </c>
    </row>
    <row r="6917" spans="1:23" ht="21" customHeight="1" outlineLevel="5" x14ac:dyDescent="0.2">
      <c r="A6917" s="36">
        <v>5666</v>
      </c>
      <c r="B6917" s="3" t="s">
        <v>21503</v>
      </c>
      <c r="C6917" s="43" t="s">
        <v>21504</v>
      </c>
      <c r="D6917" s="43"/>
      <c r="E6917" s="43"/>
      <c r="F6917" s="43"/>
      <c r="G6917" s="4" t="s">
        <v>21505</v>
      </c>
      <c r="H6917" s="5" t="s">
        <v>28</v>
      </c>
      <c r="I6917" s="6">
        <v>6</v>
      </c>
      <c r="J6917" s="6">
        <v>1</v>
      </c>
      <c r="K6917" s="2">
        <v>1</v>
      </c>
      <c r="L6917" s="32">
        <v>2198</v>
      </c>
      <c r="M6917" s="8"/>
      <c r="N6917" s="9">
        <f>L6917*M6917</f>
        <v>0</v>
      </c>
      <c r="O6917" s="10">
        <f>1.958*M6917</f>
        <v>0</v>
      </c>
      <c r="P6917" s="11">
        <f>0.02264*M6917</f>
        <v>0</v>
      </c>
      <c r="Q6917" s="12"/>
      <c r="R6917" s="13" t="s">
        <v>21506</v>
      </c>
      <c r="S6917" s="13" t="s">
        <v>30</v>
      </c>
      <c r="T6917" s="14"/>
      <c r="U6917" s="3" t="str">
        <f>HYPERLINK("https://redcat-toys.ru/api/getInfo/image/764b9edb-071d-11f1-a28f-00155d82e908")</f>
        <v>https://redcat-toys.ru/api/getInfo/image/764b9edb-071d-11f1-a28f-00155d82e908</v>
      </c>
      <c r="V6917" s="3" t="s">
        <v>21507</v>
      </c>
      <c r="W6917" s="3" t="s">
        <v>32</v>
      </c>
    </row>
    <row r="6918" spans="1:23" ht="23.1" customHeight="1" outlineLevel="4" x14ac:dyDescent="0.2">
      <c r="A6918" s="45" t="s">
        <v>21508</v>
      </c>
      <c r="B6918" s="45"/>
      <c r="C6918" s="45"/>
      <c r="D6918" s="45"/>
      <c r="E6918" s="45"/>
      <c r="F6918" s="45"/>
    </row>
    <row r="6919" spans="1:23" ht="21" customHeight="1" outlineLevel="5" x14ac:dyDescent="0.2">
      <c r="A6919" s="36">
        <v>5667</v>
      </c>
      <c r="B6919" s="3" t="s">
        <v>21509</v>
      </c>
      <c r="C6919" s="43" t="s">
        <v>21510</v>
      </c>
      <c r="D6919" s="43"/>
      <c r="E6919" s="43"/>
      <c r="F6919" s="43"/>
      <c r="G6919" s="4" t="s">
        <v>21511</v>
      </c>
      <c r="H6919" s="5" t="s">
        <v>28</v>
      </c>
      <c r="I6919" s="6">
        <v>4</v>
      </c>
      <c r="J6919" s="6">
        <v>121</v>
      </c>
      <c r="K6919" s="2">
        <v>1</v>
      </c>
      <c r="L6919" s="32">
        <v>1998.5</v>
      </c>
      <c r="M6919" s="8"/>
      <c r="N6919" s="9">
        <f t="shared" ref="N6919:N6928" si="365">L6919*M6919</f>
        <v>0</v>
      </c>
      <c r="O6919" s="10">
        <f>1.921*M6919</f>
        <v>0</v>
      </c>
      <c r="P6919" s="11">
        <f>0.02403*M6919</f>
        <v>0</v>
      </c>
      <c r="Q6919" s="12"/>
      <c r="R6919" s="13" t="s">
        <v>21512</v>
      </c>
      <c r="S6919" s="13" t="s">
        <v>30</v>
      </c>
      <c r="T6919" s="14"/>
      <c r="U6919" s="3" t="str">
        <f>HYPERLINK("https://redcat-toys.ru/api/getInfo/image/feb22be9-bf1c-11ec-a211-ac1f6b442185")</f>
        <v>https://redcat-toys.ru/api/getInfo/image/feb22be9-bf1c-11ec-a211-ac1f6b442185</v>
      </c>
      <c r="V6919" s="3" t="s">
        <v>21513</v>
      </c>
      <c r="W6919" s="3" t="s">
        <v>32</v>
      </c>
    </row>
    <row r="6920" spans="1:23" ht="21" customHeight="1" outlineLevel="5" x14ac:dyDescent="0.2">
      <c r="A6920" s="36">
        <v>5668</v>
      </c>
      <c r="B6920" s="3" t="s">
        <v>21514</v>
      </c>
      <c r="C6920" s="43" t="s">
        <v>21515</v>
      </c>
      <c r="D6920" s="43"/>
      <c r="E6920" s="43"/>
      <c r="F6920" s="43"/>
      <c r="G6920" s="4" t="s">
        <v>21516</v>
      </c>
      <c r="H6920" s="5" t="s">
        <v>28</v>
      </c>
      <c r="I6920" s="6">
        <v>4</v>
      </c>
      <c r="J6920" s="6">
        <v>1</v>
      </c>
      <c r="K6920" s="2">
        <v>1</v>
      </c>
      <c r="L6920" s="32">
        <v>1998.5</v>
      </c>
      <c r="M6920" s="8"/>
      <c r="N6920" s="9">
        <f t="shared" si="365"/>
        <v>0</v>
      </c>
      <c r="O6920" s="15">
        <f>1.94*M6920</f>
        <v>0</v>
      </c>
      <c r="P6920" s="16">
        <f>0.0212*M6920</f>
        <v>0</v>
      </c>
      <c r="Q6920" s="12"/>
      <c r="R6920" s="13" t="s">
        <v>21517</v>
      </c>
      <c r="S6920" s="13" t="s">
        <v>30</v>
      </c>
      <c r="T6920" s="14"/>
      <c r="U6920" s="3" t="str">
        <f>HYPERLINK("https://redcat-toys.ru/api/getInfo/image/77c4d2ed-030a-11eb-a255-ac1f6b442184")</f>
        <v>https://redcat-toys.ru/api/getInfo/image/77c4d2ed-030a-11eb-a255-ac1f6b442184</v>
      </c>
      <c r="V6920" s="3" t="s">
        <v>21518</v>
      </c>
      <c r="W6920" s="3" t="s">
        <v>32</v>
      </c>
    </row>
    <row r="6921" spans="1:23" ht="21" customHeight="1" outlineLevel="5" x14ac:dyDescent="0.2">
      <c r="A6921" s="36">
        <v>5669</v>
      </c>
      <c r="B6921" s="3" t="s">
        <v>21519</v>
      </c>
      <c r="C6921" s="43" t="s">
        <v>21520</v>
      </c>
      <c r="D6921" s="43"/>
      <c r="E6921" s="43"/>
      <c r="F6921" s="43"/>
      <c r="G6921" s="4" t="s">
        <v>21521</v>
      </c>
      <c r="H6921" s="5" t="s">
        <v>28</v>
      </c>
      <c r="I6921" s="6">
        <v>4</v>
      </c>
      <c r="J6921" s="6">
        <v>16</v>
      </c>
      <c r="K6921" s="2">
        <v>1</v>
      </c>
      <c r="L6921" s="32">
        <v>1998.5</v>
      </c>
      <c r="M6921" s="8"/>
      <c r="N6921" s="9">
        <f t="shared" si="365"/>
        <v>0</v>
      </c>
      <c r="O6921" s="10">
        <f>1.894*M6921</f>
        <v>0</v>
      </c>
      <c r="P6921" s="11">
        <f>0.02246*M6921</f>
        <v>0</v>
      </c>
      <c r="Q6921" s="12"/>
      <c r="R6921" s="13" t="s">
        <v>21522</v>
      </c>
      <c r="S6921" s="13" t="s">
        <v>30</v>
      </c>
      <c r="T6921" s="14"/>
      <c r="U6921" s="3" t="str">
        <f>HYPERLINK("https://redcat-toys.ru/api/getInfo/image/53e699df-4a8f-11f0-a27c-00155d82e908")</f>
        <v>https://redcat-toys.ru/api/getInfo/image/53e699df-4a8f-11f0-a27c-00155d82e908</v>
      </c>
      <c r="V6921" s="3" t="s">
        <v>21523</v>
      </c>
      <c r="W6921" s="3" t="s">
        <v>32</v>
      </c>
    </row>
    <row r="6922" spans="1:23" ht="21" customHeight="1" outlineLevel="5" x14ac:dyDescent="0.2">
      <c r="A6922" s="36">
        <v>5670</v>
      </c>
      <c r="B6922" s="3" t="s">
        <v>21524</v>
      </c>
      <c r="C6922" s="43" t="s">
        <v>21525</v>
      </c>
      <c r="D6922" s="43"/>
      <c r="E6922" s="43"/>
      <c r="F6922" s="43"/>
      <c r="G6922" s="4" t="s">
        <v>21526</v>
      </c>
      <c r="H6922" s="5" t="s">
        <v>28</v>
      </c>
      <c r="I6922" s="6">
        <v>4</v>
      </c>
      <c r="J6922" s="6">
        <v>194</v>
      </c>
      <c r="K6922" s="2">
        <v>1</v>
      </c>
      <c r="L6922" s="32">
        <v>2680</v>
      </c>
      <c r="M6922" s="8"/>
      <c r="N6922" s="9">
        <f t="shared" si="365"/>
        <v>0</v>
      </c>
      <c r="O6922" s="10">
        <f>2.201*M6922</f>
        <v>0</v>
      </c>
      <c r="P6922" s="11">
        <f>0.02934*M6922</f>
        <v>0</v>
      </c>
      <c r="Q6922" s="12"/>
      <c r="R6922" s="13" t="s">
        <v>21527</v>
      </c>
      <c r="S6922" s="13" t="s">
        <v>30</v>
      </c>
      <c r="T6922" s="14"/>
      <c r="U6922" s="3" t="str">
        <f>HYPERLINK("https://redcat-toys.ru/api/getInfo/image/fb299e93-3495-11f0-a27c-00155d82e908")</f>
        <v>https://redcat-toys.ru/api/getInfo/image/fb299e93-3495-11f0-a27c-00155d82e908</v>
      </c>
      <c r="V6922" s="3" t="s">
        <v>21528</v>
      </c>
      <c r="W6922" s="3" t="s">
        <v>32</v>
      </c>
    </row>
    <row r="6923" spans="1:23" ht="21" customHeight="1" outlineLevel="5" x14ac:dyDescent="0.2">
      <c r="A6923" s="36">
        <v>5671</v>
      </c>
      <c r="B6923" s="3" t="s">
        <v>21529</v>
      </c>
      <c r="C6923" s="43" t="s">
        <v>21530</v>
      </c>
      <c r="D6923" s="43"/>
      <c r="E6923" s="43"/>
      <c r="F6923" s="43"/>
      <c r="G6923" s="4" t="s">
        <v>21531</v>
      </c>
      <c r="H6923" s="5" t="s">
        <v>28</v>
      </c>
      <c r="I6923" s="6">
        <v>4</v>
      </c>
      <c r="J6923" s="6">
        <v>2</v>
      </c>
      <c r="K6923" s="2">
        <v>1</v>
      </c>
      <c r="L6923" s="32">
        <v>2761.26</v>
      </c>
      <c r="M6923" s="8"/>
      <c r="N6923" s="9">
        <f t="shared" si="365"/>
        <v>0</v>
      </c>
      <c r="O6923" s="10">
        <f>2.206*M6923</f>
        <v>0</v>
      </c>
      <c r="P6923" s="11">
        <f>0.02931*M6923</f>
        <v>0</v>
      </c>
      <c r="Q6923" s="12"/>
      <c r="R6923" s="13" t="s">
        <v>21532</v>
      </c>
      <c r="S6923" s="13" t="s">
        <v>30</v>
      </c>
      <c r="T6923" s="14"/>
      <c r="U6923" s="3" t="str">
        <f>HYPERLINK("https://redcat-toys.ru/api/getInfo/image/1ba33995-349c-11f0-a27c-00155d82e908")</f>
        <v>https://redcat-toys.ru/api/getInfo/image/1ba33995-349c-11f0-a27c-00155d82e908</v>
      </c>
      <c r="V6923" s="3" t="s">
        <v>21533</v>
      </c>
      <c r="W6923" s="3" t="s">
        <v>32</v>
      </c>
    </row>
    <row r="6924" spans="1:23" ht="21" customHeight="1" outlineLevel="5" x14ac:dyDescent="0.2">
      <c r="A6924" s="36">
        <v>5672</v>
      </c>
      <c r="B6924" s="3" t="s">
        <v>21534</v>
      </c>
      <c r="C6924" s="43" t="s">
        <v>21535</v>
      </c>
      <c r="D6924" s="43"/>
      <c r="E6924" s="43"/>
      <c r="F6924" s="43"/>
      <c r="G6924" s="4" t="s">
        <v>21536</v>
      </c>
      <c r="H6924" s="5" t="s">
        <v>28</v>
      </c>
      <c r="I6924" s="6">
        <v>4</v>
      </c>
      <c r="J6924" s="6">
        <v>122</v>
      </c>
      <c r="K6924" s="2">
        <v>1</v>
      </c>
      <c r="L6924" s="32">
        <v>2761.26</v>
      </c>
      <c r="M6924" s="8"/>
      <c r="N6924" s="9">
        <f t="shared" si="365"/>
        <v>0</v>
      </c>
      <c r="O6924" s="15">
        <f>2.22*M6924</f>
        <v>0</v>
      </c>
      <c r="P6924" s="11">
        <f>0.02793*M6924</f>
        <v>0</v>
      </c>
      <c r="Q6924" s="12"/>
      <c r="R6924" s="13" t="s">
        <v>21537</v>
      </c>
      <c r="S6924" s="13" t="s">
        <v>30</v>
      </c>
      <c r="T6924" s="14"/>
      <c r="U6924" s="3" t="str">
        <f>HYPERLINK("https://redcat-toys.ru/api/getInfo/image/6cd83395-349d-11f0-a27c-00155d82e908")</f>
        <v>https://redcat-toys.ru/api/getInfo/image/6cd83395-349d-11f0-a27c-00155d82e908</v>
      </c>
      <c r="V6924" s="3" t="s">
        <v>21533</v>
      </c>
      <c r="W6924" s="3" t="s">
        <v>32</v>
      </c>
    </row>
    <row r="6925" spans="1:23" ht="21" customHeight="1" outlineLevel="5" x14ac:dyDescent="0.2">
      <c r="A6925" s="36">
        <v>5673</v>
      </c>
      <c r="B6925" s="3" t="s">
        <v>21538</v>
      </c>
      <c r="C6925" s="43" t="s">
        <v>21539</v>
      </c>
      <c r="D6925" s="43"/>
      <c r="E6925" s="43"/>
      <c r="F6925" s="43"/>
      <c r="G6925" s="4" t="s">
        <v>21540</v>
      </c>
      <c r="H6925" s="5" t="s">
        <v>28</v>
      </c>
      <c r="I6925" s="6">
        <v>4</v>
      </c>
      <c r="J6925" s="6">
        <v>2</v>
      </c>
      <c r="K6925" s="2">
        <v>1</v>
      </c>
      <c r="L6925" s="32">
        <v>2761.26</v>
      </c>
      <c r="M6925" s="8"/>
      <c r="N6925" s="9">
        <f t="shared" si="365"/>
        <v>0</v>
      </c>
      <c r="O6925" s="10">
        <f>2.222*M6925</f>
        <v>0</v>
      </c>
      <c r="P6925" s="16">
        <f>0.0288*M6925</f>
        <v>0</v>
      </c>
      <c r="Q6925" s="12"/>
      <c r="R6925" s="13" t="s">
        <v>21541</v>
      </c>
      <c r="S6925" s="13" t="s">
        <v>30</v>
      </c>
      <c r="T6925" s="14"/>
      <c r="U6925" s="3" t="str">
        <f>HYPERLINK("https://redcat-toys.ru/api/getInfo/image/10c8166e-349e-11f0-a27c-00155d82e908")</f>
        <v>https://redcat-toys.ru/api/getInfo/image/10c8166e-349e-11f0-a27c-00155d82e908</v>
      </c>
      <c r="V6925" s="3" t="s">
        <v>21533</v>
      </c>
      <c r="W6925" s="3" t="s">
        <v>32</v>
      </c>
    </row>
    <row r="6926" spans="1:23" ht="21" customHeight="1" outlineLevel="5" x14ac:dyDescent="0.2">
      <c r="A6926" s="36">
        <v>5674</v>
      </c>
      <c r="B6926" s="3" t="s">
        <v>21542</v>
      </c>
      <c r="C6926" s="43" t="s">
        <v>21543</v>
      </c>
      <c r="D6926" s="43"/>
      <c r="E6926" s="43"/>
      <c r="F6926" s="43"/>
      <c r="G6926" s="4" t="s">
        <v>21544</v>
      </c>
      <c r="H6926" s="5" t="s">
        <v>28</v>
      </c>
      <c r="I6926" s="6">
        <v>4</v>
      </c>
      <c r="J6926" s="6">
        <v>22</v>
      </c>
      <c r="K6926" s="2">
        <v>1</v>
      </c>
      <c r="L6926" s="32">
        <v>4798</v>
      </c>
      <c r="M6926" s="8"/>
      <c r="N6926" s="9">
        <f t="shared" si="365"/>
        <v>0</v>
      </c>
      <c r="O6926" s="15">
        <f>4.06*M6926</f>
        <v>0</v>
      </c>
      <c r="P6926" s="11">
        <f>0.02627*M6926</f>
        <v>0</v>
      </c>
      <c r="Q6926" s="12"/>
      <c r="R6926" s="13" t="s">
        <v>21545</v>
      </c>
      <c r="S6926" s="13" t="s">
        <v>30</v>
      </c>
      <c r="T6926" s="14"/>
      <c r="U6926" s="3" t="str">
        <f>HYPERLINK("https://redcat-toys.ru/api/getInfo/image/19bab682-0717-11f1-a28f-00155d82e908")</f>
        <v>https://redcat-toys.ru/api/getInfo/image/19bab682-0717-11f1-a28f-00155d82e908</v>
      </c>
      <c r="V6926" s="3" t="s">
        <v>21546</v>
      </c>
      <c r="W6926" s="3" t="s">
        <v>32</v>
      </c>
    </row>
    <row r="6927" spans="1:23" ht="21" customHeight="1" outlineLevel="5" x14ac:dyDescent="0.2">
      <c r="A6927" s="36">
        <v>5675</v>
      </c>
      <c r="B6927" s="3" t="s">
        <v>21547</v>
      </c>
      <c r="C6927" s="43" t="s">
        <v>21548</v>
      </c>
      <c r="D6927" s="43"/>
      <c r="E6927" s="43"/>
      <c r="F6927" s="43"/>
      <c r="G6927" s="4" t="s">
        <v>21549</v>
      </c>
      <c r="H6927" s="5" t="s">
        <v>28</v>
      </c>
      <c r="I6927" s="6">
        <v>4</v>
      </c>
      <c r="J6927" s="6">
        <v>1</v>
      </c>
      <c r="K6927" s="2">
        <v>1</v>
      </c>
      <c r="L6927" s="32">
        <v>2926.98</v>
      </c>
      <c r="M6927" s="8"/>
      <c r="N6927" s="9">
        <f t="shared" si="365"/>
        <v>0</v>
      </c>
      <c r="O6927" s="10">
        <f>2.204*M6927</f>
        <v>0</v>
      </c>
      <c r="P6927" s="11">
        <f>0.02406*M6927</f>
        <v>0</v>
      </c>
      <c r="Q6927" s="12"/>
      <c r="R6927" s="13" t="s">
        <v>21550</v>
      </c>
      <c r="S6927" s="13" t="s">
        <v>30</v>
      </c>
      <c r="T6927" s="14" t="s">
        <v>152</v>
      </c>
      <c r="U6927" s="3" t="str">
        <f>HYPERLINK("https://redcat-toys.ru/api/getInfo/image/eef934e9-3225-11ef-a261-00155d82e908")</f>
        <v>https://redcat-toys.ru/api/getInfo/image/eef934e9-3225-11ef-a261-00155d82e908</v>
      </c>
      <c r="V6927" s="3" t="s">
        <v>21551</v>
      </c>
      <c r="W6927" s="3" t="s">
        <v>32</v>
      </c>
    </row>
    <row r="6928" spans="1:23" ht="21" customHeight="1" outlineLevel="5" x14ac:dyDescent="0.2">
      <c r="A6928" s="36">
        <v>5676</v>
      </c>
      <c r="B6928" s="3" t="s">
        <v>21552</v>
      </c>
      <c r="C6928" s="43" t="s">
        <v>21553</v>
      </c>
      <c r="D6928" s="43"/>
      <c r="E6928" s="43"/>
      <c r="F6928" s="43"/>
      <c r="G6928" s="4" t="s">
        <v>21554</v>
      </c>
      <c r="H6928" s="5" t="s">
        <v>28</v>
      </c>
      <c r="I6928" s="6">
        <v>4</v>
      </c>
      <c r="J6928" s="6">
        <v>70</v>
      </c>
      <c r="K6928" s="2">
        <v>1</v>
      </c>
      <c r="L6928" s="32">
        <v>4798</v>
      </c>
      <c r="M6928" s="8"/>
      <c r="N6928" s="9">
        <f t="shared" si="365"/>
        <v>0</v>
      </c>
      <c r="O6928" s="10">
        <f>4.065*M6928</f>
        <v>0</v>
      </c>
      <c r="P6928" s="16">
        <f>0.0264*M6928</f>
        <v>0</v>
      </c>
      <c r="Q6928" s="12"/>
      <c r="R6928" s="13" t="s">
        <v>21555</v>
      </c>
      <c r="S6928" s="13" t="s">
        <v>30</v>
      </c>
      <c r="T6928" s="14"/>
      <c r="U6928" s="3" t="str">
        <f>HYPERLINK("https://redcat-toys.ru/api/getInfo/image/2ecdef50-d56a-11ee-a25a-00155d82e908")</f>
        <v>https://redcat-toys.ru/api/getInfo/image/2ecdef50-d56a-11ee-a25a-00155d82e908</v>
      </c>
      <c r="V6928" s="3" t="s">
        <v>21556</v>
      </c>
      <c r="W6928" s="3" t="s">
        <v>32</v>
      </c>
    </row>
    <row r="6929" spans="1:23" ht="23.1" customHeight="1" outlineLevel="3" x14ac:dyDescent="0.2">
      <c r="A6929" s="44" t="s">
        <v>21557</v>
      </c>
      <c r="B6929" s="44"/>
      <c r="C6929" s="44"/>
      <c r="D6929" s="44"/>
      <c r="E6929" s="44"/>
      <c r="F6929" s="44"/>
    </row>
    <row r="6930" spans="1:23" ht="21" customHeight="1" outlineLevel="4" x14ac:dyDescent="0.2">
      <c r="A6930" s="36">
        <v>5677</v>
      </c>
      <c r="B6930" s="3" t="s">
        <v>21558</v>
      </c>
      <c r="C6930" s="43" t="s">
        <v>21559</v>
      </c>
      <c r="D6930" s="43"/>
      <c r="E6930" s="43"/>
      <c r="F6930" s="43"/>
      <c r="G6930" s="4" t="s">
        <v>21560</v>
      </c>
      <c r="H6930" s="5" t="s">
        <v>28</v>
      </c>
      <c r="I6930" s="6">
        <v>4</v>
      </c>
      <c r="J6930" s="6">
        <v>174</v>
      </c>
      <c r="K6930" s="2">
        <v>1</v>
      </c>
      <c r="L6930" s="32">
        <v>3671.86</v>
      </c>
      <c r="M6930" s="8"/>
      <c r="N6930" s="9">
        <f t="shared" ref="N6930:N6946" si="366">L6930*M6930</f>
        <v>0</v>
      </c>
      <c r="O6930" s="10">
        <f>3.038*M6930</f>
        <v>0</v>
      </c>
      <c r="P6930" s="11">
        <f>0.02889*M6930</f>
        <v>0</v>
      </c>
      <c r="Q6930" s="12"/>
      <c r="R6930" s="13" t="s">
        <v>21561</v>
      </c>
      <c r="S6930" s="13" t="s">
        <v>30</v>
      </c>
      <c r="T6930" s="14"/>
      <c r="U6930" s="3" t="str">
        <f>HYPERLINK("https://redcat-toys.ru/api/getInfo/image/5fd31030-bd1f-11ef-a267-00155d82e908")</f>
        <v>https://redcat-toys.ru/api/getInfo/image/5fd31030-bd1f-11ef-a267-00155d82e908</v>
      </c>
      <c r="V6930" s="3" t="s">
        <v>21562</v>
      </c>
      <c r="W6930" s="3" t="s">
        <v>32</v>
      </c>
    </row>
    <row r="6931" spans="1:23" ht="21" customHeight="1" outlineLevel="4" x14ac:dyDescent="0.2">
      <c r="A6931" s="36">
        <v>5678</v>
      </c>
      <c r="B6931" s="3" t="s">
        <v>21563</v>
      </c>
      <c r="C6931" s="43" t="s">
        <v>21564</v>
      </c>
      <c r="D6931" s="43"/>
      <c r="E6931" s="43"/>
      <c r="F6931" s="43"/>
      <c r="G6931" s="4" t="s">
        <v>21565</v>
      </c>
      <c r="H6931" s="5" t="s">
        <v>28</v>
      </c>
      <c r="I6931" s="6">
        <v>4</v>
      </c>
      <c r="J6931" s="6">
        <v>72</v>
      </c>
      <c r="K6931" s="2">
        <v>1</v>
      </c>
      <c r="L6931" s="32">
        <v>3671.86</v>
      </c>
      <c r="M6931" s="8"/>
      <c r="N6931" s="9">
        <f t="shared" si="366"/>
        <v>0</v>
      </c>
      <c r="O6931" s="10">
        <f>3.018*M6931</f>
        <v>0</v>
      </c>
      <c r="P6931" s="11">
        <f>0.02929*M6931</f>
        <v>0</v>
      </c>
      <c r="Q6931" s="12"/>
      <c r="R6931" s="13" t="s">
        <v>21566</v>
      </c>
      <c r="S6931" s="13" t="s">
        <v>30</v>
      </c>
      <c r="T6931" s="14"/>
      <c r="U6931" s="3" t="str">
        <f>HYPERLINK("https://redcat-toys.ru/api/getInfo/image/da2559b2-bd1f-11ef-a267-00155d82e908")</f>
        <v>https://redcat-toys.ru/api/getInfo/image/da2559b2-bd1f-11ef-a267-00155d82e908</v>
      </c>
      <c r="V6931" s="3" t="s">
        <v>21567</v>
      </c>
      <c r="W6931" s="3" t="s">
        <v>32</v>
      </c>
    </row>
    <row r="6932" spans="1:23" ht="21" customHeight="1" outlineLevel="4" x14ac:dyDescent="0.2">
      <c r="A6932" s="36">
        <v>5679</v>
      </c>
      <c r="B6932" s="3" t="s">
        <v>21568</v>
      </c>
      <c r="C6932" s="43" t="s">
        <v>21569</v>
      </c>
      <c r="D6932" s="43"/>
      <c r="E6932" s="43"/>
      <c r="F6932" s="43"/>
      <c r="G6932" s="4" t="s">
        <v>21570</v>
      </c>
      <c r="H6932" s="5" t="s">
        <v>28</v>
      </c>
      <c r="I6932" s="6">
        <v>3</v>
      </c>
      <c r="J6932" s="9" t="s">
        <v>36</v>
      </c>
      <c r="K6932" s="2">
        <v>1</v>
      </c>
      <c r="L6932" s="32">
        <v>3786.96</v>
      </c>
      <c r="M6932" s="8"/>
      <c r="N6932" s="9">
        <f t="shared" si="366"/>
        <v>0</v>
      </c>
      <c r="O6932" s="10">
        <f>3.387*M6932</f>
        <v>0</v>
      </c>
      <c r="P6932" s="11">
        <f>0.03312*M6932</f>
        <v>0</v>
      </c>
      <c r="Q6932" s="12"/>
      <c r="R6932" s="13" t="s">
        <v>21571</v>
      </c>
      <c r="S6932" s="13" t="s">
        <v>30</v>
      </c>
      <c r="T6932" s="14"/>
      <c r="U6932" s="3" t="str">
        <f>HYPERLINK("https://redcat-toys.ru/api/getInfo/image/1da364a6-043e-11ee-a23b-00155d82e902")</f>
        <v>https://redcat-toys.ru/api/getInfo/image/1da364a6-043e-11ee-a23b-00155d82e902</v>
      </c>
      <c r="V6932" s="3" t="s">
        <v>21572</v>
      </c>
      <c r="W6932" s="3" t="s">
        <v>32</v>
      </c>
    </row>
    <row r="6933" spans="1:23" ht="21" customHeight="1" outlineLevel="4" x14ac:dyDescent="0.2">
      <c r="A6933" s="36">
        <v>5680</v>
      </c>
      <c r="B6933" s="3" t="s">
        <v>21573</v>
      </c>
      <c r="C6933" s="43" t="s">
        <v>21574</v>
      </c>
      <c r="D6933" s="43"/>
      <c r="E6933" s="43"/>
      <c r="F6933" s="43"/>
      <c r="G6933" s="4" t="s">
        <v>21575</v>
      </c>
      <c r="H6933" s="5" t="s">
        <v>28</v>
      </c>
      <c r="I6933" s="6">
        <v>3</v>
      </c>
      <c r="J6933" s="6">
        <v>496</v>
      </c>
      <c r="K6933" s="2">
        <v>1</v>
      </c>
      <c r="L6933" s="32">
        <v>3786.86</v>
      </c>
      <c r="M6933" s="8"/>
      <c r="N6933" s="9">
        <f t="shared" si="366"/>
        <v>0</v>
      </c>
      <c r="O6933" s="10">
        <f>3.371*M6933</f>
        <v>0</v>
      </c>
      <c r="P6933" s="11">
        <f>0.03415*M6933</f>
        <v>0</v>
      </c>
      <c r="Q6933" s="12"/>
      <c r="R6933" s="13" t="s">
        <v>21576</v>
      </c>
      <c r="S6933" s="13" t="s">
        <v>30</v>
      </c>
      <c r="T6933" s="14"/>
      <c r="U6933" s="3" t="str">
        <f>HYPERLINK("https://redcat-toys.ru/api/getInfo/image/aae23478-043e-11ee-a23b-00155d82e902")</f>
        <v>https://redcat-toys.ru/api/getInfo/image/aae23478-043e-11ee-a23b-00155d82e902</v>
      </c>
      <c r="V6933" s="3" t="s">
        <v>21577</v>
      </c>
      <c r="W6933" s="3" t="s">
        <v>32</v>
      </c>
    </row>
    <row r="6934" spans="1:23" ht="21" customHeight="1" outlineLevel="4" x14ac:dyDescent="0.2">
      <c r="A6934" s="36">
        <v>5681</v>
      </c>
      <c r="B6934" s="3" t="s">
        <v>21578</v>
      </c>
      <c r="C6934" s="43" t="s">
        <v>21579</v>
      </c>
      <c r="D6934" s="43"/>
      <c r="E6934" s="43"/>
      <c r="F6934" s="43"/>
      <c r="G6934" s="4" t="s">
        <v>21580</v>
      </c>
      <c r="H6934" s="5" t="s">
        <v>28</v>
      </c>
      <c r="I6934" s="6">
        <v>3</v>
      </c>
      <c r="J6934" s="6">
        <v>234</v>
      </c>
      <c r="K6934" s="2">
        <v>1</v>
      </c>
      <c r="L6934" s="32">
        <v>3786.86</v>
      </c>
      <c r="M6934" s="8"/>
      <c r="N6934" s="9">
        <f t="shared" si="366"/>
        <v>0</v>
      </c>
      <c r="O6934" s="10">
        <f>3.387*M6934</f>
        <v>0</v>
      </c>
      <c r="P6934" s="11">
        <f>0.03535*M6934</f>
        <v>0</v>
      </c>
      <c r="Q6934" s="12"/>
      <c r="R6934" s="13" t="s">
        <v>21581</v>
      </c>
      <c r="S6934" s="13" t="s">
        <v>30</v>
      </c>
      <c r="T6934" s="14"/>
      <c r="U6934" s="3" t="str">
        <f>HYPERLINK("https://redcat-toys.ru/api/getInfo/image/283b7fb5-030b-11eb-a255-ac1f6b442184")</f>
        <v>https://redcat-toys.ru/api/getInfo/image/283b7fb5-030b-11eb-a255-ac1f6b442184</v>
      </c>
      <c r="V6934" s="3" t="s">
        <v>21577</v>
      </c>
      <c r="W6934" s="3" t="s">
        <v>32</v>
      </c>
    </row>
    <row r="6935" spans="1:23" ht="21" customHeight="1" outlineLevel="4" x14ac:dyDescent="0.2">
      <c r="A6935" s="36">
        <v>5682</v>
      </c>
      <c r="B6935" s="3" t="s">
        <v>21582</v>
      </c>
      <c r="C6935" s="43" t="s">
        <v>21583</v>
      </c>
      <c r="D6935" s="43"/>
      <c r="E6935" s="43"/>
      <c r="F6935" s="43"/>
      <c r="G6935" s="4" t="s">
        <v>21584</v>
      </c>
      <c r="H6935" s="5" t="s">
        <v>28</v>
      </c>
      <c r="I6935" s="6">
        <v>3</v>
      </c>
      <c r="J6935" s="6">
        <v>241</v>
      </c>
      <c r="K6935" s="2">
        <v>1</v>
      </c>
      <c r="L6935" s="32">
        <v>3995.5</v>
      </c>
      <c r="M6935" s="8"/>
      <c r="N6935" s="9">
        <f t="shared" si="366"/>
        <v>0</v>
      </c>
      <c r="O6935" s="10">
        <f>3.643*M6935</f>
        <v>0</v>
      </c>
      <c r="P6935" s="11">
        <f>0.02827*M6935</f>
        <v>0</v>
      </c>
      <c r="Q6935" s="12"/>
      <c r="R6935" s="13" t="s">
        <v>21585</v>
      </c>
      <c r="S6935" s="13" t="s">
        <v>30</v>
      </c>
      <c r="T6935" s="14"/>
      <c r="U6935" s="3" t="str">
        <f>HYPERLINK("https://redcat-toys.ru/api/getInfo/image/3bcc9c1c-0439-11ee-a23b-00155d82e902")</f>
        <v>https://redcat-toys.ru/api/getInfo/image/3bcc9c1c-0439-11ee-a23b-00155d82e902</v>
      </c>
      <c r="V6935" s="3" t="s">
        <v>21586</v>
      </c>
      <c r="W6935" s="3" t="s">
        <v>32</v>
      </c>
    </row>
    <row r="6936" spans="1:23" ht="21" customHeight="1" outlineLevel="4" x14ac:dyDescent="0.2">
      <c r="A6936" s="36">
        <v>5683</v>
      </c>
      <c r="B6936" s="3" t="s">
        <v>21587</v>
      </c>
      <c r="C6936" s="43" t="s">
        <v>21588</v>
      </c>
      <c r="D6936" s="43"/>
      <c r="E6936" s="43"/>
      <c r="F6936" s="43"/>
      <c r="G6936" s="4" t="s">
        <v>21589</v>
      </c>
      <c r="H6936" s="5" t="s">
        <v>28</v>
      </c>
      <c r="I6936" s="6">
        <v>3</v>
      </c>
      <c r="J6936" s="6">
        <v>145</v>
      </c>
      <c r="K6936" s="2">
        <v>1</v>
      </c>
      <c r="L6936" s="32">
        <v>4694.68</v>
      </c>
      <c r="M6936" s="8"/>
      <c r="N6936" s="9">
        <f t="shared" si="366"/>
        <v>0</v>
      </c>
      <c r="O6936" s="10">
        <f>4.337*M6936</f>
        <v>0</v>
      </c>
      <c r="P6936" s="11">
        <f>0.03038*M6936</f>
        <v>0</v>
      </c>
      <c r="Q6936" s="12"/>
      <c r="R6936" s="13" t="s">
        <v>21590</v>
      </c>
      <c r="S6936" s="13" t="s">
        <v>30</v>
      </c>
      <c r="T6936" s="14"/>
      <c r="U6936" s="3" t="str">
        <f>HYPERLINK("https://redcat-toys.ru/api/getInfo/image/99ab08a0-0439-11ee-a23b-00155d82e902")</f>
        <v>https://redcat-toys.ru/api/getInfo/image/99ab08a0-0439-11ee-a23b-00155d82e902</v>
      </c>
      <c r="V6936" s="3" t="s">
        <v>21591</v>
      </c>
      <c r="W6936" s="3" t="s">
        <v>32</v>
      </c>
    </row>
    <row r="6937" spans="1:23" ht="21" customHeight="1" outlineLevel="4" x14ac:dyDescent="0.2">
      <c r="A6937" s="36">
        <v>5684</v>
      </c>
      <c r="B6937" s="3" t="s">
        <v>21592</v>
      </c>
      <c r="C6937" s="43" t="s">
        <v>21593</v>
      </c>
      <c r="D6937" s="43"/>
      <c r="E6937" s="43"/>
      <c r="F6937" s="43"/>
      <c r="G6937" s="4" t="s">
        <v>21594</v>
      </c>
      <c r="H6937" s="5" t="s">
        <v>28</v>
      </c>
      <c r="I6937" s="6">
        <v>3</v>
      </c>
      <c r="J6937" s="6">
        <v>187</v>
      </c>
      <c r="K6937" s="2">
        <v>1</v>
      </c>
      <c r="L6937" s="32">
        <v>4694.68</v>
      </c>
      <c r="M6937" s="8"/>
      <c r="N6937" s="9">
        <f t="shared" si="366"/>
        <v>0</v>
      </c>
      <c r="O6937" s="10">
        <f>4.301*M6937</f>
        <v>0</v>
      </c>
      <c r="P6937" s="11">
        <f>0.03035*M6937</f>
        <v>0</v>
      </c>
      <c r="Q6937" s="12"/>
      <c r="R6937" s="13" t="s">
        <v>21595</v>
      </c>
      <c r="S6937" s="13" t="s">
        <v>30</v>
      </c>
      <c r="T6937" s="14"/>
      <c r="U6937" s="3" t="str">
        <f>HYPERLINK("https://redcat-toys.ru/api/getInfo/image/098c75f8-043a-11ee-a23b-00155d82e902")</f>
        <v>https://redcat-toys.ru/api/getInfo/image/098c75f8-043a-11ee-a23b-00155d82e902</v>
      </c>
      <c r="V6937" s="3" t="s">
        <v>21591</v>
      </c>
      <c r="W6937" s="3" t="s">
        <v>32</v>
      </c>
    </row>
    <row r="6938" spans="1:23" ht="21" customHeight="1" outlineLevel="4" x14ac:dyDescent="0.2">
      <c r="A6938" s="36">
        <v>5685</v>
      </c>
      <c r="B6938" s="3" t="s">
        <v>21596</v>
      </c>
      <c r="C6938" s="43" t="s">
        <v>21597</v>
      </c>
      <c r="D6938" s="43"/>
      <c r="E6938" s="43"/>
      <c r="F6938" s="43"/>
      <c r="G6938" s="4" t="s">
        <v>21598</v>
      </c>
      <c r="H6938" s="5" t="s">
        <v>28</v>
      </c>
      <c r="I6938" s="6">
        <v>3</v>
      </c>
      <c r="J6938" s="6">
        <v>1</v>
      </c>
      <c r="K6938" s="2">
        <v>1</v>
      </c>
      <c r="L6938" s="32">
        <v>4694.68</v>
      </c>
      <c r="M6938" s="8"/>
      <c r="N6938" s="9">
        <f t="shared" si="366"/>
        <v>0</v>
      </c>
      <c r="O6938" s="10">
        <f>4.286*M6938</f>
        <v>0</v>
      </c>
      <c r="P6938" s="11">
        <f>0.03205*M6938</f>
        <v>0</v>
      </c>
      <c r="Q6938" s="12"/>
      <c r="R6938" s="13" t="s">
        <v>21599</v>
      </c>
      <c r="S6938" s="13" t="s">
        <v>30</v>
      </c>
      <c r="T6938" s="14"/>
      <c r="U6938" s="3" t="str">
        <f>HYPERLINK("https://redcat-toys.ru/api/getInfo/image/6bcdf0ea-043a-11ee-a23b-00155d82e902")</f>
        <v>https://redcat-toys.ru/api/getInfo/image/6bcdf0ea-043a-11ee-a23b-00155d82e902</v>
      </c>
      <c r="V6938" s="3" t="s">
        <v>21591</v>
      </c>
      <c r="W6938" s="3" t="s">
        <v>32</v>
      </c>
    </row>
    <row r="6939" spans="1:23" ht="21" customHeight="1" outlineLevel="4" x14ac:dyDescent="0.2">
      <c r="A6939" s="36">
        <v>5686</v>
      </c>
      <c r="B6939" s="3" t="s">
        <v>21600</v>
      </c>
      <c r="C6939" s="43" t="s">
        <v>21601</v>
      </c>
      <c r="D6939" s="43"/>
      <c r="E6939" s="43"/>
      <c r="F6939" s="43"/>
      <c r="G6939" s="4" t="s">
        <v>21602</v>
      </c>
      <c r="H6939" s="5" t="s">
        <v>28</v>
      </c>
      <c r="I6939" s="6">
        <v>3</v>
      </c>
      <c r="J6939" s="6">
        <v>3</v>
      </c>
      <c r="K6939" s="2">
        <v>1</v>
      </c>
      <c r="L6939" s="32">
        <v>3786.86</v>
      </c>
      <c r="M6939" s="8"/>
      <c r="N6939" s="9">
        <f t="shared" si="366"/>
        <v>0</v>
      </c>
      <c r="O6939" s="10">
        <f>3.331*M6939</f>
        <v>0</v>
      </c>
      <c r="P6939" s="11">
        <f>0.03258*M6939</f>
        <v>0</v>
      </c>
      <c r="Q6939" s="12"/>
      <c r="R6939" s="13" t="s">
        <v>21603</v>
      </c>
      <c r="S6939" s="13" t="s">
        <v>30</v>
      </c>
      <c r="T6939" s="14"/>
      <c r="U6939" s="3" t="str">
        <f>HYPERLINK("https://redcat-toys.ru/api/getInfo/image/b549dd81-3221-11ef-a261-00155d82e908")</f>
        <v>https://redcat-toys.ru/api/getInfo/image/b549dd81-3221-11ef-a261-00155d82e908</v>
      </c>
      <c r="V6939" s="3" t="s">
        <v>21551</v>
      </c>
      <c r="W6939" s="3" t="s">
        <v>32</v>
      </c>
    </row>
    <row r="6940" spans="1:23" ht="21" customHeight="1" outlineLevel="4" x14ac:dyDescent="0.2">
      <c r="A6940" s="36">
        <v>5687</v>
      </c>
      <c r="B6940" s="3" t="s">
        <v>21604</v>
      </c>
      <c r="C6940" s="43" t="s">
        <v>21605</v>
      </c>
      <c r="D6940" s="43"/>
      <c r="E6940" s="43"/>
      <c r="F6940" s="43"/>
      <c r="G6940" s="4" t="s">
        <v>21606</v>
      </c>
      <c r="H6940" s="5" t="s">
        <v>28</v>
      </c>
      <c r="I6940" s="6">
        <v>3</v>
      </c>
      <c r="J6940" s="6">
        <v>144</v>
      </c>
      <c r="K6940" s="2">
        <v>1</v>
      </c>
      <c r="L6940" s="32">
        <v>5179.76</v>
      </c>
      <c r="M6940" s="8"/>
      <c r="N6940" s="9">
        <f t="shared" si="366"/>
        <v>0</v>
      </c>
      <c r="O6940" s="10">
        <f>4.639*M6940</f>
        <v>0</v>
      </c>
      <c r="P6940" s="11">
        <f>0.03938*M6940</f>
        <v>0</v>
      </c>
      <c r="Q6940" s="12"/>
      <c r="R6940" s="13" t="s">
        <v>21607</v>
      </c>
      <c r="S6940" s="13" t="s">
        <v>30</v>
      </c>
      <c r="T6940" s="14"/>
      <c r="U6940" s="3" t="str">
        <f>HYPERLINK("https://redcat-toys.ru/api/getInfo/image/1492ad18-d568-11ee-a25a-00155d82e908")</f>
        <v>https://redcat-toys.ru/api/getInfo/image/1492ad18-d568-11ee-a25a-00155d82e908</v>
      </c>
      <c r="V6940" s="3" t="s">
        <v>21608</v>
      </c>
      <c r="W6940" s="3" t="s">
        <v>32</v>
      </c>
    </row>
    <row r="6941" spans="1:23" ht="21" customHeight="1" outlineLevel="4" x14ac:dyDescent="0.2">
      <c r="A6941" s="36">
        <v>5688</v>
      </c>
      <c r="B6941" s="3" t="s">
        <v>21609</v>
      </c>
      <c r="C6941" s="43" t="s">
        <v>21610</v>
      </c>
      <c r="D6941" s="43"/>
      <c r="E6941" s="43"/>
      <c r="F6941" s="43"/>
      <c r="G6941" s="4" t="s">
        <v>21611</v>
      </c>
      <c r="H6941" s="5" t="s">
        <v>28</v>
      </c>
      <c r="I6941" s="6">
        <v>3</v>
      </c>
      <c r="J6941" s="6">
        <v>61</v>
      </c>
      <c r="K6941" s="2">
        <v>1</v>
      </c>
      <c r="L6941" s="32">
        <v>4549.8999999999996</v>
      </c>
      <c r="M6941" s="8"/>
      <c r="N6941" s="9">
        <f t="shared" si="366"/>
        <v>0</v>
      </c>
      <c r="O6941" s="10">
        <f>4.201*M6941</f>
        <v>0</v>
      </c>
      <c r="P6941" s="11">
        <f>0.03196*M6941</f>
        <v>0</v>
      </c>
      <c r="Q6941" s="12"/>
      <c r="R6941" s="13" t="s">
        <v>21612</v>
      </c>
      <c r="S6941" s="13" t="s">
        <v>30</v>
      </c>
      <c r="T6941" s="14"/>
      <c r="U6941" s="3" t="str">
        <f>HYPERLINK("https://redcat-toys.ru/api/getInfo/image/02667e6b-d569-11ee-a25a-00155d82e908")</f>
        <v>https://redcat-toys.ru/api/getInfo/image/02667e6b-d569-11ee-a25a-00155d82e908</v>
      </c>
      <c r="V6941" s="3" t="s">
        <v>21613</v>
      </c>
      <c r="W6941" s="3" t="s">
        <v>32</v>
      </c>
    </row>
    <row r="6942" spans="1:23" ht="21" customHeight="1" outlineLevel="4" x14ac:dyDescent="0.2">
      <c r="A6942" s="36">
        <v>5689</v>
      </c>
      <c r="B6942" s="3" t="s">
        <v>21614</v>
      </c>
      <c r="C6942" s="43" t="s">
        <v>21615</v>
      </c>
      <c r="D6942" s="43"/>
      <c r="E6942" s="43"/>
      <c r="F6942" s="43"/>
      <c r="G6942" s="4" t="s">
        <v>21616</v>
      </c>
      <c r="H6942" s="5" t="s">
        <v>28</v>
      </c>
      <c r="I6942" s="6">
        <v>3</v>
      </c>
      <c r="J6942" s="6">
        <v>13</v>
      </c>
      <c r="K6942" s="2">
        <v>1</v>
      </c>
      <c r="L6942" s="32">
        <v>4708.87</v>
      </c>
      <c r="M6942" s="8"/>
      <c r="N6942" s="9">
        <f t="shared" si="366"/>
        <v>0</v>
      </c>
      <c r="O6942" s="10">
        <f>4.205*M6942</f>
        <v>0</v>
      </c>
      <c r="P6942" s="11">
        <f>0.03196*M6942</f>
        <v>0</v>
      </c>
      <c r="Q6942" s="12"/>
      <c r="R6942" s="13" t="s">
        <v>21617</v>
      </c>
      <c r="S6942" s="13" t="s">
        <v>30</v>
      </c>
      <c r="T6942" s="14"/>
      <c r="U6942" s="3" t="str">
        <f>HYPERLINK("https://redcat-toys.ru/api/getInfo/image/66370538-d569-11ee-a25a-00155d82e908")</f>
        <v>https://redcat-toys.ru/api/getInfo/image/66370538-d569-11ee-a25a-00155d82e908</v>
      </c>
      <c r="V6942" s="3" t="s">
        <v>21613</v>
      </c>
      <c r="W6942" s="3" t="s">
        <v>32</v>
      </c>
    </row>
    <row r="6943" spans="1:23" ht="21" customHeight="1" outlineLevel="4" x14ac:dyDescent="0.2">
      <c r="A6943" s="36">
        <v>5690</v>
      </c>
      <c r="B6943" s="3" t="s">
        <v>21618</v>
      </c>
      <c r="C6943" s="43" t="s">
        <v>21619</v>
      </c>
      <c r="D6943" s="43"/>
      <c r="E6943" s="43"/>
      <c r="F6943" s="43"/>
      <c r="G6943" s="4" t="s">
        <v>21620</v>
      </c>
      <c r="H6943" s="5" t="s">
        <v>28</v>
      </c>
      <c r="I6943" s="6">
        <v>3</v>
      </c>
      <c r="J6943" s="6">
        <v>195</v>
      </c>
      <c r="K6943" s="2">
        <v>1</v>
      </c>
      <c r="L6943" s="32">
        <v>4090</v>
      </c>
      <c r="M6943" s="8"/>
      <c r="N6943" s="9">
        <f t="shared" si="366"/>
        <v>0</v>
      </c>
      <c r="O6943" s="34">
        <f>3.9*M6943</f>
        <v>0</v>
      </c>
      <c r="P6943" s="11">
        <f>0.03766*M6943</f>
        <v>0</v>
      </c>
      <c r="Q6943" s="12"/>
      <c r="R6943" s="13" t="s">
        <v>21621</v>
      </c>
      <c r="S6943" s="13" t="s">
        <v>30</v>
      </c>
      <c r="T6943" s="14"/>
      <c r="U6943" s="3" t="str">
        <f>HYPERLINK("https://redcat-toys.ru/api/getInfo/image/71f4d403-3220-11ef-a261-00155d82e908")</f>
        <v>https://redcat-toys.ru/api/getInfo/image/71f4d403-3220-11ef-a261-00155d82e908</v>
      </c>
      <c r="V6943" s="3" t="s">
        <v>21622</v>
      </c>
      <c r="W6943" s="3" t="s">
        <v>32</v>
      </c>
    </row>
    <row r="6944" spans="1:23" ht="21" customHeight="1" outlineLevel="4" x14ac:dyDescent="0.2">
      <c r="A6944" s="36">
        <v>5691</v>
      </c>
      <c r="B6944" s="3" t="s">
        <v>21623</v>
      </c>
      <c r="C6944" s="43" t="s">
        <v>21624</v>
      </c>
      <c r="D6944" s="43"/>
      <c r="E6944" s="43"/>
      <c r="F6944" s="43"/>
      <c r="G6944" s="4" t="s">
        <v>21625</v>
      </c>
      <c r="H6944" s="5" t="s">
        <v>28</v>
      </c>
      <c r="I6944" s="6">
        <v>3</v>
      </c>
      <c r="J6944" s="6">
        <v>103</v>
      </c>
      <c r="K6944" s="2">
        <v>1</v>
      </c>
      <c r="L6944" s="32">
        <v>3582.68</v>
      </c>
      <c r="M6944" s="8"/>
      <c r="N6944" s="9">
        <f t="shared" si="366"/>
        <v>0</v>
      </c>
      <c r="O6944" s="10">
        <f>2.613*M6944</f>
        <v>0</v>
      </c>
      <c r="P6944" s="11">
        <f>0.02523*M6944</f>
        <v>0</v>
      </c>
      <c r="Q6944" s="12"/>
      <c r="R6944" s="13" t="s">
        <v>21626</v>
      </c>
      <c r="S6944" s="13" t="s">
        <v>30</v>
      </c>
      <c r="T6944" s="14"/>
      <c r="U6944" s="3" t="str">
        <f>HYPERLINK("https://redcat-toys.ru/api/getInfo/image/c19b4e7f-a63c-11ee-a258-00155d82e908")</f>
        <v>https://redcat-toys.ru/api/getInfo/image/c19b4e7f-a63c-11ee-a258-00155d82e908</v>
      </c>
      <c r="V6944" s="3" t="s">
        <v>21627</v>
      </c>
      <c r="W6944" s="3" t="s">
        <v>32</v>
      </c>
    </row>
    <row r="6945" spans="1:23" ht="21" customHeight="1" outlineLevel="4" x14ac:dyDescent="0.2">
      <c r="A6945" s="36">
        <v>5692</v>
      </c>
      <c r="B6945" s="3" t="s">
        <v>21628</v>
      </c>
      <c r="C6945" s="43" t="s">
        <v>21629</v>
      </c>
      <c r="D6945" s="43"/>
      <c r="E6945" s="43"/>
      <c r="F6945" s="43"/>
      <c r="G6945" s="4" t="s">
        <v>21630</v>
      </c>
      <c r="H6945" s="5" t="s">
        <v>28</v>
      </c>
      <c r="I6945" s="6">
        <v>3</v>
      </c>
      <c r="J6945" s="6">
        <v>1</v>
      </c>
      <c r="K6945" s="2">
        <v>1</v>
      </c>
      <c r="L6945" s="32">
        <v>3582.68</v>
      </c>
      <c r="M6945" s="8"/>
      <c r="N6945" s="9">
        <f t="shared" si="366"/>
        <v>0</v>
      </c>
      <c r="O6945" s="10">
        <f>2.539*M6945</f>
        <v>0</v>
      </c>
      <c r="P6945" s="11">
        <f>0.02605*M6945</f>
        <v>0</v>
      </c>
      <c r="Q6945" s="12"/>
      <c r="R6945" s="13" t="s">
        <v>21631</v>
      </c>
      <c r="S6945" s="13" t="s">
        <v>30</v>
      </c>
      <c r="T6945" s="14"/>
      <c r="U6945" s="3" t="str">
        <f>HYPERLINK("https://redcat-toys.ru/api/getInfo/image/5af93db5-a63c-11ee-a258-00155d82e908")</f>
        <v>https://redcat-toys.ru/api/getInfo/image/5af93db5-a63c-11ee-a258-00155d82e908</v>
      </c>
      <c r="V6945" s="3" t="s">
        <v>21632</v>
      </c>
      <c r="W6945" s="3" t="s">
        <v>32</v>
      </c>
    </row>
    <row r="6946" spans="1:23" ht="21" customHeight="1" outlineLevel="4" x14ac:dyDescent="0.2">
      <c r="A6946" s="36">
        <v>5693</v>
      </c>
      <c r="B6946" s="3" t="s">
        <v>21633</v>
      </c>
      <c r="C6946" s="43" t="s">
        <v>21634</v>
      </c>
      <c r="D6946" s="43"/>
      <c r="E6946" s="43"/>
      <c r="F6946" s="43"/>
      <c r="G6946" s="4" t="s">
        <v>21635</v>
      </c>
      <c r="H6946" s="5" t="s">
        <v>28</v>
      </c>
      <c r="I6946" s="6">
        <v>4</v>
      </c>
      <c r="J6946" s="6">
        <v>1</v>
      </c>
      <c r="K6946" s="2">
        <v>1</v>
      </c>
      <c r="L6946" s="32">
        <v>2499</v>
      </c>
      <c r="M6946" s="8"/>
      <c r="N6946" s="9">
        <f t="shared" si="366"/>
        <v>0</v>
      </c>
      <c r="O6946" s="10">
        <f>2.328*M6946</f>
        <v>0</v>
      </c>
      <c r="P6946" s="11">
        <f>0.02651*M6946</f>
        <v>0</v>
      </c>
      <c r="Q6946" s="12"/>
      <c r="R6946" s="13" t="s">
        <v>21636</v>
      </c>
      <c r="S6946" s="13" t="s">
        <v>30</v>
      </c>
      <c r="T6946" s="14"/>
      <c r="U6946" s="3" t="str">
        <f>HYPERLINK("https://redcat-toys.ru/api/getInfo/image/fc0187df-a63b-11ee-a258-00155d82e908")</f>
        <v>https://redcat-toys.ru/api/getInfo/image/fc0187df-a63b-11ee-a258-00155d82e908</v>
      </c>
      <c r="V6946" s="3" t="s">
        <v>21637</v>
      </c>
      <c r="W6946" s="3" t="s">
        <v>32</v>
      </c>
    </row>
    <row r="6947" spans="1:23" ht="23.1" customHeight="1" outlineLevel="3" x14ac:dyDescent="0.2">
      <c r="A6947" s="44" t="s">
        <v>21638</v>
      </c>
      <c r="B6947" s="44"/>
      <c r="C6947" s="44"/>
      <c r="D6947" s="44"/>
      <c r="E6947" s="44"/>
      <c r="F6947" s="44"/>
    </row>
    <row r="6948" spans="1:23" ht="21" customHeight="1" outlineLevel="4" x14ac:dyDescent="0.2">
      <c r="A6948" s="36">
        <v>5694</v>
      </c>
      <c r="B6948" s="3" t="s">
        <v>21639</v>
      </c>
      <c r="C6948" s="43" t="s">
        <v>21640</v>
      </c>
      <c r="D6948" s="43"/>
      <c r="E6948" s="43"/>
      <c r="F6948" s="43"/>
      <c r="G6948" s="4" t="s">
        <v>21641</v>
      </c>
      <c r="H6948" s="5" t="s">
        <v>28</v>
      </c>
      <c r="I6948" s="6">
        <v>4</v>
      </c>
      <c r="J6948" s="6">
        <v>14</v>
      </c>
      <c r="K6948" s="2">
        <v>1</v>
      </c>
      <c r="L6948" s="32">
        <v>2705.4</v>
      </c>
      <c r="M6948" s="8"/>
      <c r="N6948" s="9">
        <f>L6948*M6948</f>
        <v>0</v>
      </c>
      <c r="O6948" s="10">
        <f>2.628*M6948</f>
        <v>0</v>
      </c>
      <c r="P6948" s="11">
        <f>0.02401*M6948</f>
        <v>0</v>
      </c>
      <c r="Q6948" s="12"/>
      <c r="R6948" s="13" t="s">
        <v>21642</v>
      </c>
      <c r="S6948" s="13" t="s">
        <v>30</v>
      </c>
      <c r="T6948" s="14"/>
      <c r="U6948" s="3" t="str">
        <f>HYPERLINK("https://redcat-toys.ru/api/getInfo/image/5a335b33-3222-11ef-a261-00155d82e908")</f>
        <v>https://redcat-toys.ru/api/getInfo/image/5a335b33-3222-11ef-a261-00155d82e908</v>
      </c>
      <c r="V6948" s="3" t="s">
        <v>21551</v>
      </c>
      <c r="W6948" s="3" t="s">
        <v>32</v>
      </c>
    </row>
    <row r="6949" spans="1:23" ht="21" customHeight="1" outlineLevel="4" x14ac:dyDescent="0.2">
      <c r="A6949" s="36">
        <v>5695</v>
      </c>
      <c r="B6949" s="3" t="s">
        <v>21643</v>
      </c>
      <c r="C6949" s="43" t="s">
        <v>21644</v>
      </c>
      <c r="D6949" s="43"/>
      <c r="E6949" s="43"/>
      <c r="F6949" s="43"/>
      <c r="G6949" s="4" t="s">
        <v>21645</v>
      </c>
      <c r="H6949" s="5"/>
      <c r="I6949" s="6">
        <v>6</v>
      </c>
      <c r="J6949" s="6">
        <v>1</v>
      </c>
      <c r="K6949" s="2">
        <v>1</v>
      </c>
      <c r="L6949" s="32">
        <v>2630.68</v>
      </c>
      <c r="M6949" s="8"/>
      <c r="N6949" s="9">
        <f>L6949*M6949</f>
        <v>0</v>
      </c>
      <c r="O6949" s="10">
        <f>1.344*M6949</f>
        <v>0</v>
      </c>
      <c r="P6949" s="11">
        <f>0.01373*M6949</f>
        <v>0</v>
      </c>
      <c r="Q6949" s="12"/>
      <c r="R6949" s="13" t="s">
        <v>21646</v>
      </c>
      <c r="S6949" s="13" t="s">
        <v>30</v>
      </c>
      <c r="T6949" s="14" t="s">
        <v>152</v>
      </c>
      <c r="U6949" s="3" t="str">
        <f>HYPERLINK("https://redcat-toys.ru/api/getInfo/image/0647aef2-3225-11ef-a261-00155d82e908")</f>
        <v>https://redcat-toys.ru/api/getInfo/image/0647aef2-3225-11ef-a261-00155d82e908</v>
      </c>
      <c r="V6949" s="3" t="s">
        <v>21551</v>
      </c>
      <c r="W6949" s="3" t="s">
        <v>32</v>
      </c>
    </row>
    <row r="6950" spans="1:23" ht="23.1" customHeight="1" outlineLevel="2" x14ac:dyDescent="0.2">
      <c r="A6950" s="42" t="s">
        <v>21647</v>
      </c>
      <c r="B6950" s="42"/>
      <c r="C6950" s="42"/>
      <c r="D6950" s="42"/>
      <c r="E6950" s="42"/>
      <c r="F6950" s="42"/>
    </row>
    <row r="6951" spans="1:23" ht="23.1" customHeight="1" outlineLevel="3" x14ac:dyDescent="0.2">
      <c r="A6951" s="44" t="s">
        <v>21648</v>
      </c>
      <c r="B6951" s="44"/>
      <c r="C6951" s="44"/>
      <c r="D6951" s="44"/>
      <c r="E6951" s="44"/>
      <c r="F6951" s="44"/>
    </row>
    <row r="6952" spans="1:23" ht="21" customHeight="1" outlineLevel="4" x14ac:dyDescent="0.2">
      <c r="A6952" s="37">
        <v>5696</v>
      </c>
      <c r="B6952" s="18" t="s">
        <v>21649</v>
      </c>
      <c r="C6952" s="49" t="s">
        <v>21650</v>
      </c>
      <c r="D6952" s="49"/>
      <c r="E6952" s="49"/>
      <c r="F6952" s="49"/>
      <c r="G6952" s="19" t="s">
        <v>21651</v>
      </c>
      <c r="H6952" s="20" t="s">
        <v>28</v>
      </c>
      <c r="I6952" s="21">
        <v>4</v>
      </c>
      <c r="J6952" s="21">
        <v>26</v>
      </c>
      <c r="K6952" s="17">
        <v>1</v>
      </c>
      <c r="L6952" s="33">
        <v>4342.3599999999997</v>
      </c>
      <c r="M6952" s="8"/>
      <c r="N6952" s="23">
        <f t="shared" ref="N6952:N6961" si="367">L6952*M6952</f>
        <v>0</v>
      </c>
      <c r="O6952" s="31">
        <f>2.86*M6952</f>
        <v>0</v>
      </c>
      <c r="P6952" s="25">
        <f>0.03042*M6952</f>
        <v>0</v>
      </c>
      <c r="Q6952" s="26" t="s">
        <v>175</v>
      </c>
      <c r="R6952" s="27" t="s">
        <v>21652</v>
      </c>
      <c r="S6952" s="27" t="s">
        <v>30</v>
      </c>
      <c r="T6952" s="28"/>
      <c r="U6952" s="18" t="str">
        <f>HYPERLINK("https://redcat-toys.ru/api/getInfo/image/3ca54ae9-3ede-11f1-a294-00155d82e908")</f>
        <v>https://redcat-toys.ru/api/getInfo/image/3ca54ae9-3ede-11f1-a294-00155d82e908</v>
      </c>
      <c r="V6952" s="18" t="s">
        <v>21653</v>
      </c>
      <c r="W6952" s="18" t="s">
        <v>32</v>
      </c>
    </row>
    <row r="6953" spans="1:23" ht="21" customHeight="1" outlineLevel="4" x14ac:dyDescent="0.2">
      <c r="A6953" s="36">
        <v>5697</v>
      </c>
      <c r="B6953" s="3" t="s">
        <v>21654</v>
      </c>
      <c r="C6953" s="43" t="s">
        <v>21655</v>
      </c>
      <c r="D6953" s="43"/>
      <c r="E6953" s="43"/>
      <c r="F6953" s="43"/>
      <c r="G6953" s="4" t="s">
        <v>21656</v>
      </c>
      <c r="H6953" s="5" t="s">
        <v>28</v>
      </c>
      <c r="I6953" s="6">
        <v>12</v>
      </c>
      <c r="J6953" s="6">
        <v>66</v>
      </c>
      <c r="K6953" s="2">
        <v>1</v>
      </c>
      <c r="L6953" s="32">
        <v>2098.98</v>
      </c>
      <c r="M6953" s="8"/>
      <c r="N6953" s="9">
        <f t="shared" si="367"/>
        <v>0</v>
      </c>
      <c r="O6953" s="15">
        <f>1.64*M6953</f>
        <v>0</v>
      </c>
      <c r="P6953" s="11">
        <f>0.02043*M6953</f>
        <v>0</v>
      </c>
      <c r="Q6953" s="12"/>
      <c r="R6953" s="13" t="s">
        <v>21657</v>
      </c>
      <c r="S6953" s="13" t="s">
        <v>30</v>
      </c>
      <c r="T6953" s="14" t="s">
        <v>152</v>
      </c>
      <c r="U6953" s="3" t="str">
        <f>HYPERLINK("https://redcat-toys.ru/api/getInfo/image/e8f05ce1-d578-11eb-a209-ac1f6b442185")</f>
        <v>https://redcat-toys.ru/api/getInfo/image/e8f05ce1-d578-11eb-a209-ac1f6b442185</v>
      </c>
      <c r="V6953" s="3" t="s">
        <v>21658</v>
      </c>
      <c r="W6953" s="3" t="s">
        <v>32</v>
      </c>
    </row>
    <row r="6954" spans="1:23" ht="21" customHeight="1" outlineLevel="4" x14ac:dyDescent="0.2">
      <c r="A6954" s="36">
        <v>5698</v>
      </c>
      <c r="B6954" s="3" t="s">
        <v>21659</v>
      </c>
      <c r="C6954" s="43" t="s">
        <v>21660</v>
      </c>
      <c r="D6954" s="43"/>
      <c r="E6954" s="43"/>
      <c r="F6954" s="43"/>
      <c r="G6954" s="4" t="s">
        <v>21661</v>
      </c>
      <c r="H6954" s="5" t="s">
        <v>28</v>
      </c>
      <c r="I6954" s="6">
        <v>8</v>
      </c>
      <c r="J6954" s="6">
        <v>141</v>
      </c>
      <c r="K6954" s="2">
        <v>1</v>
      </c>
      <c r="L6954" s="32">
        <v>3344.35</v>
      </c>
      <c r="M6954" s="8"/>
      <c r="N6954" s="9">
        <f t="shared" si="367"/>
        <v>0</v>
      </c>
      <c r="O6954" s="10">
        <f>2.649*M6954</f>
        <v>0</v>
      </c>
      <c r="P6954" s="11">
        <f>0.02837*M6954</f>
        <v>0</v>
      </c>
      <c r="Q6954" s="12"/>
      <c r="R6954" s="13" t="s">
        <v>21662</v>
      </c>
      <c r="S6954" s="13" t="s">
        <v>30</v>
      </c>
      <c r="T6954" s="14" t="s">
        <v>152</v>
      </c>
      <c r="U6954" s="3" t="str">
        <f>HYPERLINK("https://redcat-toys.ru/api/getInfo/image/5d417b51-d578-11eb-a209-ac1f6b442185")</f>
        <v>https://redcat-toys.ru/api/getInfo/image/5d417b51-d578-11eb-a209-ac1f6b442185</v>
      </c>
      <c r="V6954" s="3" t="s">
        <v>21663</v>
      </c>
      <c r="W6954" s="3" t="s">
        <v>32</v>
      </c>
    </row>
    <row r="6955" spans="1:23" ht="21" customHeight="1" outlineLevel="4" x14ac:dyDescent="0.2">
      <c r="A6955" s="37">
        <v>5699</v>
      </c>
      <c r="B6955" s="18" t="s">
        <v>21664</v>
      </c>
      <c r="C6955" s="49" t="s">
        <v>21665</v>
      </c>
      <c r="D6955" s="49"/>
      <c r="E6955" s="49"/>
      <c r="F6955" s="49"/>
      <c r="G6955" s="19" t="s">
        <v>21666</v>
      </c>
      <c r="H6955" s="20" t="s">
        <v>28</v>
      </c>
      <c r="I6955" s="21">
        <v>18</v>
      </c>
      <c r="J6955" s="21">
        <v>83</v>
      </c>
      <c r="K6955" s="17">
        <v>1</v>
      </c>
      <c r="L6955" s="33">
        <v>1608.04</v>
      </c>
      <c r="M6955" s="8"/>
      <c r="N6955" s="23">
        <f t="shared" si="367"/>
        <v>0</v>
      </c>
      <c r="O6955" s="24">
        <f>1.079*M6955</f>
        <v>0</v>
      </c>
      <c r="P6955" s="25">
        <f>0.01358*M6955</f>
        <v>0</v>
      </c>
      <c r="Q6955" s="26" t="s">
        <v>175</v>
      </c>
      <c r="R6955" s="27" t="s">
        <v>21667</v>
      </c>
      <c r="S6955" s="27" t="s">
        <v>30</v>
      </c>
      <c r="T6955" s="28"/>
      <c r="U6955" s="18" t="str">
        <f>HYPERLINK("https://redcat-toys.ru/api/getInfo/image/3d98045c-47aa-11f1-a294-00155d82e908")</f>
        <v>https://redcat-toys.ru/api/getInfo/image/3d98045c-47aa-11f1-a294-00155d82e908</v>
      </c>
      <c r="V6955" s="18" t="s">
        <v>21668</v>
      </c>
      <c r="W6955" s="18" t="s">
        <v>32</v>
      </c>
    </row>
    <row r="6956" spans="1:23" ht="21" customHeight="1" outlineLevel="4" x14ac:dyDescent="0.2">
      <c r="A6956" s="37">
        <v>5700</v>
      </c>
      <c r="B6956" s="18" t="s">
        <v>21669</v>
      </c>
      <c r="C6956" s="49" t="s">
        <v>21670</v>
      </c>
      <c r="D6956" s="49"/>
      <c r="E6956" s="49"/>
      <c r="F6956" s="49"/>
      <c r="G6956" s="19" t="s">
        <v>21671</v>
      </c>
      <c r="H6956" s="20" t="s">
        <v>28</v>
      </c>
      <c r="I6956" s="21">
        <v>8</v>
      </c>
      <c r="J6956" s="21">
        <v>49</v>
      </c>
      <c r="K6956" s="17">
        <v>1</v>
      </c>
      <c r="L6956" s="33">
        <v>2967.38</v>
      </c>
      <c r="M6956" s="8"/>
      <c r="N6956" s="23">
        <f t="shared" si="367"/>
        <v>0</v>
      </c>
      <c r="O6956" s="24">
        <f>2.134*M6956</f>
        <v>0</v>
      </c>
      <c r="P6956" s="25">
        <f>0.01848*M6956</f>
        <v>0</v>
      </c>
      <c r="Q6956" s="26" t="s">
        <v>175</v>
      </c>
      <c r="R6956" s="27" t="s">
        <v>21672</v>
      </c>
      <c r="S6956" s="27" t="s">
        <v>30</v>
      </c>
      <c r="T6956" s="28"/>
      <c r="U6956" s="18" t="str">
        <f>HYPERLINK("https://redcat-toys.ru/api/getInfo/image/ff20dbb4-47aa-11f1-a294-00155d82e908")</f>
        <v>https://redcat-toys.ru/api/getInfo/image/ff20dbb4-47aa-11f1-a294-00155d82e908</v>
      </c>
      <c r="V6956" s="18" t="s">
        <v>21673</v>
      </c>
      <c r="W6956" s="18" t="s">
        <v>32</v>
      </c>
    </row>
    <row r="6957" spans="1:23" ht="21" customHeight="1" outlineLevel="4" x14ac:dyDescent="0.2">
      <c r="A6957" s="36">
        <v>5701</v>
      </c>
      <c r="B6957" s="3" t="s">
        <v>21674</v>
      </c>
      <c r="C6957" s="43" t="s">
        <v>21675</v>
      </c>
      <c r="D6957" s="43"/>
      <c r="E6957" s="43"/>
      <c r="F6957" s="43"/>
      <c r="G6957" s="4" t="s">
        <v>21676</v>
      </c>
      <c r="H6957" s="5" t="s">
        <v>28</v>
      </c>
      <c r="I6957" s="6">
        <v>24</v>
      </c>
      <c r="J6957" s="6">
        <v>168</v>
      </c>
      <c r="K6957" s="2">
        <v>1</v>
      </c>
      <c r="L6957" s="32">
        <v>1319.12</v>
      </c>
      <c r="M6957" s="8"/>
      <c r="N6957" s="9">
        <f t="shared" si="367"/>
        <v>0</v>
      </c>
      <c r="O6957" s="10">
        <f>0.338*M6957</f>
        <v>0</v>
      </c>
      <c r="P6957" s="11">
        <f>0.00422*M6957</f>
        <v>0</v>
      </c>
      <c r="Q6957" s="12"/>
      <c r="R6957" s="13" t="s">
        <v>21677</v>
      </c>
      <c r="S6957" s="13" t="s">
        <v>30</v>
      </c>
      <c r="T6957" s="14" t="s">
        <v>152</v>
      </c>
      <c r="U6957" s="3" t="str">
        <f>HYPERLINK("https://redcat-toys.ru/api/getInfo/image/83627ba5-f6e8-11ec-a213-ac1f6b442185")</f>
        <v>https://redcat-toys.ru/api/getInfo/image/83627ba5-f6e8-11ec-a213-ac1f6b442185</v>
      </c>
      <c r="V6957" s="3" t="s">
        <v>21678</v>
      </c>
      <c r="W6957" s="3" t="s">
        <v>32</v>
      </c>
    </row>
    <row r="6958" spans="1:23" ht="21" customHeight="1" outlineLevel="4" x14ac:dyDescent="0.2">
      <c r="A6958" s="36">
        <v>5702</v>
      </c>
      <c r="B6958" s="3" t="s">
        <v>21674</v>
      </c>
      <c r="C6958" s="43" t="s">
        <v>21675</v>
      </c>
      <c r="D6958" s="43"/>
      <c r="E6958" s="43"/>
      <c r="F6958" s="43"/>
      <c r="G6958" s="4" t="s">
        <v>21676</v>
      </c>
      <c r="H6958" s="5" t="s">
        <v>28</v>
      </c>
      <c r="I6958" s="6">
        <v>48</v>
      </c>
      <c r="J6958" s="6">
        <v>168</v>
      </c>
      <c r="K6958" s="2">
        <v>1</v>
      </c>
      <c r="L6958" s="32">
        <v>1319.12</v>
      </c>
      <c r="M6958" s="8"/>
      <c r="N6958" s="9">
        <f t="shared" si="367"/>
        <v>0</v>
      </c>
      <c r="O6958" s="10">
        <f>0.338*M6958</f>
        <v>0</v>
      </c>
      <c r="P6958" s="11">
        <f>0.00422*M6958</f>
        <v>0</v>
      </c>
      <c r="Q6958" s="12"/>
      <c r="R6958" s="13" t="s">
        <v>21677</v>
      </c>
      <c r="S6958" s="13" t="s">
        <v>30</v>
      </c>
      <c r="T6958" s="14" t="s">
        <v>152</v>
      </c>
      <c r="U6958" s="3" t="str">
        <f>HYPERLINK("https://redcat-toys.ru/api/getInfo/image/83627ba5-f6e8-11ec-a213-ac1f6b442185")</f>
        <v>https://redcat-toys.ru/api/getInfo/image/83627ba5-f6e8-11ec-a213-ac1f6b442185</v>
      </c>
      <c r="V6958" s="3" t="s">
        <v>21678</v>
      </c>
      <c r="W6958" s="3" t="s">
        <v>32</v>
      </c>
    </row>
    <row r="6959" spans="1:23" ht="21" customHeight="1" outlineLevel="4" x14ac:dyDescent="0.2">
      <c r="A6959" s="36">
        <v>5703</v>
      </c>
      <c r="B6959" s="3" t="s">
        <v>21679</v>
      </c>
      <c r="C6959" s="43" t="s">
        <v>21680</v>
      </c>
      <c r="D6959" s="43"/>
      <c r="E6959" s="43"/>
      <c r="F6959" s="43"/>
      <c r="G6959" s="4" t="s">
        <v>21681</v>
      </c>
      <c r="H6959" s="5" t="s">
        <v>28</v>
      </c>
      <c r="I6959" s="6">
        <v>24</v>
      </c>
      <c r="J6959" s="6">
        <v>262</v>
      </c>
      <c r="K6959" s="2">
        <v>1</v>
      </c>
      <c r="L6959" s="32">
        <v>1221.2</v>
      </c>
      <c r="M6959" s="8"/>
      <c r="N6959" s="9">
        <f t="shared" si="367"/>
        <v>0</v>
      </c>
      <c r="O6959" s="10">
        <f>0.388*M6959</f>
        <v>0</v>
      </c>
      <c r="P6959" s="16">
        <f>0.0039*M6959</f>
        <v>0</v>
      </c>
      <c r="Q6959" s="12"/>
      <c r="R6959" s="13" t="s">
        <v>21682</v>
      </c>
      <c r="S6959" s="13" t="s">
        <v>30</v>
      </c>
      <c r="T6959" s="14"/>
      <c r="U6959" s="3" t="str">
        <f>HYPERLINK("https://redcat-toys.ru/api/getInfo/image/d15d3d01-f6e7-11ec-a213-ac1f6b442185")</f>
        <v>https://redcat-toys.ru/api/getInfo/image/d15d3d01-f6e7-11ec-a213-ac1f6b442185</v>
      </c>
      <c r="V6959" s="3" t="s">
        <v>21683</v>
      </c>
      <c r="W6959" s="3" t="s">
        <v>32</v>
      </c>
    </row>
    <row r="6960" spans="1:23" ht="21" customHeight="1" outlineLevel="4" x14ac:dyDescent="0.2">
      <c r="A6960" s="36">
        <v>5704</v>
      </c>
      <c r="B6960" s="3" t="s">
        <v>21679</v>
      </c>
      <c r="C6960" s="43" t="s">
        <v>21680</v>
      </c>
      <c r="D6960" s="43"/>
      <c r="E6960" s="43"/>
      <c r="F6960" s="43"/>
      <c r="G6960" s="4" t="s">
        <v>21681</v>
      </c>
      <c r="H6960" s="5" t="s">
        <v>28</v>
      </c>
      <c r="I6960" s="6">
        <v>48</v>
      </c>
      <c r="J6960" s="6">
        <v>262</v>
      </c>
      <c r="K6960" s="2">
        <v>1</v>
      </c>
      <c r="L6960" s="32">
        <v>1221.2</v>
      </c>
      <c r="M6960" s="8"/>
      <c r="N6960" s="9">
        <f t="shared" si="367"/>
        <v>0</v>
      </c>
      <c r="O6960" s="10">
        <f>0.388*M6960</f>
        <v>0</v>
      </c>
      <c r="P6960" s="16">
        <f>0.0039*M6960</f>
        <v>0</v>
      </c>
      <c r="Q6960" s="12"/>
      <c r="R6960" s="13" t="s">
        <v>21682</v>
      </c>
      <c r="S6960" s="13" t="s">
        <v>30</v>
      </c>
      <c r="T6960" s="14"/>
      <c r="U6960" s="3" t="str">
        <f>HYPERLINK("https://redcat-toys.ru/api/getInfo/image/d15d3d01-f6e7-11ec-a213-ac1f6b442185")</f>
        <v>https://redcat-toys.ru/api/getInfo/image/d15d3d01-f6e7-11ec-a213-ac1f6b442185</v>
      </c>
      <c r="V6960" s="3" t="s">
        <v>21683</v>
      </c>
      <c r="W6960" s="3" t="s">
        <v>32</v>
      </c>
    </row>
    <row r="6961" spans="1:23" ht="21" customHeight="1" outlineLevel="4" x14ac:dyDescent="0.2">
      <c r="A6961" s="36">
        <v>5705</v>
      </c>
      <c r="B6961" s="3" t="s">
        <v>21684</v>
      </c>
      <c r="C6961" s="43" t="s">
        <v>21685</v>
      </c>
      <c r="D6961" s="43"/>
      <c r="E6961" s="43"/>
      <c r="F6961" s="43"/>
      <c r="G6961" s="4" t="s">
        <v>21686</v>
      </c>
      <c r="H6961" s="5" t="s">
        <v>28</v>
      </c>
      <c r="I6961" s="6">
        <v>4</v>
      </c>
      <c r="J6961" s="6">
        <v>6</v>
      </c>
      <c r="K6961" s="2">
        <v>1</v>
      </c>
      <c r="L6961" s="32">
        <v>6923.49</v>
      </c>
      <c r="M6961" s="8"/>
      <c r="N6961" s="9">
        <f t="shared" si="367"/>
        <v>0</v>
      </c>
      <c r="O6961" s="10">
        <f>4.229*M6961</f>
        <v>0</v>
      </c>
      <c r="P6961" s="11">
        <f>0.04375*M6961</f>
        <v>0</v>
      </c>
      <c r="Q6961" s="12"/>
      <c r="R6961" s="13" t="s">
        <v>21687</v>
      </c>
      <c r="S6961" s="13" t="s">
        <v>30</v>
      </c>
      <c r="T6961" s="14" t="s">
        <v>152</v>
      </c>
      <c r="U6961" s="3" t="str">
        <f>HYPERLINK("https://redcat-toys.ru/api/getInfo/image/88abb314-f3aa-11ec-a213-ac1f6b442185")</f>
        <v>https://redcat-toys.ru/api/getInfo/image/88abb314-f3aa-11ec-a213-ac1f6b442185</v>
      </c>
      <c r="V6961" s="3" t="s">
        <v>21688</v>
      </c>
      <c r="W6961" s="3" t="s">
        <v>32</v>
      </c>
    </row>
    <row r="6962" spans="1:23" ht="23.1" customHeight="1" outlineLevel="3" x14ac:dyDescent="0.2">
      <c r="A6962" s="44" t="s">
        <v>21689</v>
      </c>
      <c r="B6962" s="44"/>
      <c r="C6962" s="44"/>
      <c r="D6962" s="44"/>
      <c r="E6962" s="44"/>
      <c r="F6962" s="44"/>
    </row>
    <row r="6963" spans="1:23" ht="21" customHeight="1" outlineLevel="4" x14ac:dyDescent="0.2">
      <c r="A6963" s="36">
        <v>5706</v>
      </c>
      <c r="B6963" s="3" t="s">
        <v>21690</v>
      </c>
      <c r="C6963" s="43" t="s">
        <v>21691</v>
      </c>
      <c r="D6963" s="43"/>
      <c r="E6963" s="43"/>
      <c r="F6963" s="43"/>
      <c r="G6963" s="4" t="s">
        <v>21692</v>
      </c>
      <c r="H6963" s="5" t="s">
        <v>28</v>
      </c>
      <c r="I6963" s="6">
        <v>48</v>
      </c>
      <c r="J6963" s="6">
        <v>21</v>
      </c>
      <c r="K6963" s="2">
        <v>1</v>
      </c>
      <c r="L6963" s="7">
        <v>556.27</v>
      </c>
      <c r="M6963" s="8"/>
      <c r="N6963" s="9">
        <f t="shared" ref="N6963:N6969" si="368">L6963*M6963</f>
        <v>0</v>
      </c>
      <c r="O6963" s="10">
        <f>0.341*M6963</f>
        <v>0</v>
      </c>
      <c r="P6963" s="11">
        <f>0.00243*M6963</f>
        <v>0</v>
      </c>
      <c r="Q6963" s="12"/>
      <c r="R6963" s="13" t="s">
        <v>21693</v>
      </c>
      <c r="S6963" s="13" t="s">
        <v>30</v>
      </c>
      <c r="T6963" s="14"/>
      <c r="U6963" s="3" t="str">
        <f>HYPERLINK("https://redcat-toys.ru/api/getInfo/image/e0beaaf8-1ea6-11f1-a28f-00155d82e908")</f>
        <v>https://redcat-toys.ru/api/getInfo/image/e0beaaf8-1ea6-11f1-a28f-00155d82e908</v>
      </c>
      <c r="V6963" s="3" t="s">
        <v>21694</v>
      </c>
      <c r="W6963" s="3" t="s">
        <v>32</v>
      </c>
    </row>
    <row r="6964" spans="1:23" ht="21" customHeight="1" outlineLevel="4" x14ac:dyDescent="0.2">
      <c r="A6964" s="36">
        <v>5707</v>
      </c>
      <c r="B6964" s="3" t="s">
        <v>21695</v>
      </c>
      <c r="C6964" s="43" t="s">
        <v>21696</v>
      </c>
      <c r="D6964" s="43"/>
      <c r="E6964" s="43"/>
      <c r="F6964" s="43"/>
      <c r="G6964" s="4" t="s">
        <v>21697</v>
      </c>
      <c r="H6964" s="5" t="s">
        <v>28</v>
      </c>
      <c r="I6964" s="6">
        <v>48</v>
      </c>
      <c r="J6964" s="6">
        <v>7</v>
      </c>
      <c r="K6964" s="2">
        <v>1</v>
      </c>
      <c r="L6964" s="7">
        <v>556.27</v>
      </c>
      <c r="M6964" s="8"/>
      <c r="N6964" s="9">
        <f t="shared" si="368"/>
        <v>0</v>
      </c>
      <c r="O6964" s="10">
        <f>0.345*M6964</f>
        <v>0</v>
      </c>
      <c r="P6964" s="11">
        <f>0.00261*M6964</f>
        <v>0</v>
      </c>
      <c r="Q6964" s="12"/>
      <c r="R6964" s="13" t="s">
        <v>21698</v>
      </c>
      <c r="S6964" s="13" t="s">
        <v>30</v>
      </c>
      <c r="T6964" s="14"/>
      <c r="U6964" s="3" t="str">
        <f>HYPERLINK("https://redcat-toys.ru/api/getInfo/image/5306e5a1-1ea7-11f1-a28f-00155d82e908")</f>
        <v>https://redcat-toys.ru/api/getInfo/image/5306e5a1-1ea7-11f1-a28f-00155d82e908</v>
      </c>
      <c r="V6964" s="3" t="s">
        <v>21694</v>
      </c>
      <c r="W6964" s="3" t="s">
        <v>32</v>
      </c>
    </row>
    <row r="6965" spans="1:23" ht="21" customHeight="1" outlineLevel="4" x14ac:dyDescent="0.2">
      <c r="A6965" s="36">
        <v>5708</v>
      </c>
      <c r="B6965" s="3" t="s">
        <v>21699</v>
      </c>
      <c r="C6965" s="43" t="s">
        <v>21700</v>
      </c>
      <c r="D6965" s="43"/>
      <c r="E6965" s="43"/>
      <c r="F6965" s="43"/>
      <c r="G6965" s="4" t="s">
        <v>21701</v>
      </c>
      <c r="H6965" s="5" t="s">
        <v>28</v>
      </c>
      <c r="I6965" s="6">
        <v>40</v>
      </c>
      <c r="J6965" s="6">
        <v>137</v>
      </c>
      <c r="K6965" s="2">
        <v>1</v>
      </c>
      <c r="L6965" s="7">
        <v>794.95</v>
      </c>
      <c r="M6965" s="8"/>
      <c r="N6965" s="9">
        <f t="shared" si="368"/>
        <v>0</v>
      </c>
      <c r="O6965" s="10">
        <f>0.505*M6965</f>
        <v>0</v>
      </c>
      <c r="P6965" s="11">
        <f>0.00412*M6965</f>
        <v>0</v>
      </c>
      <c r="Q6965" s="12"/>
      <c r="R6965" s="13" t="s">
        <v>21702</v>
      </c>
      <c r="S6965" s="13" t="s">
        <v>30</v>
      </c>
      <c r="T6965" s="14"/>
      <c r="U6965" s="3" t="str">
        <f>HYPERLINK("https://redcat-toys.ru/api/getInfo/image/8f8bc66b-1ea4-11f1-a28f-00155d82e908")</f>
        <v>https://redcat-toys.ru/api/getInfo/image/8f8bc66b-1ea4-11f1-a28f-00155d82e908</v>
      </c>
      <c r="V6965" s="3" t="s">
        <v>21703</v>
      </c>
      <c r="W6965" s="3" t="s">
        <v>32</v>
      </c>
    </row>
    <row r="6966" spans="1:23" ht="21" customHeight="1" outlineLevel="4" x14ac:dyDescent="0.2">
      <c r="A6966" s="36">
        <v>5709</v>
      </c>
      <c r="B6966" s="3" t="s">
        <v>21704</v>
      </c>
      <c r="C6966" s="43" t="s">
        <v>21705</v>
      </c>
      <c r="D6966" s="43"/>
      <c r="E6966" s="43"/>
      <c r="F6966" s="43"/>
      <c r="G6966" s="4" t="s">
        <v>21706</v>
      </c>
      <c r="H6966" s="5" t="s">
        <v>28</v>
      </c>
      <c r="I6966" s="6">
        <v>40</v>
      </c>
      <c r="J6966" s="6">
        <v>1</v>
      </c>
      <c r="K6966" s="2">
        <v>1</v>
      </c>
      <c r="L6966" s="7">
        <v>794.95</v>
      </c>
      <c r="M6966" s="8"/>
      <c r="N6966" s="9">
        <f t="shared" si="368"/>
        <v>0</v>
      </c>
      <c r="O6966" s="10">
        <f>0.531*M6966</f>
        <v>0</v>
      </c>
      <c r="P6966" s="11">
        <f>0.00407*M6966</f>
        <v>0</v>
      </c>
      <c r="Q6966" s="12"/>
      <c r="R6966" s="13" t="s">
        <v>21707</v>
      </c>
      <c r="S6966" s="13" t="s">
        <v>30</v>
      </c>
      <c r="T6966" s="14"/>
      <c r="U6966" s="3" t="str">
        <f>HYPERLINK("https://redcat-toys.ru/api/getInfo/image/2bb7bc15-1ea4-11f1-a28f-00155d82e908")</f>
        <v>https://redcat-toys.ru/api/getInfo/image/2bb7bc15-1ea4-11f1-a28f-00155d82e908</v>
      </c>
      <c r="V6966" s="3" t="s">
        <v>21703</v>
      </c>
      <c r="W6966" s="3" t="s">
        <v>32</v>
      </c>
    </row>
    <row r="6967" spans="1:23" ht="21" customHeight="1" outlineLevel="4" x14ac:dyDescent="0.2">
      <c r="A6967" s="36">
        <v>5710</v>
      </c>
      <c r="B6967" s="3" t="s">
        <v>21708</v>
      </c>
      <c r="C6967" s="43" t="s">
        <v>21709</v>
      </c>
      <c r="D6967" s="43"/>
      <c r="E6967" s="43"/>
      <c r="F6967" s="43"/>
      <c r="G6967" s="4" t="s">
        <v>21710</v>
      </c>
      <c r="H6967" s="5" t="s">
        <v>28</v>
      </c>
      <c r="I6967" s="6">
        <v>40</v>
      </c>
      <c r="J6967" s="6">
        <v>73</v>
      </c>
      <c r="K6967" s="2">
        <v>1</v>
      </c>
      <c r="L6967" s="7">
        <v>794.95</v>
      </c>
      <c r="M6967" s="8"/>
      <c r="N6967" s="9">
        <f t="shared" si="368"/>
        <v>0</v>
      </c>
      <c r="O6967" s="10">
        <f>0.487*M6967</f>
        <v>0</v>
      </c>
      <c r="P6967" s="11">
        <f>0.00409*M6967</f>
        <v>0</v>
      </c>
      <c r="Q6967" s="12"/>
      <c r="R6967" s="13" t="s">
        <v>21711</v>
      </c>
      <c r="S6967" s="13" t="s">
        <v>30</v>
      </c>
      <c r="T6967" s="14"/>
      <c r="U6967" s="3" t="str">
        <f>HYPERLINK("https://redcat-toys.ru/api/getInfo/image/fcce3a96-1ea3-11f1-a28f-00155d82e908")</f>
        <v>https://redcat-toys.ru/api/getInfo/image/fcce3a96-1ea3-11f1-a28f-00155d82e908</v>
      </c>
      <c r="V6967" s="3" t="s">
        <v>21703</v>
      </c>
      <c r="W6967" s="3" t="s">
        <v>32</v>
      </c>
    </row>
    <row r="6968" spans="1:23" ht="21" customHeight="1" outlineLevel="4" x14ac:dyDescent="0.2">
      <c r="A6968" s="36">
        <v>5711</v>
      </c>
      <c r="B6968" s="3" t="s">
        <v>21712</v>
      </c>
      <c r="C6968" s="43" t="s">
        <v>21713</v>
      </c>
      <c r="D6968" s="43"/>
      <c r="E6968" s="43"/>
      <c r="F6968" s="43"/>
      <c r="G6968" s="4" t="s">
        <v>21714</v>
      </c>
      <c r="H6968" s="5" t="s">
        <v>28</v>
      </c>
      <c r="I6968" s="6">
        <v>40</v>
      </c>
      <c r="J6968" s="6">
        <v>44</v>
      </c>
      <c r="K6968" s="2">
        <v>1</v>
      </c>
      <c r="L6968" s="7">
        <v>794.95</v>
      </c>
      <c r="M6968" s="8"/>
      <c r="N6968" s="9">
        <f t="shared" si="368"/>
        <v>0</v>
      </c>
      <c r="O6968" s="10">
        <f>0.491*M6968</f>
        <v>0</v>
      </c>
      <c r="P6968" s="11">
        <f>0.00416*M6968</f>
        <v>0</v>
      </c>
      <c r="Q6968" s="12"/>
      <c r="R6968" s="13" t="s">
        <v>21715</v>
      </c>
      <c r="S6968" s="13" t="s">
        <v>30</v>
      </c>
      <c r="T6968" s="14"/>
      <c r="U6968" s="3" t="str">
        <f>HYPERLINK("https://redcat-toys.ru/api/getInfo/image/139b5c0e-1ea3-11f1-a28f-00155d82e908")</f>
        <v>https://redcat-toys.ru/api/getInfo/image/139b5c0e-1ea3-11f1-a28f-00155d82e908</v>
      </c>
      <c r="V6968" s="3" t="s">
        <v>21703</v>
      </c>
      <c r="W6968" s="3" t="s">
        <v>32</v>
      </c>
    </row>
    <row r="6969" spans="1:23" ht="21" customHeight="1" outlineLevel="4" x14ac:dyDescent="0.2">
      <c r="A6969" s="36">
        <v>5712</v>
      </c>
      <c r="B6969" s="3" t="s">
        <v>21716</v>
      </c>
      <c r="C6969" s="43" t="s">
        <v>21717</v>
      </c>
      <c r="D6969" s="43"/>
      <c r="E6969" s="43"/>
      <c r="F6969" s="43"/>
      <c r="G6969" s="4" t="s">
        <v>21718</v>
      </c>
      <c r="H6969" s="5" t="s">
        <v>28</v>
      </c>
      <c r="I6969" s="6">
        <v>40</v>
      </c>
      <c r="J6969" s="6">
        <v>3</v>
      </c>
      <c r="K6969" s="2">
        <v>1</v>
      </c>
      <c r="L6969" s="7">
        <v>794.95</v>
      </c>
      <c r="M6969" s="8"/>
      <c r="N6969" s="9">
        <f t="shared" si="368"/>
        <v>0</v>
      </c>
      <c r="O6969" s="10">
        <f>0.517*M6969</f>
        <v>0</v>
      </c>
      <c r="P6969" s="11">
        <f>0.00405*M6969</f>
        <v>0</v>
      </c>
      <c r="Q6969" s="12"/>
      <c r="R6969" s="13" t="s">
        <v>21719</v>
      </c>
      <c r="S6969" s="13" t="s">
        <v>30</v>
      </c>
      <c r="T6969" s="14"/>
      <c r="U6969" s="3" t="str">
        <f>HYPERLINK("https://redcat-toys.ru/api/getInfo/image/7f37c190-1ea3-11f1-a28f-00155d82e908")</f>
        <v>https://redcat-toys.ru/api/getInfo/image/7f37c190-1ea3-11f1-a28f-00155d82e908</v>
      </c>
      <c r="V6969" s="3" t="s">
        <v>21703</v>
      </c>
      <c r="W6969" s="3" t="s">
        <v>32</v>
      </c>
    </row>
    <row r="6970" spans="1:23" ht="23.1" customHeight="1" outlineLevel="2" x14ac:dyDescent="0.2">
      <c r="A6970" s="42" t="s">
        <v>21720</v>
      </c>
      <c r="B6970" s="42"/>
      <c r="C6970" s="42"/>
      <c r="D6970" s="42"/>
      <c r="E6970" s="42"/>
      <c r="F6970" s="42"/>
    </row>
    <row r="6971" spans="1:23" ht="23.1" customHeight="1" outlineLevel="3" x14ac:dyDescent="0.2">
      <c r="A6971" s="44" t="s">
        <v>21721</v>
      </c>
      <c r="B6971" s="44"/>
      <c r="C6971" s="44"/>
      <c r="D6971" s="44"/>
      <c r="E6971" s="44"/>
      <c r="F6971" s="44"/>
    </row>
    <row r="6972" spans="1:23" ht="21" customHeight="1" outlineLevel="4" x14ac:dyDescent="0.2">
      <c r="A6972" s="37">
        <v>5713</v>
      </c>
      <c r="B6972" s="18" t="s">
        <v>21722</v>
      </c>
      <c r="C6972" s="49" t="s">
        <v>21723</v>
      </c>
      <c r="D6972" s="49"/>
      <c r="E6972" s="49"/>
      <c r="F6972" s="49"/>
      <c r="G6972" s="19" t="s">
        <v>21724</v>
      </c>
      <c r="H6972" s="20" t="s">
        <v>28</v>
      </c>
      <c r="I6972" s="21">
        <v>24</v>
      </c>
      <c r="J6972" s="21">
        <v>92</v>
      </c>
      <c r="K6972" s="17">
        <v>1</v>
      </c>
      <c r="L6972" s="22">
        <v>906.54</v>
      </c>
      <c r="M6972" s="8"/>
      <c r="N6972" s="23">
        <f t="shared" ref="N6972:N6980" si="369">L6972*M6972</f>
        <v>0</v>
      </c>
      <c r="O6972" s="24">
        <f>0.529*M6972</f>
        <v>0</v>
      </c>
      <c r="P6972" s="25">
        <f>0.00416*M6972</f>
        <v>0</v>
      </c>
      <c r="Q6972" s="26" t="s">
        <v>175</v>
      </c>
      <c r="R6972" s="27" t="s">
        <v>21725</v>
      </c>
      <c r="S6972" s="27" t="s">
        <v>30</v>
      </c>
      <c r="T6972" s="28"/>
      <c r="U6972" s="18" t="str">
        <f>HYPERLINK("https://redcat-toys.ru/api/getInfo/image/d647c6e5-29b9-11f1-a291-00155d82e908")</f>
        <v>https://redcat-toys.ru/api/getInfo/image/d647c6e5-29b9-11f1-a291-00155d82e908</v>
      </c>
      <c r="V6972" s="18" t="s">
        <v>21726</v>
      </c>
      <c r="W6972" s="18" t="s">
        <v>32</v>
      </c>
    </row>
    <row r="6973" spans="1:23" ht="21" customHeight="1" outlineLevel="4" x14ac:dyDescent="0.2">
      <c r="A6973" s="37">
        <v>5714</v>
      </c>
      <c r="B6973" s="18" t="s">
        <v>21727</v>
      </c>
      <c r="C6973" s="49" t="s">
        <v>21728</v>
      </c>
      <c r="D6973" s="49"/>
      <c r="E6973" s="49"/>
      <c r="F6973" s="49"/>
      <c r="G6973" s="19" t="s">
        <v>21729</v>
      </c>
      <c r="H6973" s="20" t="s">
        <v>28</v>
      </c>
      <c r="I6973" s="21">
        <v>24</v>
      </c>
      <c r="J6973" s="21">
        <v>33</v>
      </c>
      <c r="K6973" s="17">
        <v>1</v>
      </c>
      <c r="L6973" s="22">
        <v>947.99</v>
      </c>
      <c r="M6973" s="8"/>
      <c r="N6973" s="23">
        <f t="shared" si="369"/>
        <v>0</v>
      </c>
      <c r="O6973" s="24">
        <f>0.774*M6973</f>
        <v>0</v>
      </c>
      <c r="P6973" s="25">
        <f>0.00524*M6973</f>
        <v>0</v>
      </c>
      <c r="Q6973" s="26" t="s">
        <v>175</v>
      </c>
      <c r="R6973" s="27" t="s">
        <v>21730</v>
      </c>
      <c r="S6973" s="27" t="s">
        <v>30</v>
      </c>
      <c r="T6973" s="28"/>
      <c r="U6973" s="18" t="str">
        <f>HYPERLINK("https://redcat-toys.ru/api/getInfo/image/dfc65118-29b8-11f1-a291-00155d82e908")</f>
        <v>https://redcat-toys.ru/api/getInfo/image/dfc65118-29b8-11f1-a291-00155d82e908</v>
      </c>
      <c r="V6973" s="18" t="s">
        <v>21731</v>
      </c>
      <c r="W6973" s="18" t="s">
        <v>32</v>
      </c>
    </row>
    <row r="6974" spans="1:23" ht="21" customHeight="1" outlineLevel="4" x14ac:dyDescent="0.2">
      <c r="A6974" s="37">
        <v>5715</v>
      </c>
      <c r="B6974" s="18" t="s">
        <v>21732</v>
      </c>
      <c r="C6974" s="49" t="s">
        <v>21733</v>
      </c>
      <c r="D6974" s="49"/>
      <c r="E6974" s="49"/>
      <c r="F6974" s="49"/>
      <c r="G6974" s="19" t="s">
        <v>21734</v>
      </c>
      <c r="H6974" s="20" t="s">
        <v>28</v>
      </c>
      <c r="I6974" s="21">
        <v>24</v>
      </c>
      <c r="J6974" s="21">
        <v>144</v>
      </c>
      <c r="K6974" s="17">
        <v>1</v>
      </c>
      <c r="L6974" s="33">
        <v>1422.83</v>
      </c>
      <c r="M6974" s="8"/>
      <c r="N6974" s="23">
        <f t="shared" si="369"/>
        <v>0</v>
      </c>
      <c r="O6974" s="31">
        <f>1.06*M6974</f>
        <v>0</v>
      </c>
      <c r="P6974" s="25">
        <f>0.00894*M6974</f>
        <v>0</v>
      </c>
      <c r="Q6974" s="26" t="s">
        <v>175</v>
      </c>
      <c r="R6974" s="27" t="s">
        <v>21735</v>
      </c>
      <c r="S6974" s="27" t="s">
        <v>30</v>
      </c>
      <c r="T6974" s="28"/>
      <c r="U6974" s="18" t="str">
        <f>HYPERLINK("https://redcat-toys.ru/api/getInfo/image/b92bad58-4ab3-11f1-a297-00155d82e908")</f>
        <v>https://redcat-toys.ru/api/getInfo/image/b92bad58-4ab3-11f1-a297-00155d82e908</v>
      </c>
      <c r="V6974" s="18" t="s">
        <v>21736</v>
      </c>
      <c r="W6974" s="18" t="s">
        <v>32</v>
      </c>
    </row>
    <row r="6975" spans="1:23" ht="21" customHeight="1" outlineLevel="4" x14ac:dyDescent="0.2">
      <c r="A6975" s="37">
        <v>5716</v>
      </c>
      <c r="B6975" s="18" t="s">
        <v>21737</v>
      </c>
      <c r="C6975" s="49" t="s">
        <v>21738</v>
      </c>
      <c r="D6975" s="49"/>
      <c r="E6975" s="49"/>
      <c r="F6975" s="49"/>
      <c r="G6975" s="19" t="s">
        <v>21739</v>
      </c>
      <c r="H6975" s="20" t="s">
        <v>28</v>
      </c>
      <c r="I6975" s="21">
        <v>8</v>
      </c>
      <c r="J6975" s="21">
        <v>62</v>
      </c>
      <c r="K6975" s="17">
        <v>1</v>
      </c>
      <c r="L6975" s="33">
        <v>2204.12</v>
      </c>
      <c r="M6975" s="8"/>
      <c r="N6975" s="23">
        <f t="shared" si="369"/>
        <v>0</v>
      </c>
      <c r="O6975" s="24">
        <f>1.829*M6975</f>
        <v>0</v>
      </c>
      <c r="P6975" s="25">
        <f>0.01754*M6975</f>
        <v>0</v>
      </c>
      <c r="Q6975" s="26" t="s">
        <v>175</v>
      </c>
      <c r="R6975" s="27" t="s">
        <v>21740</v>
      </c>
      <c r="S6975" s="27" t="s">
        <v>30</v>
      </c>
      <c r="T6975" s="28"/>
      <c r="U6975" s="18" t="str">
        <f>HYPERLINK("https://redcat-toys.ru/api/getInfo/image/5c4a1135-29b8-11f1-a291-00155d82e908")</f>
        <v>https://redcat-toys.ru/api/getInfo/image/5c4a1135-29b8-11f1-a291-00155d82e908</v>
      </c>
      <c r="V6975" s="18" t="s">
        <v>21741</v>
      </c>
      <c r="W6975" s="18" t="s">
        <v>32</v>
      </c>
    </row>
    <row r="6976" spans="1:23" ht="21" customHeight="1" outlineLevel="4" x14ac:dyDescent="0.2">
      <c r="A6976" s="36">
        <v>5717</v>
      </c>
      <c r="B6976" s="3" t="s">
        <v>21742</v>
      </c>
      <c r="C6976" s="43" t="s">
        <v>21743</v>
      </c>
      <c r="D6976" s="43"/>
      <c r="E6976" s="43"/>
      <c r="F6976" s="43"/>
      <c r="G6976" s="4" t="s">
        <v>21744</v>
      </c>
      <c r="H6976" s="5" t="s">
        <v>28</v>
      </c>
      <c r="I6976" s="6">
        <v>8</v>
      </c>
      <c r="J6976" s="6">
        <v>326</v>
      </c>
      <c r="K6976" s="2">
        <v>1</v>
      </c>
      <c r="L6976" s="32">
        <v>2181.89</v>
      </c>
      <c r="M6976" s="8"/>
      <c r="N6976" s="9">
        <f t="shared" si="369"/>
        <v>0</v>
      </c>
      <c r="O6976" s="10">
        <f>1.797*M6976</f>
        <v>0</v>
      </c>
      <c r="P6976" s="11">
        <f>0.01712*M6976</f>
        <v>0</v>
      </c>
      <c r="Q6976" s="12"/>
      <c r="R6976" s="13" t="s">
        <v>21745</v>
      </c>
      <c r="S6976" s="13" t="s">
        <v>30</v>
      </c>
      <c r="T6976" s="14"/>
      <c r="U6976" s="3" t="str">
        <f>HYPERLINK("https://redcat-toys.ru/api/getInfo/image/e2d1ca6c-1047-11f0-a279-00155d82e908")</f>
        <v>https://redcat-toys.ru/api/getInfo/image/e2d1ca6c-1047-11f0-a279-00155d82e908</v>
      </c>
      <c r="V6976" s="3" t="s">
        <v>21746</v>
      </c>
      <c r="W6976" s="3" t="s">
        <v>32</v>
      </c>
    </row>
    <row r="6977" spans="1:23" ht="21" customHeight="1" outlineLevel="4" x14ac:dyDescent="0.2">
      <c r="A6977" s="36">
        <v>5718</v>
      </c>
      <c r="B6977" s="3" t="s">
        <v>21747</v>
      </c>
      <c r="C6977" s="43" t="s">
        <v>21748</v>
      </c>
      <c r="D6977" s="43"/>
      <c r="E6977" s="43"/>
      <c r="F6977" s="43"/>
      <c r="G6977" s="4" t="s">
        <v>21749</v>
      </c>
      <c r="H6977" s="5" t="s">
        <v>28</v>
      </c>
      <c r="I6977" s="6">
        <v>24</v>
      </c>
      <c r="J6977" s="6">
        <v>179</v>
      </c>
      <c r="K6977" s="2">
        <v>1</v>
      </c>
      <c r="L6977" s="7">
        <v>818.87</v>
      </c>
      <c r="M6977" s="8"/>
      <c r="N6977" s="9">
        <f t="shared" si="369"/>
        <v>0</v>
      </c>
      <c r="O6977" s="15">
        <f>0.76*M6977</f>
        <v>0</v>
      </c>
      <c r="P6977" s="11">
        <f>0.00576*M6977</f>
        <v>0</v>
      </c>
      <c r="Q6977" s="12"/>
      <c r="R6977" s="13" t="s">
        <v>21750</v>
      </c>
      <c r="S6977" s="13" t="s">
        <v>30</v>
      </c>
      <c r="T6977" s="14"/>
      <c r="U6977" s="3" t="str">
        <f>HYPERLINK("https://redcat-toys.ru/api/getInfo/image/318e01e4-104a-11f0-a279-00155d82e908")</f>
        <v>https://redcat-toys.ru/api/getInfo/image/318e01e4-104a-11f0-a279-00155d82e908</v>
      </c>
      <c r="V6977" s="3" t="s">
        <v>21751</v>
      </c>
      <c r="W6977" s="3" t="s">
        <v>32</v>
      </c>
    </row>
    <row r="6978" spans="1:23" ht="21" customHeight="1" outlineLevel="4" x14ac:dyDescent="0.2">
      <c r="A6978" s="36">
        <v>5719</v>
      </c>
      <c r="B6978" s="3" t="s">
        <v>21752</v>
      </c>
      <c r="C6978" s="43" t="s">
        <v>21753</v>
      </c>
      <c r="D6978" s="43"/>
      <c r="E6978" s="43"/>
      <c r="F6978" s="43"/>
      <c r="G6978" s="4" t="s">
        <v>21754</v>
      </c>
      <c r="H6978" s="5" t="s">
        <v>28</v>
      </c>
      <c r="I6978" s="6">
        <v>6</v>
      </c>
      <c r="J6978" s="6">
        <v>52</v>
      </c>
      <c r="K6978" s="2">
        <v>1</v>
      </c>
      <c r="L6978" s="32">
        <v>2550.4699999999998</v>
      </c>
      <c r="M6978" s="8"/>
      <c r="N6978" s="9">
        <f t="shared" si="369"/>
        <v>0</v>
      </c>
      <c r="O6978" s="10">
        <f>2.363*M6978</f>
        <v>0</v>
      </c>
      <c r="P6978" s="11">
        <f>0.02542*M6978</f>
        <v>0</v>
      </c>
      <c r="Q6978" s="12"/>
      <c r="R6978" s="13" t="s">
        <v>21755</v>
      </c>
      <c r="S6978" s="13" t="s">
        <v>30</v>
      </c>
      <c r="T6978" s="14" t="s">
        <v>152</v>
      </c>
      <c r="U6978" s="3" t="str">
        <f>HYPERLINK("https://redcat-toys.ru/api/getInfo/image/f651dffa-104a-11f0-a279-00155d82e908")</f>
        <v>https://redcat-toys.ru/api/getInfo/image/f651dffa-104a-11f0-a279-00155d82e908</v>
      </c>
      <c r="V6978" s="3" t="s">
        <v>21756</v>
      </c>
      <c r="W6978" s="3" t="s">
        <v>32</v>
      </c>
    </row>
    <row r="6979" spans="1:23" ht="21" customHeight="1" outlineLevel="4" x14ac:dyDescent="0.2">
      <c r="A6979" s="36">
        <v>5720</v>
      </c>
      <c r="B6979" s="3" t="s">
        <v>21757</v>
      </c>
      <c r="C6979" s="43" t="s">
        <v>21758</v>
      </c>
      <c r="D6979" s="43"/>
      <c r="E6979" s="43"/>
      <c r="F6979" s="43"/>
      <c r="G6979" s="4" t="s">
        <v>21759</v>
      </c>
      <c r="H6979" s="5" t="s">
        <v>28</v>
      </c>
      <c r="I6979" s="6">
        <v>10</v>
      </c>
      <c r="J6979" s="6">
        <v>2</v>
      </c>
      <c r="K6979" s="2">
        <v>1</v>
      </c>
      <c r="L6979" s="32">
        <v>2125.6999999999998</v>
      </c>
      <c r="M6979" s="8"/>
      <c r="N6979" s="9">
        <f t="shared" si="369"/>
        <v>0</v>
      </c>
      <c r="O6979" s="10">
        <f>1.799*M6979</f>
        <v>0</v>
      </c>
      <c r="P6979" s="11">
        <f>0.02478*M6979</f>
        <v>0</v>
      </c>
      <c r="Q6979" s="12"/>
      <c r="R6979" s="13" t="s">
        <v>21760</v>
      </c>
      <c r="S6979" s="13" t="s">
        <v>30</v>
      </c>
      <c r="T6979" s="14"/>
      <c r="U6979" s="3" t="str">
        <f>HYPERLINK("https://redcat-toys.ru/api/getInfo/image/23e36cc0-dcbc-11ec-a213-ac1f6b442185")</f>
        <v>https://redcat-toys.ru/api/getInfo/image/23e36cc0-dcbc-11ec-a213-ac1f6b442185</v>
      </c>
      <c r="V6979" s="3" t="s">
        <v>21761</v>
      </c>
      <c r="W6979" s="3" t="s">
        <v>32</v>
      </c>
    </row>
    <row r="6980" spans="1:23" ht="21" customHeight="1" outlineLevel="4" x14ac:dyDescent="0.2">
      <c r="A6980" s="36">
        <v>5721</v>
      </c>
      <c r="B6980" s="3" t="s">
        <v>21762</v>
      </c>
      <c r="C6980" s="43" t="s">
        <v>21763</v>
      </c>
      <c r="D6980" s="43"/>
      <c r="E6980" s="43"/>
      <c r="F6980" s="43"/>
      <c r="G6980" s="4" t="s">
        <v>21764</v>
      </c>
      <c r="H6980" s="5" t="s">
        <v>28</v>
      </c>
      <c r="I6980" s="6">
        <v>8</v>
      </c>
      <c r="J6980" s="6">
        <v>111</v>
      </c>
      <c r="K6980" s="2">
        <v>1</v>
      </c>
      <c r="L6980" s="32">
        <v>2726.08</v>
      </c>
      <c r="M6980" s="8"/>
      <c r="N6980" s="9">
        <f t="shared" si="369"/>
        <v>0</v>
      </c>
      <c r="O6980" s="10">
        <f>2.849*M6980</f>
        <v>0</v>
      </c>
      <c r="P6980" s="11">
        <f>0.04196*M6980</f>
        <v>0</v>
      </c>
      <c r="Q6980" s="12"/>
      <c r="R6980" s="13" t="s">
        <v>21765</v>
      </c>
      <c r="S6980" s="13" t="s">
        <v>30</v>
      </c>
      <c r="T6980" s="14"/>
      <c r="U6980" s="3" t="str">
        <f>HYPERLINK("https://redcat-toys.ru/api/getInfo/image/8d3afd4c-dcbc-11ec-a213-ac1f6b442185")</f>
        <v>https://redcat-toys.ru/api/getInfo/image/8d3afd4c-dcbc-11ec-a213-ac1f6b442185</v>
      </c>
      <c r="V6980" s="3" t="s">
        <v>21766</v>
      </c>
      <c r="W6980" s="3" t="s">
        <v>32</v>
      </c>
    </row>
    <row r="6981" spans="1:23" ht="23.1" customHeight="1" outlineLevel="3" x14ac:dyDescent="0.2">
      <c r="A6981" s="44" t="s">
        <v>21767</v>
      </c>
      <c r="B6981" s="44"/>
      <c r="C6981" s="44"/>
      <c r="D6981" s="44"/>
      <c r="E6981" s="44"/>
      <c r="F6981" s="44"/>
    </row>
    <row r="6982" spans="1:23" ht="23.1" customHeight="1" outlineLevel="4" x14ac:dyDescent="0.2">
      <c r="A6982" s="45" t="s">
        <v>21768</v>
      </c>
      <c r="B6982" s="45"/>
      <c r="C6982" s="45"/>
      <c r="D6982" s="45"/>
      <c r="E6982" s="45"/>
      <c r="F6982" s="45"/>
    </row>
    <row r="6983" spans="1:23" ht="21" customHeight="1" outlineLevel="5" x14ac:dyDescent="0.2">
      <c r="A6983" s="36">
        <v>5722</v>
      </c>
      <c r="B6983" s="3" t="s">
        <v>21769</v>
      </c>
      <c r="C6983" s="43" t="s">
        <v>21770</v>
      </c>
      <c r="D6983" s="43"/>
      <c r="E6983" s="43"/>
      <c r="F6983" s="43"/>
      <c r="G6983" s="4" t="s">
        <v>21771</v>
      </c>
      <c r="H6983" s="5" t="s">
        <v>28</v>
      </c>
      <c r="I6983" s="6">
        <v>27</v>
      </c>
      <c r="J6983" s="6">
        <v>309</v>
      </c>
      <c r="K6983" s="2">
        <v>1</v>
      </c>
      <c r="L6983" s="7">
        <v>567.64</v>
      </c>
      <c r="M6983" s="8"/>
      <c r="N6983" s="9">
        <f t="shared" ref="N6983:N6998" si="370">L6983*M6983</f>
        <v>0</v>
      </c>
      <c r="O6983" s="10">
        <f>0.359*M6983</f>
        <v>0</v>
      </c>
      <c r="P6983" s="11">
        <f>0.00486*M6983</f>
        <v>0</v>
      </c>
      <c r="Q6983" s="12"/>
      <c r="R6983" s="13" t="s">
        <v>21772</v>
      </c>
      <c r="S6983" s="13" t="s">
        <v>30</v>
      </c>
      <c r="T6983" s="14"/>
      <c r="U6983" s="3" t="str">
        <f>HYPERLINK("https://redcat-toys.ru/api/getInfo/image/a27af479-2a71-11f0-a27b-00155d82e908")</f>
        <v>https://redcat-toys.ru/api/getInfo/image/a27af479-2a71-11f0-a27b-00155d82e908</v>
      </c>
      <c r="V6983" s="3" t="s">
        <v>21773</v>
      </c>
      <c r="W6983" s="3" t="s">
        <v>32</v>
      </c>
    </row>
    <row r="6984" spans="1:23" ht="21" customHeight="1" outlineLevel="5" x14ac:dyDescent="0.2">
      <c r="A6984" s="36">
        <v>5723</v>
      </c>
      <c r="B6984" s="3" t="s">
        <v>21769</v>
      </c>
      <c r="C6984" s="43" t="s">
        <v>21770</v>
      </c>
      <c r="D6984" s="43"/>
      <c r="E6984" s="43"/>
      <c r="F6984" s="43"/>
      <c r="G6984" s="4" t="s">
        <v>21771</v>
      </c>
      <c r="H6984" s="5" t="s">
        <v>28</v>
      </c>
      <c r="I6984" s="6">
        <v>54</v>
      </c>
      <c r="J6984" s="6">
        <v>309</v>
      </c>
      <c r="K6984" s="2">
        <v>1</v>
      </c>
      <c r="L6984" s="7">
        <v>567.64</v>
      </c>
      <c r="M6984" s="8"/>
      <c r="N6984" s="9">
        <f t="shared" si="370"/>
        <v>0</v>
      </c>
      <c r="O6984" s="10">
        <f>0.359*M6984</f>
        <v>0</v>
      </c>
      <c r="P6984" s="11">
        <f>0.00486*M6984</f>
        <v>0</v>
      </c>
      <c r="Q6984" s="12"/>
      <c r="R6984" s="13" t="s">
        <v>21772</v>
      </c>
      <c r="S6984" s="13" t="s">
        <v>30</v>
      </c>
      <c r="T6984" s="14"/>
      <c r="U6984" s="3" t="str">
        <f>HYPERLINK("https://redcat-toys.ru/api/getInfo/image/a27af479-2a71-11f0-a27b-00155d82e908")</f>
        <v>https://redcat-toys.ru/api/getInfo/image/a27af479-2a71-11f0-a27b-00155d82e908</v>
      </c>
      <c r="V6984" s="3" t="s">
        <v>21773</v>
      </c>
      <c r="W6984" s="3" t="s">
        <v>32</v>
      </c>
    </row>
    <row r="6985" spans="1:23" ht="21" customHeight="1" outlineLevel="5" x14ac:dyDescent="0.2">
      <c r="A6985" s="36">
        <v>5724</v>
      </c>
      <c r="B6985" s="3" t="s">
        <v>21774</v>
      </c>
      <c r="C6985" s="43" t="s">
        <v>21775</v>
      </c>
      <c r="D6985" s="43"/>
      <c r="E6985" s="43"/>
      <c r="F6985" s="43"/>
      <c r="G6985" s="4" t="s">
        <v>21776</v>
      </c>
      <c r="H6985" s="5" t="s">
        <v>28</v>
      </c>
      <c r="I6985" s="6">
        <v>48</v>
      </c>
      <c r="J6985" s="6">
        <v>277</v>
      </c>
      <c r="K6985" s="2">
        <v>1</v>
      </c>
      <c r="L6985" s="7">
        <v>404.4</v>
      </c>
      <c r="M6985" s="8"/>
      <c r="N6985" s="9">
        <f t="shared" si="370"/>
        <v>0</v>
      </c>
      <c r="O6985" s="10">
        <f>0.237*M6985</f>
        <v>0</v>
      </c>
      <c r="P6985" s="11">
        <f>0.00351*M6985</f>
        <v>0</v>
      </c>
      <c r="Q6985" s="12"/>
      <c r="R6985" s="13" t="s">
        <v>21777</v>
      </c>
      <c r="S6985" s="13" t="s">
        <v>30</v>
      </c>
      <c r="T6985" s="14"/>
      <c r="U6985" s="3" t="str">
        <f>HYPERLINK("https://redcat-toys.ru/api/getInfo/image/ea9e0b25-08cf-11f1-a28f-00155d82e908")</f>
        <v>https://redcat-toys.ru/api/getInfo/image/ea9e0b25-08cf-11f1-a28f-00155d82e908</v>
      </c>
      <c r="V6985" s="3" t="s">
        <v>21778</v>
      </c>
      <c r="W6985" s="3" t="s">
        <v>32</v>
      </c>
    </row>
    <row r="6986" spans="1:23" ht="21" customHeight="1" outlineLevel="5" x14ac:dyDescent="0.2">
      <c r="A6986" s="36">
        <v>5725</v>
      </c>
      <c r="B6986" s="3" t="s">
        <v>21774</v>
      </c>
      <c r="C6986" s="43" t="s">
        <v>21775</v>
      </c>
      <c r="D6986" s="43"/>
      <c r="E6986" s="43"/>
      <c r="F6986" s="43"/>
      <c r="G6986" s="4" t="s">
        <v>21776</v>
      </c>
      <c r="H6986" s="5" t="s">
        <v>28</v>
      </c>
      <c r="I6986" s="6">
        <v>96</v>
      </c>
      <c r="J6986" s="6">
        <v>277</v>
      </c>
      <c r="K6986" s="2">
        <v>1</v>
      </c>
      <c r="L6986" s="7">
        <v>404.4</v>
      </c>
      <c r="M6986" s="8"/>
      <c r="N6986" s="9">
        <f t="shared" si="370"/>
        <v>0</v>
      </c>
      <c r="O6986" s="10">
        <f>0.237*M6986</f>
        <v>0</v>
      </c>
      <c r="P6986" s="11">
        <f>0.00351*M6986</f>
        <v>0</v>
      </c>
      <c r="Q6986" s="12"/>
      <c r="R6986" s="13" t="s">
        <v>21777</v>
      </c>
      <c r="S6986" s="13" t="s">
        <v>30</v>
      </c>
      <c r="T6986" s="14"/>
      <c r="U6986" s="3" t="str">
        <f>HYPERLINK("https://redcat-toys.ru/api/getInfo/image/ea9e0b25-08cf-11f1-a28f-00155d82e908")</f>
        <v>https://redcat-toys.ru/api/getInfo/image/ea9e0b25-08cf-11f1-a28f-00155d82e908</v>
      </c>
      <c r="V6986" s="3" t="s">
        <v>21778</v>
      </c>
      <c r="W6986" s="3" t="s">
        <v>32</v>
      </c>
    </row>
    <row r="6987" spans="1:23" ht="21" customHeight="1" outlineLevel="5" x14ac:dyDescent="0.2">
      <c r="A6987" s="36">
        <v>5726</v>
      </c>
      <c r="B6987" s="3" t="s">
        <v>21779</v>
      </c>
      <c r="C6987" s="43" t="s">
        <v>21780</v>
      </c>
      <c r="D6987" s="43"/>
      <c r="E6987" s="43"/>
      <c r="F6987" s="43"/>
      <c r="G6987" s="4" t="s">
        <v>21781</v>
      </c>
      <c r="H6987" s="5" t="s">
        <v>28</v>
      </c>
      <c r="I6987" s="6">
        <v>60</v>
      </c>
      <c r="J6987" s="6">
        <v>239</v>
      </c>
      <c r="K6987" s="2">
        <v>2</v>
      </c>
      <c r="L6987" s="7">
        <v>357.99</v>
      </c>
      <c r="M6987" s="8"/>
      <c r="N6987" s="9">
        <f t="shared" si="370"/>
        <v>0</v>
      </c>
      <c r="O6987" s="34">
        <f>0.2*M6987</f>
        <v>0</v>
      </c>
      <c r="P6987" s="11">
        <f>0.00257*M6987</f>
        <v>0</v>
      </c>
      <c r="Q6987" s="12"/>
      <c r="R6987" s="13" t="s">
        <v>21782</v>
      </c>
      <c r="S6987" s="13" t="s">
        <v>30</v>
      </c>
      <c r="T6987" s="14"/>
      <c r="U6987" s="3" t="str">
        <f>HYPERLINK("https://redcat-toys.ru/api/getInfo/image/d3fa1cb7-08ce-11f1-a28f-00155d82e908")</f>
        <v>https://redcat-toys.ru/api/getInfo/image/d3fa1cb7-08ce-11f1-a28f-00155d82e908</v>
      </c>
      <c r="V6987" s="3" t="s">
        <v>21783</v>
      </c>
      <c r="W6987" s="3" t="s">
        <v>32</v>
      </c>
    </row>
    <row r="6988" spans="1:23" ht="21" customHeight="1" outlineLevel="5" x14ac:dyDescent="0.2">
      <c r="A6988" s="36">
        <v>5727</v>
      </c>
      <c r="B6988" s="3" t="s">
        <v>21779</v>
      </c>
      <c r="C6988" s="43" t="s">
        <v>21780</v>
      </c>
      <c r="D6988" s="43"/>
      <c r="E6988" s="43"/>
      <c r="F6988" s="43"/>
      <c r="G6988" s="4" t="s">
        <v>21781</v>
      </c>
      <c r="H6988" s="5" t="s">
        <v>28</v>
      </c>
      <c r="I6988" s="6">
        <v>120</v>
      </c>
      <c r="J6988" s="6">
        <v>239</v>
      </c>
      <c r="K6988" s="2">
        <v>2</v>
      </c>
      <c r="L6988" s="7">
        <v>357.99</v>
      </c>
      <c r="M6988" s="8"/>
      <c r="N6988" s="9">
        <f t="shared" si="370"/>
        <v>0</v>
      </c>
      <c r="O6988" s="34">
        <f>0.2*M6988</f>
        <v>0</v>
      </c>
      <c r="P6988" s="11">
        <f>0.00257*M6988</f>
        <v>0</v>
      </c>
      <c r="Q6988" s="12"/>
      <c r="R6988" s="13" t="s">
        <v>21782</v>
      </c>
      <c r="S6988" s="13" t="s">
        <v>30</v>
      </c>
      <c r="T6988" s="14"/>
      <c r="U6988" s="3" t="str">
        <f>HYPERLINK("https://redcat-toys.ru/api/getInfo/image/d3fa1cb7-08ce-11f1-a28f-00155d82e908")</f>
        <v>https://redcat-toys.ru/api/getInfo/image/d3fa1cb7-08ce-11f1-a28f-00155d82e908</v>
      </c>
      <c r="V6988" s="3" t="s">
        <v>21783</v>
      </c>
      <c r="W6988" s="3" t="s">
        <v>32</v>
      </c>
    </row>
    <row r="6989" spans="1:23" ht="21" customHeight="1" outlineLevel="5" x14ac:dyDescent="0.2">
      <c r="A6989" s="36">
        <v>5728</v>
      </c>
      <c r="B6989" s="3" t="s">
        <v>21784</v>
      </c>
      <c r="C6989" s="43" t="s">
        <v>21785</v>
      </c>
      <c r="D6989" s="43"/>
      <c r="E6989" s="43"/>
      <c r="F6989" s="43"/>
      <c r="G6989" s="4" t="s">
        <v>21786</v>
      </c>
      <c r="H6989" s="5" t="s">
        <v>28</v>
      </c>
      <c r="I6989" s="6">
        <v>60</v>
      </c>
      <c r="J6989" s="6">
        <v>182</v>
      </c>
      <c r="K6989" s="2">
        <v>2</v>
      </c>
      <c r="L6989" s="7">
        <v>367.72</v>
      </c>
      <c r="M6989" s="8"/>
      <c r="N6989" s="9">
        <f t="shared" si="370"/>
        <v>0</v>
      </c>
      <c r="O6989" s="10">
        <f>0.194*M6989</f>
        <v>0</v>
      </c>
      <c r="P6989" s="11">
        <f>0.00256*M6989</f>
        <v>0</v>
      </c>
      <c r="Q6989" s="12"/>
      <c r="R6989" s="13" t="s">
        <v>21787</v>
      </c>
      <c r="S6989" s="13" t="s">
        <v>30</v>
      </c>
      <c r="T6989" s="14"/>
      <c r="U6989" s="3" t="str">
        <f>HYPERLINK("https://redcat-toys.ru/api/getInfo/image/5d561284-08ce-11f1-a28f-00155d82e908")</f>
        <v>https://redcat-toys.ru/api/getInfo/image/5d561284-08ce-11f1-a28f-00155d82e908</v>
      </c>
      <c r="V6989" s="3" t="s">
        <v>21788</v>
      </c>
      <c r="W6989" s="3" t="s">
        <v>32</v>
      </c>
    </row>
    <row r="6990" spans="1:23" ht="21" customHeight="1" outlineLevel="5" x14ac:dyDescent="0.2">
      <c r="A6990" s="36">
        <v>5729</v>
      </c>
      <c r="B6990" s="3" t="s">
        <v>21784</v>
      </c>
      <c r="C6990" s="43" t="s">
        <v>21785</v>
      </c>
      <c r="D6990" s="43"/>
      <c r="E6990" s="43"/>
      <c r="F6990" s="43"/>
      <c r="G6990" s="4" t="s">
        <v>21786</v>
      </c>
      <c r="H6990" s="5" t="s">
        <v>28</v>
      </c>
      <c r="I6990" s="6">
        <v>120</v>
      </c>
      <c r="J6990" s="6">
        <v>182</v>
      </c>
      <c r="K6990" s="2">
        <v>2</v>
      </c>
      <c r="L6990" s="7">
        <v>367.72</v>
      </c>
      <c r="M6990" s="8"/>
      <c r="N6990" s="9">
        <f t="shared" si="370"/>
        <v>0</v>
      </c>
      <c r="O6990" s="10">
        <f>0.194*M6990</f>
        <v>0</v>
      </c>
      <c r="P6990" s="11">
        <f>0.00256*M6990</f>
        <v>0</v>
      </c>
      <c r="Q6990" s="12"/>
      <c r="R6990" s="13" t="s">
        <v>21787</v>
      </c>
      <c r="S6990" s="13" t="s">
        <v>30</v>
      </c>
      <c r="T6990" s="14"/>
      <c r="U6990" s="3" t="str">
        <f>HYPERLINK("https://redcat-toys.ru/api/getInfo/image/5d561284-08ce-11f1-a28f-00155d82e908")</f>
        <v>https://redcat-toys.ru/api/getInfo/image/5d561284-08ce-11f1-a28f-00155d82e908</v>
      </c>
      <c r="V6990" s="3" t="s">
        <v>21788</v>
      </c>
      <c r="W6990" s="3" t="s">
        <v>32</v>
      </c>
    </row>
    <row r="6991" spans="1:23" ht="21" customHeight="1" outlineLevel="5" x14ac:dyDescent="0.2">
      <c r="A6991" s="36">
        <v>5730</v>
      </c>
      <c r="B6991" s="3" t="s">
        <v>21789</v>
      </c>
      <c r="C6991" s="43" t="s">
        <v>21790</v>
      </c>
      <c r="D6991" s="43"/>
      <c r="E6991" s="43"/>
      <c r="F6991" s="43"/>
      <c r="G6991" s="4" t="s">
        <v>21791</v>
      </c>
      <c r="H6991" s="5" t="s">
        <v>28</v>
      </c>
      <c r="I6991" s="6">
        <v>24</v>
      </c>
      <c r="J6991" s="6">
        <v>46</v>
      </c>
      <c r="K6991" s="2">
        <v>1</v>
      </c>
      <c r="L6991" s="7">
        <v>503.5</v>
      </c>
      <c r="M6991" s="8"/>
      <c r="N6991" s="9">
        <f t="shared" si="370"/>
        <v>0</v>
      </c>
      <c r="O6991" s="10">
        <f>0.419*M6991</f>
        <v>0</v>
      </c>
      <c r="P6991" s="16">
        <f>0.0055*M6991</f>
        <v>0</v>
      </c>
      <c r="Q6991" s="12"/>
      <c r="R6991" s="13" t="s">
        <v>21792</v>
      </c>
      <c r="S6991" s="13" t="s">
        <v>30</v>
      </c>
      <c r="T6991" s="14"/>
      <c r="U6991" s="3" t="str">
        <f>HYPERLINK("https://redcat-toys.ru/api/getInfo/image/5e8da3f1-08d0-11f1-a28f-00155d82e908")</f>
        <v>https://redcat-toys.ru/api/getInfo/image/5e8da3f1-08d0-11f1-a28f-00155d82e908</v>
      </c>
      <c r="V6991" s="3" t="s">
        <v>21793</v>
      </c>
      <c r="W6991" s="3" t="s">
        <v>32</v>
      </c>
    </row>
    <row r="6992" spans="1:23" ht="21" customHeight="1" outlineLevel="5" x14ac:dyDescent="0.2">
      <c r="A6992" s="36">
        <v>5731</v>
      </c>
      <c r="B6992" s="3" t="s">
        <v>21789</v>
      </c>
      <c r="C6992" s="43" t="s">
        <v>21790</v>
      </c>
      <c r="D6992" s="43"/>
      <c r="E6992" s="43"/>
      <c r="F6992" s="43"/>
      <c r="G6992" s="4" t="s">
        <v>21791</v>
      </c>
      <c r="H6992" s="5" t="s">
        <v>28</v>
      </c>
      <c r="I6992" s="6">
        <v>48</v>
      </c>
      <c r="J6992" s="6">
        <v>46</v>
      </c>
      <c r="K6992" s="2">
        <v>1</v>
      </c>
      <c r="L6992" s="7">
        <v>503.5</v>
      </c>
      <c r="M6992" s="8"/>
      <c r="N6992" s="9">
        <f t="shared" si="370"/>
        <v>0</v>
      </c>
      <c r="O6992" s="10">
        <f>0.419*M6992</f>
        <v>0</v>
      </c>
      <c r="P6992" s="16">
        <f>0.0055*M6992</f>
        <v>0</v>
      </c>
      <c r="Q6992" s="12"/>
      <c r="R6992" s="13" t="s">
        <v>21792</v>
      </c>
      <c r="S6992" s="13" t="s">
        <v>30</v>
      </c>
      <c r="T6992" s="14"/>
      <c r="U6992" s="3" t="str">
        <f>HYPERLINK("https://redcat-toys.ru/api/getInfo/image/5e8da3f1-08d0-11f1-a28f-00155d82e908")</f>
        <v>https://redcat-toys.ru/api/getInfo/image/5e8da3f1-08d0-11f1-a28f-00155d82e908</v>
      </c>
      <c r="V6992" s="3" t="s">
        <v>21793</v>
      </c>
      <c r="W6992" s="3" t="s">
        <v>32</v>
      </c>
    </row>
    <row r="6993" spans="1:23" ht="21" customHeight="1" outlineLevel="5" x14ac:dyDescent="0.2">
      <c r="A6993" s="36">
        <v>5732</v>
      </c>
      <c r="B6993" s="3" t="s">
        <v>21794</v>
      </c>
      <c r="C6993" s="43" t="s">
        <v>21795</v>
      </c>
      <c r="D6993" s="43"/>
      <c r="E6993" s="43"/>
      <c r="F6993" s="43"/>
      <c r="G6993" s="4" t="s">
        <v>21796</v>
      </c>
      <c r="H6993" s="5" t="s">
        <v>28</v>
      </c>
      <c r="I6993" s="6">
        <v>60</v>
      </c>
      <c r="J6993" s="6">
        <v>263</v>
      </c>
      <c r="K6993" s="2">
        <v>2</v>
      </c>
      <c r="L6993" s="7">
        <v>358.88</v>
      </c>
      <c r="M6993" s="8"/>
      <c r="N6993" s="9">
        <f t="shared" si="370"/>
        <v>0</v>
      </c>
      <c r="O6993" s="10">
        <f>0.226*M6993</f>
        <v>0</v>
      </c>
      <c r="P6993" s="11">
        <f>0.00298*M6993</f>
        <v>0</v>
      </c>
      <c r="Q6993" s="12"/>
      <c r="R6993" s="13" t="s">
        <v>21797</v>
      </c>
      <c r="S6993" s="13" t="s">
        <v>30</v>
      </c>
      <c r="T6993" s="14"/>
      <c r="U6993" s="3" t="str">
        <f>HYPERLINK("https://redcat-toys.ru/api/getInfo/image/853162cc-08cd-11f1-a28f-00155d82e908")</f>
        <v>https://redcat-toys.ru/api/getInfo/image/853162cc-08cd-11f1-a28f-00155d82e908</v>
      </c>
      <c r="V6993" s="3" t="s">
        <v>21798</v>
      </c>
      <c r="W6993" s="3" t="s">
        <v>32</v>
      </c>
    </row>
    <row r="6994" spans="1:23" ht="21" customHeight="1" outlineLevel="5" x14ac:dyDescent="0.2">
      <c r="A6994" s="36">
        <v>5733</v>
      </c>
      <c r="B6994" s="3" t="s">
        <v>21794</v>
      </c>
      <c r="C6994" s="43" t="s">
        <v>21795</v>
      </c>
      <c r="D6994" s="43"/>
      <c r="E6994" s="43"/>
      <c r="F6994" s="43"/>
      <c r="G6994" s="4" t="s">
        <v>21796</v>
      </c>
      <c r="H6994" s="5" t="s">
        <v>28</v>
      </c>
      <c r="I6994" s="6">
        <v>120</v>
      </c>
      <c r="J6994" s="6">
        <v>263</v>
      </c>
      <c r="K6994" s="2">
        <v>2</v>
      </c>
      <c r="L6994" s="7">
        <v>358.88</v>
      </c>
      <c r="M6994" s="8"/>
      <c r="N6994" s="9">
        <f t="shared" si="370"/>
        <v>0</v>
      </c>
      <c r="O6994" s="10">
        <f>0.226*M6994</f>
        <v>0</v>
      </c>
      <c r="P6994" s="11">
        <f>0.00298*M6994</f>
        <v>0</v>
      </c>
      <c r="Q6994" s="12"/>
      <c r="R6994" s="13" t="s">
        <v>21797</v>
      </c>
      <c r="S6994" s="13" t="s">
        <v>30</v>
      </c>
      <c r="T6994" s="14"/>
      <c r="U6994" s="3" t="str">
        <f>HYPERLINK("https://redcat-toys.ru/api/getInfo/image/853162cc-08cd-11f1-a28f-00155d82e908")</f>
        <v>https://redcat-toys.ru/api/getInfo/image/853162cc-08cd-11f1-a28f-00155d82e908</v>
      </c>
      <c r="V6994" s="3" t="s">
        <v>21798</v>
      </c>
      <c r="W6994" s="3" t="s">
        <v>32</v>
      </c>
    </row>
    <row r="6995" spans="1:23" ht="21" customHeight="1" outlineLevel="5" x14ac:dyDescent="0.2">
      <c r="A6995" s="36">
        <v>5734</v>
      </c>
      <c r="B6995" s="3" t="s">
        <v>21799</v>
      </c>
      <c r="C6995" s="43" t="s">
        <v>21800</v>
      </c>
      <c r="D6995" s="43"/>
      <c r="E6995" s="43"/>
      <c r="F6995" s="43"/>
      <c r="G6995" s="4" t="s">
        <v>21801</v>
      </c>
      <c r="H6995" s="5" t="s">
        <v>28</v>
      </c>
      <c r="I6995" s="6">
        <v>9</v>
      </c>
      <c r="J6995" s="6">
        <v>41</v>
      </c>
      <c r="K6995" s="2">
        <v>1</v>
      </c>
      <c r="L6995" s="32">
        <v>1591.6</v>
      </c>
      <c r="M6995" s="8"/>
      <c r="N6995" s="9">
        <f t="shared" si="370"/>
        <v>0</v>
      </c>
      <c r="O6995" s="10">
        <f>0.794*M6995</f>
        <v>0</v>
      </c>
      <c r="P6995" s="11">
        <f>0.00954*M6995</f>
        <v>0</v>
      </c>
      <c r="Q6995" s="12"/>
      <c r="R6995" s="13" t="s">
        <v>21802</v>
      </c>
      <c r="S6995" s="13" t="s">
        <v>30</v>
      </c>
      <c r="T6995" s="14"/>
      <c r="U6995" s="3"/>
      <c r="V6995" s="3" t="s">
        <v>21803</v>
      </c>
      <c r="W6995" s="3" t="s">
        <v>32</v>
      </c>
    </row>
    <row r="6996" spans="1:23" ht="21" customHeight="1" outlineLevel="5" x14ac:dyDescent="0.2">
      <c r="A6996" s="36">
        <v>5735</v>
      </c>
      <c r="B6996" s="3" t="s">
        <v>21804</v>
      </c>
      <c r="C6996" s="43" t="s">
        <v>21805</v>
      </c>
      <c r="D6996" s="43"/>
      <c r="E6996" s="43"/>
      <c r="F6996" s="43"/>
      <c r="G6996" s="4" t="s">
        <v>21806</v>
      </c>
      <c r="H6996" s="5" t="s">
        <v>28</v>
      </c>
      <c r="I6996" s="6">
        <v>24</v>
      </c>
      <c r="J6996" s="6">
        <v>130</v>
      </c>
      <c r="K6996" s="2">
        <v>1</v>
      </c>
      <c r="L6996" s="32">
        <v>1437.5</v>
      </c>
      <c r="M6996" s="8"/>
      <c r="N6996" s="9">
        <f t="shared" si="370"/>
        <v>0</v>
      </c>
      <c r="O6996" s="10">
        <f>0.226*M6996</f>
        <v>0</v>
      </c>
      <c r="P6996" s="11">
        <f>0.00301*M6996</f>
        <v>0</v>
      </c>
      <c r="Q6996" s="12"/>
      <c r="R6996" s="13" t="s">
        <v>21807</v>
      </c>
      <c r="S6996" s="13" t="s">
        <v>30</v>
      </c>
      <c r="T6996" s="14"/>
      <c r="U6996" s="3"/>
      <c r="V6996" s="3" t="s">
        <v>21808</v>
      </c>
      <c r="W6996" s="3" t="s">
        <v>32</v>
      </c>
    </row>
    <row r="6997" spans="1:23" ht="21" customHeight="1" outlineLevel="5" x14ac:dyDescent="0.2">
      <c r="A6997" s="36">
        <v>5736</v>
      </c>
      <c r="B6997" s="3" t="s">
        <v>21809</v>
      </c>
      <c r="C6997" s="43" t="s">
        <v>21810</v>
      </c>
      <c r="D6997" s="43"/>
      <c r="E6997" s="43"/>
      <c r="F6997" s="43"/>
      <c r="G6997" s="4" t="s">
        <v>21811</v>
      </c>
      <c r="H6997" s="5" t="s">
        <v>28</v>
      </c>
      <c r="I6997" s="6">
        <v>24</v>
      </c>
      <c r="J6997" s="6">
        <v>11</v>
      </c>
      <c r="K6997" s="2">
        <v>1</v>
      </c>
      <c r="L6997" s="32">
        <v>1127</v>
      </c>
      <c r="M6997" s="8"/>
      <c r="N6997" s="9">
        <f t="shared" si="370"/>
        <v>0</v>
      </c>
      <c r="O6997" s="15">
        <f>0.35*M6997</f>
        <v>0</v>
      </c>
      <c r="P6997" s="11">
        <f>0.00409*M6997</f>
        <v>0</v>
      </c>
      <c r="Q6997" s="12"/>
      <c r="R6997" s="13" t="s">
        <v>21812</v>
      </c>
      <c r="S6997" s="13" t="s">
        <v>30</v>
      </c>
      <c r="T6997" s="14"/>
      <c r="U6997" s="3"/>
      <c r="V6997" s="3" t="s">
        <v>21813</v>
      </c>
      <c r="W6997" s="3" t="s">
        <v>32</v>
      </c>
    </row>
    <row r="6998" spans="1:23" ht="21" customHeight="1" outlineLevel="5" x14ac:dyDescent="0.2">
      <c r="A6998" s="36">
        <v>5737</v>
      </c>
      <c r="B6998" s="3" t="s">
        <v>21814</v>
      </c>
      <c r="C6998" s="43" t="s">
        <v>21815</v>
      </c>
      <c r="D6998" s="43"/>
      <c r="E6998" s="43"/>
      <c r="F6998" s="43"/>
      <c r="G6998" s="4" t="s">
        <v>21816</v>
      </c>
      <c r="H6998" s="5" t="s">
        <v>28</v>
      </c>
      <c r="I6998" s="6">
        <v>42</v>
      </c>
      <c r="J6998" s="6">
        <v>15</v>
      </c>
      <c r="K6998" s="2">
        <v>1</v>
      </c>
      <c r="L6998" s="7">
        <v>736</v>
      </c>
      <c r="M6998" s="8"/>
      <c r="N6998" s="9">
        <f t="shared" si="370"/>
        <v>0</v>
      </c>
      <c r="O6998" s="10">
        <f>0.267*M6998</f>
        <v>0</v>
      </c>
      <c r="P6998" s="11">
        <f>0.00323*M6998</f>
        <v>0</v>
      </c>
      <c r="Q6998" s="12"/>
      <c r="R6998" s="13" t="s">
        <v>21817</v>
      </c>
      <c r="S6998" s="13" t="s">
        <v>30</v>
      </c>
      <c r="T6998" s="14"/>
      <c r="U6998" s="3"/>
      <c r="V6998" s="3" t="s">
        <v>21818</v>
      </c>
      <c r="W6998" s="3" t="s">
        <v>32</v>
      </c>
    </row>
    <row r="6999" spans="1:23" ht="23.1" customHeight="1" outlineLevel="4" x14ac:dyDescent="0.2">
      <c r="A6999" s="45" t="s">
        <v>21819</v>
      </c>
      <c r="B6999" s="45"/>
      <c r="C6999" s="45"/>
      <c r="D6999" s="45"/>
      <c r="E6999" s="45"/>
      <c r="F6999" s="45"/>
    </row>
    <row r="7000" spans="1:23" ht="21" customHeight="1" outlineLevel="5" x14ac:dyDescent="0.2">
      <c r="A7000" s="36">
        <v>5738</v>
      </c>
      <c r="B7000" s="3" t="s">
        <v>21820</v>
      </c>
      <c r="C7000" s="43" t="s">
        <v>21821</v>
      </c>
      <c r="D7000" s="43"/>
      <c r="E7000" s="43"/>
      <c r="F7000" s="43"/>
      <c r="G7000" s="4" t="s">
        <v>21822</v>
      </c>
      <c r="H7000" s="5" t="s">
        <v>28</v>
      </c>
      <c r="I7000" s="6">
        <v>36</v>
      </c>
      <c r="J7000" s="6">
        <v>161</v>
      </c>
      <c r="K7000" s="2">
        <v>1</v>
      </c>
      <c r="L7000" s="7">
        <v>418.99</v>
      </c>
      <c r="M7000" s="8"/>
      <c r="N7000" s="9">
        <f>L7000*M7000</f>
        <v>0</v>
      </c>
      <c r="O7000" s="10">
        <f>0.242*M7000</f>
        <v>0</v>
      </c>
      <c r="P7000" s="11">
        <f>0.00405*M7000</f>
        <v>0</v>
      </c>
      <c r="Q7000" s="12"/>
      <c r="R7000" s="13" t="s">
        <v>21823</v>
      </c>
      <c r="S7000" s="13" t="s">
        <v>30</v>
      </c>
      <c r="T7000" s="14"/>
      <c r="U7000" s="3" t="str">
        <f>HYPERLINK("https://redcat-toys.ru/api/getInfo/image/5ed3d6c0-08cf-11f1-a28f-00155d82e908")</f>
        <v>https://redcat-toys.ru/api/getInfo/image/5ed3d6c0-08cf-11f1-a28f-00155d82e908</v>
      </c>
      <c r="V7000" s="3" t="s">
        <v>21824</v>
      </c>
      <c r="W7000" s="3" t="s">
        <v>32</v>
      </c>
    </row>
    <row r="7001" spans="1:23" ht="21" customHeight="1" outlineLevel="5" x14ac:dyDescent="0.2">
      <c r="A7001" s="36">
        <v>5739</v>
      </c>
      <c r="B7001" s="3" t="s">
        <v>21820</v>
      </c>
      <c r="C7001" s="43" t="s">
        <v>21821</v>
      </c>
      <c r="D7001" s="43"/>
      <c r="E7001" s="43"/>
      <c r="F7001" s="43"/>
      <c r="G7001" s="4" t="s">
        <v>21822</v>
      </c>
      <c r="H7001" s="5" t="s">
        <v>28</v>
      </c>
      <c r="I7001" s="6">
        <v>72</v>
      </c>
      <c r="J7001" s="6">
        <v>161</v>
      </c>
      <c r="K7001" s="2">
        <v>1</v>
      </c>
      <c r="L7001" s="7">
        <v>418.99</v>
      </c>
      <c r="M7001" s="8"/>
      <c r="N7001" s="9">
        <f>L7001*M7001</f>
        <v>0</v>
      </c>
      <c r="O7001" s="10">
        <f>0.242*M7001</f>
        <v>0</v>
      </c>
      <c r="P7001" s="11">
        <f>0.00405*M7001</f>
        <v>0</v>
      </c>
      <c r="Q7001" s="12"/>
      <c r="R7001" s="13" t="s">
        <v>21823</v>
      </c>
      <c r="S7001" s="13" t="s">
        <v>30</v>
      </c>
      <c r="T7001" s="14"/>
      <c r="U7001" s="3" t="str">
        <f>HYPERLINK("https://redcat-toys.ru/api/getInfo/image/5ed3d6c0-08cf-11f1-a28f-00155d82e908")</f>
        <v>https://redcat-toys.ru/api/getInfo/image/5ed3d6c0-08cf-11f1-a28f-00155d82e908</v>
      </c>
      <c r="V7001" s="3" t="s">
        <v>21824</v>
      </c>
      <c r="W7001" s="3" t="s">
        <v>32</v>
      </c>
    </row>
    <row r="7002" spans="1:23" ht="23.1" customHeight="1" outlineLevel="3" x14ac:dyDescent="0.2">
      <c r="A7002" s="44" t="s">
        <v>21825</v>
      </c>
      <c r="B7002" s="44"/>
      <c r="C7002" s="44"/>
      <c r="D7002" s="44"/>
      <c r="E7002" s="44"/>
      <c r="F7002" s="44"/>
    </row>
    <row r="7003" spans="1:23" ht="23.1" customHeight="1" outlineLevel="4" x14ac:dyDescent="0.2">
      <c r="A7003" s="45" t="s">
        <v>21826</v>
      </c>
      <c r="B7003" s="45"/>
      <c r="C7003" s="45"/>
      <c r="D7003" s="45"/>
      <c r="E7003" s="45"/>
      <c r="F7003" s="45"/>
    </row>
    <row r="7004" spans="1:23" ht="21" customHeight="1" outlineLevel="5" x14ac:dyDescent="0.2">
      <c r="A7004" s="36">
        <v>5740</v>
      </c>
      <c r="B7004" s="3" t="s">
        <v>21827</v>
      </c>
      <c r="C7004" s="43" t="s">
        <v>21828</v>
      </c>
      <c r="D7004" s="43"/>
      <c r="E7004" s="43"/>
      <c r="F7004" s="43"/>
      <c r="G7004" s="4" t="s">
        <v>21829</v>
      </c>
      <c r="H7004" s="5" t="s">
        <v>28</v>
      </c>
      <c r="I7004" s="6">
        <v>72</v>
      </c>
      <c r="J7004" s="6">
        <v>311</v>
      </c>
      <c r="K7004" s="2">
        <v>1</v>
      </c>
      <c r="L7004" s="7">
        <v>441.64</v>
      </c>
      <c r="M7004" s="8"/>
      <c r="N7004" s="9">
        <f t="shared" ref="N7004:N7015" si="371">L7004*M7004</f>
        <v>0</v>
      </c>
      <c r="O7004" s="10">
        <f>0.204*M7004</f>
        <v>0</v>
      </c>
      <c r="P7004" s="11">
        <f>0.00139*M7004</f>
        <v>0</v>
      </c>
      <c r="Q7004" s="12"/>
      <c r="R7004" s="13" t="s">
        <v>21830</v>
      </c>
      <c r="S7004" s="13" t="s">
        <v>30</v>
      </c>
      <c r="T7004" s="14"/>
      <c r="U7004" s="3" t="str">
        <f>HYPERLINK("https://redcat-toys.ru/api/getInfo/image/cfb10071-61dc-11e9-a224-ac1f6b442184")</f>
        <v>https://redcat-toys.ru/api/getInfo/image/cfb10071-61dc-11e9-a224-ac1f6b442184</v>
      </c>
      <c r="V7004" s="3" t="s">
        <v>21831</v>
      </c>
      <c r="W7004" s="3" t="s">
        <v>32</v>
      </c>
    </row>
    <row r="7005" spans="1:23" ht="21" customHeight="1" outlineLevel="5" x14ac:dyDescent="0.2">
      <c r="A7005" s="36">
        <v>5741</v>
      </c>
      <c r="B7005" s="3" t="s">
        <v>21827</v>
      </c>
      <c r="C7005" s="43" t="s">
        <v>21828</v>
      </c>
      <c r="D7005" s="43"/>
      <c r="E7005" s="43"/>
      <c r="F7005" s="43"/>
      <c r="G7005" s="4" t="s">
        <v>21829</v>
      </c>
      <c r="H7005" s="5" t="s">
        <v>28</v>
      </c>
      <c r="I7005" s="6">
        <v>144</v>
      </c>
      <c r="J7005" s="6">
        <v>311</v>
      </c>
      <c r="K7005" s="2">
        <v>1</v>
      </c>
      <c r="L7005" s="7">
        <v>441.64</v>
      </c>
      <c r="M7005" s="8"/>
      <c r="N7005" s="9">
        <f t="shared" si="371"/>
        <v>0</v>
      </c>
      <c r="O7005" s="10">
        <f>0.204*M7005</f>
        <v>0</v>
      </c>
      <c r="P7005" s="11">
        <f>0.00139*M7005</f>
        <v>0</v>
      </c>
      <c r="Q7005" s="12"/>
      <c r="R7005" s="13" t="s">
        <v>21830</v>
      </c>
      <c r="S7005" s="13" t="s">
        <v>30</v>
      </c>
      <c r="T7005" s="14"/>
      <c r="U7005" s="3" t="str">
        <f>HYPERLINK("https://redcat-toys.ru/api/getInfo/image/cfb10071-61dc-11e9-a224-ac1f6b442184")</f>
        <v>https://redcat-toys.ru/api/getInfo/image/cfb10071-61dc-11e9-a224-ac1f6b442184</v>
      </c>
      <c r="V7005" s="3" t="s">
        <v>21831</v>
      </c>
      <c r="W7005" s="3" t="s">
        <v>32</v>
      </c>
    </row>
    <row r="7006" spans="1:23" ht="21" customHeight="1" outlineLevel="5" x14ac:dyDescent="0.2">
      <c r="A7006" s="36">
        <v>5742</v>
      </c>
      <c r="B7006" s="3" t="s">
        <v>21832</v>
      </c>
      <c r="C7006" s="43" t="s">
        <v>21833</v>
      </c>
      <c r="D7006" s="43"/>
      <c r="E7006" s="43"/>
      <c r="F7006" s="43"/>
      <c r="G7006" s="4" t="s">
        <v>21834</v>
      </c>
      <c r="H7006" s="5" t="s">
        <v>28</v>
      </c>
      <c r="I7006" s="6">
        <v>144</v>
      </c>
      <c r="J7006" s="6">
        <v>1</v>
      </c>
      <c r="K7006" s="2">
        <v>1</v>
      </c>
      <c r="L7006" s="7">
        <v>209.9</v>
      </c>
      <c r="M7006" s="8"/>
      <c r="N7006" s="9">
        <f t="shared" si="371"/>
        <v>0</v>
      </c>
      <c r="O7006" s="10">
        <f>0.092*M7006</f>
        <v>0</v>
      </c>
      <c r="P7006" s="11">
        <f>0.00129*M7006</f>
        <v>0</v>
      </c>
      <c r="Q7006" s="12"/>
      <c r="R7006" s="13" t="s">
        <v>21835</v>
      </c>
      <c r="S7006" s="13" t="s">
        <v>30</v>
      </c>
      <c r="T7006" s="14"/>
      <c r="U7006" s="3" t="str">
        <f>HYPERLINK("https://redcat-toys.ru/api/getInfo/image/3314a378-753f-11ed-a22a-00155d82e902")</f>
        <v>https://redcat-toys.ru/api/getInfo/image/3314a378-753f-11ed-a22a-00155d82e902</v>
      </c>
      <c r="V7006" s="3" t="s">
        <v>21836</v>
      </c>
      <c r="W7006" s="3" t="s">
        <v>32</v>
      </c>
    </row>
    <row r="7007" spans="1:23" ht="21" customHeight="1" outlineLevel="5" x14ac:dyDescent="0.2">
      <c r="A7007" s="36">
        <v>5743</v>
      </c>
      <c r="B7007" s="3" t="s">
        <v>21832</v>
      </c>
      <c r="C7007" s="43" t="s">
        <v>21833</v>
      </c>
      <c r="D7007" s="43"/>
      <c r="E7007" s="43"/>
      <c r="F7007" s="43"/>
      <c r="G7007" s="4" t="s">
        <v>21834</v>
      </c>
      <c r="H7007" s="5" t="s">
        <v>28</v>
      </c>
      <c r="I7007" s="6">
        <v>288</v>
      </c>
      <c r="J7007" s="6">
        <v>1</v>
      </c>
      <c r="K7007" s="2">
        <v>1</v>
      </c>
      <c r="L7007" s="7">
        <v>209.9</v>
      </c>
      <c r="M7007" s="8"/>
      <c r="N7007" s="9">
        <f t="shared" si="371"/>
        <v>0</v>
      </c>
      <c r="O7007" s="10">
        <f>0.092*M7007</f>
        <v>0</v>
      </c>
      <c r="P7007" s="11">
        <f>0.00129*M7007</f>
        <v>0</v>
      </c>
      <c r="Q7007" s="12"/>
      <c r="R7007" s="13" t="s">
        <v>21835</v>
      </c>
      <c r="S7007" s="13" t="s">
        <v>30</v>
      </c>
      <c r="T7007" s="14"/>
      <c r="U7007" s="3" t="str">
        <f>HYPERLINK("https://redcat-toys.ru/api/getInfo/image/3314a378-753f-11ed-a22a-00155d82e902")</f>
        <v>https://redcat-toys.ru/api/getInfo/image/3314a378-753f-11ed-a22a-00155d82e902</v>
      </c>
      <c r="V7007" s="3" t="s">
        <v>21836</v>
      </c>
      <c r="W7007" s="3" t="s">
        <v>32</v>
      </c>
    </row>
    <row r="7008" spans="1:23" ht="21" customHeight="1" outlineLevel="5" x14ac:dyDescent="0.2">
      <c r="A7008" s="36">
        <v>5744</v>
      </c>
      <c r="B7008" s="3" t="s">
        <v>21837</v>
      </c>
      <c r="C7008" s="43" t="s">
        <v>21838</v>
      </c>
      <c r="D7008" s="43"/>
      <c r="E7008" s="43"/>
      <c r="F7008" s="43"/>
      <c r="G7008" s="4" t="s">
        <v>21839</v>
      </c>
      <c r="H7008" s="5" t="s">
        <v>28</v>
      </c>
      <c r="I7008" s="6">
        <v>72</v>
      </c>
      <c r="J7008" s="6">
        <v>269</v>
      </c>
      <c r="K7008" s="2">
        <v>1</v>
      </c>
      <c r="L7008" s="7">
        <v>573.28</v>
      </c>
      <c r="M7008" s="8"/>
      <c r="N7008" s="9">
        <f t="shared" si="371"/>
        <v>0</v>
      </c>
      <c r="O7008" s="10">
        <f>0.189*M7008</f>
        <v>0</v>
      </c>
      <c r="P7008" s="11">
        <f>0.00132*M7008</f>
        <v>0</v>
      </c>
      <c r="Q7008" s="12"/>
      <c r="R7008" s="13" t="s">
        <v>21840</v>
      </c>
      <c r="S7008" s="13" t="s">
        <v>30</v>
      </c>
      <c r="T7008" s="14"/>
      <c r="U7008" s="3" t="str">
        <f>HYPERLINK("https://redcat-toys.ru/api/getInfo/image/f99e16ff-753e-11ed-a22a-00155d82e902")</f>
        <v>https://redcat-toys.ru/api/getInfo/image/f99e16ff-753e-11ed-a22a-00155d82e902</v>
      </c>
      <c r="V7008" s="3" t="s">
        <v>21841</v>
      </c>
      <c r="W7008" s="3" t="s">
        <v>32</v>
      </c>
    </row>
    <row r="7009" spans="1:23" ht="21" customHeight="1" outlineLevel="5" x14ac:dyDescent="0.2">
      <c r="A7009" s="36">
        <v>5745</v>
      </c>
      <c r="B7009" s="3" t="s">
        <v>21837</v>
      </c>
      <c r="C7009" s="43" t="s">
        <v>21838</v>
      </c>
      <c r="D7009" s="43"/>
      <c r="E7009" s="43"/>
      <c r="F7009" s="43"/>
      <c r="G7009" s="4" t="s">
        <v>21839</v>
      </c>
      <c r="H7009" s="5" t="s">
        <v>28</v>
      </c>
      <c r="I7009" s="6">
        <v>144</v>
      </c>
      <c r="J7009" s="6">
        <v>269</v>
      </c>
      <c r="K7009" s="2">
        <v>1</v>
      </c>
      <c r="L7009" s="7">
        <v>573.28</v>
      </c>
      <c r="M7009" s="8"/>
      <c r="N7009" s="9">
        <f t="shared" si="371"/>
        <v>0</v>
      </c>
      <c r="O7009" s="10">
        <f>0.189*M7009</f>
        <v>0</v>
      </c>
      <c r="P7009" s="11">
        <f>0.00132*M7009</f>
        <v>0</v>
      </c>
      <c r="Q7009" s="12"/>
      <c r="R7009" s="13" t="s">
        <v>21840</v>
      </c>
      <c r="S7009" s="13" t="s">
        <v>30</v>
      </c>
      <c r="T7009" s="14"/>
      <c r="U7009" s="3" t="str">
        <f>HYPERLINK("https://redcat-toys.ru/api/getInfo/image/f99e16ff-753e-11ed-a22a-00155d82e902")</f>
        <v>https://redcat-toys.ru/api/getInfo/image/f99e16ff-753e-11ed-a22a-00155d82e902</v>
      </c>
      <c r="V7009" s="3" t="s">
        <v>21841</v>
      </c>
      <c r="W7009" s="3" t="s">
        <v>32</v>
      </c>
    </row>
    <row r="7010" spans="1:23" ht="21" customHeight="1" outlineLevel="5" x14ac:dyDescent="0.2">
      <c r="A7010" s="36">
        <v>5746</v>
      </c>
      <c r="B7010" s="3" t="s">
        <v>21842</v>
      </c>
      <c r="C7010" s="43" t="s">
        <v>21843</v>
      </c>
      <c r="D7010" s="43"/>
      <c r="E7010" s="43"/>
      <c r="F7010" s="43"/>
      <c r="G7010" s="4" t="s">
        <v>21844</v>
      </c>
      <c r="H7010" s="5" t="s">
        <v>28</v>
      </c>
      <c r="I7010" s="6">
        <v>18</v>
      </c>
      <c r="J7010" s="6">
        <v>209</v>
      </c>
      <c r="K7010" s="2">
        <v>1</v>
      </c>
      <c r="L7010" s="32">
        <v>1136.1199999999999</v>
      </c>
      <c r="M7010" s="8"/>
      <c r="N7010" s="9">
        <f t="shared" si="371"/>
        <v>0</v>
      </c>
      <c r="O7010" s="10">
        <f>0.489*M7010</f>
        <v>0</v>
      </c>
      <c r="P7010" s="11">
        <f>0.01062*M7010</f>
        <v>0</v>
      </c>
      <c r="Q7010" s="12"/>
      <c r="R7010" s="13" t="s">
        <v>21845</v>
      </c>
      <c r="S7010" s="13" t="s">
        <v>30</v>
      </c>
      <c r="T7010" s="14"/>
      <c r="U7010" s="3" t="str">
        <f>HYPERLINK("https://redcat-toys.ru/api/getInfo/image/c816bc4e-1f17-11ee-a23c-00155d82e902")</f>
        <v>https://redcat-toys.ru/api/getInfo/image/c816bc4e-1f17-11ee-a23c-00155d82e902</v>
      </c>
      <c r="V7010" s="3" t="s">
        <v>21846</v>
      </c>
      <c r="W7010" s="3" t="s">
        <v>32</v>
      </c>
    </row>
    <row r="7011" spans="1:23" ht="21" customHeight="1" outlineLevel="5" x14ac:dyDescent="0.2">
      <c r="A7011" s="36">
        <v>5747</v>
      </c>
      <c r="B7011" s="3" t="s">
        <v>21842</v>
      </c>
      <c r="C7011" s="43" t="s">
        <v>21843</v>
      </c>
      <c r="D7011" s="43"/>
      <c r="E7011" s="43"/>
      <c r="F7011" s="43"/>
      <c r="G7011" s="4" t="s">
        <v>21844</v>
      </c>
      <c r="H7011" s="5" t="s">
        <v>28</v>
      </c>
      <c r="I7011" s="6">
        <v>36</v>
      </c>
      <c r="J7011" s="6">
        <v>209</v>
      </c>
      <c r="K7011" s="2">
        <v>1</v>
      </c>
      <c r="L7011" s="32">
        <v>1136.1199999999999</v>
      </c>
      <c r="M7011" s="8"/>
      <c r="N7011" s="9">
        <f t="shared" si="371"/>
        <v>0</v>
      </c>
      <c r="O7011" s="10">
        <f>0.489*M7011</f>
        <v>0</v>
      </c>
      <c r="P7011" s="11">
        <f>0.01062*M7011</f>
        <v>0</v>
      </c>
      <c r="Q7011" s="12"/>
      <c r="R7011" s="13" t="s">
        <v>21845</v>
      </c>
      <c r="S7011" s="13" t="s">
        <v>30</v>
      </c>
      <c r="T7011" s="14"/>
      <c r="U7011" s="3" t="str">
        <f>HYPERLINK("https://redcat-toys.ru/api/getInfo/image/c816bc4e-1f17-11ee-a23c-00155d82e902")</f>
        <v>https://redcat-toys.ru/api/getInfo/image/c816bc4e-1f17-11ee-a23c-00155d82e902</v>
      </c>
      <c r="V7011" s="3" t="s">
        <v>21846</v>
      </c>
      <c r="W7011" s="3" t="s">
        <v>32</v>
      </c>
    </row>
    <row r="7012" spans="1:23" ht="21" customHeight="1" outlineLevel="5" x14ac:dyDescent="0.2">
      <c r="A7012" s="36">
        <v>5748</v>
      </c>
      <c r="B7012" s="3" t="s">
        <v>21847</v>
      </c>
      <c r="C7012" s="43" t="s">
        <v>21848</v>
      </c>
      <c r="D7012" s="43"/>
      <c r="E7012" s="43"/>
      <c r="F7012" s="43"/>
      <c r="G7012" s="4" t="s">
        <v>21849</v>
      </c>
      <c r="H7012" s="5" t="s">
        <v>28</v>
      </c>
      <c r="I7012" s="6">
        <v>24</v>
      </c>
      <c r="J7012" s="6">
        <v>33</v>
      </c>
      <c r="K7012" s="2">
        <v>1</v>
      </c>
      <c r="L7012" s="7">
        <v>685.8</v>
      </c>
      <c r="M7012" s="8"/>
      <c r="N7012" s="9">
        <f t="shared" si="371"/>
        <v>0</v>
      </c>
      <c r="O7012" s="10">
        <f>0.425*M7012</f>
        <v>0</v>
      </c>
      <c r="P7012" s="11">
        <f>0.00776*M7012</f>
        <v>0</v>
      </c>
      <c r="Q7012" s="12"/>
      <c r="R7012" s="13" t="s">
        <v>21850</v>
      </c>
      <c r="S7012" s="13" t="s">
        <v>30</v>
      </c>
      <c r="T7012" s="14"/>
      <c r="U7012" s="3" t="str">
        <f>HYPERLINK("https://redcat-toys.ru/api/getInfo/image/6afbeb18-753e-11ed-a22a-00155d82e902")</f>
        <v>https://redcat-toys.ru/api/getInfo/image/6afbeb18-753e-11ed-a22a-00155d82e902</v>
      </c>
      <c r="V7012" s="3" t="s">
        <v>21851</v>
      </c>
      <c r="W7012" s="3" t="s">
        <v>32</v>
      </c>
    </row>
    <row r="7013" spans="1:23" ht="21" customHeight="1" outlineLevel="5" x14ac:dyDescent="0.2">
      <c r="A7013" s="36">
        <v>5749</v>
      </c>
      <c r="B7013" s="3" t="s">
        <v>21847</v>
      </c>
      <c r="C7013" s="43" t="s">
        <v>21848</v>
      </c>
      <c r="D7013" s="43"/>
      <c r="E7013" s="43"/>
      <c r="F7013" s="43"/>
      <c r="G7013" s="4" t="s">
        <v>21849</v>
      </c>
      <c r="H7013" s="5" t="s">
        <v>28</v>
      </c>
      <c r="I7013" s="6">
        <v>48</v>
      </c>
      <c r="J7013" s="6">
        <v>33</v>
      </c>
      <c r="K7013" s="2">
        <v>1</v>
      </c>
      <c r="L7013" s="7">
        <v>685.8</v>
      </c>
      <c r="M7013" s="8"/>
      <c r="N7013" s="9">
        <f t="shared" si="371"/>
        <v>0</v>
      </c>
      <c r="O7013" s="10">
        <f>0.425*M7013</f>
        <v>0</v>
      </c>
      <c r="P7013" s="11">
        <f>0.00776*M7013</f>
        <v>0</v>
      </c>
      <c r="Q7013" s="12"/>
      <c r="R7013" s="13" t="s">
        <v>21850</v>
      </c>
      <c r="S7013" s="13" t="s">
        <v>30</v>
      </c>
      <c r="T7013" s="14"/>
      <c r="U7013" s="3" t="str">
        <f>HYPERLINK("https://redcat-toys.ru/api/getInfo/image/6afbeb18-753e-11ed-a22a-00155d82e902")</f>
        <v>https://redcat-toys.ru/api/getInfo/image/6afbeb18-753e-11ed-a22a-00155d82e902</v>
      </c>
      <c r="V7013" s="3" t="s">
        <v>21851</v>
      </c>
      <c r="W7013" s="3" t="s">
        <v>32</v>
      </c>
    </row>
    <row r="7014" spans="1:23" ht="21" customHeight="1" outlineLevel="5" x14ac:dyDescent="0.2">
      <c r="A7014" s="36">
        <v>5750</v>
      </c>
      <c r="B7014" s="3" t="s">
        <v>21852</v>
      </c>
      <c r="C7014" s="43" t="s">
        <v>21853</v>
      </c>
      <c r="D7014" s="43"/>
      <c r="E7014" s="43"/>
      <c r="F7014" s="43"/>
      <c r="G7014" s="4" t="s">
        <v>21854</v>
      </c>
      <c r="H7014" s="5" t="s">
        <v>28</v>
      </c>
      <c r="I7014" s="6">
        <v>12</v>
      </c>
      <c r="J7014" s="6">
        <v>32</v>
      </c>
      <c r="K7014" s="2">
        <v>1</v>
      </c>
      <c r="L7014" s="32">
        <v>2489.58</v>
      </c>
      <c r="M7014" s="8"/>
      <c r="N7014" s="9">
        <f t="shared" si="371"/>
        <v>0</v>
      </c>
      <c r="O7014" s="10">
        <f>1.334*M7014</f>
        <v>0</v>
      </c>
      <c r="P7014" s="11">
        <f>0.01323*M7014</f>
        <v>0</v>
      </c>
      <c r="Q7014" s="12"/>
      <c r="R7014" s="13" t="s">
        <v>21855</v>
      </c>
      <c r="S7014" s="13" t="s">
        <v>151</v>
      </c>
      <c r="T7014" s="14"/>
      <c r="U7014" s="3" t="str">
        <f>HYPERLINK("https://redcat-toys.ru/api/getInfo/image/255a407b-5313-11f0-a27e-00155d82e908")</f>
        <v>https://redcat-toys.ru/api/getInfo/image/255a407b-5313-11f0-a27e-00155d82e908</v>
      </c>
      <c r="V7014" s="3" t="s">
        <v>21856</v>
      </c>
      <c r="W7014" s="3" t="s">
        <v>32</v>
      </c>
    </row>
    <row r="7015" spans="1:23" ht="21" customHeight="1" outlineLevel="5" x14ac:dyDescent="0.2">
      <c r="A7015" s="36">
        <v>5751</v>
      </c>
      <c r="B7015" s="3" t="s">
        <v>21857</v>
      </c>
      <c r="C7015" s="43" t="s">
        <v>21858</v>
      </c>
      <c r="D7015" s="43"/>
      <c r="E7015" s="43"/>
      <c r="F7015" s="43"/>
      <c r="G7015" s="4" t="s">
        <v>21859</v>
      </c>
      <c r="H7015" s="5" t="s">
        <v>28</v>
      </c>
      <c r="I7015" s="6">
        <v>36</v>
      </c>
      <c r="J7015" s="6">
        <v>126</v>
      </c>
      <c r="K7015" s="2">
        <v>1</v>
      </c>
      <c r="L7015" s="32">
        <v>1139.1199999999999</v>
      </c>
      <c r="M7015" s="8"/>
      <c r="N7015" s="9">
        <f t="shared" si="371"/>
        <v>0</v>
      </c>
      <c r="O7015" s="10">
        <f>0.507*M7015</f>
        <v>0</v>
      </c>
      <c r="P7015" s="11">
        <f>0.01062*M7015</f>
        <v>0</v>
      </c>
      <c r="Q7015" s="12"/>
      <c r="R7015" s="13" t="s">
        <v>21860</v>
      </c>
      <c r="S7015" s="13" t="s">
        <v>30</v>
      </c>
      <c r="T7015" s="14"/>
      <c r="U7015" s="3" t="str">
        <f>HYPERLINK("https://redcat-toys.ru/api/getInfo/image/88423319-5313-11f0-a27e-00155d82e908")</f>
        <v>https://redcat-toys.ru/api/getInfo/image/88423319-5313-11f0-a27e-00155d82e908</v>
      </c>
      <c r="V7015" s="3" t="s">
        <v>21861</v>
      </c>
      <c r="W7015" s="3" t="s">
        <v>32</v>
      </c>
    </row>
    <row r="7016" spans="1:23" ht="23.1" customHeight="1" outlineLevel="4" x14ac:dyDescent="0.2">
      <c r="A7016" s="45" t="s">
        <v>21862</v>
      </c>
      <c r="B7016" s="45"/>
      <c r="C7016" s="45"/>
      <c r="D7016" s="45"/>
      <c r="E7016" s="45"/>
      <c r="F7016" s="45"/>
    </row>
    <row r="7017" spans="1:23" ht="23.1" customHeight="1" outlineLevel="5" x14ac:dyDescent="0.2">
      <c r="A7017" s="46" t="s">
        <v>21863</v>
      </c>
      <c r="B7017" s="46"/>
      <c r="C7017" s="46"/>
      <c r="D7017" s="46"/>
      <c r="E7017" s="46"/>
      <c r="F7017" s="46"/>
    </row>
    <row r="7018" spans="1:23" ht="21" customHeight="1" outlineLevel="6" x14ac:dyDescent="0.2">
      <c r="A7018" s="36">
        <v>5752</v>
      </c>
      <c r="B7018" s="3" t="s">
        <v>21864</v>
      </c>
      <c r="C7018" s="43" t="s">
        <v>21865</v>
      </c>
      <c r="D7018" s="43"/>
      <c r="E7018" s="43"/>
      <c r="F7018" s="43"/>
      <c r="G7018" s="4" t="s">
        <v>21866</v>
      </c>
      <c r="H7018" s="5" t="s">
        <v>28</v>
      </c>
      <c r="I7018" s="6">
        <v>36</v>
      </c>
      <c r="J7018" s="6">
        <v>266</v>
      </c>
      <c r="K7018" s="2">
        <v>1</v>
      </c>
      <c r="L7018" s="7">
        <v>412.39</v>
      </c>
      <c r="M7018" s="8"/>
      <c r="N7018" s="9">
        <f>L7018*M7018</f>
        <v>0</v>
      </c>
      <c r="O7018" s="10">
        <f>0.235*M7018</f>
        <v>0</v>
      </c>
      <c r="P7018" s="11">
        <f>0.00293*M7018</f>
        <v>0</v>
      </c>
      <c r="Q7018" s="12"/>
      <c r="R7018" s="13" t="s">
        <v>21867</v>
      </c>
      <c r="S7018" s="13" t="s">
        <v>30</v>
      </c>
      <c r="T7018" s="14"/>
      <c r="U7018" s="3" t="str">
        <f>HYPERLINK("https://redcat-toys.ru/api/getInfo/image/46ad4921-7b7b-11ed-a22a-00155d82e902")</f>
        <v>https://redcat-toys.ru/api/getInfo/image/46ad4921-7b7b-11ed-a22a-00155d82e902</v>
      </c>
      <c r="V7018" s="3" t="s">
        <v>21868</v>
      </c>
      <c r="W7018" s="3" t="s">
        <v>32</v>
      </c>
    </row>
    <row r="7019" spans="1:23" ht="21" customHeight="1" outlineLevel="6" x14ac:dyDescent="0.2">
      <c r="A7019" s="36">
        <v>5753</v>
      </c>
      <c r="B7019" s="3" t="s">
        <v>21864</v>
      </c>
      <c r="C7019" s="43" t="s">
        <v>21865</v>
      </c>
      <c r="D7019" s="43"/>
      <c r="E7019" s="43"/>
      <c r="F7019" s="43"/>
      <c r="G7019" s="4" t="s">
        <v>21866</v>
      </c>
      <c r="H7019" s="5" t="s">
        <v>28</v>
      </c>
      <c r="I7019" s="6">
        <v>72</v>
      </c>
      <c r="J7019" s="6">
        <v>266</v>
      </c>
      <c r="K7019" s="2">
        <v>1</v>
      </c>
      <c r="L7019" s="7">
        <v>412.39</v>
      </c>
      <c r="M7019" s="8"/>
      <c r="N7019" s="9">
        <f>L7019*M7019</f>
        <v>0</v>
      </c>
      <c r="O7019" s="10">
        <f>0.235*M7019</f>
        <v>0</v>
      </c>
      <c r="P7019" s="11">
        <f>0.00293*M7019</f>
        <v>0</v>
      </c>
      <c r="Q7019" s="12"/>
      <c r="R7019" s="13" t="s">
        <v>21867</v>
      </c>
      <c r="S7019" s="13" t="s">
        <v>30</v>
      </c>
      <c r="T7019" s="14"/>
      <c r="U7019" s="3" t="str">
        <f>HYPERLINK("https://redcat-toys.ru/api/getInfo/image/46ad4921-7b7b-11ed-a22a-00155d82e902")</f>
        <v>https://redcat-toys.ru/api/getInfo/image/46ad4921-7b7b-11ed-a22a-00155d82e902</v>
      </c>
      <c r="V7019" s="3" t="s">
        <v>21868</v>
      </c>
      <c r="W7019" s="3" t="s">
        <v>32</v>
      </c>
    </row>
    <row r="7020" spans="1:23" ht="21" customHeight="1" outlineLevel="6" x14ac:dyDescent="0.2">
      <c r="A7020" s="37">
        <v>5754</v>
      </c>
      <c r="B7020" s="18" t="s">
        <v>21869</v>
      </c>
      <c r="C7020" s="49" t="s">
        <v>21870</v>
      </c>
      <c r="D7020" s="49"/>
      <c r="E7020" s="49"/>
      <c r="F7020" s="49"/>
      <c r="G7020" s="19" t="s">
        <v>21871</v>
      </c>
      <c r="H7020" s="20" t="s">
        <v>28</v>
      </c>
      <c r="I7020" s="21">
        <v>64</v>
      </c>
      <c r="J7020" s="21">
        <v>254</v>
      </c>
      <c r="K7020" s="17">
        <v>2</v>
      </c>
      <c r="L7020" s="22">
        <v>388.22</v>
      </c>
      <c r="M7020" s="8"/>
      <c r="N7020" s="23">
        <f>L7020*M7020</f>
        <v>0</v>
      </c>
      <c r="O7020" s="24">
        <f>0.184*M7020</f>
        <v>0</v>
      </c>
      <c r="P7020" s="25">
        <f>0.00201*M7020</f>
        <v>0</v>
      </c>
      <c r="Q7020" s="26" t="s">
        <v>175</v>
      </c>
      <c r="R7020" s="27" t="s">
        <v>21872</v>
      </c>
      <c r="S7020" s="27" t="s">
        <v>30</v>
      </c>
      <c r="T7020" s="28"/>
      <c r="U7020" s="18" t="str">
        <f>HYPERLINK("https://redcat-toys.ru/api/getInfo/image/a76b0776-479a-11f1-a294-00155d82e908")</f>
        <v>https://redcat-toys.ru/api/getInfo/image/a76b0776-479a-11f1-a294-00155d82e908</v>
      </c>
      <c r="V7020" s="18" t="s">
        <v>21873</v>
      </c>
      <c r="W7020" s="18" t="s">
        <v>32</v>
      </c>
    </row>
    <row r="7021" spans="1:23" ht="21" customHeight="1" outlineLevel="6" x14ac:dyDescent="0.2">
      <c r="A7021" s="37">
        <v>5755</v>
      </c>
      <c r="B7021" s="18" t="s">
        <v>21869</v>
      </c>
      <c r="C7021" s="49" t="s">
        <v>21870</v>
      </c>
      <c r="D7021" s="49"/>
      <c r="E7021" s="49"/>
      <c r="F7021" s="49"/>
      <c r="G7021" s="19" t="s">
        <v>21871</v>
      </c>
      <c r="H7021" s="20" t="s">
        <v>28</v>
      </c>
      <c r="I7021" s="21">
        <v>128</v>
      </c>
      <c r="J7021" s="21">
        <v>254</v>
      </c>
      <c r="K7021" s="17">
        <v>2</v>
      </c>
      <c r="L7021" s="22">
        <v>388.22</v>
      </c>
      <c r="M7021" s="8"/>
      <c r="N7021" s="23">
        <f>L7021*M7021</f>
        <v>0</v>
      </c>
      <c r="O7021" s="24">
        <f>0.184*M7021</f>
        <v>0</v>
      </c>
      <c r="P7021" s="25">
        <f>0.00201*M7021</f>
        <v>0</v>
      </c>
      <c r="Q7021" s="26" t="s">
        <v>175</v>
      </c>
      <c r="R7021" s="27" t="s">
        <v>21872</v>
      </c>
      <c r="S7021" s="27" t="s">
        <v>30</v>
      </c>
      <c r="T7021" s="28"/>
      <c r="U7021" s="18" t="str">
        <f>HYPERLINK("https://redcat-toys.ru/api/getInfo/image/a76b0776-479a-11f1-a294-00155d82e908")</f>
        <v>https://redcat-toys.ru/api/getInfo/image/a76b0776-479a-11f1-a294-00155d82e908</v>
      </c>
      <c r="V7021" s="18" t="s">
        <v>21873</v>
      </c>
      <c r="W7021" s="18" t="s">
        <v>32</v>
      </c>
    </row>
    <row r="7022" spans="1:23" ht="23.1" customHeight="1" outlineLevel="5" x14ac:dyDescent="0.2">
      <c r="A7022" s="46" t="s">
        <v>8530</v>
      </c>
      <c r="B7022" s="46"/>
      <c r="C7022" s="46"/>
      <c r="D7022" s="46"/>
      <c r="E7022" s="46"/>
      <c r="F7022" s="46"/>
    </row>
    <row r="7023" spans="1:23" ht="21" customHeight="1" outlineLevel="6" x14ac:dyDescent="0.2">
      <c r="A7023" s="36">
        <v>5756</v>
      </c>
      <c r="B7023" s="3" t="s">
        <v>21874</v>
      </c>
      <c r="C7023" s="43" t="s">
        <v>21875</v>
      </c>
      <c r="D7023" s="43"/>
      <c r="E7023" s="43"/>
      <c r="F7023" s="43"/>
      <c r="G7023" s="4" t="s">
        <v>21876</v>
      </c>
      <c r="H7023" s="5" t="s">
        <v>28</v>
      </c>
      <c r="I7023" s="6">
        <v>60</v>
      </c>
      <c r="J7023" s="6">
        <v>265</v>
      </c>
      <c r="K7023" s="2">
        <v>1</v>
      </c>
      <c r="L7023" s="7">
        <v>806.66</v>
      </c>
      <c r="M7023" s="8"/>
      <c r="N7023" s="9">
        <f>L7023*M7023</f>
        <v>0</v>
      </c>
      <c r="O7023" s="10">
        <f>0.482*M7023</f>
        <v>0</v>
      </c>
      <c r="P7023" s="11">
        <f>0.00624*M7023</f>
        <v>0</v>
      </c>
      <c r="Q7023" s="12"/>
      <c r="R7023" s="13" t="s">
        <v>21877</v>
      </c>
      <c r="S7023" s="13" t="s">
        <v>30</v>
      </c>
      <c r="T7023" s="14"/>
      <c r="U7023" s="3" t="str">
        <f>HYPERLINK("https://redcat-toys.ru/api/getInfo/image/5351124e-6175-11f0-a281-00155d82e908")</f>
        <v>https://redcat-toys.ru/api/getInfo/image/5351124e-6175-11f0-a281-00155d82e908</v>
      </c>
      <c r="V7023" s="3" t="s">
        <v>21878</v>
      </c>
      <c r="W7023" s="3" t="s">
        <v>32</v>
      </c>
    </row>
    <row r="7024" spans="1:23" ht="21" customHeight="1" outlineLevel="6" x14ac:dyDescent="0.2">
      <c r="A7024" s="36">
        <v>5757</v>
      </c>
      <c r="B7024" s="3" t="s">
        <v>21879</v>
      </c>
      <c r="C7024" s="43" t="s">
        <v>21880</v>
      </c>
      <c r="D7024" s="43"/>
      <c r="E7024" s="43"/>
      <c r="F7024" s="43"/>
      <c r="G7024" s="4" t="s">
        <v>21881</v>
      </c>
      <c r="H7024" s="5" t="s">
        <v>28</v>
      </c>
      <c r="I7024" s="6">
        <v>48</v>
      </c>
      <c r="J7024" s="9" t="s">
        <v>36</v>
      </c>
      <c r="K7024" s="2">
        <v>1</v>
      </c>
      <c r="L7024" s="32">
        <v>1057.03</v>
      </c>
      <c r="M7024" s="8"/>
      <c r="N7024" s="9">
        <f>L7024*M7024</f>
        <v>0</v>
      </c>
      <c r="O7024" s="10">
        <f>0.602*M7024</f>
        <v>0</v>
      </c>
      <c r="P7024" s="11">
        <f>0.00778*M7024</f>
        <v>0</v>
      </c>
      <c r="Q7024" s="12"/>
      <c r="R7024" s="13" t="s">
        <v>21882</v>
      </c>
      <c r="S7024" s="13" t="s">
        <v>30</v>
      </c>
      <c r="T7024" s="14"/>
      <c r="U7024" s="3" t="str">
        <f>HYPERLINK("https://redcat-toys.ru/api/getInfo/image/b61862be-6174-11f0-a281-00155d82e908")</f>
        <v>https://redcat-toys.ru/api/getInfo/image/b61862be-6174-11f0-a281-00155d82e908</v>
      </c>
      <c r="V7024" s="3" t="s">
        <v>21883</v>
      </c>
      <c r="W7024" s="3" t="s">
        <v>32</v>
      </c>
    </row>
    <row r="7025" spans="1:23" ht="21" customHeight="1" outlineLevel="6" x14ac:dyDescent="0.2">
      <c r="A7025" s="36">
        <v>5758</v>
      </c>
      <c r="B7025" s="3" t="s">
        <v>21884</v>
      </c>
      <c r="C7025" s="43" t="s">
        <v>21885</v>
      </c>
      <c r="D7025" s="43"/>
      <c r="E7025" s="43"/>
      <c r="F7025" s="43"/>
      <c r="G7025" s="4" t="s">
        <v>21886</v>
      </c>
      <c r="H7025" s="5" t="s">
        <v>28</v>
      </c>
      <c r="I7025" s="6">
        <v>36</v>
      </c>
      <c r="J7025" s="6">
        <v>193</v>
      </c>
      <c r="K7025" s="2">
        <v>1</v>
      </c>
      <c r="L7025" s="7">
        <v>840.42</v>
      </c>
      <c r="M7025" s="8"/>
      <c r="N7025" s="9">
        <f>L7025*M7025</f>
        <v>0</v>
      </c>
      <c r="O7025" s="10">
        <f>0.543*M7025</f>
        <v>0</v>
      </c>
      <c r="P7025" s="11">
        <f>0.00548*M7025</f>
        <v>0</v>
      </c>
      <c r="Q7025" s="12"/>
      <c r="R7025" s="13" t="s">
        <v>21887</v>
      </c>
      <c r="S7025" s="13" t="s">
        <v>30</v>
      </c>
      <c r="T7025" s="14"/>
      <c r="U7025" s="3" t="str">
        <f>HYPERLINK("https://redcat-toys.ru/api/getInfo/image/b3cdee17-f6df-11ec-a213-ac1f6b442185")</f>
        <v>https://redcat-toys.ru/api/getInfo/image/b3cdee17-f6df-11ec-a213-ac1f6b442185</v>
      </c>
      <c r="V7025" s="3" t="s">
        <v>21888</v>
      </c>
      <c r="W7025" s="3" t="s">
        <v>32</v>
      </c>
    </row>
    <row r="7026" spans="1:23" ht="21" customHeight="1" outlineLevel="6" x14ac:dyDescent="0.2">
      <c r="A7026" s="37">
        <v>5759</v>
      </c>
      <c r="B7026" s="18" t="s">
        <v>21889</v>
      </c>
      <c r="C7026" s="49" t="s">
        <v>21890</v>
      </c>
      <c r="D7026" s="49"/>
      <c r="E7026" s="49"/>
      <c r="F7026" s="49"/>
      <c r="G7026" s="19" t="s">
        <v>21891</v>
      </c>
      <c r="H7026" s="20" t="s">
        <v>28</v>
      </c>
      <c r="I7026" s="21">
        <v>48</v>
      </c>
      <c r="J7026" s="21">
        <v>202</v>
      </c>
      <c r="K7026" s="17">
        <v>1</v>
      </c>
      <c r="L7026" s="33">
        <v>1156.8</v>
      </c>
      <c r="M7026" s="8"/>
      <c r="N7026" s="23">
        <f>L7026*M7026</f>
        <v>0</v>
      </c>
      <c r="O7026" s="24">
        <f>0.579*M7026</f>
        <v>0</v>
      </c>
      <c r="P7026" s="25">
        <f>0.00715*M7026</f>
        <v>0</v>
      </c>
      <c r="Q7026" s="26" t="s">
        <v>175</v>
      </c>
      <c r="R7026" s="27" t="s">
        <v>21892</v>
      </c>
      <c r="S7026" s="27" t="s">
        <v>30</v>
      </c>
      <c r="T7026" s="28"/>
      <c r="U7026" s="18" t="str">
        <f>HYPERLINK("https://redcat-toys.ru/api/getInfo/image/c3e00b39-3179-11f1-a292-00155d82e908")</f>
        <v>https://redcat-toys.ru/api/getInfo/image/c3e00b39-3179-11f1-a292-00155d82e908</v>
      </c>
      <c r="V7026" s="18" t="s">
        <v>21893</v>
      </c>
      <c r="W7026" s="18" t="s">
        <v>32</v>
      </c>
    </row>
    <row r="7027" spans="1:23" ht="23.1" customHeight="1" outlineLevel="5" x14ac:dyDescent="0.2">
      <c r="A7027" s="46" t="s">
        <v>18118</v>
      </c>
      <c r="B7027" s="46"/>
      <c r="C7027" s="46"/>
      <c r="D7027" s="46"/>
      <c r="E7027" s="46"/>
      <c r="F7027" s="46"/>
    </row>
    <row r="7028" spans="1:23" ht="21" customHeight="1" outlineLevel="6" x14ac:dyDescent="0.2">
      <c r="A7028" s="36">
        <v>5760</v>
      </c>
      <c r="B7028" s="3" t="s">
        <v>21894</v>
      </c>
      <c r="C7028" s="43" t="s">
        <v>21895</v>
      </c>
      <c r="D7028" s="43"/>
      <c r="E7028" s="43"/>
      <c r="F7028" s="43"/>
      <c r="G7028" s="4" t="s">
        <v>21896</v>
      </c>
      <c r="H7028" s="5"/>
      <c r="I7028" s="6">
        <v>72</v>
      </c>
      <c r="J7028" s="6">
        <v>2</v>
      </c>
      <c r="K7028" s="2">
        <v>2</v>
      </c>
      <c r="L7028" s="7">
        <v>192.78</v>
      </c>
      <c r="M7028" s="8"/>
      <c r="N7028" s="9">
        <f t="shared" ref="N7028:N7039" si="372">L7028*M7028</f>
        <v>0</v>
      </c>
      <c r="O7028" s="10">
        <f>0.114*M7028</f>
        <v>0</v>
      </c>
      <c r="P7028" s="11">
        <f>0.00186*M7028</f>
        <v>0</v>
      </c>
      <c r="Q7028" s="12"/>
      <c r="R7028" s="13" t="s">
        <v>21897</v>
      </c>
      <c r="S7028" s="13" t="s">
        <v>30</v>
      </c>
      <c r="T7028" s="14" t="s">
        <v>152</v>
      </c>
      <c r="U7028" s="3" t="str">
        <f>HYPERLINK("https://redcat-toys.ru/api/getInfo/image/bbef86b2-7b7c-11ed-a22a-00155d82e902")</f>
        <v>https://redcat-toys.ru/api/getInfo/image/bbef86b2-7b7c-11ed-a22a-00155d82e902</v>
      </c>
      <c r="V7028" s="3" t="s">
        <v>21898</v>
      </c>
      <c r="W7028" s="3" t="s">
        <v>32</v>
      </c>
    </row>
    <row r="7029" spans="1:23" ht="21" customHeight="1" outlineLevel="6" x14ac:dyDescent="0.2">
      <c r="A7029" s="36">
        <v>5761</v>
      </c>
      <c r="B7029" s="3" t="s">
        <v>21894</v>
      </c>
      <c r="C7029" s="43" t="s">
        <v>21895</v>
      </c>
      <c r="D7029" s="43"/>
      <c r="E7029" s="43"/>
      <c r="F7029" s="43"/>
      <c r="G7029" s="4" t="s">
        <v>21896</v>
      </c>
      <c r="H7029" s="5"/>
      <c r="I7029" s="6">
        <v>144</v>
      </c>
      <c r="J7029" s="6">
        <v>2</v>
      </c>
      <c r="K7029" s="2">
        <v>2</v>
      </c>
      <c r="L7029" s="7">
        <v>192.78</v>
      </c>
      <c r="M7029" s="8"/>
      <c r="N7029" s="9">
        <f t="shared" si="372"/>
        <v>0</v>
      </c>
      <c r="O7029" s="10">
        <f>0.114*M7029</f>
        <v>0</v>
      </c>
      <c r="P7029" s="11">
        <f>0.00186*M7029</f>
        <v>0</v>
      </c>
      <c r="Q7029" s="12"/>
      <c r="R7029" s="13" t="s">
        <v>21897</v>
      </c>
      <c r="S7029" s="13" t="s">
        <v>30</v>
      </c>
      <c r="T7029" s="14" t="s">
        <v>152</v>
      </c>
      <c r="U7029" s="3" t="str">
        <f>HYPERLINK("https://redcat-toys.ru/api/getInfo/image/bbef86b2-7b7c-11ed-a22a-00155d82e902")</f>
        <v>https://redcat-toys.ru/api/getInfo/image/bbef86b2-7b7c-11ed-a22a-00155d82e902</v>
      </c>
      <c r="V7029" s="3" t="s">
        <v>21898</v>
      </c>
      <c r="W7029" s="3" t="s">
        <v>32</v>
      </c>
    </row>
    <row r="7030" spans="1:23" ht="21" customHeight="1" outlineLevel="6" x14ac:dyDescent="0.2">
      <c r="A7030" s="36">
        <v>5762</v>
      </c>
      <c r="B7030" s="3" t="s">
        <v>21899</v>
      </c>
      <c r="C7030" s="43" t="s">
        <v>21900</v>
      </c>
      <c r="D7030" s="43"/>
      <c r="E7030" s="43"/>
      <c r="F7030" s="43"/>
      <c r="G7030" s="4" t="s">
        <v>21901</v>
      </c>
      <c r="H7030" s="5" t="s">
        <v>28</v>
      </c>
      <c r="I7030" s="6">
        <v>36</v>
      </c>
      <c r="J7030" s="6">
        <v>13</v>
      </c>
      <c r="K7030" s="2">
        <v>1</v>
      </c>
      <c r="L7030" s="7">
        <v>550.58000000000004</v>
      </c>
      <c r="M7030" s="8"/>
      <c r="N7030" s="9">
        <f t="shared" si="372"/>
        <v>0</v>
      </c>
      <c r="O7030" s="10">
        <f>0.365*M7030</f>
        <v>0</v>
      </c>
      <c r="P7030" s="11">
        <f>0.00415*M7030</f>
        <v>0</v>
      </c>
      <c r="Q7030" s="12"/>
      <c r="R7030" s="13" t="s">
        <v>21902</v>
      </c>
      <c r="S7030" s="13" t="s">
        <v>30</v>
      </c>
      <c r="T7030" s="14"/>
      <c r="U7030" s="3" t="str">
        <f>HYPERLINK("https://redcat-toys.ru/api/getInfo/image/eebd3708-f141-11f0-a28d-00155d82e908")</f>
        <v>https://redcat-toys.ru/api/getInfo/image/eebd3708-f141-11f0-a28d-00155d82e908</v>
      </c>
      <c r="V7030" s="3" t="s">
        <v>21903</v>
      </c>
      <c r="W7030" s="3" t="s">
        <v>32</v>
      </c>
    </row>
    <row r="7031" spans="1:23" ht="21" customHeight="1" outlineLevel="6" x14ac:dyDescent="0.2">
      <c r="A7031" s="36">
        <v>5763</v>
      </c>
      <c r="B7031" s="3" t="s">
        <v>21904</v>
      </c>
      <c r="C7031" s="43" t="s">
        <v>21905</v>
      </c>
      <c r="D7031" s="43"/>
      <c r="E7031" s="43"/>
      <c r="F7031" s="43"/>
      <c r="G7031" s="4" t="s">
        <v>21906</v>
      </c>
      <c r="H7031" s="5" t="s">
        <v>28</v>
      </c>
      <c r="I7031" s="6">
        <v>36</v>
      </c>
      <c r="J7031" s="6">
        <v>14</v>
      </c>
      <c r="K7031" s="2">
        <v>1</v>
      </c>
      <c r="L7031" s="7">
        <v>457.71</v>
      </c>
      <c r="M7031" s="8"/>
      <c r="N7031" s="9">
        <f t="shared" si="372"/>
        <v>0</v>
      </c>
      <c r="O7031" s="10">
        <f>0.241*M7031</f>
        <v>0</v>
      </c>
      <c r="P7031" s="11">
        <f>0.00617*M7031</f>
        <v>0</v>
      </c>
      <c r="Q7031" s="12"/>
      <c r="R7031" s="13" t="s">
        <v>21907</v>
      </c>
      <c r="S7031" s="13" t="s">
        <v>30</v>
      </c>
      <c r="T7031" s="14"/>
      <c r="U7031" s="3" t="str">
        <f>HYPERLINK("https://redcat-toys.ru/api/getInfo/image/8d75ab1b-7535-11ed-a22a-00155d82e902")</f>
        <v>https://redcat-toys.ru/api/getInfo/image/8d75ab1b-7535-11ed-a22a-00155d82e902</v>
      </c>
      <c r="V7031" s="3" t="s">
        <v>21908</v>
      </c>
      <c r="W7031" s="3" t="s">
        <v>32</v>
      </c>
    </row>
    <row r="7032" spans="1:23" ht="21" customHeight="1" outlineLevel="6" x14ac:dyDescent="0.2">
      <c r="A7032" s="36">
        <v>5764</v>
      </c>
      <c r="B7032" s="3" t="s">
        <v>21909</v>
      </c>
      <c r="C7032" s="43" t="s">
        <v>21910</v>
      </c>
      <c r="D7032" s="43"/>
      <c r="E7032" s="43"/>
      <c r="F7032" s="43"/>
      <c r="G7032" s="4" t="s">
        <v>21911</v>
      </c>
      <c r="H7032" s="5" t="s">
        <v>28</v>
      </c>
      <c r="I7032" s="6">
        <v>24</v>
      </c>
      <c r="J7032" s="6">
        <v>36</v>
      </c>
      <c r="K7032" s="2">
        <v>1</v>
      </c>
      <c r="L7032" s="7">
        <v>680.96</v>
      </c>
      <c r="M7032" s="8"/>
      <c r="N7032" s="9">
        <f t="shared" si="372"/>
        <v>0</v>
      </c>
      <c r="O7032" s="10">
        <f>0.344*M7032</f>
        <v>0</v>
      </c>
      <c r="P7032" s="11">
        <f>0.00482*M7032</f>
        <v>0</v>
      </c>
      <c r="Q7032" s="12"/>
      <c r="R7032" s="13" t="s">
        <v>21912</v>
      </c>
      <c r="S7032" s="13" t="s">
        <v>30</v>
      </c>
      <c r="T7032" s="14"/>
      <c r="U7032" s="3" t="str">
        <f>HYPERLINK("https://redcat-toys.ru/api/getInfo/image/76525e12-7534-11ed-a22a-00155d82e902")</f>
        <v>https://redcat-toys.ru/api/getInfo/image/76525e12-7534-11ed-a22a-00155d82e902</v>
      </c>
      <c r="V7032" s="3" t="s">
        <v>21913</v>
      </c>
      <c r="W7032" s="3" t="s">
        <v>32</v>
      </c>
    </row>
    <row r="7033" spans="1:23" ht="21" customHeight="1" outlineLevel="6" x14ac:dyDescent="0.2">
      <c r="A7033" s="36">
        <v>5765</v>
      </c>
      <c r="B7033" s="3" t="s">
        <v>21914</v>
      </c>
      <c r="C7033" s="43" t="s">
        <v>21915</v>
      </c>
      <c r="D7033" s="43"/>
      <c r="E7033" s="43"/>
      <c r="F7033" s="43"/>
      <c r="G7033" s="4" t="s">
        <v>21916</v>
      </c>
      <c r="H7033" s="5" t="s">
        <v>28</v>
      </c>
      <c r="I7033" s="6">
        <v>24</v>
      </c>
      <c r="J7033" s="6">
        <v>63</v>
      </c>
      <c r="K7033" s="2">
        <v>1</v>
      </c>
      <c r="L7033" s="7">
        <v>548.21</v>
      </c>
      <c r="M7033" s="8"/>
      <c r="N7033" s="9">
        <f t="shared" si="372"/>
        <v>0</v>
      </c>
      <c r="O7033" s="10">
        <f>0.308*M7033</f>
        <v>0</v>
      </c>
      <c r="P7033" s="11">
        <f>0.00621*M7033</f>
        <v>0</v>
      </c>
      <c r="Q7033" s="12"/>
      <c r="R7033" s="13" t="s">
        <v>21917</v>
      </c>
      <c r="S7033" s="13" t="s">
        <v>30</v>
      </c>
      <c r="T7033" s="14"/>
      <c r="U7033" s="3" t="str">
        <f>HYPERLINK("https://redcat-toys.ru/api/getInfo/image/d76c0e35-7534-11ed-a22a-00155d82e902")</f>
        <v>https://redcat-toys.ru/api/getInfo/image/d76c0e35-7534-11ed-a22a-00155d82e902</v>
      </c>
      <c r="V7033" s="3" t="s">
        <v>21918</v>
      </c>
      <c r="W7033" s="3" t="s">
        <v>32</v>
      </c>
    </row>
    <row r="7034" spans="1:23" ht="21" customHeight="1" outlineLevel="6" x14ac:dyDescent="0.2">
      <c r="A7034" s="36">
        <v>5766</v>
      </c>
      <c r="B7034" s="3" t="s">
        <v>21919</v>
      </c>
      <c r="C7034" s="43" t="s">
        <v>21920</v>
      </c>
      <c r="D7034" s="43"/>
      <c r="E7034" s="43"/>
      <c r="F7034" s="43"/>
      <c r="G7034" s="4" t="s">
        <v>21921</v>
      </c>
      <c r="H7034" s="5" t="s">
        <v>28</v>
      </c>
      <c r="I7034" s="6">
        <v>24</v>
      </c>
      <c r="J7034" s="6">
        <v>85</v>
      </c>
      <c r="K7034" s="2">
        <v>1</v>
      </c>
      <c r="L7034" s="7">
        <v>557.69000000000005</v>
      </c>
      <c r="M7034" s="8"/>
      <c r="N7034" s="9">
        <f t="shared" si="372"/>
        <v>0</v>
      </c>
      <c r="O7034" s="34">
        <f>0.3*M7034</f>
        <v>0</v>
      </c>
      <c r="P7034" s="11">
        <f>0.00492*M7034</f>
        <v>0</v>
      </c>
      <c r="Q7034" s="12"/>
      <c r="R7034" s="13" t="s">
        <v>21922</v>
      </c>
      <c r="S7034" s="13" t="s">
        <v>30</v>
      </c>
      <c r="T7034" s="14"/>
      <c r="U7034" s="3" t="str">
        <f>HYPERLINK("https://redcat-toys.ru/api/getInfo/image/a84e60cd-7534-11ed-a22a-00155d82e902")</f>
        <v>https://redcat-toys.ru/api/getInfo/image/a84e60cd-7534-11ed-a22a-00155d82e902</v>
      </c>
      <c r="V7034" s="3" t="s">
        <v>21923</v>
      </c>
      <c r="W7034" s="3" t="s">
        <v>32</v>
      </c>
    </row>
    <row r="7035" spans="1:23" ht="21" customHeight="1" outlineLevel="6" x14ac:dyDescent="0.2">
      <c r="A7035" s="37">
        <v>5767</v>
      </c>
      <c r="B7035" s="18" t="s">
        <v>21924</v>
      </c>
      <c r="C7035" s="49" t="s">
        <v>21925</v>
      </c>
      <c r="D7035" s="49"/>
      <c r="E7035" s="49"/>
      <c r="F7035" s="49"/>
      <c r="G7035" s="19" t="s">
        <v>21926</v>
      </c>
      <c r="H7035" s="20" t="s">
        <v>28</v>
      </c>
      <c r="I7035" s="21">
        <v>30</v>
      </c>
      <c r="J7035" s="21">
        <v>186</v>
      </c>
      <c r="K7035" s="17">
        <v>1</v>
      </c>
      <c r="L7035" s="22">
        <v>529.29999999999995</v>
      </c>
      <c r="M7035" s="8"/>
      <c r="N7035" s="23">
        <f t="shared" si="372"/>
        <v>0</v>
      </c>
      <c r="O7035" s="24">
        <f>0.237*M7035</f>
        <v>0</v>
      </c>
      <c r="P7035" s="25">
        <f>0.00333*M7035</f>
        <v>0</v>
      </c>
      <c r="Q7035" s="26" t="s">
        <v>175</v>
      </c>
      <c r="R7035" s="27" t="s">
        <v>21927</v>
      </c>
      <c r="S7035" s="27" t="s">
        <v>30</v>
      </c>
      <c r="T7035" s="28"/>
      <c r="U7035" s="18" t="str">
        <f>HYPERLINK("https://redcat-toys.ru/api/getInfo/image/d1f45e9e-4797-11f1-a294-00155d82e908")</f>
        <v>https://redcat-toys.ru/api/getInfo/image/d1f45e9e-4797-11f1-a294-00155d82e908</v>
      </c>
      <c r="V7035" s="18" t="s">
        <v>21928</v>
      </c>
      <c r="W7035" s="18" t="s">
        <v>32</v>
      </c>
    </row>
    <row r="7036" spans="1:23" ht="21" customHeight="1" outlineLevel="6" x14ac:dyDescent="0.2">
      <c r="A7036" s="37">
        <v>5768</v>
      </c>
      <c r="B7036" s="18" t="s">
        <v>21924</v>
      </c>
      <c r="C7036" s="49" t="s">
        <v>21925</v>
      </c>
      <c r="D7036" s="49"/>
      <c r="E7036" s="49"/>
      <c r="F7036" s="49"/>
      <c r="G7036" s="19" t="s">
        <v>21926</v>
      </c>
      <c r="H7036" s="20" t="s">
        <v>28</v>
      </c>
      <c r="I7036" s="21">
        <v>60</v>
      </c>
      <c r="J7036" s="21">
        <v>186</v>
      </c>
      <c r="K7036" s="17">
        <v>1</v>
      </c>
      <c r="L7036" s="22">
        <v>529.29999999999995</v>
      </c>
      <c r="M7036" s="8"/>
      <c r="N7036" s="23">
        <f t="shared" si="372"/>
        <v>0</v>
      </c>
      <c r="O7036" s="24">
        <f>0.237*M7036</f>
        <v>0</v>
      </c>
      <c r="P7036" s="25">
        <f>0.00333*M7036</f>
        <v>0</v>
      </c>
      <c r="Q7036" s="26" t="s">
        <v>175</v>
      </c>
      <c r="R7036" s="27" t="s">
        <v>21927</v>
      </c>
      <c r="S7036" s="27" t="s">
        <v>30</v>
      </c>
      <c r="T7036" s="28"/>
      <c r="U7036" s="18" t="str">
        <f>HYPERLINK("https://redcat-toys.ru/api/getInfo/image/d1f45e9e-4797-11f1-a294-00155d82e908")</f>
        <v>https://redcat-toys.ru/api/getInfo/image/d1f45e9e-4797-11f1-a294-00155d82e908</v>
      </c>
      <c r="V7036" s="18" t="s">
        <v>21928</v>
      </c>
      <c r="W7036" s="18" t="s">
        <v>32</v>
      </c>
    </row>
    <row r="7037" spans="1:23" ht="21" customHeight="1" outlineLevel="6" x14ac:dyDescent="0.2">
      <c r="A7037" s="36">
        <v>5769</v>
      </c>
      <c r="B7037" s="3" t="s">
        <v>21929</v>
      </c>
      <c r="C7037" s="43" t="s">
        <v>21930</v>
      </c>
      <c r="D7037" s="43"/>
      <c r="E7037" s="43"/>
      <c r="F7037" s="43"/>
      <c r="G7037" s="4" t="s">
        <v>21931</v>
      </c>
      <c r="H7037" s="5" t="s">
        <v>28</v>
      </c>
      <c r="I7037" s="6">
        <v>36</v>
      </c>
      <c r="J7037" s="6">
        <v>105</v>
      </c>
      <c r="K7037" s="2">
        <v>1</v>
      </c>
      <c r="L7037" s="7">
        <v>415.35</v>
      </c>
      <c r="M7037" s="8"/>
      <c r="N7037" s="9">
        <f t="shared" si="372"/>
        <v>0</v>
      </c>
      <c r="O7037" s="10">
        <f>0.245*M7037</f>
        <v>0</v>
      </c>
      <c r="P7037" s="11">
        <f>0.00719*M7037</f>
        <v>0</v>
      </c>
      <c r="Q7037" s="12"/>
      <c r="R7037" s="13" t="s">
        <v>21932</v>
      </c>
      <c r="S7037" s="13" t="s">
        <v>30</v>
      </c>
      <c r="T7037" s="14"/>
      <c r="U7037" s="3" t="str">
        <f>HYPERLINK("https://redcat-toys.ru/api/getInfo/image/19e6a286-7535-11ed-a22a-00155d82e902")</f>
        <v>https://redcat-toys.ru/api/getInfo/image/19e6a286-7535-11ed-a22a-00155d82e902</v>
      </c>
      <c r="V7037" s="3" t="s">
        <v>21933</v>
      </c>
      <c r="W7037" s="3" t="s">
        <v>32</v>
      </c>
    </row>
    <row r="7038" spans="1:23" ht="21" customHeight="1" outlineLevel="6" x14ac:dyDescent="0.2">
      <c r="A7038" s="36">
        <v>5770</v>
      </c>
      <c r="B7038" s="3" t="s">
        <v>21934</v>
      </c>
      <c r="C7038" s="43" t="s">
        <v>21935</v>
      </c>
      <c r="D7038" s="43"/>
      <c r="E7038" s="43"/>
      <c r="F7038" s="43"/>
      <c r="G7038" s="4" t="s">
        <v>21936</v>
      </c>
      <c r="H7038" s="5" t="s">
        <v>28</v>
      </c>
      <c r="I7038" s="6">
        <v>108</v>
      </c>
      <c r="J7038" s="6">
        <v>95</v>
      </c>
      <c r="K7038" s="2">
        <v>3</v>
      </c>
      <c r="L7038" s="7">
        <v>216.35</v>
      </c>
      <c r="M7038" s="8"/>
      <c r="N7038" s="9">
        <f t="shared" si="372"/>
        <v>0</v>
      </c>
      <c r="O7038" s="10">
        <f>0.129*M7038</f>
        <v>0</v>
      </c>
      <c r="P7038" s="11">
        <f>0.00373*M7038</f>
        <v>0</v>
      </c>
      <c r="Q7038" s="12"/>
      <c r="R7038" s="13" t="s">
        <v>21937</v>
      </c>
      <c r="S7038" s="13" t="s">
        <v>30</v>
      </c>
      <c r="T7038" s="14"/>
      <c r="U7038" s="3" t="str">
        <f>HYPERLINK("https://redcat-toys.ru/api/getInfo/image/6041d95c-7536-11ed-a22a-00155d82e902")</f>
        <v>https://redcat-toys.ru/api/getInfo/image/6041d95c-7536-11ed-a22a-00155d82e902</v>
      </c>
      <c r="V7038" s="3" t="s">
        <v>21938</v>
      </c>
      <c r="W7038" s="3" t="s">
        <v>32</v>
      </c>
    </row>
    <row r="7039" spans="1:23" ht="21" customHeight="1" outlineLevel="6" x14ac:dyDescent="0.2">
      <c r="A7039" s="36">
        <v>5771</v>
      </c>
      <c r="B7039" s="3" t="s">
        <v>21934</v>
      </c>
      <c r="C7039" s="43" t="s">
        <v>21935</v>
      </c>
      <c r="D7039" s="43"/>
      <c r="E7039" s="43"/>
      <c r="F7039" s="43"/>
      <c r="G7039" s="4" t="s">
        <v>21936</v>
      </c>
      <c r="H7039" s="5" t="s">
        <v>28</v>
      </c>
      <c r="I7039" s="6">
        <v>216</v>
      </c>
      <c r="J7039" s="6">
        <v>95</v>
      </c>
      <c r="K7039" s="2">
        <v>3</v>
      </c>
      <c r="L7039" s="7">
        <v>216.35</v>
      </c>
      <c r="M7039" s="8"/>
      <c r="N7039" s="9">
        <f t="shared" si="372"/>
        <v>0</v>
      </c>
      <c r="O7039" s="10">
        <f>0.129*M7039</f>
        <v>0</v>
      </c>
      <c r="P7039" s="11">
        <f>0.00373*M7039</f>
        <v>0</v>
      </c>
      <c r="Q7039" s="12"/>
      <c r="R7039" s="13" t="s">
        <v>21937</v>
      </c>
      <c r="S7039" s="13" t="s">
        <v>30</v>
      </c>
      <c r="T7039" s="14"/>
      <c r="U7039" s="3" t="str">
        <f>HYPERLINK("https://redcat-toys.ru/api/getInfo/image/6041d95c-7536-11ed-a22a-00155d82e902")</f>
        <v>https://redcat-toys.ru/api/getInfo/image/6041d95c-7536-11ed-a22a-00155d82e902</v>
      </c>
      <c r="V7039" s="3" t="s">
        <v>21938</v>
      </c>
      <c r="W7039" s="3" t="s">
        <v>32</v>
      </c>
    </row>
    <row r="7040" spans="1:23" ht="23.1" customHeight="1" outlineLevel="3" x14ac:dyDescent="0.2">
      <c r="A7040" s="44" t="s">
        <v>21939</v>
      </c>
      <c r="B7040" s="44"/>
      <c r="C7040" s="44"/>
      <c r="D7040" s="44"/>
      <c r="E7040" s="44"/>
      <c r="F7040" s="44"/>
    </row>
    <row r="7041" spans="1:23" ht="23.1" customHeight="1" outlineLevel="4" x14ac:dyDescent="0.2">
      <c r="A7041" s="45" t="s">
        <v>21940</v>
      </c>
      <c r="B7041" s="45"/>
      <c r="C7041" s="45"/>
      <c r="D7041" s="45"/>
      <c r="E7041" s="45"/>
      <c r="F7041" s="45"/>
    </row>
    <row r="7042" spans="1:23" ht="21" customHeight="1" outlineLevel="5" x14ac:dyDescent="0.2">
      <c r="A7042" s="36">
        <v>5772</v>
      </c>
      <c r="B7042" s="3" t="s">
        <v>21941</v>
      </c>
      <c r="C7042" s="43" t="s">
        <v>21942</v>
      </c>
      <c r="D7042" s="43"/>
      <c r="E7042" s="43"/>
      <c r="F7042" s="43"/>
      <c r="G7042" s="4" t="s">
        <v>21943</v>
      </c>
      <c r="H7042" s="5" t="s">
        <v>28</v>
      </c>
      <c r="I7042" s="6">
        <v>180</v>
      </c>
      <c r="J7042" s="6">
        <v>8</v>
      </c>
      <c r="K7042" s="2">
        <v>4</v>
      </c>
      <c r="L7042" s="7">
        <v>165.79</v>
      </c>
      <c r="M7042" s="8"/>
      <c r="N7042" s="9">
        <f t="shared" ref="N7042:N7047" si="373">L7042*M7042</f>
        <v>0</v>
      </c>
      <c r="O7042" s="10">
        <f>0.085*M7042</f>
        <v>0</v>
      </c>
      <c r="P7042" s="11">
        <f>0.00192*M7042</f>
        <v>0</v>
      </c>
      <c r="Q7042" s="12"/>
      <c r="R7042" s="13" t="s">
        <v>21944</v>
      </c>
      <c r="S7042" s="13" t="s">
        <v>30</v>
      </c>
      <c r="T7042" s="14"/>
      <c r="U7042" s="3" t="str">
        <f>HYPERLINK("https://redcat-toys.ru/api/getInfo/image/ace5e0f3-df25-11f0-a28c-00155d82e908")</f>
        <v>https://redcat-toys.ru/api/getInfo/image/ace5e0f3-df25-11f0-a28c-00155d82e908</v>
      </c>
      <c r="V7042" s="3" t="s">
        <v>21945</v>
      </c>
      <c r="W7042" s="3" t="s">
        <v>32</v>
      </c>
    </row>
    <row r="7043" spans="1:23" ht="21" customHeight="1" outlineLevel="5" x14ac:dyDescent="0.2">
      <c r="A7043" s="36">
        <v>5773</v>
      </c>
      <c r="B7043" s="3" t="s">
        <v>21941</v>
      </c>
      <c r="C7043" s="43" t="s">
        <v>21942</v>
      </c>
      <c r="D7043" s="43"/>
      <c r="E7043" s="43"/>
      <c r="F7043" s="43"/>
      <c r="G7043" s="4" t="s">
        <v>21943</v>
      </c>
      <c r="H7043" s="5" t="s">
        <v>28</v>
      </c>
      <c r="I7043" s="6">
        <v>360</v>
      </c>
      <c r="J7043" s="6">
        <v>8</v>
      </c>
      <c r="K7043" s="2">
        <v>4</v>
      </c>
      <c r="L7043" s="7">
        <v>165.79</v>
      </c>
      <c r="M7043" s="8"/>
      <c r="N7043" s="9">
        <f t="shared" si="373"/>
        <v>0</v>
      </c>
      <c r="O7043" s="10">
        <f>0.085*M7043</f>
        <v>0</v>
      </c>
      <c r="P7043" s="11">
        <f>0.00192*M7043</f>
        <v>0</v>
      </c>
      <c r="Q7043" s="12"/>
      <c r="R7043" s="13" t="s">
        <v>21944</v>
      </c>
      <c r="S7043" s="13" t="s">
        <v>30</v>
      </c>
      <c r="T7043" s="14"/>
      <c r="U7043" s="3" t="str">
        <f>HYPERLINK("https://redcat-toys.ru/api/getInfo/image/ace5e0f3-df25-11f0-a28c-00155d82e908")</f>
        <v>https://redcat-toys.ru/api/getInfo/image/ace5e0f3-df25-11f0-a28c-00155d82e908</v>
      </c>
      <c r="V7043" s="3" t="s">
        <v>21945</v>
      </c>
      <c r="W7043" s="3" t="s">
        <v>32</v>
      </c>
    </row>
    <row r="7044" spans="1:23" ht="21" customHeight="1" outlineLevel="5" x14ac:dyDescent="0.2">
      <c r="A7044" s="36">
        <v>5774</v>
      </c>
      <c r="B7044" s="3" t="s">
        <v>21946</v>
      </c>
      <c r="C7044" s="43" t="s">
        <v>21947</v>
      </c>
      <c r="D7044" s="43"/>
      <c r="E7044" s="43"/>
      <c r="F7044" s="43"/>
      <c r="G7044" s="4" t="s">
        <v>21948</v>
      </c>
      <c r="H7044" s="5" t="s">
        <v>28</v>
      </c>
      <c r="I7044" s="6">
        <v>72</v>
      </c>
      <c r="J7044" s="9" t="s">
        <v>36</v>
      </c>
      <c r="K7044" s="2">
        <v>1</v>
      </c>
      <c r="L7044" s="7">
        <v>543.49</v>
      </c>
      <c r="M7044" s="8"/>
      <c r="N7044" s="9">
        <f t="shared" si="373"/>
        <v>0</v>
      </c>
      <c r="O7044" s="15">
        <f>0.24*M7044</f>
        <v>0</v>
      </c>
      <c r="P7044" s="11">
        <f>0.00353*M7044</f>
        <v>0</v>
      </c>
      <c r="Q7044" s="12"/>
      <c r="R7044" s="13" t="s">
        <v>21949</v>
      </c>
      <c r="S7044" s="13" t="s">
        <v>30</v>
      </c>
      <c r="T7044" s="14"/>
      <c r="U7044" s="3" t="str">
        <f>HYPERLINK("https://redcat-toys.ru/api/getInfo/image/36d5fbaa-fbc6-11ed-a23a-00155d82e902")</f>
        <v>https://redcat-toys.ru/api/getInfo/image/36d5fbaa-fbc6-11ed-a23a-00155d82e902</v>
      </c>
      <c r="V7044" s="3" t="s">
        <v>21950</v>
      </c>
      <c r="W7044" s="3" t="s">
        <v>32</v>
      </c>
    </row>
    <row r="7045" spans="1:23" ht="21" customHeight="1" outlineLevel="5" x14ac:dyDescent="0.2">
      <c r="A7045" s="37">
        <v>5775</v>
      </c>
      <c r="B7045" s="18" t="s">
        <v>21951</v>
      </c>
      <c r="C7045" s="49" t="s">
        <v>21952</v>
      </c>
      <c r="D7045" s="49"/>
      <c r="E7045" s="49"/>
      <c r="F7045" s="49"/>
      <c r="G7045" s="19" t="s">
        <v>21953</v>
      </c>
      <c r="H7045" s="20" t="s">
        <v>28</v>
      </c>
      <c r="I7045" s="21">
        <v>72</v>
      </c>
      <c r="J7045" s="21">
        <v>216</v>
      </c>
      <c r="K7045" s="17">
        <v>1</v>
      </c>
      <c r="L7045" s="22">
        <v>662.64</v>
      </c>
      <c r="M7045" s="8"/>
      <c r="N7045" s="23">
        <f t="shared" si="373"/>
        <v>0</v>
      </c>
      <c r="O7045" s="24">
        <f>0.293*M7045</f>
        <v>0</v>
      </c>
      <c r="P7045" s="25">
        <f>0.00281*M7045</f>
        <v>0</v>
      </c>
      <c r="Q7045" s="26" t="s">
        <v>175</v>
      </c>
      <c r="R7045" s="27" t="s">
        <v>21954</v>
      </c>
      <c r="S7045" s="27" t="s">
        <v>30</v>
      </c>
      <c r="T7045" s="28"/>
      <c r="U7045" s="18" t="str">
        <f>HYPERLINK("https://redcat-toys.ru/api/getInfo/image/3d2ec6a4-3179-11f1-a292-00155d82e908")</f>
        <v>https://redcat-toys.ru/api/getInfo/image/3d2ec6a4-3179-11f1-a292-00155d82e908</v>
      </c>
      <c r="V7045" s="18" t="s">
        <v>21955</v>
      </c>
      <c r="W7045" s="18" t="s">
        <v>32</v>
      </c>
    </row>
    <row r="7046" spans="1:23" ht="21" customHeight="1" outlineLevel="5" x14ac:dyDescent="0.2">
      <c r="A7046" s="36">
        <v>5776</v>
      </c>
      <c r="B7046" s="3" t="s">
        <v>21956</v>
      </c>
      <c r="C7046" s="43" t="s">
        <v>21957</v>
      </c>
      <c r="D7046" s="43"/>
      <c r="E7046" s="43"/>
      <c r="F7046" s="43"/>
      <c r="G7046" s="4" t="s">
        <v>21958</v>
      </c>
      <c r="H7046" s="5" t="s">
        <v>28</v>
      </c>
      <c r="I7046" s="6">
        <v>36</v>
      </c>
      <c r="J7046" s="9" t="s">
        <v>36</v>
      </c>
      <c r="K7046" s="2">
        <v>1</v>
      </c>
      <c r="L7046" s="32">
        <v>1081.03</v>
      </c>
      <c r="M7046" s="8"/>
      <c r="N7046" s="9">
        <f t="shared" si="373"/>
        <v>0</v>
      </c>
      <c r="O7046" s="15">
        <f>0.57*M7046</f>
        <v>0</v>
      </c>
      <c r="P7046" s="11">
        <f>0.00896*M7046</f>
        <v>0</v>
      </c>
      <c r="Q7046" s="12"/>
      <c r="R7046" s="13" t="s">
        <v>21959</v>
      </c>
      <c r="S7046" s="13" t="s">
        <v>30</v>
      </c>
      <c r="T7046" s="14"/>
      <c r="U7046" s="3" t="str">
        <f>HYPERLINK("https://redcat-toys.ru/api/getInfo/image/cb53ad48-fbc6-11ed-a23a-00155d82e902")</f>
        <v>https://redcat-toys.ru/api/getInfo/image/cb53ad48-fbc6-11ed-a23a-00155d82e902</v>
      </c>
      <c r="V7046" s="3" t="s">
        <v>21960</v>
      </c>
      <c r="W7046" s="3" t="s">
        <v>32</v>
      </c>
    </row>
    <row r="7047" spans="1:23" ht="21" customHeight="1" outlineLevel="5" x14ac:dyDescent="0.2">
      <c r="A7047" s="36">
        <v>5777</v>
      </c>
      <c r="B7047" s="3" t="s">
        <v>21956</v>
      </c>
      <c r="C7047" s="43" t="s">
        <v>21957</v>
      </c>
      <c r="D7047" s="43"/>
      <c r="E7047" s="43"/>
      <c r="F7047" s="43"/>
      <c r="G7047" s="4" t="s">
        <v>21958</v>
      </c>
      <c r="H7047" s="5" t="s">
        <v>28</v>
      </c>
      <c r="I7047" s="6">
        <v>18</v>
      </c>
      <c r="J7047" s="9" t="s">
        <v>36</v>
      </c>
      <c r="K7047" s="2">
        <v>1</v>
      </c>
      <c r="L7047" s="32">
        <v>1081.03</v>
      </c>
      <c r="M7047" s="8"/>
      <c r="N7047" s="9">
        <f t="shared" si="373"/>
        <v>0</v>
      </c>
      <c r="O7047" s="15">
        <f>0.57*M7047</f>
        <v>0</v>
      </c>
      <c r="P7047" s="11">
        <f>0.00896*M7047</f>
        <v>0</v>
      </c>
      <c r="Q7047" s="12"/>
      <c r="R7047" s="13" t="s">
        <v>21959</v>
      </c>
      <c r="S7047" s="13" t="s">
        <v>30</v>
      </c>
      <c r="T7047" s="14"/>
      <c r="U7047" s="3" t="str">
        <f>HYPERLINK("https://redcat-toys.ru/api/getInfo/image/cb53ad48-fbc6-11ed-a23a-00155d82e902")</f>
        <v>https://redcat-toys.ru/api/getInfo/image/cb53ad48-fbc6-11ed-a23a-00155d82e902</v>
      </c>
      <c r="V7047" s="3" t="s">
        <v>21960</v>
      </c>
      <c r="W7047" s="3" t="s">
        <v>32</v>
      </c>
    </row>
    <row r="7048" spans="1:23" ht="23.1" customHeight="1" outlineLevel="4" x14ac:dyDescent="0.2">
      <c r="A7048" s="45" t="s">
        <v>21961</v>
      </c>
      <c r="B7048" s="45"/>
      <c r="C7048" s="45"/>
      <c r="D7048" s="45"/>
      <c r="E7048" s="45"/>
      <c r="F7048" s="45"/>
    </row>
    <row r="7049" spans="1:23" ht="21" customHeight="1" outlineLevel="5" x14ac:dyDescent="0.2">
      <c r="A7049" s="36">
        <v>5778</v>
      </c>
      <c r="B7049" s="3" t="s">
        <v>21962</v>
      </c>
      <c r="C7049" s="43" t="s">
        <v>21963</v>
      </c>
      <c r="D7049" s="43"/>
      <c r="E7049" s="43"/>
      <c r="F7049" s="43"/>
      <c r="G7049" s="4" t="s">
        <v>21964</v>
      </c>
      <c r="H7049" s="5" t="s">
        <v>28</v>
      </c>
      <c r="I7049" s="6">
        <v>24</v>
      </c>
      <c r="J7049" s="6">
        <v>381</v>
      </c>
      <c r="K7049" s="2">
        <v>1</v>
      </c>
      <c r="L7049" s="7">
        <v>889.4</v>
      </c>
      <c r="M7049" s="8"/>
      <c r="N7049" s="9">
        <f t="shared" ref="N7049:N7054" si="374">L7049*M7049</f>
        <v>0</v>
      </c>
      <c r="O7049" s="10">
        <f>0.952*M7049</f>
        <v>0</v>
      </c>
      <c r="P7049" s="11">
        <f>0.01016*M7049</f>
        <v>0</v>
      </c>
      <c r="Q7049" s="12"/>
      <c r="R7049" s="13" t="s">
        <v>21965</v>
      </c>
      <c r="S7049" s="13" t="s">
        <v>30</v>
      </c>
      <c r="T7049" s="14"/>
      <c r="U7049" s="3" t="str">
        <f>HYPERLINK("https://redcat-toys.ru/api/getInfo/image/1981d8d5-2a72-11f0-a27b-00155d82e908")</f>
        <v>https://redcat-toys.ru/api/getInfo/image/1981d8d5-2a72-11f0-a27b-00155d82e908</v>
      </c>
      <c r="V7049" s="3" t="s">
        <v>21966</v>
      </c>
      <c r="W7049" s="3" t="s">
        <v>32</v>
      </c>
    </row>
    <row r="7050" spans="1:23" ht="21" customHeight="1" outlineLevel="5" x14ac:dyDescent="0.2">
      <c r="A7050" s="36">
        <v>5779</v>
      </c>
      <c r="B7050" s="3" t="s">
        <v>21967</v>
      </c>
      <c r="C7050" s="43" t="s">
        <v>21968</v>
      </c>
      <c r="D7050" s="43"/>
      <c r="E7050" s="43"/>
      <c r="F7050" s="43"/>
      <c r="G7050" s="4" t="s">
        <v>21969</v>
      </c>
      <c r="H7050" s="5" t="s">
        <v>28</v>
      </c>
      <c r="I7050" s="6">
        <v>24</v>
      </c>
      <c r="J7050" s="6">
        <v>65</v>
      </c>
      <c r="K7050" s="2">
        <v>1</v>
      </c>
      <c r="L7050" s="7">
        <v>716.61</v>
      </c>
      <c r="M7050" s="8"/>
      <c r="N7050" s="9">
        <f t="shared" si="374"/>
        <v>0</v>
      </c>
      <c r="O7050" s="10">
        <f>0.527*M7050</f>
        <v>0</v>
      </c>
      <c r="P7050" s="11">
        <f>0.00692*M7050</f>
        <v>0</v>
      </c>
      <c r="Q7050" s="12"/>
      <c r="R7050" s="13" t="s">
        <v>21970</v>
      </c>
      <c r="S7050" s="13" t="s">
        <v>30</v>
      </c>
      <c r="T7050" s="14"/>
      <c r="U7050" s="3" t="str">
        <f>HYPERLINK("https://redcat-toys.ru/api/getInfo/image/0eb4c46e-f17e-11ee-a25b-00155d82e908")</f>
        <v>https://redcat-toys.ru/api/getInfo/image/0eb4c46e-f17e-11ee-a25b-00155d82e908</v>
      </c>
      <c r="V7050" s="3" t="s">
        <v>21971</v>
      </c>
      <c r="W7050" s="3" t="s">
        <v>32</v>
      </c>
    </row>
    <row r="7051" spans="1:23" ht="21" customHeight="1" outlineLevel="5" x14ac:dyDescent="0.2">
      <c r="A7051" s="36">
        <v>5780</v>
      </c>
      <c r="B7051" s="3" t="s">
        <v>21972</v>
      </c>
      <c r="C7051" s="43" t="s">
        <v>21973</v>
      </c>
      <c r="D7051" s="43"/>
      <c r="E7051" s="43"/>
      <c r="F7051" s="43"/>
      <c r="G7051" s="4" t="s">
        <v>21974</v>
      </c>
      <c r="H7051" s="5" t="s">
        <v>28</v>
      </c>
      <c r="I7051" s="6">
        <v>30</v>
      </c>
      <c r="J7051" s="6">
        <v>65</v>
      </c>
      <c r="K7051" s="2">
        <v>1</v>
      </c>
      <c r="L7051" s="7">
        <v>483.82</v>
      </c>
      <c r="M7051" s="8"/>
      <c r="N7051" s="9">
        <f t="shared" si="374"/>
        <v>0</v>
      </c>
      <c r="O7051" s="10">
        <f>0.227*M7051</f>
        <v>0</v>
      </c>
      <c r="P7051" s="16">
        <f>0.0044*M7051</f>
        <v>0</v>
      </c>
      <c r="Q7051" s="12"/>
      <c r="R7051" s="13" t="s">
        <v>21975</v>
      </c>
      <c r="S7051" s="13" t="s">
        <v>30</v>
      </c>
      <c r="T7051" s="14"/>
      <c r="U7051" s="3" t="str">
        <f>HYPERLINK("https://redcat-toys.ru/api/getInfo/image/60566b2d-f17c-11ee-a25b-00155d82e908")</f>
        <v>https://redcat-toys.ru/api/getInfo/image/60566b2d-f17c-11ee-a25b-00155d82e908</v>
      </c>
      <c r="V7051" s="3" t="s">
        <v>21976</v>
      </c>
      <c r="W7051" s="3" t="s">
        <v>32</v>
      </c>
    </row>
    <row r="7052" spans="1:23" ht="21" customHeight="1" outlineLevel="5" x14ac:dyDescent="0.2">
      <c r="A7052" s="36">
        <v>5781</v>
      </c>
      <c r="B7052" s="3" t="s">
        <v>21972</v>
      </c>
      <c r="C7052" s="43" t="s">
        <v>21973</v>
      </c>
      <c r="D7052" s="43"/>
      <c r="E7052" s="43"/>
      <c r="F7052" s="43"/>
      <c r="G7052" s="4" t="s">
        <v>21974</v>
      </c>
      <c r="H7052" s="5" t="s">
        <v>28</v>
      </c>
      <c r="I7052" s="6">
        <v>60</v>
      </c>
      <c r="J7052" s="6">
        <v>65</v>
      </c>
      <c r="K7052" s="2">
        <v>1</v>
      </c>
      <c r="L7052" s="7">
        <v>483.82</v>
      </c>
      <c r="M7052" s="8"/>
      <c r="N7052" s="9">
        <f t="shared" si="374"/>
        <v>0</v>
      </c>
      <c r="O7052" s="10">
        <f>0.227*M7052</f>
        <v>0</v>
      </c>
      <c r="P7052" s="16">
        <f>0.0044*M7052</f>
        <v>0</v>
      </c>
      <c r="Q7052" s="12"/>
      <c r="R7052" s="13" t="s">
        <v>21975</v>
      </c>
      <c r="S7052" s="13" t="s">
        <v>30</v>
      </c>
      <c r="T7052" s="14"/>
      <c r="U7052" s="3" t="str">
        <f>HYPERLINK("https://redcat-toys.ru/api/getInfo/image/60566b2d-f17c-11ee-a25b-00155d82e908")</f>
        <v>https://redcat-toys.ru/api/getInfo/image/60566b2d-f17c-11ee-a25b-00155d82e908</v>
      </c>
      <c r="V7052" s="3" t="s">
        <v>21976</v>
      </c>
      <c r="W7052" s="3" t="s">
        <v>32</v>
      </c>
    </row>
    <row r="7053" spans="1:23" ht="21" customHeight="1" outlineLevel="5" x14ac:dyDescent="0.2">
      <c r="A7053" s="36">
        <v>5782</v>
      </c>
      <c r="B7053" s="3" t="s">
        <v>21977</v>
      </c>
      <c r="C7053" s="43" t="s">
        <v>21978</v>
      </c>
      <c r="D7053" s="43"/>
      <c r="E7053" s="43"/>
      <c r="F7053" s="43"/>
      <c r="G7053" s="4" t="s">
        <v>21979</v>
      </c>
      <c r="H7053" s="5" t="s">
        <v>28</v>
      </c>
      <c r="I7053" s="6">
        <v>84</v>
      </c>
      <c r="J7053" s="6">
        <v>170</v>
      </c>
      <c r="K7053" s="2">
        <v>4</v>
      </c>
      <c r="L7053" s="7">
        <v>184.16</v>
      </c>
      <c r="M7053" s="8"/>
      <c r="N7053" s="9">
        <f t="shared" si="374"/>
        <v>0</v>
      </c>
      <c r="O7053" s="10">
        <f>0.088*M7053</f>
        <v>0</v>
      </c>
      <c r="P7053" s="11">
        <f>0.00258*M7053</f>
        <v>0</v>
      </c>
      <c r="Q7053" s="12"/>
      <c r="R7053" s="13" t="s">
        <v>21980</v>
      </c>
      <c r="S7053" s="13" t="s">
        <v>30</v>
      </c>
      <c r="T7053" s="14"/>
      <c r="U7053" s="3" t="str">
        <f>HYPERLINK("https://redcat-toys.ru/api/getInfo/image/9583c9e2-0a73-11ee-a23b-00155d82e902")</f>
        <v>https://redcat-toys.ru/api/getInfo/image/9583c9e2-0a73-11ee-a23b-00155d82e902</v>
      </c>
      <c r="V7053" s="3" t="s">
        <v>21981</v>
      </c>
      <c r="W7053" s="3" t="s">
        <v>32</v>
      </c>
    </row>
    <row r="7054" spans="1:23" ht="21" customHeight="1" outlineLevel="5" x14ac:dyDescent="0.2">
      <c r="A7054" s="36">
        <v>5783</v>
      </c>
      <c r="B7054" s="3" t="s">
        <v>21977</v>
      </c>
      <c r="C7054" s="43" t="s">
        <v>21978</v>
      </c>
      <c r="D7054" s="43"/>
      <c r="E7054" s="43"/>
      <c r="F7054" s="43"/>
      <c r="G7054" s="4" t="s">
        <v>21979</v>
      </c>
      <c r="H7054" s="5" t="s">
        <v>28</v>
      </c>
      <c r="I7054" s="6">
        <v>168</v>
      </c>
      <c r="J7054" s="6">
        <v>170</v>
      </c>
      <c r="K7054" s="2">
        <v>4</v>
      </c>
      <c r="L7054" s="7">
        <v>184.16</v>
      </c>
      <c r="M7054" s="8"/>
      <c r="N7054" s="9">
        <f t="shared" si="374"/>
        <v>0</v>
      </c>
      <c r="O7054" s="10">
        <f>0.088*M7054</f>
        <v>0</v>
      </c>
      <c r="P7054" s="11">
        <f>0.00258*M7054</f>
        <v>0</v>
      </c>
      <c r="Q7054" s="12"/>
      <c r="R7054" s="13" t="s">
        <v>21980</v>
      </c>
      <c r="S7054" s="13" t="s">
        <v>30</v>
      </c>
      <c r="T7054" s="14"/>
      <c r="U7054" s="3" t="str">
        <f>HYPERLINK("https://redcat-toys.ru/api/getInfo/image/9583c9e2-0a73-11ee-a23b-00155d82e902")</f>
        <v>https://redcat-toys.ru/api/getInfo/image/9583c9e2-0a73-11ee-a23b-00155d82e902</v>
      </c>
      <c r="V7054" s="3" t="s">
        <v>21981</v>
      </c>
      <c r="W7054" s="3" t="s">
        <v>32</v>
      </c>
    </row>
    <row r="7055" spans="1:23" ht="23.1" customHeight="1" outlineLevel="3" x14ac:dyDescent="0.2">
      <c r="A7055" s="44" t="s">
        <v>21982</v>
      </c>
      <c r="B7055" s="44"/>
      <c r="C7055" s="44"/>
      <c r="D7055" s="44"/>
      <c r="E7055" s="44"/>
      <c r="F7055" s="44"/>
    </row>
    <row r="7056" spans="1:23" ht="21" customHeight="1" outlineLevel="4" x14ac:dyDescent="0.2">
      <c r="A7056" s="37">
        <v>5784</v>
      </c>
      <c r="B7056" s="18" t="s">
        <v>21983</v>
      </c>
      <c r="C7056" s="49" t="s">
        <v>21984</v>
      </c>
      <c r="D7056" s="49"/>
      <c r="E7056" s="49"/>
      <c r="F7056" s="49"/>
      <c r="G7056" s="19" t="s">
        <v>21985</v>
      </c>
      <c r="H7056" s="20" t="s">
        <v>28</v>
      </c>
      <c r="I7056" s="21">
        <v>18</v>
      </c>
      <c r="J7056" s="21">
        <v>111</v>
      </c>
      <c r="K7056" s="17">
        <v>1</v>
      </c>
      <c r="L7056" s="33">
        <v>1599</v>
      </c>
      <c r="M7056" s="8"/>
      <c r="N7056" s="23">
        <f>L7056*M7056</f>
        <v>0</v>
      </c>
      <c r="O7056" s="24">
        <f>0.939*M7056</f>
        <v>0</v>
      </c>
      <c r="P7056" s="25">
        <f>0.01252*M7056</f>
        <v>0</v>
      </c>
      <c r="Q7056" s="26" t="s">
        <v>175</v>
      </c>
      <c r="R7056" s="27" t="s">
        <v>21986</v>
      </c>
      <c r="S7056" s="27" t="s">
        <v>30</v>
      </c>
      <c r="T7056" s="28"/>
      <c r="U7056" s="18" t="str">
        <f>HYPERLINK("https://redcat-toys.ru/api/getInfo/image/eb6f5046-4aae-11f1-a297-00155d82e908")</f>
        <v>https://redcat-toys.ru/api/getInfo/image/eb6f5046-4aae-11f1-a297-00155d82e908</v>
      </c>
      <c r="V7056" s="18" t="s">
        <v>21987</v>
      </c>
      <c r="W7056" s="18" t="s">
        <v>32</v>
      </c>
    </row>
    <row r="7057" spans="1:23" ht="21" customHeight="1" outlineLevel="4" x14ac:dyDescent="0.2">
      <c r="A7057" s="36">
        <v>5785</v>
      </c>
      <c r="B7057" s="3" t="s">
        <v>21988</v>
      </c>
      <c r="C7057" s="43" t="s">
        <v>21989</v>
      </c>
      <c r="D7057" s="43"/>
      <c r="E7057" s="43"/>
      <c r="F7057" s="43"/>
      <c r="G7057" s="4" t="s">
        <v>21990</v>
      </c>
      <c r="H7057" s="5" t="s">
        <v>28</v>
      </c>
      <c r="I7057" s="6">
        <v>18</v>
      </c>
      <c r="J7057" s="6">
        <v>103</v>
      </c>
      <c r="K7057" s="2">
        <v>1</v>
      </c>
      <c r="L7057" s="32">
        <v>1501.21</v>
      </c>
      <c r="M7057" s="8"/>
      <c r="N7057" s="9">
        <f>L7057*M7057</f>
        <v>0</v>
      </c>
      <c r="O7057" s="10">
        <f>0.957*M7057</f>
        <v>0</v>
      </c>
      <c r="P7057" s="11">
        <f>0.01462*M7057</f>
        <v>0</v>
      </c>
      <c r="Q7057" s="12"/>
      <c r="R7057" s="13" t="s">
        <v>21991</v>
      </c>
      <c r="S7057" s="13" t="s">
        <v>30</v>
      </c>
      <c r="T7057" s="14"/>
      <c r="U7057" s="3" t="str">
        <f>HYPERLINK("https://redcat-toys.ru/api/getInfo/image/da32ed0e-2a72-11f0-a27b-00155d82e908")</f>
        <v>https://redcat-toys.ru/api/getInfo/image/da32ed0e-2a72-11f0-a27b-00155d82e908</v>
      </c>
      <c r="V7057" s="3" t="s">
        <v>21992</v>
      </c>
      <c r="W7057" s="3" t="s">
        <v>32</v>
      </c>
    </row>
    <row r="7058" spans="1:23" ht="21" customHeight="1" outlineLevel="4" x14ac:dyDescent="0.2">
      <c r="A7058" s="36">
        <v>5786</v>
      </c>
      <c r="B7058" s="3" t="s">
        <v>21993</v>
      </c>
      <c r="C7058" s="43" t="s">
        <v>21994</v>
      </c>
      <c r="D7058" s="43"/>
      <c r="E7058" s="43"/>
      <c r="F7058" s="43"/>
      <c r="G7058" s="4" t="s">
        <v>21995</v>
      </c>
      <c r="H7058" s="5" t="s">
        <v>28</v>
      </c>
      <c r="I7058" s="6">
        <v>12</v>
      </c>
      <c r="J7058" s="6">
        <v>172</v>
      </c>
      <c r="K7058" s="2">
        <v>1</v>
      </c>
      <c r="L7058" s="32">
        <v>1722.7</v>
      </c>
      <c r="M7058" s="8"/>
      <c r="N7058" s="9">
        <f>L7058*M7058</f>
        <v>0</v>
      </c>
      <c r="O7058" s="10">
        <f>1.373*M7058</f>
        <v>0</v>
      </c>
      <c r="P7058" s="11">
        <f>0.02056*M7058</f>
        <v>0</v>
      </c>
      <c r="Q7058" s="12"/>
      <c r="R7058" s="13" t="s">
        <v>21996</v>
      </c>
      <c r="S7058" s="13" t="s">
        <v>30</v>
      </c>
      <c r="T7058" s="14"/>
      <c r="U7058" s="3" t="str">
        <f>HYPERLINK("https://redcat-toys.ru/api/getInfo/image/87780c8d-2a72-11f0-a27b-00155d82e908")</f>
        <v>https://redcat-toys.ru/api/getInfo/image/87780c8d-2a72-11f0-a27b-00155d82e908</v>
      </c>
      <c r="V7058" s="3" t="s">
        <v>21997</v>
      </c>
      <c r="W7058" s="3" t="s">
        <v>32</v>
      </c>
    </row>
    <row r="7059" spans="1:23" ht="21" customHeight="1" outlineLevel="4" x14ac:dyDescent="0.2">
      <c r="A7059" s="36">
        <v>5787</v>
      </c>
      <c r="B7059" s="3" t="s">
        <v>21998</v>
      </c>
      <c r="C7059" s="43" t="s">
        <v>21999</v>
      </c>
      <c r="D7059" s="43"/>
      <c r="E7059" s="43"/>
      <c r="F7059" s="43"/>
      <c r="G7059" s="4" t="s">
        <v>22000</v>
      </c>
      <c r="H7059" s="5" t="s">
        <v>28</v>
      </c>
      <c r="I7059" s="6">
        <v>8</v>
      </c>
      <c r="J7059" s="6">
        <v>147</v>
      </c>
      <c r="K7059" s="2">
        <v>1</v>
      </c>
      <c r="L7059" s="32">
        <v>2275.54</v>
      </c>
      <c r="M7059" s="8"/>
      <c r="N7059" s="9">
        <f>L7059*M7059</f>
        <v>0</v>
      </c>
      <c r="O7059" s="10">
        <f>1.983*M7059</f>
        <v>0</v>
      </c>
      <c r="P7059" s="11">
        <f>0.02092*M7059</f>
        <v>0</v>
      </c>
      <c r="Q7059" s="12"/>
      <c r="R7059" s="13" t="s">
        <v>22001</v>
      </c>
      <c r="S7059" s="13" t="s">
        <v>30</v>
      </c>
      <c r="T7059" s="14"/>
      <c r="U7059" s="3" t="str">
        <f>HYPERLINK("https://redcat-toys.ru/api/getInfo/image/6889cbb2-1048-11f0-a279-00155d82e908")</f>
        <v>https://redcat-toys.ru/api/getInfo/image/6889cbb2-1048-11f0-a279-00155d82e908</v>
      </c>
      <c r="V7059" s="3" t="s">
        <v>22002</v>
      </c>
      <c r="W7059" s="3" t="s">
        <v>32</v>
      </c>
    </row>
    <row r="7060" spans="1:23" ht="21" customHeight="1" outlineLevel="4" x14ac:dyDescent="0.2">
      <c r="A7060" s="36">
        <v>5788</v>
      </c>
      <c r="B7060" s="3" t="s">
        <v>22003</v>
      </c>
      <c r="C7060" s="43" t="s">
        <v>22004</v>
      </c>
      <c r="D7060" s="43"/>
      <c r="E7060" s="43"/>
      <c r="F7060" s="43"/>
      <c r="G7060" s="4" t="s">
        <v>22005</v>
      </c>
      <c r="H7060" s="5" t="s">
        <v>28</v>
      </c>
      <c r="I7060" s="6">
        <v>12</v>
      </c>
      <c r="J7060" s="6">
        <v>57</v>
      </c>
      <c r="K7060" s="2">
        <v>1</v>
      </c>
      <c r="L7060" s="32">
        <v>1170.0999999999999</v>
      </c>
      <c r="M7060" s="8"/>
      <c r="N7060" s="9">
        <f>L7060*M7060</f>
        <v>0</v>
      </c>
      <c r="O7060" s="15">
        <f>0.55*M7060</f>
        <v>0</v>
      </c>
      <c r="P7060" s="11">
        <f>0.01038*M7060</f>
        <v>0</v>
      </c>
      <c r="Q7060" s="12"/>
      <c r="R7060" s="13" t="s">
        <v>22006</v>
      </c>
      <c r="S7060" s="13" t="s">
        <v>30</v>
      </c>
      <c r="T7060" s="14"/>
      <c r="U7060" s="3" t="str">
        <f>HYPERLINK("https://redcat-toys.ru/api/getInfo/image/630b2f71-f6dd-11ec-a213-ac1f6b442185")</f>
        <v>https://redcat-toys.ru/api/getInfo/image/630b2f71-f6dd-11ec-a213-ac1f6b442185</v>
      </c>
      <c r="V7060" s="3" t="s">
        <v>22007</v>
      </c>
      <c r="W7060" s="3" t="s">
        <v>32</v>
      </c>
    </row>
    <row r="7061" spans="1:23" ht="23.1" customHeight="1" outlineLevel="2" x14ac:dyDescent="0.2">
      <c r="A7061" s="42" t="s">
        <v>22008</v>
      </c>
      <c r="B7061" s="42"/>
      <c r="C7061" s="42"/>
      <c r="D7061" s="42"/>
      <c r="E7061" s="42"/>
      <c r="F7061" s="42"/>
    </row>
    <row r="7062" spans="1:23" ht="23.1" customHeight="1" outlineLevel="3" x14ac:dyDescent="0.2">
      <c r="A7062" s="44" t="s">
        <v>22009</v>
      </c>
      <c r="B7062" s="44"/>
      <c r="C7062" s="44"/>
      <c r="D7062" s="44"/>
      <c r="E7062" s="44"/>
      <c r="F7062" s="44"/>
    </row>
    <row r="7063" spans="1:23" ht="23.1" customHeight="1" outlineLevel="4" x14ac:dyDescent="0.2">
      <c r="A7063" s="45" t="s">
        <v>19755</v>
      </c>
      <c r="B7063" s="45"/>
      <c r="C7063" s="45"/>
      <c r="D7063" s="45"/>
      <c r="E7063" s="45"/>
      <c r="F7063" s="45"/>
    </row>
    <row r="7064" spans="1:23" ht="21" customHeight="1" outlineLevel="5" x14ac:dyDescent="0.2">
      <c r="A7064" s="37">
        <v>5789</v>
      </c>
      <c r="B7064" s="18" t="s">
        <v>22010</v>
      </c>
      <c r="C7064" s="49" t="s">
        <v>22011</v>
      </c>
      <c r="D7064" s="49"/>
      <c r="E7064" s="49"/>
      <c r="F7064" s="49"/>
      <c r="G7064" s="19" t="s">
        <v>22012</v>
      </c>
      <c r="H7064" s="20" t="s">
        <v>28</v>
      </c>
      <c r="I7064" s="21">
        <v>24</v>
      </c>
      <c r="J7064" s="21">
        <v>76</v>
      </c>
      <c r="K7064" s="17">
        <v>1</v>
      </c>
      <c r="L7064" s="22">
        <v>909.01</v>
      </c>
      <c r="M7064" s="8"/>
      <c r="N7064" s="23">
        <f t="shared" ref="N7064:N7076" si="375">L7064*M7064</f>
        <v>0</v>
      </c>
      <c r="O7064" s="24">
        <f>0.646*M7064</f>
        <v>0</v>
      </c>
      <c r="P7064" s="25">
        <f>0.00442*M7064</f>
        <v>0</v>
      </c>
      <c r="Q7064" s="26" t="s">
        <v>175</v>
      </c>
      <c r="R7064" s="27" t="s">
        <v>22013</v>
      </c>
      <c r="S7064" s="27" t="s">
        <v>30</v>
      </c>
      <c r="T7064" s="28"/>
      <c r="U7064" s="18" t="str">
        <f>HYPERLINK("https://redcat-toys.ru/api/getInfo/image/a84051f0-29b6-11f1-a291-00155d82e908")</f>
        <v>https://redcat-toys.ru/api/getInfo/image/a84051f0-29b6-11f1-a291-00155d82e908</v>
      </c>
      <c r="V7064" s="18" t="s">
        <v>22014</v>
      </c>
      <c r="W7064" s="18" t="s">
        <v>32</v>
      </c>
    </row>
    <row r="7065" spans="1:23" ht="21" customHeight="1" outlineLevel="5" x14ac:dyDescent="0.2">
      <c r="A7065" s="37">
        <v>5790</v>
      </c>
      <c r="B7065" s="18" t="s">
        <v>22015</v>
      </c>
      <c r="C7065" s="49" t="s">
        <v>22016</v>
      </c>
      <c r="D7065" s="49"/>
      <c r="E7065" s="49"/>
      <c r="F7065" s="49"/>
      <c r="G7065" s="19" t="s">
        <v>22017</v>
      </c>
      <c r="H7065" s="20" t="s">
        <v>28</v>
      </c>
      <c r="I7065" s="21">
        <v>24</v>
      </c>
      <c r="J7065" s="21">
        <v>66</v>
      </c>
      <c r="K7065" s="17">
        <v>1</v>
      </c>
      <c r="L7065" s="22">
        <v>909.01</v>
      </c>
      <c r="M7065" s="8"/>
      <c r="N7065" s="23">
        <f t="shared" si="375"/>
        <v>0</v>
      </c>
      <c r="O7065" s="24">
        <f>0.646*M7065</f>
        <v>0</v>
      </c>
      <c r="P7065" s="25">
        <f>0.00442*M7065</f>
        <v>0</v>
      </c>
      <c r="Q7065" s="26" t="s">
        <v>175</v>
      </c>
      <c r="R7065" s="27" t="s">
        <v>22018</v>
      </c>
      <c r="S7065" s="27" t="s">
        <v>30</v>
      </c>
      <c r="T7065" s="28"/>
      <c r="U7065" s="18" t="str">
        <f>HYPERLINK("https://redcat-toys.ru/api/getInfo/image/bbf0b8d6-29b7-11f1-a291-00155d82e908")</f>
        <v>https://redcat-toys.ru/api/getInfo/image/bbf0b8d6-29b7-11f1-a291-00155d82e908</v>
      </c>
      <c r="V7065" s="18" t="s">
        <v>22014</v>
      </c>
      <c r="W7065" s="18" t="s">
        <v>32</v>
      </c>
    </row>
    <row r="7066" spans="1:23" ht="21" customHeight="1" outlineLevel="5" x14ac:dyDescent="0.2">
      <c r="A7066" s="36">
        <v>5791</v>
      </c>
      <c r="B7066" s="3" t="s">
        <v>22019</v>
      </c>
      <c r="C7066" s="43" t="s">
        <v>22020</v>
      </c>
      <c r="D7066" s="43"/>
      <c r="E7066" s="43"/>
      <c r="F7066" s="43"/>
      <c r="G7066" s="4" t="s">
        <v>22021</v>
      </c>
      <c r="H7066" s="5" t="s">
        <v>28</v>
      </c>
      <c r="I7066" s="6">
        <v>24</v>
      </c>
      <c r="J7066" s="6">
        <v>182</v>
      </c>
      <c r="K7066" s="2">
        <v>1</v>
      </c>
      <c r="L7066" s="7">
        <v>948.98</v>
      </c>
      <c r="M7066" s="8"/>
      <c r="N7066" s="9">
        <f t="shared" si="375"/>
        <v>0</v>
      </c>
      <c r="O7066" s="10">
        <f>0.758*M7066</f>
        <v>0</v>
      </c>
      <c r="P7066" s="11">
        <f>0.00541*M7066</f>
        <v>0</v>
      </c>
      <c r="Q7066" s="12"/>
      <c r="R7066" s="13" t="s">
        <v>22022</v>
      </c>
      <c r="S7066" s="13" t="s">
        <v>30</v>
      </c>
      <c r="T7066" s="14"/>
      <c r="U7066" s="3" t="str">
        <f>HYPERLINK("https://redcat-toys.ru/api/getInfo/image/d0df4ee8-1049-11f0-a279-00155d82e908")</f>
        <v>https://redcat-toys.ru/api/getInfo/image/d0df4ee8-1049-11f0-a279-00155d82e908</v>
      </c>
      <c r="V7066" s="3" t="s">
        <v>22023</v>
      </c>
      <c r="W7066" s="3" t="s">
        <v>32</v>
      </c>
    </row>
    <row r="7067" spans="1:23" ht="21" customHeight="1" outlineLevel="5" x14ac:dyDescent="0.2">
      <c r="A7067" s="36">
        <v>5792</v>
      </c>
      <c r="B7067" s="3" t="s">
        <v>22024</v>
      </c>
      <c r="C7067" s="43" t="s">
        <v>22025</v>
      </c>
      <c r="D7067" s="43"/>
      <c r="E7067" s="43"/>
      <c r="F7067" s="43"/>
      <c r="G7067" s="4" t="s">
        <v>22026</v>
      </c>
      <c r="H7067" s="5" t="s">
        <v>28</v>
      </c>
      <c r="I7067" s="6">
        <v>24</v>
      </c>
      <c r="J7067" s="6">
        <v>12</v>
      </c>
      <c r="K7067" s="2">
        <v>1</v>
      </c>
      <c r="L7067" s="7">
        <v>784.39</v>
      </c>
      <c r="M7067" s="8"/>
      <c r="N7067" s="9">
        <f t="shared" si="375"/>
        <v>0</v>
      </c>
      <c r="O7067" s="10">
        <f>0.618*M7067</f>
        <v>0</v>
      </c>
      <c r="P7067" s="11">
        <f>0.00605*M7067</f>
        <v>0</v>
      </c>
      <c r="Q7067" s="12"/>
      <c r="R7067" s="13" t="s">
        <v>22027</v>
      </c>
      <c r="S7067" s="13" t="s">
        <v>30</v>
      </c>
      <c r="T7067" s="14"/>
      <c r="U7067" s="3" t="str">
        <f>HYPERLINK("https://redcat-toys.ru/api/getInfo/image/1db099a6-0fca-11f0-a279-00155d82e908")</f>
        <v>https://redcat-toys.ru/api/getInfo/image/1db099a6-0fca-11f0-a279-00155d82e908</v>
      </c>
      <c r="V7067" s="3" t="s">
        <v>22028</v>
      </c>
      <c r="W7067" s="3" t="s">
        <v>32</v>
      </c>
    </row>
    <row r="7068" spans="1:23" ht="21" customHeight="1" outlineLevel="5" x14ac:dyDescent="0.2">
      <c r="A7068" s="36">
        <v>5793</v>
      </c>
      <c r="B7068" s="3" t="s">
        <v>22029</v>
      </c>
      <c r="C7068" s="43" t="s">
        <v>22030</v>
      </c>
      <c r="D7068" s="43"/>
      <c r="E7068" s="43"/>
      <c r="F7068" s="43"/>
      <c r="G7068" s="4" t="s">
        <v>22031</v>
      </c>
      <c r="H7068" s="5" t="s">
        <v>28</v>
      </c>
      <c r="I7068" s="6">
        <v>8</v>
      </c>
      <c r="J7068" s="6">
        <v>328</v>
      </c>
      <c r="K7068" s="2">
        <v>1</v>
      </c>
      <c r="L7068" s="32">
        <v>2031.48</v>
      </c>
      <c r="M7068" s="8"/>
      <c r="N7068" s="9">
        <f t="shared" si="375"/>
        <v>0</v>
      </c>
      <c r="O7068" s="10">
        <f>1.721*M7068</f>
        <v>0</v>
      </c>
      <c r="P7068" s="16">
        <f>0.0179*M7068</f>
        <v>0</v>
      </c>
      <c r="Q7068" s="12"/>
      <c r="R7068" s="13" t="s">
        <v>22032</v>
      </c>
      <c r="S7068" s="13" t="s">
        <v>30</v>
      </c>
      <c r="T7068" s="14"/>
      <c r="U7068" s="3" t="str">
        <f>HYPERLINK("https://redcat-toys.ru/api/getInfo/image/146c5db2-0fcb-11f0-a279-00155d82e908")</f>
        <v>https://redcat-toys.ru/api/getInfo/image/146c5db2-0fcb-11f0-a279-00155d82e908</v>
      </c>
      <c r="V7068" s="3" t="s">
        <v>22033</v>
      </c>
      <c r="W7068" s="3" t="s">
        <v>32</v>
      </c>
    </row>
    <row r="7069" spans="1:23" ht="21" customHeight="1" outlineLevel="5" x14ac:dyDescent="0.2">
      <c r="A7069" s="37">
        <v>5794</v>
      </c>
      <c r="B7069" s="18" t="s">
        <v>22034</v>
      </c>
      <c r="C7069" s="49" t="s">
        <v>22035</v>
      </c>
      <c r="D7069" s="49"/>
      <c r="E7069" s="49"/>
      <c r="F7069" s="49"/>
      <c r="G7069" s="19" t="s">
        <v>22036</v>
      </c>
      <c r="H7069" s="20" t="s">
        <v>28</v>
      </c>
      <c r="I7069" s="21">
        <v>24</v>
      </c>
      <c r="J7069" s="21">
        <v>37</v>
      </c>
      <c r="K7069" s="17">
        <v>1</v>
      </c>
      <c r="L7069" s="22">
        <v>932.2</v>
      </c>
      <c r="M7069" s="8"/>
      <c r="N7069" s="23">
        <f t="shared" si="375"/>
        <v>0</v>
      </c>
      <c r="O7069" s="24">
        <f>0.532*M7069</f>
        <v>0</v>
      </c>
      <c r="P7069" s="25">
        <f>0.00292*M7069</f>
        <v>0</v>
      </c>
      <c r="Q7069" s="26" t="s">
        <v>175</v>
      </c>
      <c r="R7069" s="27" t="s">
        <v>22037</v>
      </c>
      <c r="S7069" s="27" t="s">
        <v>30</v>
      </c>
      <c r="T7069" s="28"/>
      <c r="U7069" s="18" t="str">
        <f>HYPERLINK("https://redcat-toys.ru/api/getInfo/image/49ee448b-29bb-11f1-a291-00155d82e908")</f>
        <v>https://redcat-toys.ru/api/getInfo/image/49ee448b-29bb-11f1-a291-00155d82e908</v>
      </c>
      <c r="V7069" s="18" t="s">
        <v>22038</v>
      </c>
      <c r="W7069" s="18" t="s">
        <v>32</v>
      </c>
    </row>
    <row r="7070" spans="1:23" ht="21" customHeight="1" outlineLevel="5" x14ac:dyDescent="0.2">
      <c r="A7070" s="37">
        <v>5795</v>
      </c>
      <c r="B7070" s="18" t="s">
        <v>22039</v>
      </c>
      <c r="C7070" s="49" t="s">
        <v>22040</v>
      </c>
      <c r="D7070" s="49"/>
      <c r="E7070" s="49"/>
      <c r="F7070" s="49"/>
      <c r="G7070" s="19" t="s">
        <v>22041</v>
      </c>
      <c r="H7070" s="20" t="s">
        <v>28</v>
      </c>
      <c r="I7070" s="21">
        <v>18</v>
      </c>
      <c r="J7070" s="21">
        <v>74</v>
      </c>
      <c r="K7070" s="17">
        <v>1</v>
      </c>
      <c r="L7070" s="33">
        <v>1940.4</v>
      </c>
      <c r="M7070" s="8"/>
      <c r="N7070" s="23">
        <f t="shared" si="375"/>
        <v>0</v>
      </c>
      <c r="O7070" s="24">
        <f>1.401*M7070</f>
        <v>0</v>
      </c>
      <c r="P7070" s="25">
        <f>0.01666*M7070</f>
        <v>0</v>
      </c>
      <c r="Q7070" s="26" t="s">
        <v>175</v>
      </c>
      <c r="R7070" s="27" t="s">
        <v>22042</v>
      </c>
      <c r="S7070" s="27" t="s">
        <v>30</v>
      </c>
      <c r="T7070" s="28"/>
      <c r="U7070" s="18" t="str">
        <f>HYPERLINK("https://redcat-toys.ru/api/getInfo/image/b8e8c2bc-3fb8-11f1-a294-00155d82e908")</f>
        <v>https://redcat-toys.ru/api/getInfo/image/b8e8c2bc-3fb8-11f1-a294-00155d82e908</v>
      </c>
      <c r="V7070" s="18" t="s">
        <v>22043</v>
      </c>
      <c r="W7070" s="18" t="s">
        <v>32</v>
      </c>
    </row>
    <row r="7071" spans="1:23" ht="21" customHeight="1" outlineLevel="5" x14ac:dyDescent="0.2">
      <c r="A7071" s="37">
        <v>5796</v>
      </c>
      <c r="B7071" s="18" t="s">
        <v>22044</v>
      </c>
      <c r="C7071" s="49" t="s">
        <v>22045</v>
      </c>
      <c r="D7071" s="49"/>
      <c r="E7071" s="49"/>
      <c r="F7071" s="49"/>
      <c r="G7071" s="19" t="s">
        <v>22046</v>
      </c>
      <c r="H7071" s="20" t="s">
        <v>28</v>
      </c>
      <c r="I7071" s="21">
        <v>12</v>
      </c>
      <c r="J7071" s="21">
        <v>85</v>
      </c>
      <c r="K7071" s="17">
        <v>1</v>
      </c>
      <c r="L7071" s="33">
        <v>2141.1999999999998</v>
      </c>
      <c r="M7071" s="8"/>
      <c r="N7071" s="23">
        <f t="shared" si="375"/>
        <v>0</v>
      </c>
      <c r="O7071" s="31">
        <f>1.67*M7071</f>
        <v>0</v>
      </c>
      <c r="P7071" s="25">
        <f>0.02089*M7071</f>
        <v>0</v>
      </c>
      <c r="Q7071" s="26" t="s">
        <v>175</v>
      </c>
      <c r="R7071" s="27" t="s">
        <v>22047</v>
      </c>
      <c r="S7071" s="27" t="s">
        <v>30</v>
      </c>
      <c r="T7071" s="28"/>
      <c r="U7071" s="18" t="str">
        <f>HYPERLINK("https://redcat-toys.ru/api/getInfo/image/46505e35-3fb8-11f1-a294-00155d82e908")</f>
        <v>https://redcat-toys.ru/api/getInfo/image/46505e35-3fb8-11f1-a294-00155d82e908</v>
      </c>
      <c r="V7071" s="18" t="s">
        <v>22048</v>
      </c>
      <c r="W7071" s="18" t="s">
        <v>32</v>
      </c>
    </row>
    <row r="7072" spans="1:23" ht="21" customHeight="1" outlineLevel="5" x14ac:dyDescent="0.2">
      <c r="A7072" s="37">
        <v>5797</v>
      </c>
      <c r="B7072" s="18" t="s">
        <v>22049</v>
      </c>
      <c r="C7072" s="49" t="s">
        <v>22050</v>
      </c>
      <c r="D7072" s="49"/>
      <c r="E7072" s="49"/>
      <c r="F7072" s="49"/>
      <c r="G7072" s="19" t="s">
        <v>22051</v>
      </c>
      <c r="H7072" s="20" t="s">
        <v>28</v>
      </c>
      <c r="I7072" s="21">
        <v>8</v>
      </c>
      <c r="J7072" s="21">
        <v>26</v>
      </c>
      <c r="K7072" s="17">
        <v>1</v>
      </c>
      <c r="L7072" s="33">
        <v>2342.23</v>
      </c>
      <c r="M7072" s="8"/>
      <c r="N7072" s="23">
        <f t="shared" si="375"/>
        <v>0</v>
      </c>
      <c r="O7072" s="24">
        <f>1.842*M7072</f>
        <v>0</v>
      </c>
      <c r="P7072" s="25">
        <f>0.02094*M7072</f>
        <v>0</v>
      </c>
      <c r="Q7072" s="26" t="s">
        <v>175</v>
      </c>
      <c r="R7072" s="27" t="s">
        <v>22052</v>
      </c>
      <c r="S7072" s="27" t="s">
        <v>30</v>
      </c>
      <c r="T7072" s="28"/>
      <c r="U7072" s="18" t="str">
        <f>HYPERLINK("https://redcat-toys.ru/api/getInfo/image/e6c9e4ec-29ba-11f1-a291-00155d82e908")</f>
        <v>https://redcat-toys.ru/api/getInfo/image/e6c9e4ec-29ba-11f1-a291-00155d82e908</v>
      </c>
      <c r="V7072" s="18" t="s">
        <v>22053</v>
      </c>
      <c r="W7072" s="18" t="s">
        <v>32</v>
      </c>
    </row>
    <row r="7073" spans="1:23" ht="21" customHeight="1" outlineLevel="5" x14ac:dyDescent="0.2">
      <c r="A7073" s="37">
        <v>5798</v>
      </c>
      <c r="B7073" s="18" t="s">
        <v>22054</v>
      </c>
      <c r="C7073" s="49" t="s">
        <v>22055</v>
      </c>
      <c r="D7073" s="49"/>
      <c r="E7073" s="49"/>
      <c r="F7073" s="49"/>
      <c r="G7073" s="19" t="s">
        <v>22056</v>
      </c>
      <c r="H7073" s="20" t="s">
        <v>28</v>
      </c>
      <c r="I7073" s="21">
        <v>24</v>
      </c>
      <c r="J7073" s="21">
        <v>143</v>
      </c>
      <c r="K7073" s="17">
        <v>1</v>
      </c>
      <c r="L7073" s="33">
        <v>1305.6300000000001</v>
      </c>
      <c r="M7073" s="8"/>
      <c r="N7073" s="23">
        <f t="shared" si="375"/>
        <v>0</v>
      </c>
      <c r="O7073" s="23">
        <v>0</v>
      </c>
      <c r="P7073" s="23">
        <v>0</v>
      </c>
      <c r="Q7073" s="26" t="s">
        <v>175</v>
      </c>
      <c r="R7073" s="27" t="s">
        <v>22057</v>
      </c>
      <c r="S7073" s="27" t="s">
        <v>30</v>
      </c>
      <c r="T7073" s="28"/>
      <c r="U7073" s="18" t="str">
        <f>HYPERLINK("https://redcat-toys.ru/api/getInfo/image/7ec4b8a7-4309-11f1-a294-00155d82e908")</f>
        <v>https://redcat-toys.ru/api/getInfo/image/7ec4b8a7-4309-11f1-a294-00155d82e908</v>
      </c>
      <c r="V7073" s="18" t="s">
        <v>22058</v>
      </c>
      <c r="W7073" s="18" t="s">
        <v>32</v>
      </c>
    </row>
    <row r="7074" spans="1:23" ht="21" customHeight="1" outlineLevel="5" x14ac:dyDescent="0.2">
      <c r="A7074" s="36">
        <v>5799</v>
      </c>
      <c r="B7074" s="3" t="s">
        <v>22059</v>
      </c>
      <c r="C7074" s="43" t="s">
        <v>22060</v>
      </c>
      <c r="D7074" s="43"/>
      <c r="E7074" s="43"/>
      <c r="F7074" s="43"/>
      <c r="G7074" s="4" t="s">
        <v>22061</v>
      </c>
      <c r="H7074" s="5" t="s">
        <v>28</v>
      </c>
      <c r="I7074" s="6">
        <v>6</v>
      </c>
      <c r="J7074" s="6">
        <v>77</v>
      </c>
      <c r="K7074" s="2">
        <v>1</v>
      </c>
      <c r="L7074" s="32">
        <v>2659.14</v>
      </c>
      <c r="M7074" s="8"/>
      <c r="N7074" s="9">
        <f t="shared" si="375"/>
        <v>0</v>
      </c>
      <c r="O7074" s="10">
        <f>2.286*M7074</f>
        <v>0</v>
      </c>
      <c r="P7074" s="11">
        <f>0.02422*M7074</f>
        <v>0</v>
      </c>
      <c r="Q7074" s="12"/>
      <c r="R7074" s="13" t="s">
        <v>22062</v>
      </c>
      <c r="S7074" s="13" t="s">
        <v>30</v>
      </c>
      <c r="T7074" s="14"/>
      <c r="U7074" s="3" t="str">
        <f>HYPERLINK("https://redcat-toys.ru/api/getInfo/image/94e5d5d3-104a-11f0-a279-00155d82e908")</f>
        <v>https://redcat-toys.ru/api/getInfo/image/94e5d5d3-104a-11f0-a279-00155d82e908</v>
      </c>
      <c r="V7074" s="3" t="s">
        <v>22063</v>
      </c>
      <c r="W7074" s="3" t="s">
        <v>32</v>
      </c>
    </row>
    <row r="7075" spans="1:23" ht="21" customHeight="1" outlineLevel="5" x14ac:dyDescent="0.2">
      <c r="A7075" s="36">
        <v>5800</v>
      </c>
      <c r="B7075" s="3" t="s">
        <v>22064</v>
      </c>
      <c r="C7075" s="43" t="s">
        <v>22065</v>
      </c>
      <c r="D7075" s="43"/>
      <c r="E7075" s="43"/>
      <c r="F7075" s="43"/>
      <c r="G7075" s="4" t="s">
        <v>22066</v>
      </c>
      <c r="H7075" s="5" t="s">
        <v>28</v>
      </c>
      <c r="I7075" s="6">
        <v>12</v>
      </c>
      <c r="J7075" s="6">
        <v>74</v>
      </c>
      <c r="K7075" s="2">
        <v>1</v>
      </c>
      <c r="L7075" s="32">
        <v>2139.7600000000002</v>
      </c>
      <c r="M7075" s="8"/>
      <c r="N7075" s="9">
        <f t="shared" si="375"/>
        <v>0</v>
      </c>
      <c r="O7075" s="10">
        <f>1.405*M7075</f>
        <v>0</v>
      </c>
      <c r="P7075" s="11">
        <f>0.02248*M7075</f>
        <v>0</v>
      </c>
      <c r="Q7075" s="12"/>
      <c r="R7075" s="13" t="s">
        <v>22067</v>
      </c>
      <c r="S7075" s="13" t="s">
        <v>30</v>
      </c>
      <c r="T7075" s="14"/>
      <c r="U7075" s="3" t="str">
        <f>HYPERLINK("https://redcat-toys.ru/api/getInfo/image/7ef60426-341a-11ed-a216-ac1f6b442185")</f>
        <v>https://redcat-toys.ru/api/getInfo/image/7ef60426-341a-11ed-a216-ac1f6b442185</v>
      </c>
      <c r="V7075" s="3" t="s">
        <v>22068</v>
      </c>
      <c r="W7075" s="3" t="s">
        <v>32</v>
      </c>
    </row>
    <row r="7076" spans="1:23" ht="21" customHeight="1" outlineLevel="5" x14ac:dyDescent="0.2">
      <c r="A7076" s="36">
        <v>5801</v>
      </c>
      <c r="B7076" s="3" t="s">
        <v>22069</v>
      </c>
      <c r="C7076" s="43" t="s">
        <v>22070</v>
      </c>
      <c r="D7076" s="43"/>
      <c r="E7076" s="43"/>
      <c r="F7076" s="43"/>
      <c r="G7076" s="4" t="s">
        <v>22071</v>
      </c>
      <c r="H7076" s="5" t="s">
        <v>28</v>
      </c>
      <c r="I7076" s="6">
        <v>12</v>
      </c>
      <c r="J7076" s="6">
        <v>181</v>
      </c>
      <c r="K7076" s="2">
        <v>1</v>
      </c>
      <c r="L7076" s="32">
        <v>2095.48</v>
      </c>
      <c r="M7076" s="8"/>
      <c r="N7076" s="9">
        <f t="shared" si="375"/>
        <v>0</v>
      </c>
      <c r="O7076" s="34">
        <f>21.4*M7076</f>
        <v>0</v>
      </c>
      <c r="P7076" s="11">
        <f>0.27075*M7076</f>
        <v>0</v>
      </c>
      <c r="Q7076" s="12"/>
      <c r="R7076" s="13" t="s">
        <v>22072</v>
      </c>
      <c r="S7076" s="13" t="s">
        <v>30</v>
      </c>
      <c r="T7076" s="14"/>
      <c r="U7076" s="3" t="str">
        <f>HYPERLINK("https://redcat-toys.ru/api/getInfo/image/c955a9ce-341a-11ed-a216-ac1f6b442185")</f>
        <v>https://redcat-toys.ru/api/getInfo/image/c955a9ce-341a-11ed-a216-ac1f6b442185</v>
      </c>
      <c r="V7076" s="3" t="s">
        <v>22073</v>
      </c>
      <c r="W7076" s="3" t="s">
        <v>32</v>
      </c>
    </row>
    <row r="7077" spans="1:23" ht="23.1" customHeight="1" outlineLevel="4" x14ac:dyDescent="0.2">
      <c r="A7077" s="45" t="s">
        <v>22074</v>
      </c>
      <c r="B7077" s="45"/>
      <c r="C7077" s="45"/>
      <c r="D7077" s="45"/>
      <c r="E7077" s="45"/>
      <c r="F7077" s="45"/>
    </row>
    <row r="7078" spans="1:23" ht="23.1" customHeight="1" outlineLevel="5" x14ac:dyDescent="0.2">
      <c r="A7078" s="46" t="s">
        <v>22075</v>
      </c>
      <c r="B7078" s="46"/>
      <c r="C7078" s="46"/>
      <c r="D7078" s="46"/>
      <c r="E7078" s="46"/>
      <c r="F7078" s="46"/>
    </row>
    <row r="7079" spans="1:23" ht="21" customHeight="1" outlineLevel="6" x14ac:dyDescent="0.2">
      <c r="A7079" s="36">
        <v>5802</v>
      </c>
      <c r="B7079" s="3" t="s">
        <v>22076</v>
      </c>
      <c r="C7079" s="43" t="s">
        <v>22077</v>
      </c>
      <c r="D7079" s="43"/>
      <c r="E7079" s="43"/>
      <c r="F7079" s="43"/>
      <c r="G7079" s="4" t="s">
        <v>22078</v>
      </c>
      <c r="H7079" s="5" t="s">
        <v>28</v>
      </c>
      <c r="I7079" s="6">
        <v>112</v>
      </c>
      <c r="J7079" s="6">
        <v>238</v>
      </c>
      <c r="K7079" s="2">
        <v>5</v>
      </c>
      <c r="L7079" s="7">
        <v>140.96</v>
      </c>
      <c r="M7079" s="8"/>
      <c r="N7079" s="9">
        <f t="shared" ref="N7079:N7084" si="376">L7079*M7079</f>
        <v>0</v>
      </c>
      <c r="O7079" s="10">
        <f>0.109*M7079</f>
        <v>0</v>
      </c>
      <c r="P7079" s="11">
        <f>0.00138*M7079</f>
        <v>0</v>
      </c>
      <c r="Q7079" s="12"/>
      <c r="R7079" s="13" t="s">
        <v>22079</v>
      </c>
      <c r="S7079" s="13" t="s">
        <v>30</v>
      </c>
      <c r="T7079" s="14"/>
      <c r="U7079" s="3" t="str">
        <f>HYPERLINK("https://redcat-toys.ru/api/getInfo/image/ac412b94-340a-11ed-a216-ac1f6b442185")</f>
        <v>https://redcat-toys.ru/api/getInfo/image/ac412b94-340a-11ed-a216-ac1f6b442185</v>
      </c>
      <c r="V7079" s="3" t="s">
        <v>22080</v>
      </c>
      <c r="W7079" s="3" t="s">
        <v>32</v>
      </c>
    </row>
    <row r="7080" spans="1:23" ht="21" customHeight="1" outlineLevel="6" x14ac:dyDescent="0.2">
      <c r="A7080" s="36">
        <v>5803</v>
      </c>
      <c r="B7080" s="3" t="s">
        <v>22076</v>
      </c>
      <c r="C7080" s="43" t="s">
        <v>22077</v>
      </c>
      <c r="D7080" s="43"/>
      <c r="E7080" s="43"/>
      <c r="F7080" s="43"/>
      <c r="G7080" s="4" t="s">
        <v>22078</v>
      </c>
      <c r="H7080" s="5" t="s">
        <v>28</v>
      </c>
      <c r="I7080" s="6">
        <v>224</v>
      </c>
      <c r="J7080" s="6">
        <v>238</v>
      </c>
      <c r="K7080" s="2">
        <v>5</v>
      </c>
      <c r="L7080" s="7">
        <v>140.96</v>
      </c>
      <c r="M7080" s="8"/>
      <c r="N7080" s="9">
        <f t="shared" si="376"/>
        <v>0</v>
      </c>
      <c r="O7080" s="10">
        <f>0.109*M7080</f>
        <v>0</v>
      </c>
      <c r="P7080" s="11">
        <f>0.00138*M7080</f>
        <v>0</v>
      </c>
      <c r="Q7080" s="12"/>
      <c r="R7080" s="13" t="s">
        <v>22079</v>
      </c>
      <c r="S7080" s="13" t="s">
        <v>30</v>
      </c>
      <c r="T7080" s="14"/>
      <c r="U7080" s="3" t="str">
        <f>HYPERLINK("https://redcat-toys.ru/api/getInfo/image/ac412b94-340a-11ed-a216-ac1f6b442185")</f>
        <v>https://redcat-toys.ru/api/getInfo/image/ac412b94-340a-11ed-a216-ac1f6b442185</v>
      </c>
      <c r="V7080" s="3" t="s">
        <v>22080</v>
      </c>
      <c r="W7080" s="3" t="s">
        <v>32</v>
      </c>
    </row>
    <row r="7081" spans="1:23" ht="21" customHeight="1" outlineLevel="6" x14ac:dyDescent="0.2">
      <c r="A7081" s="36">
        <v>5804</v>
      </c>
      <c r="B7081" s="3" t="s">
        <v>22081</v>
      </c>
      <c r="C7081" s="43" t="s">
        <v>22082</v>
      </c>
      <c r="D7081" s="43"/>
      <c r="E7081" s="43"/>
      <c r="F7081" s="43"/>
      <c r="G7081" s="4" t="s">
        <v>22083</v>
      </c>
      <c r="H7081" s="5" t="s">
        <v>28</v>
      </c>
      <c r="I7081" s="6">
        <v>192</v>
      </c>
      <c r="J7081" s="9" t="s">
        <v>36</v>
      </c>
      <c r="K7081" s="2">
        <v>5</v>
      </c>
      <c r="L7081" s="7">
        <v>144.79</v>
      </c>
      <c r="M7081" s="8"/>
      <c r="N7081" s="9">
        <f t="shared" si="376"/>
        <v>0</v>
      </c>
      <c r="O7081" s="10">
        <f>0.067*M7081</f>
        <v>0</v>
      </c>
      <c r="P7081" s="11">
        <f>0.00153*M7081</f>
        <v>0</v>
      </c>
      <c r="Q7081" s="12"/>
      <c r="R7081" s="13" t="s">
        <v>22084</v>
      </c>
      <c r="S7081" s="13" t="s">
        <v>30</v>
      </c>
      <c r="T7081" s="14"/>
      <c r="U7081" s="3" t="str">
        <f>HYPERLINK("https://redcat-toys.ru/api/getInfo/image/0f6070a4-341c-11ed-a216-ac1f6b442185")</f>
        <v>https://redcat-toys.ru/api/getInfo/image/0f6070a4-341c-11ed-a216-ac1f6b442185</v>
      </c>
      <c r="V7081" s="3" t="s">
        <v>22085</v>
      </c>
      <c r="W7081" s="3" t="s">
        <v>32</v>
      </c>
    </row>
    <row r="7082" spans="1:23" ht="21" customHeight="1" outlineLevel="6" x14ac:dyDescent="0.2">
      <c r="A7082" s="36">
        <v>5805</v>
      </c>
      <c r="B7082" s="3" t="s">
        <v>22081</v>
      </c>
      <c r="C7082" s="43" t="s">
        <v>22082</v>
      </c>
      <c r="D7082" s="43"/>
      <c r="E7082" s="43"/>
      <c r="F7082" s="43"/>
      <c r="G7082" s="4" t="s">
        <v>22083</v>
      </c>
      <c r="H7082" s="5" t="s">
        <v>28</v>
      </c>
      <c r="I7082" s="6">
        <v>384</v>
      </c>
      <c r="J7082" s="9" t="s">
        <v>36</v>
      </c>
      <c r="K7082" s="2">
        <v>5</v>
      </c>
      <c r="L7082" s="7">
        <v>144.79</v>
      </c>
      <c r="M7082" s="8"/>
      <c r="N7082" s="9">
        <f t="shared" si="376"/>
        <v>0</v>
      </c>
      <c r="O7082" s="10">
        <f>0.067*M7082</f>
        <v>0</v>
      </c>
      <c r="P7082" s="11">
        <f>0.00153*M7082</f>
        <v>0</v>
      </c>
      <c r="Q7082" s="12"/>
      <c r="R7082" s="13" t="s">
        <v>22084</v>
      </c>
      <c r="S7082" s="13" t="s">
        <v>30</v>
      </c>
      <c r="T7082" s="14"/>
      <c r="U7082" s="3" t="str">
        <f>HYPERLINK("https://redcat-toys.ru/api/getInfo/image/0f6070a4-341c-11ed-a216-ac1f6b442185")</f>
        <v>https://redcat-toys.ru/api/getInfo/image/0f6070a4-341c-11ed-a216-ac1f6b442185</v>
      </c>
      <c r="V7082" s="3" t="s">
        <v>22085</v>
      </c>
      <c r="W7082" s="3" t="s">
        <v>32</v>
      </c>
    </row>
    <row r="7083" spans="1:23" ht="21" customHeight="1" outlineLevel="6" x14ac:dyDescent="0.2">
      <c r="A7083" s="36">
        <v>5806</v>
      </c>
      <c r="B7083" s="3" t="s">
        <v>22086</v>
      </c>
      <c r="C7083" s="43" t="s">
        <v>22087</v>
      </c>
      <c r="D7083" s="43"/>
      <c r="E7083" s="43"/>
      <c r="F7083" s="43"/>
      <c r="G7083" s="4" t="s">
        <v>22088</v>
      </c>
      <c r="H7083" s="5" t="s">
        <v>28</v>
      </c>
      <c r="I7083" s="6">
        <v>108</v>
      </c>
      <c r="J7083" s="6">
        <v>199</v>
      </c>
      <c r="K7083" s="2">
        <v>5</v>
      </c>
      <c r="L7083" s="7">
        <v>133.38999999999999</v>
      </c>
      <c r="M7083" s="8"/>
      <c r="N7083" s="9">
        <f t="shared" si="376"/>
        <v>0</v>
      </c>
      <c r="O7083" s="10">
        <f>0.091*M7083</f>
        <v>0</v>
      </c>
      <c r="P7083" s="11">
        <f>0.00244*M7083</f>
        <v>0</v>
      </c>
      <c r="Q7083" s="12"/>
      <c r="R7083" s="13" t="s">
        <v>22089</v>
      </c>
      <c r="S7083" s="13" t="s">
        <v>30</v>
      </c>
      <c r="T7083" s="14"/>
      <c r="U7083" s="3" t="str">
        <f>HYPERLINK("https://redcat-toys.ru/api/getInfo/image/7f64f6dd-7001-11ea-a244-ac1f6b442184")</f>
        <v>https://redcat-toys.ru/api/getInfo/image/7f64f6dd-7001-11ea-a244-ac1f6b442184</v>
      </c>
      <c r="V7083" s="3" t="s">
        <v>22090</v>
      </c>
      <c r="W7083" s="3" t="s">
        <v>32</v>
      </c>
    </row>
    <row r="7084" spans="1:23" ht="21" customHeight="1" outlineLevel="6" x14ac:dyDescent="0.2">
      <c r="A7084" s="36">
        <v>5807</v>
      </c>
      <c r="B7084" s="3" t="s">
        <v>22086</v>
      </c>
      <c r="C7084" s="43" t="s">
        <v>22087</v>
      </c>
      <c r="D7084" s="43"/>
      <c r="E7084" s="43"/>
      <c r="F7084" s="43"/>
      <c r="G7084" s="4" t="s">
        <v>22088</v>
      </c>
      <c r="H7084" s="5" t="s">
        <v>28</v>
      </c>
      <c r="I7084" s="6">
        <v>216</v>
      </c>
      <c r="J7084" s="6">
        <v>199</v>
      </c>
      <c r="K7084" s="2">
        <v>5</v>
      </c>
      <c r="L7084" s="7">
        <v>133.38999999999999</v>
      </c>
      <c r="M7084" s="8"/>
      <c r="N7084" s="9">
        <f t="shared" si="376"/>
        <v>0</v>
      </c>
      <c r="O7084" s="10">
        <f>0.091*M7084</f>
        <v>0</v>
      </c>
      <c r="P7084" s="11">
        <f>0.00244*M7084</f>
        <v>0</v>
      </c>
      <c r="Q7084" s="12"/>
      <c r="R7084" s="13" t="s">
        <v>22089</v>
      </c>
      <c r="S7084" s="13" t="s">
        <v>30</v>
      </c>
      <c r="T7084" s="14"/>
      <c r="U7084" s="3" t="str">
        <f>HYPERLINK("https://redcat-toys.ru/api/getInfo/image/7f64f6dd-7001-11ea-a244-ac1f6b442184")</f>
        <v>https://redcat-toys.ru/api/getInfo/image/7f64f6dd-7001-11ea-a244-ac1f6b442184</v>
      </c>
      <c r="V7084" s="3" t="s">
        <v>22090</v>
      </c>
      <c r="W7084" s="3" t="s">
        <v>32</v>
      </c>
    </row>
    <row r="7085" spans="1:23" ht="23.1" customHeight="1" outlineLevel="5" x14ac:dyDescent="0.2">
      <c r="A7085" s="46" t="s">
        <v>21863</v>
      </c>
      <c r="B7085" s="46"/>
      <c r="C7085" s="46"/>
      <c r="D7085" s="46"/>
      <c r="E7085" s="46"/>
      <c r="F7085" s="46"/>
    </row>
    <row r="7086" spans="1:23" ht="21" customHeight="1" outlineLevel="6" x14ac:dyDescent="0.2">
      <c r="A7086" s="37">
        <v>5808</v>
      </c>
      <c r="B7086" s="18" t="s">
        <v>22091</v>
      </c>
      <c r="C7086" s="49" t="s">
        <v>22092</v>
      </c>
      <c r="D7086" s="49"/>
      <c r="E7086" s="49"/>
      <c r="F7086" s="49"/>
      <c r="G7086" s="19" t="s">
        <v>22093</v>
      </c>
      <c r="H7086" s="20" t="s">
        <v>28</v>
      </c>
      <c r="I7086" s="21">
        <v>24</v>
      </c>
      <c r="J7086" s="21">
        <v>132</v>
      </c>
      <c r="K7086" s="17">
        <v>1</v>
      </c>
      <c r="L7086" s="22">
        <v>781.84</v>
      </c>
      <c r="M7086" s="8"/>
      <c r="N7086" s="23">
        <f t="shared" ref="N7086:N7091" si="377">L7086*M7086</f>
        <v>0</v>
      </c>
      <c r="O7086" s="24">
        <f>0.418*M7086</f>
        <v>0</v>
      </c>
      <c r="P7086" s="25">
        <f>0.00662*M7086</f>
        <v>0</v>
      </c>
      <c r="Q7086" s="26" t="s">
        <v>175</v>
      </c>
      <c r="R7086" s="27" t="s">
        <v>22094</v>
      </c>
      <c r="S7086" s="27" t="s">
        <v>30</v>
      </c>
      <c r="T7086" s="28"/>
      <c r="U7086" s="18" t="str">
        <f>HYPERLINK("https://redcat-toys.ru/api/getInfo/image/5b0c2e94-3fb9-11f1-a294-00155d82e908")</f>
        <v>https://redcat-toys.ru/api/getInfo/image/5b0c2e94-3fb9-11f1-a294-00155d82e908</v>
      </c>
      <c r="V7086" s="18" t="s">
        <v>22095</v>
      </c>
      <c r="W7086" s="18" t="s">
        <v>32</v>
      </c>
    </row>
    <row r="7087" spans="1:23" ht="21" customHeight="1" outlineLevel="6" x14ac:dyDescent="0.2">
      <c r="A7087" s="37">
        <v>5809</v>
      </c>
      <c r="B7087" s="18" t="s">
        <v>22091</v>
      </c>
      <c r="C7087" s="49" t="s">
        <v>22092</v>
      </c>
      <c r="D7087" s="49"/>
      <c r="E7087" s="49"/>
      <c r="F7087" s="49"/>
      <c r="G7087" s="19" t="s">
        <v>22093</v>
      </c>
      <c r="H7087" s="20" t="s">
        <v>28</v>
      </c>
      <c r="I7087" s="21">
        <v>48</v>
      </c>
      <c r="J7087" s="21">
        <v>132</v>
      </c>
      <c r="K7087" s="17">
        <v>1</v>
      </c>
      <c r="L7087" s="22">
        <v>781.84</v>
      </c>
      <c r="M7087" s="8"/>
      <c r="N7087" s="23">
        <f t="shared" si="377"/>
        <v>0</v>
      </c>
      <c r="O7087" s="24">
        <f>0.418*M7087</f>
        <v>0</v>
      </c>
      <c r="P7087" s="25">
        <f>0.00662*M7087</f>
        <v>0</v>
      </c>
      <c r="Q7087" s="26" t="s">
        <v>175</v>
      </c>
      <c r="R7087" s="27" t="s">
        <v>22094</v>
      </c>
      <c r="S7087" s="27" t="s">
        <v>30</v>
      </c>
      <c r="T7087" s="28"/>
      <c r="U7087" s="18" t="str">
        <f>HYPERLINK("https://redcat-toys.ru/api/getInfo/image/5b0c2e94-3fb9-11f1-a294-00155d82e908")</f>
        <v>https://redcat-toys.ru/api/getInfo/image/5b0c2e94-3fb9-11f1-a294-00155d82e908</v>
      </c>
      <c r="V7087" s="18" t="s">
        <v>22095</v>
      </c>
      <c r="W7087" s="18" t="s">
        <v>32</v>
      </c>
    </row>
    <row r="7088" spans="1:23" ht="21" customHeight="1" outlineLevel="6" x14ac:dyDescent="0.2">
      <c r="A7088" s="37">
        <v>5810</v>
      </c>
      <c r="B7088" s="18" t="s">
        <v>22096</v>
      </c>
      <c r="C7088" s="49" t="s">
        <v>22097</v>
      </c>
      <c r="D7088" s="49"/>
      <c r="E7088" s="49"/>
      <c r="F7088" s="49"/>
      <c r="G7088" s="19" t="s">
        <v>22098</v>
      </c>
      <c r="H7088" s="20" t="s">
        <v>28</v>
      </c>
      <c r="I7088" s="21">
        <v>24</v>
      </c>
      <c r="J7088" s="21">
        <v>80</v>
      </c>
      <c r="K7088" s="17">
        <v>1</v>
      </c>
      <c r="L7088" s="22">
        <v>757.73</v>
      </c>
      <c r="M7088" s="8"/>
      <c r="N7088" s="23">
        <f t="shared" si="377"/>
        <v>0</v>
      </c>
      <c r="O7088" s="24">
        <f>0.397*M7088</f>
        <v>0</v>
      </c>
      <c r="P7088" s="25">
        <f>0.00378*M7088</f>
        <v>0</v>
      </c>
      <c r="Q7088" s="26" t="s">
        <v>175</v>
      </c>
      <c r="R7088" s="27" t="s">
        <v>22099</v>
      </c>
      <c r="S7088" s="27" t="s">
        <v>30</v>
      </c>
      <c r="T7088" s="28"/>
      <c r="U7088" s="18" t="str">
        <f>HYPERLINK("https://redcat-toys.ru/api/getInfo/image/c83a8236-3fba-11f1-a294-00155d82e908")</f>
        <v>https://redcat-toys.ru/api/getInfo/image/c83a8236-3fba-11f1-a294-00155d82e908</v>
      </c>
      <c r="V7088" s="18" t="s">
        <v>22100</v>
      </c>
      <c r="W7088" s="18" t="s">
        <v>32</v>
      </c>
    </row>
    <row r="7089" spans="1:23" ht="21" customHeight="1" outlineLevel="6" x14ac:dyDescent="0.2">
      <c r="A7089" s="37">
        <v>5811</v>
      </c>
      <c r="B7089" s="18" t="s">
        <v>22096</v>
      </c>
      <c r="C7089" s="49" t="s">
        <v>22097</v>
      </c>
      <c r="D7089" s="49"/>
      <c r="E7089" s="49"/>
      <c r="F7089" s="49"/>
      <c r="G7089" s="19" t="s">
        <v>22098</v>
      </c>
      <c r="H7089" s="20" t="s">
        <v>28</v>
      </c>
      <c r="I7089" s="21">
        <v>48</v>
      </c>
      <c r="J7089" s="21">
        <v>80</v>
      </c>
      <c r="K7089" s="17">
        <v>1</v>
      </c>
      <c r="L7089" s="22">
        <v>757.73</v>
      </c>
      <c r="M7089" s="8"/>
      <c r="N7089" s="23">
        <f t="shared" si="377"/>
        <v>0</v>
      </c>
      <c r="O7089" s="24">
        <f>0.397*M7089</f>
        <v>0</v>
      </c>
      <c r="P7089" s="25">
        <f>0.00378*M7089</f>
        <v>0</v>
      </c>
      <c r="Q7089" s="26" t="s">
        <v>175</v>
      </c>
      <c r="R7089" s="27" t="s">
        <v>22099</v>
      </c>
      <c r="S7089" s="27" t="s">
        <v>30</v>
      </c>
      <c r="T7089" s="28"/>
      <c r="U7089" s="18" t="str">
        <f>HYPERLINK("https://redcat-toys.ru/api/getInfo/image/c83a8236-3fba-11f1-a294-00155d82e908")</f>
        <v>https://redcat-toys.ru/api/getInfo/image/c83a8236-3fba-11f1-a294-00155d82e908</v>
      </c>
      <c r="V7089" s="18" t="s">
        <v>22100</v>
      </c>
      <c r="W7089" s="18" t="s">
        <v>32</v>
      </c>
    </row>
    <row r="7090" spans="1:23" ht="21" customHeight="1" outlineLevel="6" x14ac:dyDescent="0.2">
      <c r="A7090" s="36">
        <v>5812</v>
      </c>
      <c r="B7090" s="3" t="s">
        <v>22101</v>
      </c>
      <c r="C7090" s="43" t="s">
        <v>22102</v>
      </c>
      <c r="D7090" s="43"/>
      <c r="E7090" s="43"/>
      <c r="F7090" s="43"/>
      <c r="G7090" s="4" t="s">
        <v>22103</v>
      </c>
      <c r="H7090" s="5"/>
      <c r="I7090" s="6">
        <v>36</v>
      </c>
      <c r="J7090" s="6">
        <v>3</v>
      </c>
      <c r="K7090" s="2">
        <v>1</v>
      </c>
      <c r="L7090" s="7">
        <v>649.88</v>
      </c>
      <c r="M7090" s="8"/>
      <c r="N7090" s="9">
        <f t="shared" si="377"/>
        <v>0</v>
      </c>
      <c r="O7090" s="10">
        <f>0.214*M7090</f>
        <v>0</v>
      </c>
      <c r="P7090" s="11">
        <f>0.00314*M7090</f>
        <v>0</v>
      </c>
      <c r="Q7090" s="12"/>
      <c r="R7090" s="13" t="s">
        <v>22104</v>
      </c>
      <c r="S7090" s="13" t="s">
        <v>30</v>
      </c>
      <c r="T7090" s="14" t="s">
        <v>152</v>
      </c>
      <c r="U7090" s="3" t="str">
        <f>HYPERLINK("https://redcat-toys.ru/api/getInfo/image/7d0eaf09-4eeb-11ed-a219-ac1f6b442185")</f>
        <v>https://redcat-toys.ru/api/getInfo/image/7d0eaf09-4eeb-11ed-a219-ac1f6b442185</v>
      </c>
      <c r="V7090" s="3" t="s">
        <v>22105</v>
      </c>
      <c r="W7090" s="3" t="s">
        <v>32</v>
      </c>
    </row>
    <row r="7091" spans="1:23" ht="21" customHeight="1" outlineLevel="6" x14ac:dyDescent="0.2">
      <c r="A7091" s="36">
        <v>5813</v>
      </c>
      <c r="B7091" s="3" t="s">
        <v>22101</v>
      </c>
      <c r="C7091" s="43" t="s">
        <v>22102</v>
      </c>
      <c r="D7091" s="43"/>
      <c r="E7091" s="43"/>
      <c r="F7091" s="43"/>
      <c r="G7091" s="4" t="s">
        <v>22103</v>
      </c>
      <c r="H7091" s="5"/>
      <c r="I7091" s="6">
        <v>72</v>
      </c>
      <c r="J7091" s="6">
        <v>3</v>
      </c>
      <c r="K7091" s="2">
        <v>1</v>
      </c>
      <c r="L7091" s="7">
        <v>649.88</v>
      </c>
      <c r="M7091" s="8"/>
      <c r="N7091" s="9">
        <f t="shared" si="377"/>
        <v>0</v>
      </c>
      <c r="O7091" s="10">
        <f>0.214*M7091</f>
        <v>0</v>
      </c>
      <c r="P7091" s="11">
        <f>0.00314*M7091</f>
        <v>0</v>
      </c>
      <c r="Q7091" s="12"/>
      <c r="R7091" s="13" t="s">
        <v>22104</v>
      </c>
      <c r="S7091" s="13" t="s">
        <v>30</v>
      </c>
      <c r="T7091" s="14" t="s">
        <v>152</v>
      </c>
      <c r="U7091" s="3" t="str">
        <f>HYPERLINK("https://redcat-toys.ru/api/getInfo/image/7d0eaf09-4eeb-11ed-a219-ac1f6b442185")</f>
        <v>https://redcat-toys.ru/api/getInfo/image/7d0eaf09-4eeb-11ed-a219-ac1f6b442185</v>
      </c>
      <c r="V7091" s="3" t="s">
        <v>22105</v>
      </c>
      <c r="W7091" s="3" t="s">
        <v>32</v>
      </c>
    </row>
    <row r="7092" spans="1:23" ht="23.1" customHeight="1" outlineLevel="5" x14ac:dyDescent="0.2">
      <c r="A7092" s="46" t="s">
        <v>8530</v>
      </c>
      <c r="B7092" s="46"/>
      <c r="C7092" s="46"/>
      <c r="D7092" s="46"/>
      <c r="E7092" s="46"/>
      <c r="F7092" s="46"/>
    </row>
    <row r="7093" spans="1:23" ht="21" customHeight="1" outlineLevel="6" x14ac:dyDescent="0.2">
      <c r="A7093" s="36">
        <v>5814</v>
      </c>
      <c r="B7093" s="3" t="s">
        <v>22106</v>
      </c>
      <c r="C7093" s="43" t="s">
        <v>22107</v>
      </c>
      <c r="D7093" s="43"/>
      <c r="E7093" s="43"/>
      <c r="F7093" s="43"/>
      <c r="G7093" s="4" t="s">
        <v>22108</v>
      </c>
      <c r="H7093" s="5"/>
      <c r="I7093" s="6">
        <v>30</v>
      </c>
      <c r="J7093" s="6">
        <v>3</v>
      </c>
      <c r="K7093" s="2">
        <v>1</v>
      </c>
      <c r="L7093" s="7">
        <v>756.93</v>
      </c>
      <c r="M7093" s="8"/>
      <c r="N7093" s="9">
        <f>L7093*M7093</f>
        <v>0</v>
      </c>
      <c r="O7093" s="10">
        <f>0.325*M7093</f>
        <v>0</v>
      </c>
      <c r="P7093" s="11">
        <f>0.00598*M7093</f>
        <v>0</v>
      </c>
      <c r="Q7093" s="12"/>
      <c r="R7093" s="13" t="s">
        <v>22109</v>
      </c>
      <c r="S7093" s="13" t="s">
        <v>30</v>
      </c>
      <c r="T7093" s="14" t="s">
        <v>152</v>
      </c>
      <c r="U7093" s="3" t="str">
        <f>HYPERLINK("https://redcat-toys.ru/api/getInfo/image/df946e30-340b-11ed-a216-ac1f6b442185")</f>
        <v>https://redcat-toys.ru/api/getInfo/image/df946e30-340b-11ed-a216-ac1f6b442185</v>
      </c>
      <c r="V7093" s="3" t="s">
        <v>22110</v>
      </c>
      <c r="W7093" s="3" t="s">
        <v>32</v>
      </c>
    </row>
    <row r="7094" spans="1:23" ht="21" customHeight="1" outlineLevel="6" x14ac:dyDescent="0.2">
      <c r="A7094" s="36">
        <v>5815</v>
      </c>
      <c r="B7094" s="3" t="s">
        <v>22106</v>
      </c>
      <c r="C7094" s="43" t="s">
        <v>22107</v>
      </c>
      <c r="D7094" s="43"/>
      <c r="E7094" s="43"/>
      <c r="F7094" s="43"/>
      <c r="G7094" s="4" t="s">
        <v>22108</v>
      </c>
      <c r="H7094" s="5"/>
      <c r="I7094" s="6">
        <v>60</v>
      </c>
      <c r="J7094" s="6">
        <v>3</v>
      </c>
      <c r="K7094" s="2">
        <v>1</v>
      </c>
      <c r="L7094" s="7">
        <v>756.93</v>
      </c>
      <c r="M7094" s="8"/>
      <c r="N7094" s="9">
        <f>L7094*M7094</f>
        <v>0</v>
      </c>
      <c r="O7094" s="10">
        <f>0.325*M7094</f>
        <v>0</v>
      </c>
      <c r="P7094" s="11">
        <f>0.00598*M7094</f>
        <v>0</v>
      </c>
      <c r="Q7094" s="12"/>
      <c r="R7094" s="13" t="s">
        <v>22109</v>
      </c>
      <c r="S7094" s="13" t="s">
        <v>30</v>
      </c>
      <c r="T7094" s="14" t="s">
        <v>152</v>
      </c>
      <c r="U7094" s="3" t="str">
        <f>HYPERLINK("https://redcat-toys.ru/api/getInfo/image/df946e30-340b-11ed-a216-ac1f6b442185")</f>
        <v>https://redcat-toys.ru/api/getInfo/image/df946e30-340b-11ed-a216-ac1f6b442185</v>
      </c>
      <c r="V7094" s="3" t="s">
        <v>22110</v>
      </c>
      <c r="W7094" s="3" t="s">
        <v>32</v>
      </c>
    </row>
    <row r="7095" spans="1:23" ht="23.1" customHeight="1" outlineLevel="5" x14ac:dyDescent="0.2">
      <c r="A7095" s="46" t="s">
        <v>8540</v>
      </c>
      <c r="B7095" s="46"/>
      <c r="C7095" s="46"/>
      <c r="D7095" s="46"/>
      <c r="E7095" s="46"/>
      <c r="F7095" s="46"/>
    </row>
    <row r="7096" spans="1:23" ht="21" customHeight="1" outlineLevel="6" x14ac:dyDescent="0.2">
      <c r="A7096" s="36">
        <v>5816</v>
      </c>
      <c r="B7096" s="3" t="s">
        <v>22111</v>
      </c>
      <c r="C7096" s="43" t="s">
        <v>22112</v>
      </c>
      <c r="D7096" s="43"/>
      <c r="E7096" s="43"/>
      <c r="F7096" s="43"/>
      <c r="G7096" s="4" t="s">
        <v>22113</v>
      </c>
      <c r="H7096" s="5" t="s">
        <v>28</v>
      </c>
      <c r="I7096" s="6">
        <v>72</v>
      </c>
      <c r="J7096" s="6">
        <v>5</v>
      </c>
      <c r="K7096" s="2">
        <v>4</v>
      </c>
      <c r="L7096" s="7">
        <v>176.59</v>
      </c>
      <c r="M7096" s="8"/>
      <c r="N7096" s="9">
        <f t="shared" ref="N7096:N7117" si="378">L7096*M7096</f>
        <v>0</v>
      </c>
      <c r="O7096" s="34">
        <f>0.1*M7096</f>
        <v>0</v>
      </c>
      <c r="P7096" s="11">
        <f>0.00133*M7096</f>
        <v>0</v>
      </c>
      <c r="Q7096" s="12"/>
      <c r="R7096" s="13" t="s">
        <v>22114</v>
      </c>
      <c r="S7096" s="13" t="s">
        <v>30</v>
      </c>
      <c r="T7096" s="14"/>
      <c r="U7096" s="3" t="str">
        <f>HYPERLINK("https://redcat-toys.ru/api/getInfo/image/a8554236-4ee9-11ed-a219-ac1f6b442185")</f>
        <v>https://redcat-toys.ru/api/getInfo/image/a8554236-4ee9-11ed-a219-ac1f6b442185</v>
      </c>
      <c r="V7096" s="3" t="s">
        <v>22115</v>
      </c>
      <c r="W7096" s="3" t="s">
        <v>32</v>
      </c>
    </row>
    <row r="7097" spans="1:23" ht="21" customHeight="1" outlineLevel="6" x14ac:dyDescent="0.2">
      <c r="A7097" s="36">
        <v>5817</v>
      </c>
      <c r="B7097" s="3" t="s">
        <v>22111</v>
      </c>
      <c r="C7097" s="43" t="s">
        <v>22112</v>
      </c>
      <c r="D7097" s="43"/>
      <c r="E7097" s="43"/>
      <c r="F7097" s="43"/>
      <c r="G7097" s="4" t="s">
        <v>22113</v>
      </c>
      <c r="H7097" s="5" t="s">
        <v>28</v>
      </c>
      <c r="I7097" s="6">
        <v>144</v>
      </c>
      <c r="J7097" s="6">
        <v>5</v>
      </c>
      <c r="K7097" s="2">
        <v>4</v>
      </c>
      <c r="L7097" s="7">
        <v>176.59</v>
      </c>
      <c r="M7097" s="8"/>
      <c r="N7097" s="9">
        <f t="shared" si="378"/>
        <v>0</v>
      </c>
      <c r="O7097" s="34">
        <f>0.1*M7097</f>
        <v>0</v>
      </c>
      <c r="P7097" s="11">
        <f>0.00133*M7097</f>
        <v>0</v>
      </c>
      <c r="Q7097" s="12"/>
      <c r="R7097" s="13" t="s">
        <v>22114</v>
      </c>
      <c r="S7097" s="13" t="s">
        <v>30</v>
      </c>
      <c r="T7097" s="14"/>
      <c r="U7097" s="3" t="str">
        <f>HYPERLINK("https://redcat-toys.ru/api/getInfo/image/a8554236-4ee9-11ed-a219-ac1f6b442185")</f>
        <v>https://redcat-toys.ru/api/getInfo/image/a8554236-4ee9-11ed-a219-ac1f6b442185</v>
      </c>
      <c r="V7097" s="3" t="s">
        <v>22115</v>
      </c>
      <c r="W7097" s="3" t="s">
        <v>32</v>
      </c>
    </row>
    <row r="7098" spans="1:23" ht="21" customHeight="1" outlineLevel="6" x14ac:dyDescent="0.2">
      <c r="A7098" s="36">
        <v>5818</v>
      </c>
      <c r="B7098" s="3" t="s">
        <v>22116</v>
      </c>
      <c r="C7098" s="43" t="s">
        <v>22117</v>
      </c>
      <c r="D7098" s="43"/>
      <c r="E7098" s="43"/>
      <c r="F7098" s="43"/>
      <c r="G7098" s="4" t="s">
        <v>22118</v>
      </c>
      <c r="H7098" s="5" t="s">
        <v>28</v>
      </c>
      <c r="I7098" s="6">
        <v>96</v>
      </c>
      <c r="J7098" s="6">
        <v>281</v>
      </c>
      <c r="K7098" s="2">
        <v>3</v>
      </c>
      <c r="L7098" s="7">
        <v>213.52</v>
      </c>
      <c r="M7098" s="8"/>
      <c r="N7098" s="9">
        <f t="shared" si="378"/>
        <v>0</v>
      </c>
      <c r="O7098" s="10">
        <f>0.136*M7098</f>
        <v>0</v>
      </c>
      <c r="P7098" s="11">
        <f>0.00385*M7098</f>
        <v>0</v>
      </c>
      <c r="Q7098" s="12"/>
      <c r="R7098" s="13" t="s">
        <v>22119</v>
      </c>
      <c r="S7098" s="13" t="s">
        <v>30</v>
      </c>
      <c r="T7098" s="14"/>
      <c r="U7098" s="3" t="str">
        <f>HYPERLINK("https://redcat-toys.ru/api/getInfo/image/1a410ed7-4eea-11ed-a219-ac1f6b442185")</f>
        <v>https://redcat-toys.ru/api/getInfo/image/1a410ed7-4eea-11ed-a219-ac1f6b442185</v>
      </c>
      <c r="V7098" s="3" t="s">
        <v>22120</v>
      </c>
      <c r="W7098" s="3" t="s">
        <v>32</v>
      </c>
    </row>
    <row r="7099" spans="1:23" ht="21" customHeight="1" outlineLevel="6" x14ac:dyDescent="0.2">
      <c r="A7099" s="36">
        <v>5819</v>
      </c>
      <c r="B7099" s="3" t="s">
        <v>22116</v>
      </c>
      <c r="C7099" s="43" t="s">
        <v>22117</v>
      </c>
      <c r="D7099" s="43"/>
      <c r="E7099" s="43"/>
      <c r="F7099" s="43"/>
      <c r="G7099" s="4" t="s">
        <v>22118</v>
      </c>
      <c r="H7099" s="5" t="s">
        <v>28</v>
      </c>
      <c r="I7099" s="6">
        <v>192</v>
      </c>
      <c r="J7099" s="6">
        <v>281</v>
      </c>
      <c r="K7099" s="2">
        <v>3</v>
      </c>
      <c r="L7099" s="7">
        <v>213.52</v>
      </c>
      <c r="M7099" s="8"/>
      <c r="N7099" s="9">
        <f t="shared" si="378"/>
        <v>0</v>
      </c>
      <c r="O7099" s="10">
        <f>0.136*M7099</f>
        <v>0</v>
      </c>
      <c r="P7099" s="11">
        <f>0.00385*M7099</f>
        <v>0</v>
      </c>
      <c r="Q7099" s="12"/>
      <c r="R7099" s="13" t="s">
        <v>22119</v>
      </c>
      <c r="S7099" s="13" t="s">
        <v>30</v>
      </c>
      <c r="T7099" s="14"/>
      <c r="U7099" s="3" t="str">
        <f>HYPERLINK("https://redcat-toys.ru/api/getInfo/image/1a410ed7-4eea-11ed-a219-ac1f6b442185")</f>
        <v>https://redcat-toys.ru/api/getInfo/image/1a410ed7-4eea-11ed-a219-ac1f6b442185</v>
      </c>
      <c r="V7099" s="3" t="s">
        <v>22120</v>
      </c>
      <c r="W7099" s="3" t="s">
        <v>32</v>
      </c>
    </row>
    <row r="7100" spans="1:23" ht="21" customHeight="1" outlineLevel="6" x14ac:dyDescent="0.2">
      <c r="A7100" s="36">
        <v>5820</v>
      </c>
      <c r="B7100" s="3" t="s">
        <v>22121</v>
      </c>
      <c r="C7100" s="43" t="s">
        <v>22122</v>
      </c>
      <c r="D7100" s="43"/>
      <c r="E7100" s="43"/>
      <c r="F7100" s="43"/>
      <c r="G7100" s="4" t="s">
        <v>22123</v>
      </c>
      <c r="H7100" s="5" t="s">
        <v>28</v>
      </c>
      <c r="I7100" s="6">
        <v>168</v>
      </c>
      <c r="J7100" s="6">
        <v>9</v>
      </c>
      <c r="K7100" s="2">
        <v>6</v>
      </c>
      <c r="L7100" s="7">
        <v>113.94</v>
      </c>
      <c r="M7100" s="8"/>
      <c r="N7100" s="9">
        <f t="shared" si="378"/>
        <v>0</v>
      </c>
      <c r="O7100" s="10">
        <f>0.074*M7100</f>
        <v>0</v>
      </c>
      <c r="P7100" s="11">
        <f>0.00202*M7100</f>
        <v>0</v>
      </c>
      <c r="Q7100" s="12"/>
      <c r="R7100" s="13" t="s">
        <v>22124</v>
      </c>
      <c r="S7100" s="13" t="s">
        <v>30</v>
      </c>
      <c r="T7100" s="14"/>
      <c r="U7100" s="3" t="str">
        <f>HYPERLINK("https://redcat-toys.ru/api/getInfo/image/8c5a2c3c-4eea-11ed-a219-ac1f6b442185")</f>
        <v>https://redcat-toys.ru/api/getInfo/image/8c5a2c3c-4eea-11ed-a219-ac1f6b442185</v>
      </c>
      <c r="V7100" s="3" t="s">
        <v>22125</v>
      </c>
      <c r="W7100" s="3" t="s">
        <v>32</v>
      </c>
    </row>
    <row r="7101" spans="1:23" ht="21" customHeight="1" outlineLevel="6" x14ac:dyDescent="0.2">
      <c r="A7101" s="36">
        <v>5821</v>
      </c>
      <c r="B7101" s="3" t="s">
        <v>22121</v>
      </c>
      <c r="C7101" s="43" t="s">
        <v>22122</v>
      </c>
      <c r="D7101" s="43"/>
      <c r="E7101" s="43"/>
      <c r="F7101" s="43"/>
      <c r="G7101" s="4" t="s">
        <v>22123</v>
      </c>
      <c r="H7101" s="5" t="s">
        <v>28</v>
      </c>
      <c r="I7101" s="6">
        <v>336</v>
      </c>
      <c r="J7101" s="6">
        <v>9</v>
      </c>
      <c r="K7101" s="2">
        <v>6</v>
      </c>
      <c r="L7101" s="7">
        <v>113.94</v>
      </c>
      <c r="M7101" s="8"/>
      <c r="N7101" s="9">
        <f t="shared" si="378"/>
        <v>0</v>
      </c>
      <c r="O7101" s="10">
        <f>0.074*M7101</f>
        <v>0</v>
      </c>
      <c r="P7101" s="11">
        <f>0.00202*M7101</f>
        <v>0</v>
      </c>
      <c r="Q7101" s="12"/>
      <c r="R7101" s="13" t="s">
        <v>22124</v>
      </c>
      <c r="S7101" s="13" t="s">
        <v>30</v>
      </c>
      <c r="T7101" s="14"/>
      <c r="U7101" s="3" t="str">
        <f>HYPERLINK("https://redcat-toys.ru/api/getInfo/image/8c5a2c3c-4eea-11ed-a219-ac1f6b442185")</f>
        <v>https://redcat-toys.ru/api/getInfo/image/8c5a2c3c-4eea-11ed-a219-ac1f6b442185</v>
      </c>
      <c r="V7101" s="3" t="s">
        <v>22125</v>
      </c>
      <c r="W7101" s="3" t="s">
        <v>32</v>
      </c>
    </row>
    <row r="7102" spans="1:23" ht="21" customHeight="1" outlineLevel="6" x14ac:dyDescent="0.2">
      <c r="A7102" s="36">
        <v>5822</v>
      </c>
      <c r="B7102" s="3" t="s">
        <v>22126</v>
      </c>
      <c r="C7102" s="43" t="s">
        <v>22127</v>
      </c>
      <c r="D7102" s="43"/>
      <c r="E7102" s="43"/>
      <c r="F7102" s="43"/>
      <c r="G7102" s="4" t="s">
        <v>22128</v>
      </c>
      <c r="H7102" s="5"/>
      <c r="I7102" s="6">
        <v>240</v>
      </c>
      <c r="J7102" s="6">
        <v>4</v>
      </c>
      <c r="K7102" s="2">
        <v>4</v>
      </c>
      <c r="L7102" s="7">
        <v>137.99</v>
      </c>
      <c r="M7102" s="8"/>
      <c r="N7102" s="9">
        <f t="shared" si="378"/>
        <v>0</v>
      </c>
      <c r="O7102" s="10">
        <f>0.058*M7102</f>
        <v>0</v>
      </c>
      <c r="P7102" s="11">
        <f>0.00141*M7102</f>
        <v>0</v>
      </c>
      <c r="Q7102" s="12"/>
      <c r="R7102" s="13" t="s">
        <v>22129</v>
      </c>
      <c r="S7102" s="13" t="s">
        <v>30</v>
      </c>
      <c r="T7102" s="14" t="s">
        <v>152</v>
      </c>
      <c r="U7102" s="3" t="str">
        <f>HYPERLINK("https://redcat-toys.ru/api/getInfo/image/0d0e2941-3409-11ed-a216-ac1f6b442185")</f>
        <v>https://redcat-toys.ru/api/getInfo/image/0d0e2941-3409-11ed-a216-ac1f6b442185</v>
      </c>
      <c r="V7102" s="3" t="s">
        <v>22130</v>
      </c>
      <c r="W7102" s="3" t="s">
        <v>32</v>
      </c>
    </row>
    <row r="7103" spans="1:23" ht="21" customHeight="1" outlineLevel="6" x14ac:dyDescent="0.2">
      <c r="A7103" s="36">
        <v>5823</v>
      </c>
      <c r="B7103" s="3" t="s">
        <v>22126</v>
      </c>
      <c r="C7103" s="43" t="s">
        <v>22127</v>
      </c>
      <c r="D7103" s="43"/>
      <c r="E7103" s="43"/>
      <c r="F7103" s="43"/>
      <c r="G7103" s="4" t="s">
        <v>22128</v>
      </c>
      <c r="H7103" s="5"/>
      <c r="I7103" s="6">
        <v>480</v>
      </c>
      <c r="J7103" s="6">
        <v>4</v>
      </c>
      <c r="K7103" s="2">
        <v>4</v>
      </c>
      <c r="L7103" s="7">
        <v>137.99</v>
      </c>
      <c r="M7103" s="8"/>
      <c r="N7103" s="9">
        <f t="shared" si="378"/>
        <v>0</v>
      </c>
      <c r="O7103" s="10">
        <f>0.058*M7103</f>
        <v>0</v>
      </c>
      <c r="P7103" s="11">
        <f>0.00141*M7103</f>
        <v>0</v>
      </c>
      <c r="Q7103" s="12"/>
      <c r="R7103" s="13" t="s">
        <v>22129</v>
      </c>
      <c r="S7103" s="13" t="s">
        <v>30</v>
      </c>
      <c r="T7103" s="14" t="s">
        <v>152</v>
      </c>
      <c r="U7103" s="3" t="str">
        <f>HYPERLINK("https://redcat-toys.ru/api/getInfo/image/0d0e2941-3409-11ed-a216-ac1f6b442185")</f>
        <v>https://redcat-toys.ru/api/getInfo/image/0d0e2941-3409-11ed-a216-ac1f6b442185</v>
      </c>
      <c r="V7103" s="3" t="s">
        <v>22130</v>
      </c>
      <c r="W7103" s="3" t="s">
        <v>32</v>
      </c>
    </row>
    <row r="7104" spans="1:23" ht="21" customHeight="1" outlineLevel="6" x14ac:dyDescent="0.2">
      <c r="A7104" s="37">
        <v>5824</v>
      </c>
      <c r="B7104" s="18" t="s">
        <v>22131</v>
      </c>
      <c r="C7104" s="49" t="s">
        <v>22132</v>
      </c>
      <c r="D7104" s="49"/>
      <c r="E7104" s="49"/>
      <c r="F7104" s="49"/>
      <c r="G7104" s="19" t="s">
        <v>22133</v>
      </c>
      <c r="H7104" s="20" t="s">
        <v>28</v>
      </c>
      <c r="I7104" s="21">
        <v>60</v>
      </c>
      <c r="J7104" s="21">
        <v>478</v>
      </c>
      <c r="K7104" s="17">
        <v>2</v>
      </c>
      <c r="L7104" s="22">
        <v>310.08</v>
      </c>
      <c r="M7104" s="8"/>
      <c r="N7104" s="23">
        <f t="shared" si="378"/>
        <v>0</v>
      </c>
      <c r="O7104" s="24">
        <f>0.175*M7104</f>
        <v>0</v>
      </c>
      <c r="P7104" s="25">
        <f>0.00256*M7104</f>
        <v>0</v>
      </c>
      <c r="Q7104" s="26" t="s">
        <v>175</v>
      </c>
      <c r="R7104" s="27" t="s">
        <v>22134</v>
      </c>
      <c r="S7104" s="27" t="s">
        <v>30</v>
      </c>
      <c r="T7104" s="28"/>
      <c r="U7104" s="18" t="str">
        <f>HYPERLINK("https://redcat-toys.ru/api/getInfo/image/bccc909b-4917-11f1-a294-00155d82e908")</f>
        <v>https://redcat-toys.ru/api/getInfo/image/bccc909b-4917-11f1-a294-00155d82e908</v>
      </c>
      <c r="V7104" s="18" t="s">
        <v>22135</v>
      </c>
      <c r="W7104" s="18" t="s">
        <v>32</v>
      </c>
    </row>
    <row r="7105" spans="1:23" ht="21" customHeight="1" outlineLevel="6" x14ac:dyDescent="0.2">
      <c r="A7105" s="37">
        <v>5825</v>
      </c>
      <c r="B7105" s="18" t="s">
        <v>22131</v>
      </c>
      <c r="C7105" s="49" t="s">
        <v>22132</v>
      </c>
      <c r="D7105" s="49"/>
      <c r="E7105" s="49"/>
      <c r="F7105" s="49"/>
      <c r="G7105" s="19" t="s">
        <v>22133</v>
      </c>
      <c r="H7105" s="20" t="s">
        <v>28</v>
      </c>
      <c r="I7105" s="21">
        <v>120</v>
      </c>
      <c r="J7105" s="21">
        <v>478</v>
      </c>
      <c r="K7105" s="17">
        <v>2</v>
      </c>
      <c r="L7105" s="22">
        <v>310.08</v>
      </c>
      <c r="M7105" s="8"/>
      <c r="N7105" s="23">
        <f t="shared" si="378"/>
        <v>0</v>
      </c>
      <c r="O7105" s="24">
        <f>0.175*M7105</f>
        <v>0</v>
      </c>
      <c r="P7105" s="25">
        <f>0.00256*M7105</f>
        <v>0</v>
      </c>
      <c r="Q7105" s="26" t="s">
        <v>175</v>
      </c>
      <c r="R7105" s="27" t="s">
        <v>22134</v>
      </c>
      <c r="S7105" s="27" t="s">
        <v>30</v>
      </c>
      <c r="T7105" s="28"/>
      <c r="U7105" s="18" t="str">
        <f>HYPERLINK("https://redcat-toys.ru/api/getInfo/image/bccc909b-4917-11f1-a294-00155d82e908")</f>
        <v>https://redcat-toys.ru/api/getInfo/image/bccc909b-4917-11f1-a294-00155d82e908</v>
      </c>
      <c r="V7105" s="18" t="s">
        <v>22135</v>
      </c>
      <c r="W7105" s="18" t="s">
        <v>32</v>
      </c>
    </row>
    <row r="7106" spans="1:23" ht="21" customHeight="1" outlineLevel="6" x14ac:dyDescent="0.2">
      <c r="A7106" s="36">
        <v>5826</v>
      </c>
      <c r="B7106" s="3" t="s">
        <v>22136</v>
      </c>
      <c r="C7106" s="43" t="s">
        <v>22137</v>
      </c>
      <c r="D7106" s="43"/>
      <c r="E7106" s="43"/>
      <c r="F7106" s="43"/>
      <c r="G7106" s="4" t="s">
        <v>22138</v>
      </c>
      <c r="H7106" s="5" t="s">
        <v>28</v>
      </c>
      <c r="I7106" s="6">
        <v>72</v>
      </c>
      <c r="J7106" s="6">
        <v>320</v>
      </c>
      <c r="K7106" s="2">
        <v>3</v>
      </c>
      <c r="L7106" s="7">
        <v>243.52</v>
      </c>
      <c r="M7106" s="8"/>
      <c r="N7106" s="9">
        <f t="shared" si="378"/>
        <v>0</v>
      </c>
      <c r="O7106" s="10">
        <f>0.189*M7106</f>
        <v>0</v>
      </c>
      <c r="P7106" s="11">
        <f>0.00152*M7106</f>
        <v>0</v>
      </c>
      <c r="Q7106" s="12"/>
      <c r="R7106" s="13" t="s">
        <v>22139</v>
      </c>
      <c r="S7106" s="13" t="s">
        <v>30</v>
      </c>
      <c r="T7106" s="14"/>
      <c r="U7106" s="3" t="str">
        <f>HYPERLINK("https://redcat-toys.ru/api/getInfo/image/71ed4515-4306-11f1-a294-00155d82e908")</f>
        <v>https://redcat-toys.ru/api/getInfo/image/71ed4515-4306-11f1-a294-00155d82e908</v>
      </c>
      <c r="V7106" s="3" t="s">
        <v>22140</v>
      </c>
      <c r="W7106" s="3" t="s">
        <v>32</v>
      </c>
    </row>
    <row r="7107" spans="1:23" ht="21" customHeight="1" outlineLevel="6" x14ac:dyDescent="0.2">
      <c r="A7107" s="36">
        <v>5827</v>
      </c>
      <c r="B7107" s="3" t="s">
        <v>22136</v>
      </c>
      <c r="C7107" s="43" t="s">
        <v>22137</v>
      </c>
      <c r="D7107" s="43"/>
      <c r="E7107" s="43"/>
      <c r="F7107" s="43"/>
      <c r="G7107" s="4" t="s">
        <v>22138</v>
      </c>
      <c r="H7107" s="5" t="s">
        <v>28</v>
      </c>
      <c r="I7107" s="6">
        <v>144</v>
      </c>
      <c r="J7107" s="6">
        <v>320</v>
      </c>
      <c r="K7107" s="2">
        <v>3</v>
      </c>
      <c r="L7107" s="7">
        <v>243.52</v>
      </c>
      <c r="M7107" s="8"/>
      <c r="N7107" s="9">
        <f t="shared" si="378"/>
        <v>0</v>
      </c>
      <c r="O7107" s="10">
        <f>0.189*M7107</f>
        <v>0</v>
      </c>
      <c r="P7107" s="11">
        <f>0.00152*M7107</f>
        <v>0</v>
      </c>
      <c r="Q7107" s="12"/>
      <c r="R7107" s="13" t="s">
        <v>22139</v>
      </c>
      <c r="S7107" s="13" t="s">
        <v>30</v>
      </c>
      <c r="T7107" s="14"/>
      <c r="U7107" s="3" t="str">
        <f>HYPERLINK("https://redcat-toys.ru/api/getInfo/image/71ed4515-4306-11f1-a294-00155d82e908")</f>
        <v>https://redcat-toys.ru/api/getInfo/image/71ed4515-4306-11f1-a294-00155d82e908</v>
      </c>
      <c r="V7107" s="3" t="s">
        <v>22140</v>
      </c>
      <c r="W7107" s="3" t="s">
        <v>32</v>
      </c>
    </row>
    <row r="7108" spans="1:23" ht="21" customHeight="1" outlineLevel="6" x14ac:dyDescent="0.2">
      <c r="A7108" s="37">
        <v>5828</v>
      </c>
      <c r="B7108" s="18" t="s">
        <v>22141</v>
      </c>
      <c r="C7108" s="49" t="s">
        <v>22142</v>
      </c>
      <c r="D7108" s="49"/>
      <c r="E7108" s="49"/>
      <c r="F7108" s="49"/>
      <c r="G7108" s="19" t="s">
        <v>22143</v>
      </c>
      <c r="H7108" s="20" t="s">
        <v>28</v>
      </c>
      <c r="I7108" s="21">
        <v>60</v>
      </c>
      <c r="J7108" s="21">
        <v>478</v>
      </c>
      <c r="K7108" s="17">
        <v>2</v>
      </c>
      <c r="L7108" s="22">
        <v>325.32</v>
      </c>
      <c r="M7108" s="8"/>
      <c r="N7108" s="23">
        <f t="shared" si="378"/>
        <v>0</v>
      </c>
      <c r="O7108" s="24">
        <f>0.132*M7108</f>
        <v>0</v>
      </c>
      <c r="P7108" s="25">
        <f>0.00263*M7108</f>
        <v>0</v>
      </c>
      <c r="Q7108" s="26" t="s">
        <v>175</v>
      </c>
      <c r="R7108" s="27" t="s">
        <v>22144</v>
      </c>
      <c r="S7108" s="27" t="s">
        <v>30</v>
      </c>
      <c r="T7108" s="28"/>
      <c r="U7108" s="18" t="str">
        <f>HYPERLINK("https://redcat-toys.ru/api/getInfo/image/ce8d4545-4916-11f1-a294-00155d82e908")</f>
        <v>https://redcat-toys.ru/api/getInfo/image/ce8d4545-4916-11f1-a294-00155d82e908</v>
      </c>
      <c r="V7108" s="18" t="s">
        <v>22145</v>
      </c>
      <c r="W7108" s="18" t="s">
        <v>32</v>
      </c>
    </row>
    <row r="7109" spans="1:23" ht="21" customHeight="1" outlineLevel="6" x14ac:dyDescent="0.2">
      <c r="A7109" s="37">
        <v>5829</v>
      </c>
      <c r="B7109" s="18" t="s">
        <v>22141</v>
      </c>
      <c r="C7109" s="49" t="s">
        <v>22142</v>
      </c>
      <c r="D7109" s="49"/>
      <c r="E7109" s="49"/>
      <c r="F7109" s="49"/>
      <c r="G7109" s="19" t="s">
        <v>22143</v>
      </c>
      <c r="H7109" s="20" t="s">
        <v>28</v>
      </c>
      <c r="I7109" s="21">
        <v>120</v>
      </c>
      <c r="J7109" s="21">
        <v>478</v>
      </c>
      <c r="K7109" s="17">
        <v>2</v>
      </c>
      <c r="L7109" s="22">
        <v>325.32</v>
      </c>
      <c r="M7109" s="8"/>
      <c r="N7109" s="23">
        <f t="shared" si="378"/>
        <v>0</v>
      </c>
      <c r="O7109" s="24">
        <f>0.132*M7109</f>
        <v>0</v>
      </c>
      <c r="P7109" s="25">
        <f>0.00263*M7109</f>
        <v>0</v>
      </c>
      <c r="Q7109" s="26" t="s">
        <v>175</v>
      </c>
      <c r="R7109" s="27" t="s">
        <v>22144</v>
      </c>
      <c r="S7109" s="27" t="s">
        <v>30</v>
      </c>
      <c r="T7109" s="28"/>
      <c r="U7109" s="18" t="str">
        <f>HYPERLINK("https://redcat-toys.ru/api/getInfo/image/ce8d4545-4916-11f1-a294-00155d82e908")</f>
        <v>https://redcat-toys.ru/api/getInfo/image/ce8d4545-4916-11f1-a294-00155d82e908</v>
      </c>
      <c r="V7109" s="18" t="s">
        <v>22145</v>
      </c>
      <c r="W7109" s="18" t="s">
        <v>32</v>
      </c>
    </row>
    <row r="7110" spans="1:23" ht="21" customHeight="1" outlineLevel="6" x14ac:dyDescent="0.2">
      <c r="A7110" s="36">
        <v>5830</v>
      </c>
      <c r="B7110" s="3" t="s">
        <v>22146</v>
      </c>
      <c r="C7110" s="43" t="s">
        <v>22147</v>
      </c>
      <c r="D7110" s="43"/>
      <c r="E7110" s="43"/>
      <c r="F7110" s="43"/>
      <c r="G7110" s="4" t="s">
        <v>22148</v>
      </c>
      <c r="H7110" s="5" t="s">
        <v>28</v>
      </c>
      <c r="I7110" s="6">
        <v>72</v>
      </c>
      <c r="J7110" s="6">
        <v>297</v>
      </c>
      <c r="K7110" s="2">
        <v>3</v>
      </c>
      <c r="L7110" s="7">
        <v>218.29</v>
      </c>
      <c r="M7110" s="8"/>
      <c r="N7110" s="9">
        <f t="shared" si="378"/>
        <v>0</v>
      </c>
      <c r="O7110" s="10">
        <f>0.163*M7110</f>
        <v>0</v>
      </c>
      <c r="P7110" s="11">
        <f>0.00249*M7110</f>
        <v>0</v>
      </c>
      <c r="Q7110" s="12"/>
      <c r="R7110" s="13" t="s">
        <v>22149</v>
      </c>
      <c r="S7110" s="13" t="s">
        <v>30</v>
      </c>
      <c r="T7110" s="14"/>
      <c r="U7110" s="3" t="str">
        <f>HYPERLINK("https://redcat-toys.ru/api/getInfo/image/d1960a1d-4306-11f1-a294-00155d82e908")</f>
        <v>https://redcat-toys.ru/api/getInfo/image/d1960a1d-4306-11f1-a294-00155d82e908</v>
      </c>
      <c r="V7110" s="3" t="s">
        <v>22150</v>
      </c>
      <c r="W7110" s="3" t="s">
        <v>32</v>
      </c>
    </row>
    <row r="7111" spans="1:23" ht="21" customHeight="1" outlineLevel="6" x14ac:dyDescent="0.2">
      <c r="A7111" s="36">
        <v>5831</v>
      </c>
      <c r="B7111" s="3" t="s">
        <v>22146</v>
      </c>
      <c r="C7111" s="43" t="s">
        <v>22147</v>
      </c>
      <c r="D7111" s="43"/>
      <c r="E7111" s="43"/>
      <c r="F7111" s="43"/>
      <c r="G7111" s="4" t="s">
        <v>22148</v>
      </c>
      <c r="H7111" s="5" t="s">
        <v>28</v>
      </c>
      <c r="I7111" s="6">
        <v>144</v>
      </c>
      <c r="J7111" s="6">
        <v>297</v>
      </c>
      <c r="K7111" s="2">
        <v>3</v>
      </c>
      <c r="L7111" s="7">
        <v>218.29</v>
      </c>
      <c r="M7111" s="8"/>
      <c r="N7111" s="9">
        <f t="shared" si="378"/>
        <v>0</v>
      </c>
      <c r="O7111" s="10">
        <f>0.163*M7111</f>
        <v>0</v>
      </c>
      <c r="P7111" s="11">
        <f>0.00249*M7111</f>
        <v>0</v>
      </c>
      <c r="Q7111" s="12"/>
      <c r="R7111" s="13" t="s">
        <v>22149</v>
      </c>
      <c r="S7111" s="13" t="s">
        <v>30</v>
      </c>
      <c r="T7111" s="14"/>
      <c r="U7111" s="3" t="str">
        <f>HYPERLINK("https://redcat-toys.ru/api/getInfo/image/d1960a1d-4306-11f1-a294-00155d82e908")</f>
        <v>https://redcat-toys.ru/api/getInfo/image/d1960a1d-4306-11f1-a294-00155d82e908</v>
      </c>
      <c r="V7111" s="3" t="s">
        <v>22150</v>
      </c>
      <c r="W7111" s="3" t="s">
        <v>32</v>
      </c>
    </row>
    <row r="7112" spans="1:23" ht="21" customHeight="1" outlineLevel="6" x14ac:dyDescent="0.2">
      <c r="A7112" s="36">
        <v>5832</v>
      </c>
      <c r="B7112" s="3" t="s">
        <v>22151</v>
      </c>
      <c r="C7112" s="43" t="s">
        <v>22152</v>
      </c>
      <c r="D7112" s="43"/>
      <c r="E7112" s="43"/>
      <c r="F7112" s="43"/>
      <c r="G7112" s="4" t="s">
        <v>22153</v>
      </c>
      <c r="H7112" s="5" t="s">
        <v>28</v>
      </c>
      <c r="I7112" s="6">
        <v>144</v>
      </c>
      <c r="J7112" s="6">
        <v>478</v>
      </c>
      <c r="K7112" s="2">
        <v>5</v>
      </c>
      <c r="L7112" s="7">
        <v>150.88</v>
      </c>
      <c r="M7112" s="8"/>
      <c r="N7112" s="9">
        <f t="shared" si="378"/>
        <v>0</v>
      </c>
      <c r="O7112" s="10">
        <f>0.111*M7112</f>
        <v>0</v>
      </c>
      <c r="P7112" s="11">
        <f>0.00398*M7112</f>
        <v>0</v>
      </c>
      <c r="Q7112" s="12"/>
      <c r="R7112" s="13" t="s">
        <v>22154</v>
      </c>
      <c r="S7112" s="13" t="s">
        <v>30</v>
      </c>
      <c r="T7112" s="14"/>
      <c r="U7112" s="3" t="str">
        <f>HYPERLINK("https://redcat-toys.ru/api/getInfo/image/c990288f-72b6-11f0-a284-00155d82e908")</f>
        <v>https://redcat-toys.ru/api/getInfo/image/c990288f-72b6-11f0-a284-00155d82e908</v>
      </c>
      <c r="V7112" s="3" t="s">
        <v>22155</v>
      </c>
      <c r="W7112" s="3" t="s">
        <v>32</v>
      </c>
    </row>
    <row r="7113" spans="1:23" ht="21" customHeight="1" outlineLevel="6" x14ac:dyDescent="0.2">
      <c r="A7113" s="36">
        <v>5833</v>
      </c>
      <c r="B7113" s="3" t="s">
        <v>22151</v>
      </c>
      <c r="C7113" s="43" t="s">
        <v>22152</v>
      </c>
      <c r="D7113" s="43"/>
      <c r="E7113" s="43"/>
      <c r="F7113" s="43"/>
      <c r="G7113" s="4" t="s">
        <v>22153</v>
      </c>
      <c r="H7113" s="5" t="s">
        <v>28</v>
      </c>
      <c r="I7113" s="6">
        <v>288</v>
      </c>
      <c r="J7113" s="6">
        <v>478</v>
      </c>
      <c r="K7113" s="2">
        <v>5</v>
      </c>
      <c r="L7113" s="7">
        <v>150.88</v>
      </c>
      <c r="M7113" s="8"/>
      <c r="N7113" s="9">
        <f t="shared" si="378"/>
        <v>0</v>
      </c>
      <c r="O7113" s="10">
        <f>0.111*M7113</f>
        <v>0</v>
      </c>
      <c r="P7113" s="11">
        <f>0.00398*M7113</f>
        <v>0</v>
      </c>
      <c r="Q7113" s="12"/>
      <c r="R7113" s="13" t="s">
        <v>22154</v>
      </c>
      <c r="S7113" s="13" t="s">
        <v>30</v>
      </c>
      <c r="T7113" s="14"/>
      <c r="U7113" s="3" t="str">
        <f>HYPERLINK("https://redcat-toys.ru/api/getInfo/image/c990288f-72b6-11f0-a284-00155d82e908")</f>
        <v>https://redcat-toys.ru/api/getInfo/image/c990288f-72b6-11f0-a284-00155d82e908</v>
      </c>
      <c r="V7113" s="3" t="s">
        <v>22155</v>
      </c>
      <c r="W7113" s="3" t="s">
        <v>32</v>
      </c>
    </row>
    <row r="7114" spans="1:23" ht="21" customHeight="1" outlineLevel="6" x14ac:dyDescent="0.2">
      <c r="A7114" s="36">
        <v>5834</v>
      </c>
      <c r="B7114" s="3" t="s">
        <v>22156</v>
      </c>
      <c r="C7114" s="43" t="s">
        <v>22157</v>
      </c>
      <c r="D7114" s="43"/>
      <c r="E7114" s="43"/>
      <c r="F7114" s="43"/>
      <c r="G7114" s="4" t="s">
        <v>22158</v>
      </c>
      <c r="H7114" s="5" t="s">
        <v>28</v>
      </c>
      <c r="I7114" s="6">
        <v>120</v>
      </c>
      <c r="J7114" s="9" t="s">
        <v>36</v>
      </c>
      <c r="K7114" s="2">
        <v>4</v>
      </c>
      <c r="L7114" s="7">
        <v>176.16</v>
      </c>
      <c r="M7114" s="8"/>
      <c r="N7114" s="9">
        <f t="shared" si="378"/>
        <v>0</v>
      </c>
      <c r="O7114" s="10">
        <f>0.096*M7114</f>
        <v>0</v>
      </c>
      <c r="P7114" s="11">
        <f>0.00276*M7114</f>
        <v>0</v>
      </c>
      <c r="Q7114" s="12"/>
      <c r="R7114" s="13" t="s">
        <v>22159</v>
      </c>
      <c r="S7114" s="13" t="s">
        <v>30</v>
      </c>
      <c r="T7114" s="14"/>
      <c r="U7114" s="3" t="str">
        <f>HYPERLINK("https://redcat-toys.ru/api/getInfo/image/47fddfe9-72b6-11f0-a284-00155d82e908")</f>
        <v>https://redcat-toys.ru/api/getInfo/image/47fddfe9-72b6-11f0-a284-00155d82e908</v>
      </c>
      <c r="V7114" s="3" t="s">
        <v>22155</v>
      </c>
      <c r="W7114" s="3" t="s">
        <v>32</v>
      </c>
    </row>
    <row r="7115" spans="1:23" ht="21" customHeight="1" outlineLevel="6" x14ac:dyDescent="0.2">
      <c r="A7115" s="36">
        <v>5835</v>
      </c>
      <c r="B7115" s="3" t="s">
        <v>22156</v>
      </c>
      <c r="C7115" s="43" t="s">
        <v>22157</v>
      </c>
      <c r="D7115" s="43"/>
      <c r="E7115" s="43"/>
      <c r="F7115" s="43"/>
      <c r="G7115" s="4" t="s">
        <v>22158</v>
      </c>
      <c r="H7115" s="5" t="s">
        <v>28</v>
      </c>
      <c r="I7115" s="6">
        <v>240</v>
      </c>
      <c r="J7115" s="9" t="s">
        <v>36</v>
      </c>
      <c r="K7115" s="2">
        <v>4</v>
      </c>
      <c r="L7115" s="7">
        <v>176.16</v>
      </c>
      <c r="M7115" s="8"/>
      <c r="N7115" s="9">
        <f t="shared" si="378"/>
        <v>0</v>
      </c>
      <c r="O7115" s="10">
        <f>0.096*M7115</f>
        <v>0</v>
      </c>
      <c r="P7115" s="11">
        <f>0.00276*M7115</f>
        <v>0</v>
      </c>
      <c r="Q7115" s="12"/>
      <c r="R7115" s="13" t="s">
        <v>22159</v>
      </c>
      <c r="S7115" s="13" t="s">
        <v>30</v>
      </c>
      <c r="T7115" s="14"/>
      <c r="U7115" s="3" t="str">
        <f>HYPERLINK("https://redcat-toys.ru/api/getInfo/image/47fddfe9-72b6-11f0-a284-00155d82e908")</f>
        <v>https://redcat-toys.ru/api/getInfo/image/47fddfe9-72b6-11f0-a284-00155d82e908</v>
      </c>
      <c r="V7115" s="3" t="s">
        <v>22155</v>
      </c>
      <c r="W7115" s="3" t="s">
        <v>32</v>
      </c>
    </row>
    <row r="7116" spans="1:23" ht="21" customHeight="1" outlineLevel="6" x14ac:dyDescent="0.2">
      <c r="A7116" s="37">
        <v>5836</v>
      </c>
      <c r="B7116" s="18" t="s">
        <v>22160</v>
      </c>
      <c r="C7116" s="49" t="s">
        <v>22161</v>
      </c>
      <c r="D7116" s="49"/>
      <c r="E7116" s="49"/>
      <c r="F7116" s="49"/>
      <c r="G7116" s="19" t="s">
        <v>22162</v>
      </c>
      <c r="H7116" s="20" t="s">
        <v>28</v>
      </c>
      <c r="I7116" s="21">
        <v>72</v>
      </c>
      <c r="J7116" s="23" t="s">
        <v>36</v>
      </c>
      <c r="K7116" s="17">
        <v>2</v>
      </c>
      <c r="L7116" s="22">
        <v>267.68</v>
      </c>
      <c r="M7116" s="8"/>
      <c r="N7116" s="23">
        <f t="shared" si="378"/>
        <v>0</v>
      </c>
      <c r="O7116" s="24">
        <f>0.113*M7116</f>
        <v>0</v>
      </c>
      <c r="P7116" s="25">
        <f>0.00256*M7116</f>
        <v>0</v>
      </c>
      <c r="Q7116" s="26" t="s">
        <v>175</v>
      </c>
      <c r="R7116" s="27" t="s">
        <v>22163</v>
      </c>
      <c r="S7116" s="27" t="s">
        <v>30</v>
      </c>
      <c r="T7116" s="28"/>
      <c r="U7116" s="18" t="str">
        <f>HYPERLINK("https://redcat-toys.ru/api/getInfo/image/5a2976e4-4915-11f1-a294-00155d82e908")</f>
        <v>https://redcat-toys.ru/api/getInfo/image/5a2976e4-4915-11f1-a294-00155d82e908</v>
      </c>
      <c r="V7116" s="18" t="s">
        <v>22164</v>
      </c>
      <c r="W7116" s="18" t="s">
        <v>32</v>
      </c>
    </row>
    <row r="7117" spans="1:23" ht="21" customHeight="1" outlineLevel="6" x14ac:dyDescent="0.2">
      <c r="A7117" s="37">
        <v>5837</v>
      </c>
      <c r="B7117" s="18" t="s">
        <v>22160</v>
      </c>
      <c r="C7117" s="49" t="s">
        <v>22161</v>
      </c>
      <c r="D7117" s="49"/>
      <c r="E7117" s="49"/>
      <c r="F7117" s="49"/>
      <c r="G7117" s="19" t="s">
        <v>22162</v>
      </c>
      <c r="H7117" s="20" t="s">
        <v>28</v>
      </c>
      <c r="I7117" s="21">
        <v>144</v>
      </c>
      <c r="J7117" s="23" t="s">
        <v>36</v>
      </c>
      <c r="K7117" s="17">
        <v>2</v>
      </c>
      <c r="L7117" s="22">
        <v>267.68</v>
      </c>
      <c r="M7117" s="8"/>
      <c r="N7117" s="23">
        <f t="shared" si="378"/>
        <v>0</v>
      </c>
      <c r="O7117" s="24">
        <f>0.113*M7117</f>
        <v>0</v>
      </c>
      <c r="P7117" s="25">
        <f>0.00256*M7117</f>
        <v>0</v>
      </c>
      <c r="Q7117" s="26" t="s">
        <v>175</v>
      </c>
      <c r="R7117" s="27" t="s">
        <v>22163</v>
      </c>
      <c r="S7117" s="27" t="s">
        <v>30</v>
      </c>
      <c r="T7117" s="28"/>
      <c r="U7117" s="18" t="str">
        <f>HYPERLINK("https://redcat-toys.ru/api/getInfo/image/5a2976e4-4915-11f1-a294-00155d82e908")</f>
        <v>https://redcat-toys.ru/api/getInfo/image/5a2976e4-4915-11f1-a294-00155d82e908</v>
      </c>
      <c r="V7117" s="18" t="s">
        <v>22164</v>
      </c>
      <c r="W7117" s="18" t="s">
        <v>32</v>
      </c>
    </row>
    <row r="7118" spans="1:23" ht="23.1" customHeight="1" outlineLevel="3" x14ac:dyDescent="0.2">
      <c r="A7118" s="44" t="s">
        <v>22165</v>
      </c>
      <c r="B7118" s="44"/>
      <c r="C7118" s="44"/>
      <c r="D7118" s="44"/>
      <c r="E7118" s="44"/>
      <c r="F7118" s="44"/>
    </row>
    <row r="7119" spans="1:23" ht="21" customHeight="1" outlineLevel="4" x14ac:dyDescent="0.2">
      <c r="A7119" s="36">
        <v>5838</v>
      </c>
      <c r="B7119" s="3" t="s">
        <v>22166</v>
      </c>
      <c r="C7119" s="43" t="s">
        <v>22167</v>
      </c>
      <c r="D7119" s="43"/>
      <c r="E7119" s="43"/>
      <c r="F7119" s="43"/>
      <c r="G7119" s="4" t="s">
        <v>22168</v>
      </c>
      <c r="H7119" s="5" t="s">
        <v>28</v>
      </c>
      <c r="I7119" s="6">
        <v>12</v>
      </c>
      <c r="J7119" s="6">
        <v>456</v>
      </c>
      <c r="K7119" s="2">
        <v>1</v>
      </c>
      <c r="L7119" s="7">
        <v>942.73</v>
      </c>
      <c r="M7119" s="8"/>
      <c r="N7119" s="9">
        <f t="shared" ref="N7119:N7129" si="379">L7119*M7119</f>
        <v>0</v>
      </c>
      <c r="O7119" s="10">
        <f>0.537*M7119</f>
        <v>0</v>
      </c>
      <c r="P7119" s="11">
        <f>0.00589*M7119</f>
        <v>0</v>
      </c>
      <c r="Q7119" s="12"/>
      <c r="R7119" s="13" t="s">
        <v>22169</v>
      </c>
      <c r="S7119" s="13" t="s">
        <v>30</v>
      </c>
      <c r="T7119" s="14"/>
      <c r="U7119" s="3" t="str">
        <f>HYPERLINK("https://redcat-toys.ru/api/getInfo/image/2b23a4b8-bd4a-11eb-a205-ac1f6b442185")</f>
        <v>https://redcat-toys.ru/api/getInfo/image/2b23a4b8-bd4a-11eb-a205-ac1f6b442185</v>
      </c>
      <c r="V7119" s="3" t="s">
        <v>22170</v>
      </c>
      <c r="W7119" s="3" t="s">
        <v>32</v>
      </c>
    </row>
    <row r="7120" spans="1:23" ht="21" customHeight="1" outlineLevel="4" x14ac:dyDescent="0.2">
      <c r="A7120" s="36">
        <v>5839</v>
      </c>
      <c r="B7120" s="3" t="s">
        <v>22166</v>
      </c>
      <c r="C7120" s="43" t="s">
        <v>22167</v>
      </c>
      <c r="D7120" s="43"/>
      <c r="E7120" s="43"/>
      <c r="F7120" s="43"/>
      <c r="G7120" s="4" t="s">
        <v>22168</v>
      </c>
      <c r="H7120" s="5" t="s">
        <v>28</v>
      </c>
      <c r="I7120" s="6">
        <v>24</v>
      </c>
      <c r="J7120" s="6">
        <v>456</v>
      </c>
      <c r="K7120" s="2">
        <v>1</v>
      </c>
      <c r="L7120" s="7">
        <v>942.73</v>
      </c>
      <c r="M7120" s="8"/>
      <c r="N7120" s="9">
        <f t="shared" si="379"/>
        <v>0</v>
      </c>
      <c r="O7120" s="10">
        <f>0.537*M7120</f>
        <v>0</v>
      </c>
      <c r="P7120" s="11">
        <f>0.00589*M7120</f>
        <v>0</v>
      </c>
      <c r="Q7120" s="12"/>
      <c r="R7120" s="13" t="s">
        <v>22169</v>
      </c>
      <c r="S7120" s="13" t="s">
        <v>30</v>
      </c>
      <c r="T7120" s="14"/>
      <c r="U7120" s="3" t="str">
        <f>HYPERLINK("https://redcat-toys.ru/api/getInfo/image/2b23a4b8-bd4a-11eb-a205-ac1f6b442185")</f>
        <v>https://redcat-toys.ru/api/getInfo/image/2b23a4b8-bd4a-11eb-a205-ac1f6b442185</v>
      </c>
      <c r="V7120" s="3" t="s">
        <v>22170</v>
      </c>
      <c r="W7120" s="3" t="s">
        <v>32</v>
      </c>
    </row>
    <row r="7121" spans="1:23" ht="21" customHeight="1" outlineLevel="4" x14ac:dyDescent="0.2">
      <c r="A7121" s="37">
        <v>5840</v>
      </c>
      <c r="B7121" s="18" t="s">
        <v>22171</v>
      </c>
      <c r="C7121" s="49" t="s">
        <v>22172</v>
      </c>
      <c r="D7121" s="49"/>
      <c r="E7121" s="49"/>
      <c r="F7121" s="49"/>
      <c r="G7121" s="19" t="s">
        <v>22173</v>
      </c>
      <c r="H7121" s="20" t="s">
        <v>28</v>
      </c>
      <c r="I7121" s="21">
        <v>24</v>
      </c>
      <c r="J7121" s="21">
        <v>105</v>
      </c>
      <c r="K7121" s="17">
        <v>1</v>
      </c>
      <c r="L7121" s="33">
        <v>1477.16</v>
      </c>
      <c r="M7121" s="8"/>
      <c r="N7121" s="23">
        <f t="shared" si="379"/>
        <v>0</v>
      </c>
      <c r="O7121" s="24">
        <f>0.668*M7121</f>
        <v>0</v>
      </c>
      <c r="P7121" s="25">
        <f>0.00874*M7121</f>
        <v>0</v>
      </c>
      <c r="Q7121" s="26" t="s">
        <v>175</v>
      </c>
      <c r="R7121" s="27" t="s">
        <v>22174</v>
      </c>
      <c r="S7121" s="27" t="s">
        <v>30</v>
      </c>
      <c r="T7121" s="28"/>
      <c r="U7121" s="18" t="str">
        <f>HYPERLINK("https://redcat-toys.ru/api/getInfo/image/5f3e4ca8-4872-11f1-a294-00155d82e908")</f>
        <v>https://redcat-toys.ru/api/getInfo/image/5f3e4ca8-4872-11f1-a294-00155d82e908</v>
      </c>
      <c r="V7121" s="18" t="s">
        <v>22175</v>
      </c>
      <c r="W7121" s="18" t="s">
        <v>32</v>
      </c>
    </row>
    <row r="7122" spans="1:23" ht="21" customHeight="1" outlineLevel="4" x14ac:dyDescent="0.2">
      <c r="A7122" s="37">
        <v>5841</v>
      </c>
      <c r="B7122" s="18" t="s">
        <v>22176</v>
      </c>
      <c r="C7122" s="49" t="s">
        <v>22177</v>
      </c>
      <c r="D7122" s="49"/>
      <c r="E7122" s="49"/>
      <c r="F7122" s="49"/>
      <c r="G7122" s="19" t="s">
        <v>22178</v>
      </c>
      <c r="H7122" s="20" t="s">
        <v>28</v>
      </c>
      <c r="I7122" s="21">
        <v>36</v>
      </c>
      <c r="J7122" s="21">
        <v>160</v>
      </c>
      <c r="K7122" s="17">
        <v>1</v>
      </c>
      <c r="L7122" s="33">
        <v>1056.26</v>
      </c>
      <c r="M7122" s="8"/>
      <c r="N7122" s="23">
        <f t="shared" si="379"/>
        <v>0</v>
      </c>
      <c r="O7122" s="24">
        <f>0.596*M7122</f>
        <v>0</v>
      </c>
      <c r="P7122" s="25">
        <f>0.00588*M7122</f>
        <v>0</v>
      </c>
      <c r="Q7122" s="26" t="s">
        <v>175</v>
      </c>
      <c r="R7122" s="27" t="s">
        <v>22179</v>
      </c>
      <c r="S7122" s="27" t="s">
        <v>30</v>
      </c>
      <c r="T7122" s="28"/>
      <c r="U7122" s="18" t="str">
        <f>HYPERLINK("https://redcat-toys.ru/api/getInfo/image/30949fda-4871-11f1-a294-00155d82e908")</f>
        <v>https://redcat-toys.ru/api/getInfo/image/30949fda-4871-11f1-a294-00155d82e908</v>
      </c>
      <c r="V7122" s="18" t="s">
        <v>22180</v>
      </c>
      <c r="W7122" s="18" t="s">
        <v>32</v>
      </c>
    </row>
    <row r="7123" spans="1:23" ht="21" customHeight="1" outlineLevel="4" x14ac:dyDescent="0.2">
      <c r="A7123" s="37">
        <v>5842</v>
      </c>
      <c r="B7123" s="18" t="s">
        <v>22181</v>
      </c>
      <c r="C7123" s="49" t="s">
        <v>22182</v>
      </c>
      <c r="D7123" s="49"/>
      <c r="E7123" s="49"/>
      <c r="F7123" s="49"/>
      <c r="G7123" s="19" t="s">
        <v>22183</v>
      </c>
      <c r="H7123" s="20" t="s">
        <v>28</v>
      </c>
      <c r="I7123" s="21">
        <v>36</v>
      </c>
      <c r="J7123" s="21">
        <v>158</v>
      </c>
      <c r="K7123" s="17">
        <v>1</v>
      </c>
      <c r="L7123" s="33">
        <v>1056.26</v>
      </c>
      <c r="M7123" s="8"/>
      <c r="N7123" s="23">
        <f t="shared" si="379"/>
        <v>0</v>
      </c>
      <c r="O7123" s="24">
        <f>0.579*M7123</f>
        <v>0</v>
      </c>
      <c r="P7123" s="25">
        <f>0.00585*M7123</f>
        <v>0</v>
      </c>
      <c r="Q7123" s="26" t="s">
        <v>175</v>
      </c>
      <c r="R7123" s="27" t="s">
        <v>22184</v>
      </c>
      <c r="S7123" s="27" t="s">
        <v>30</v>
      </c>
      <c r="T7123" s="28"/>
      <c r="U7123" s="18" t="str">
        <f>HYPERLINK("https://redcat-toys.ru/api/getInfo/image/3b28de02-4867-11f1-a294-00155d82e908")</f>
        <v>https://redcat-toys.ru/api/getInfo/image/3b28de02-4867-11f1-a294-00155d82e908</v>
      </c>
      <c r="V7123" s="18" t="s">
        <v>22185</v>
      </c>
      <c r="W7123" s="18" t="s">
        <v>32</v>
      </c>
    </row>
    <row r="7124" spans="1:23" ht="21" customHeight="1" outlineLevel="4" x14ac:dyDescent="0.2">
      <c r="A7124" s="37">
        <v>5843</v>
      </c>
      <c r="B7124" s="18" t="s">
        <v>22186</v>
      </c>
      <c r="C7124" s="49" t="s">
        <v>22187</v>
      </c>
      <c r="D7124" s="49"/>
      <c r="E7124" s="49"/>
      <c r="F7124" s="49"/>
      <c r="G7124" s="19" t="s">
        <v>22188</v>
      </c>
      <c r="H7124" s="20" t="s">
        <v>28</v>
      </c>
      <c r="I7124" s="21">
        <v>96</v>
      </c>
      <c r="J7124" s="23" t="s">
        <v>36</v>
      </c>
      <c r="K7124" s="17">
        <v>2</v>
      </c>
      <c r="L7124" s="22">
        <v>274.95999999999998</v>
      </c>
      <c r="M7124" s="8"/>
      <c r="N7124" s="23">
        <f t="shared" si="379"/>
        <v>0</v>
      </c>
      <c r="O7124" s="24">
        <f>0.129*M7124</f>
        <v>0</v>
      </c>
      <c r="P7124" s="25">
        <f>0.00358*M7124</f>
        <v>0</v>
      </c>
      <c r="Q7124" s="26" t="s">
        <v>175</v>
      </c>
      <c r="R7124" s="27" t="s">
        <v>22189</v>
      </c>
      <c r="S7124" s="27" t="s">
        <v>30</v>
      </c>
      <c r="T7124" s="28"/>
      <c r="U7124" s="18" t="str">
        <f>HYPERLINK("https://redcat-toys.ru/api/getInfo/image/325046ec-4ab3-11f1-a297-00155d82e908")</f>
        <v>https://redcat-toys.ru/api/getInfo/image/325046ec-4ab3-11f1-a297-00155d82e908</v>
      </c>
      <c r="V7124" s="18" t="s">
        <v>22190</v>
      </c>
      <c r="W7124" s="18" t="s">
        <v>32</v>
      </c>
    </row>
    <row r="7125" spans="1:23" ht="21" customHeight="1" outlineLevel="4" x14ac:dyDescent="0.2">
      <c r="A7125" s="37">
        <v>5844</v>
      </c>
      <c r="B7125" s="18" t="s">
        <v>22186</v>
      </c>
      <c r="C7125" s="49" t="s">
        <v>22187</v>
      </c>
      <c r="D7125" s="49"/>
      <c r="E7125" s="49"/>
      <c r="F7125" s="49"/>
      <c r="G7125" s="19" t="s">
        <v>22188</v>
      </c>
      <c r="H7125" s="20" t="s">
        <v>28</v>
      </c>
      <c r="I7125" s="21">
        <v>192</v>
      </c>
      <c r="J7125" s="23" t="s">
        <v>36</v>
      </c>
      <c r="K7125" s="17">
        <v>2</v>
      </c>
      <c r="L7125" s="22">
        <v>274.95999999999998</v>
      </c>
      <c r="M7125" s="8"/>
      <c r="N7125" s="23">
        <f t="shared" si="379"/>
        <v>0</v>
      </c>
      <c r="O7125" s="24">
        <f>0.129*M7125</f>
        <v>0</v>
      </c>
      <c r="P7125" s="25">
        <f>0.00358*M7125</f>
        <v>0</v>
      </c>
      <c r="Q7125" s="26" t="s">
        <v>175</v>
      </c>
      <c r="R7125" s="27" t="s">
        <v>22189</v>
      </c>
      <c r="S7125" s="27" t="s">
        <v>30</v>
      </c>
      <c r="T7125" s="28"/>
      <c r="U7125" s="18" t="str">
        <f>HYPERLINK("https://redcat-toys.ru/api/getInfo/image/325046ec-4ab3-11f1-a297-00155d82e908")</f>
        <v>https://redcat-toys.ru/api/getInfo/image/325046ec-4ab3-11f1-a297-00155d82e908</v>
      </c>
      <c r="V7125" s="18" t="s">
        <v>22190</v>
      </c>
      <c r="W7125" s="18" t="s">
        <v>32</v>
      </c>
    </row>
    <row r="7126" spans="1:23" ht="21" customHeight="1" outlineLevel="4" x14ac:dyDescent="0.2">
      <c r="A7126" s="36">
        <v>5845</v>
      </c>
      <c r="B7126" s="3" t="s">
        <v>22191</v>
      </c>
      <c r="C7126" s="43" t="s">
        <v>22192</v>
      </c>
      <c r="D7126" s="43"/>
      <c r="E7126" s="43"/>
      <c r="F7126" s="43"/>
      <c r="G7126" s="4" t="s">
        <v>22193</v>
      </c>
      <c r="H7126" s="5" t="s">
        <v>28</v>
      </c>
      <c r="I7126" s="6">
        <v>24</v>
      </c>
      <c r="J7126" s="6">
        <v>192</v>
      </c>
      <c r="K7126" s="2">
        <v>1</v>
      </c>
      <c r="L7126" s="32">
        <v>1264.02</v>
      </c>
      <c r="M7126" s="8"/>
      <c r="N7126" s="9">
        <f t="shared" si="379"/>
        <v>0</v>
      </c>
      <c r="O7126" s="10">
        <f>0.599*M7126</f>
        <v>0</v>
      </c>
      <c r="P7126" s="11">
        <f>0.00644*M7126</f>
        <v>0</v>
      </c>
      <c r="Q7126" s="12"/>
      <c r="R7126" s="13" t="s">
        <v>22194</v>
      </c>
      <c r="S7126" s="13" t="s">
        <v>30</v>
      </c>
      <c r="T7126" s="14"/>
      <c r="U7126" s="3" t="str">
        <f>HYPERLINK("https://redcat-toys.ru/api/getInfo/image/c50ee7a4-d55f-11ee-a25a-00155d82e908")</f>
        <v>https://redcat-toys.ru/api/getInfo/image/c50ee7a4-d55f-11ee-a25a-00155d82e908</v>
      </c>
      <c r="V7126" s="3" t="s">
        <v>22195</v>
      </c>
      <c r="W7126" s="3" t="s">
        <v>32</v>
      </c>
    </row>
    <row r="7127" spans="1:23" ht="21" customHeight="1" outlineLevel="4" x14ac:dyDescent="0.2">
      <c r="A7127" s="37">
        <v>5846</v>
      </c>
      <c r="B7127" s="18" t="s">
        <v>22196</v>
      </c>
      <c r="C7127" s="49" t="s">
        <v>22197</v>
      </c>
      <c r="D7127" s="49"/>
      <c r="E7127" s="49"/>
      <c r="F7127" s="49"/>
      <c r="G7127" s="19" t="s">
        <v>22198</v>
      </c>
      <c r="H7127" s="20" t="s">
        <v>28</v>
      </c>
      <c r="I7127" s="21">
        <v>12</v>
      </c>
      <c r="J7127" s="21">
        <v>265</v>
      </c>
      <c r="K7127" s="17">
        <v>1</v>
      </c>
      <c r="L7127" s="33">
        <v>2378.2199999999998</v>
      </c>
      <c r="M7127" s="8"/>
      <c r="N7127" s="23">
        <f t="shared" si="379"/>
        <v>0</v>
      </c>
      <c r="O7127" s="24">
        <f>1.666*M7127</f>
        <v>0</v>
      </c>
      <c r="P7127" s="25">
        <f>0.02477*M7127</f>
        <v>0</v>
      </c>
      <c r="Q7127" s="26" t="s">
        <v>175</v>
      </c>
      <c r="R7127" s="27" t="s">
        <v>22199</v>
      </c>
      <c r="S7127" s="27" t="s">
        <v>30</v>
      </c>
      <c r="T7127" s="28"/>
      <c r="U7127" s="18" t="str">
        <f>HYPERLINK("https://redcat-toys.ru/api/getInfo/image/1a9d1f2b-4abf-11f1-a297-00155d82e908")</f>
        <v>https://redcat-toys.ru/api/getInfo/image/1a9d1f2b-4abf-11f1-a297-00155d82e908</v>
      </c>
      <c r="V7127" s="18" t="s">
        <v>22200</v>
      </c>
      <c r="W7127" s="18" t="s">
        <v>32</v>
      </c>
    </row>
    <row r="7128" spans="1:23" ht="21" customHeight="1" outlineLevel="4" x14ac:dyDescent="0.2">
      <c r="A7128" s="36">
        <v>5847</v>
      </c>
      <c r="B7128" s="3" t="s">
        <v>22201</v>
      </c>
      <c r="C7128" s="43" t="s">
        <v>22202</v>
      </c>
      <c r="D7128" s="43"/>
      <c r="E7128" s="43"/>
      <c r="F7128" s="43"/>
      <c r="G7128" s="4" t="s">
        <v>22203</v>
      </c>
      <c r="H7128" s="5" t="s">
        <v>28</v>
      </c>
      <c r="I7128" s="6">
        <v>6</v>
      </c>
      <c r="J7128" s="6">
        <v>102</v>
      </c>
      <c r="K7128" s="2">
        <v>1</v>
      </c>
      <c r="L7128" s="32">
        <v>3152.53</v>
      </c>
      <c r="M7128" s="8"/>
      <c r="N7128" s="9">
        <f t="shared" si="379"/>
        <v>0</v>
      </c>
      <c r="O7128" s="10">
        <f>2.578*M7128</f>
        <v>0</v>
      </c>
      <c r="P7128" s="11">
        <f>0.05338*M7128</f>
        <v>0</v>
      </c>
      <c r="Q7128" s="12"/>
      <c r="R7128" s="13" t="s">
        <v>22204</v>
      </c>
      <c r="S7128" s="13" t="s">
        <v>30</v>
      </c>
      <c r="T7128" s="14"/>
      <c r="U7128" s="3" t="str">
        <f>HYPERLINK("https://redcat-toys.ru/api/getInfo/image/5065efa0-fbca-11ed-a23a-00155d82e902")</f>
        <v>https://redcat-toys.ru/api/getInfo/image/5065efa0-fbca-11ed-a23a-00155d82e902</v>
      </c>
      <c r="V7128" s="3" t="s">
        <v>22205</v>
      </c>
      <c r="W7128" s="3" t="s">
        <v>32</v>
      </c>
    </row>
    <row r="7129" spans="1:23" ht="21" customHeight="1" outlineLevel="4" x14ac:dyDescent="0.2">
      <c r="A7129" s="36">
        <v>5848</v>
      </c>
      <c r="B7129" s="3" t="s">
        <v>22206</v>
      </c>
      <c r="C7129" s="43" t="s">
        <v>22207</v>
      </c>
      <c r="D7129" s="43"/>
      <c r="E7129" s="43"/>
      <c r="F7129" s="43"/>
      <c r="G7129" s="4" t="s">
        <v>22208</v>
      </c>
      <c r="H7129" s="5" t="s">
        <v>28</v>
      </c>
      <c r="I7129" s="6">
        <v>12</v>
      </c>
      <c r="J7129" s="6">
        <v>13</v>
      </c>
      <c r="K7129" s="2">
        <v>1</v>
      </c>
      <c r="L7129" s="32">
        <v>1202.26</v>
      </c>
      <c r="M7129" s="8"/>
      <c r="N7129" s="9">
        <f t="shared" si="379"/>
        <v>0</v>
      </c>
      <c r="O7129" s="10">
        <f>0.667*M7129</f>
        <v>0</v>
      </c>
      <c r="P7129" s="11">
        <f>0.01056*M7129</f>
        <v>0</v>
      </c>
      <c r="Q7129" s="12"/>
      <c r="R7129" s="13" t="s">
        <v>22209</v>
      </c>
      <c r="S7129" s="13" t="s">
        <v>30</v>
      </c>
      <c r="T7129" s="14"/>
      <c r="U7129" s="3"/>
      <c r="V7129" s="3" t="s">
        <v>22210</v>
      </c>
      <c r="W7129" s="3" t="s">
        <v>32</v>
      </c>
    </row>
    <row r="7130" spans="1:23" ht="23.1" customHeight="1" outlineLevel="3" x14ac:dyDescent="0.2">
      <c r="A7130" s="44" t="s">
        <v>22211</v>
      </c>
      <c r="B7130" s="44"/>
      <c r="C7130" s="44"/>
      <c r="D7130" s="44"/>
      <c r="E7130" s="44"/>
      <c r="F7130" s="44"/>
    </row>
    <row r="7131" spans="1:23" ht="23.1" customHeight="1" outlineLevel="4" x14ac:dyDescent="0.2">
      <c r="A7131" s="45" t="s">
        <v>19755</v>
      </c>
      <c r="B7131" s="45"/>
      <c r="C7131" s="45"/>
      <c r="D7131" s="45"/>
      <c r="E7131" s="45"/>
      <c r="F7131" s="45"/>
    </row>
    <row r="7132" spans="1:23" ht="21" customHeight="1" outlineLevel="5" x14ac:dyDescent="0.2">
      <c r="A7132" s="37">
        <v>5849</v>
      </c>
      <c r="B7132" s="18" t="s">
        <v>22212</v>
      </c>
      <c r="C7132" s="49" t="s">
        <v>22213</v>
      </c>
      <c r="D7132" s="49"/>
      <c r="E7132" s="49"/>
      <c r="F7132" s="49"/>
      <c r="G7132" s="19" t="s">
        <v>22214</v>
      </c>
      <c r="H7132" s="20" t="s">
        <v>28</v>
      </c>
      <c r="I7132" s="21">
        <v>8</v>
      </c>
      <c r="J7132" s="21">
        <v>23</v>
      </c>
      <c r="K7132" s="17">
        <v>1</v>
      </c>
      <c r="L7132" s="33">
        <v>2072.16</v>
      </c>
      <c r="M7132" s="8"/>
      <c r="N7132" s="23">
        <f>L7132*M7132</f>
        <v>0</v>
      </c>
      <c r="O7132" s="24">
        <f>1.742*M7132</f>
        <v>0</v>
      </c>
      <c r="P7132" s="25">
        <f>0.02126*M7132</f>
        <v>0</v>
      </c>
      <c r="Q7132" s="26" t="s">
        <v>175</v>
      </c>
      <c r="R7132" s="27" t="s">
        <v>22215</v>
      </c>
      <c r="S7132" s="27" t="s">
        <v>30</v>
      </c>
      <c r="T7132" s="28"/>
      <c r="U7132" s="18" t="str">
        <f>HYPERLINK("https://redcat-toys.ru/api/getInfo/image/87af9392-29ba-11f1-a291-00155d82e908")</f>
        <v>https://redcat-toys.ru/api/getInfo/image/87af9392-29ba-11f1-a291-00155d82e908</v>
      </c>
      <c r="V7132" s="18" t="s">
        <v>22216</v>
      </c>
      <c r="W7132" s="18" t="s">
        <v>32</v>
      </c>
    </row>
    <row r="7133" spans="1:23" ht="21" customHeight="1" outlineLevel="5" x14ac:dyDescent="0.2">
      <c r="A7133" s="36">
        <v>5850</v>
      </c>
      <c r="B7133" s="3" t="s">
        <v>22217</v>
      </c>
      <c r="C7133" s="43" t="s">
        <v>22218</v>
      </c>
      <c r="D7133" s="43"/>
      <c r="E7133" s="43"/>
      <c r="F7133" s="43"/>
      <c r="G7133" s="4" t="s">
        <v>22219</v>
      </c>
      <c r="H7133" s="5" t="s">
        <v>28</v>
      </c>
      <c r="I7133" s="6">
        <v>8</v>
      </c>
      <c r="J7133" s="6">
        <v>54</v>
      </c>
      <c r="K7133" s="2">
        <v>1</v>
      </c>
      <c r="L7133" s="32">
        <v>2221.15</v>
      </c>
      <c r="M7133" s="8"/>
      <c r="N7133" s="9">
        <f>L7133*M7133</f>
        <v>0</v>
      </c>
      <c r="O7133" s="10">
        <f>15.812*M7133</f>
        <v>0</v>
      </c>
      <c r="P7133" s="11">
        <f>0.15424*M7133</f>
        <v>0</v>
      </c>
      <c r="Q7133" s="12"/>
      <c r="R7133" s="13" t="s">
        <v>22220</v>
      </c>
      <c r="S7133" s="13" t="s">
        <v>30</v>
      </c>
      <c r="T7133" s="14"/>
      <c r="U7133" s="3" t="str">
        <f>HYPERLINK("https://redcat-toys.ru/api/getInfo/image/8db43eac-0fca-11f0-a279-00155d82e908")</f>
        <v>https://redcat-toys.ru/api/getInfo/image/8db43eac-0fca-11f0-a279-00155d82e908</v>
      </c>
      <c r="V7133" s="3" t="s">
        <v>22221</v>
      </c>
      <c r="W7133" s="3" t="s">
        <v>32</v>
      </c>
    </row>
    <row r="7134" spans="1:23" ht="21" customHeight="1" outlineLevel="5" x14ac:dyDescent="0.2">
      <c r="A7134" s="36">
        <v>5851</v>
      </c>
      <c r="B7134" s="3" t="s">
        <v>22222</v>
      </c>
      <c r="C7134" s="43" t="s">
        <v>22223</v>
      </c>
      <c r="D7134" s="43"/>
      <c r="E7134" s="43"/>
      <c r="F7134" s="43"/>
      <c r="G7134" s="4" t="s">
        <v>22224</v>
      </c>
      <c r="H7134" s="5" t="s">
        <v>28</v>
      </c>
      <c r="I7134" s="6">
        <v>6</v>
      </c>
      <c r="J7134" s="6">
        <v>32</v>
      </c>
      <c r="K7134" s="2">
        <v>1</v>
      </c>
      <c r="L7134" s="32">
        <v>3008.4</v>
      </c>
      <c r="M7134" s="8"/>
      <c r="N7134" s="9">
        <f>L7134*M7134</f>
        <v>0</v>
      </c>
      <c r="O7134" s="10">
        <f>2.174*M7134</f>
        <v>0</v>
      </c>
      <c r="P7134" s="11">
        <f>0.03049*M7134</f>
        <v>0</v>
      </c>
      <c r="Q7134" s="12"/>
      <c r="R7134" s="13" t="s">
        <v>22225</v>
      </c>
      <c r="S7134" s="13" t="s">
        <v>30</v>
      </c>
      <c r="T7134" s="14"/>
      <c r="U7134" s="3" t="str">
        <f>HYPERLINK("https://redcat-toys.ru/api/getInfo/image/3591a671-247a-11e9-a21d-ac1f6b442184")</f>
        <v>https://redcat-toys.ru/api/getInfo/image/3591a671-247a-11e9-a21d-ac1f6b442184</v>
      </c>
      <c r="V7134" s="3" t="s">
        <v>22226</v>
      </c>
      <c r="W7134" s="3" t="s">
        <v>32</v>
      </c>
    </row>
    <row r="7135" spans="1:23" ht="23.1" customHeight="1" outlineLevel="4" x14ac:dyDescent="0.2">
      <c r="A7135" s="45" t="s">
        <v>22227</v>
      </c>
      <c r="B7135" s="45"/>
      <c r="C7135" s="45"/>
      <c r="D7135" s="45"/>
      <c r="E7135" s="45"/>
      <c r="F7135" s="45"/>
    </row>
    <row r="7136" spans="1:23" ht="21" customHeight="1" outlineLevel="5" x14ac:dyDescent="0.2">
      <c r="A7136" s="36">
        <v>5852</v>
      </c>
      <c r="B7136" s="3" t="s">
        <v>22228</v>
      </c>
      <c r="C7136" s="43" t="s">
        <v>22229</v>
      </c>
      <c r="D7136" s="43"/>
      <c r="E7136" s="43"/>
      <c r="F7136" s="43"/>
      <c r="G7136" s="4" t="s">
        <v>22230</v>
      </c>
      <c r="H7136" s="5" t="s">
        <v>28</v>
      </c>
      <c r="I7136" s="6">
        <v>48</v>
      </c>
      <c r="J7136" s="6">
        <v>64</v>
      </c>
      <c r="K7136" s="2">
        <v>1</v>
      </c>
      <c r="L7136" s="7">
        <v>536.44000000000005</v>
      </c>
      <c r="M7136" s="8"/>
      <c r="N7136" s="9">
        <f t="shared" ref="N7136:N7171" si="380">L7136*M7136</f>
        <v>0</v>
      </c>
      <c r="O7136" s="10">
        <f>0.205*M7136</f>
        <v>0</v>
      </c>
      <c r="P7136" s="11">
        <f>0.00091*M7136</f>
        <v>0</v>
      </c>
      <c r="Q7136" s="12"/>
      <c r="R7136" s="13" t="s">
        <v>22231</v>
      </c>
      <c r="S7136" s="13" t="s">
        <v>30</v>
      </c>
      <c r="T7136" s="14" t="s">
        <v>152</v>
      </c>
      <c r="U7136" s="3" t="str">
        <f>HYPERLINK("https://redcat-toys.ru/api/getInfo/image/adba65ea-eb6e-11ee-a25b-00155d82e908")</f>
        <v>https://redcat-toys.ru/api/getInfo/image/adba65ea-eb6e-11ee-a25b-00155d82e908</v>
      </c>
      <c r="V7136" s="3" t="s">
        <v>22232</v>
      </c>
      <c r="W7136" s="3" t="s">
        <v>32</v>
      </c>
    </row>
    <row r="7137" spans="1:23" ht="21" customHeight="1" outlineLevel="5" x14ac:dyDescent="0.2">
      <c r="A7137" s="36">
        <v>5853</v>
      </c>
      <c r="B7137" s="3" t="s">
        <v>22228</v>
      </c>
      <c r="C7137" s="43" t="s">
        <v>22229</v>
      </c>
      <c r="D7137" s="43"/>
      <c r="E7137" s="43"/>
      <c r="F7137" s="43"/>
      <c r="G7137" s="4" t="s">
        <v>22230</v>
      </c>
      <c r="H7137" s="5" t="s">
        <v>28</v>
      </c>
      <c r="I7137" s="6">
        <v>96</v>
      </c>
      <c r="J7137" s="6">
        <v>64</v>
      </c>
      <c r="K7137" s="2">
        <v>1</v>
      </c>
      <c r="L7137" s="7">
        <v>536.44000000000005</v>
      </c>
      <c r="M7137" s="8"/>
      <c r="N7137" s="9">
        <f t="shared" si="380"/>
        <v>0</v>
      </c>
      <c r="O7137" s="10">
        <f>0.205*M7137</f>
        <v>0</v>
      </c>
      <c r="P7137" s="11">
        <f>0.00091*M7137</f>
        <v>0</v>
      </c>
      <c r="Q7137" s="12"/>
      <c r="R7137" s="13" t="s">
        <v>22231</v>
      </c>
      <c r="S7137" s="13" t="s">
        <v>30</v>
      </c>
      <c r="T7137" s="14" t="s">
        <v>152</v>
      </c>
      <c r="U7137" s="3" t="str">
        <f>HYPERLINK("https://redcat-toys.ru/api/getInfo/image/adba65ea-eb6e-11ee-a25b-00155d82e908")</f>
        <v>https://redcat-toys.ru/api/getInfo/image/adba65ea-eb6e-11ee-a25b-00155d82e908</v>
      </c>
      <c r="V7137" s="3" t="s">
        <v>22232</v>
      </c>
      <c r="W7137" s="3" t="s">
        <v>32</v>
      </c>
    </row>
    <row r="7138" spans="1:23" ht="21" customHeight="1" outlineLevel="5" x14ac:dyDescent="0.2">
      <c r="A7138" s="36">
        <v>5854</v>
      </c>
      <c r="B7138" s="3" t="s">
        <v>22233</v>
      </c>
      <c r="C7138" s="43" t="s">
        <v>22234</v>
      </c>
      <c r="D7138" s="43"/>
      <c r="E7138" s="43"/>
      <c r="F7138" s="43"/>
      <c r="G7138" s="4" t="s">
        <v>22235</v>
      </c>
      <c r="H7138" s="5" t="s">
        <v>28</v>
      </c>
      <c r="I7138" s="6">
        <v>32</v>
      </c>
      <c r="J7138" s="9" t="s">
        <v>36</v>
      </c>
      <c r="K7138" s="2">
        <v>1</v>
      </c>
      <c r="L7138" s="32">
        <v>1272.73</v>
      </c>
      <c r="M7138" s="8"/>
      <c r="N7138" s="9">
        <f t="shared" si="380"/>
        <v>0</v>
      </c>
      <c r="O7138" s="15">
        <f>0.37*M7138</f>
        <v>0</v>
      </c>
      <c r="P7138" s="11">
        <f>0.00387*M7138</f>
        <v>0</v>
      </c>
      <c r="Q7138" s="12"/>
      <c r="R7138" s="13" t="s">
        <v>22236</v>
      </c>
      <c r="S7138" s="13" t="s">
        <v>30</v>
      </c>
      <c r="T7138" s="14"/>
      <c r="U7138" s="3" t="str">
        <f>HYPERLINK("https://redcat-toys.ru/api/getInfo/image/4c307fc0-eb6e-11ee-a25b-00155d82e908")</f>
        <v>https://redcat-toys.ru/api/getInfo/image/4c307fc0-eb6e-11ee-a25b-00155d82e908</v>
      </c>
      <c r="V7138" s="3" t="s">
        <v>22237</v>
      </c>
      <c r="W7138" s="3" t="s">
        <v>32</v>
      </c>
    </row>
    <row r="7139" spans="1:23" ht="21" customHeight="1" outlineLevel="5" x14ac:dyDescent="0.2">
      <c r="A7139" s="36">
        <v>5855</v>
      </c>
      <c r="B7139" s="3" t="s">
        <v>22238</v>
      </c>
      <c r="C7139" s="43" t="s">
        <v>22239</v>
      </c>
      <c r="D7139" s="43"/>
      <c r="E7139" s="43"/>
      <c r="F7139" s="43"/>
      <c r="G7139" s="4" t="s">
        <v>22240</v>
      </c>
      <c r="H7139" s="5" t="s">
        <v>28</v>
      </c>
      <c r="I7139" s="6">
        <v>120</v>
      </c>
      <c r="J7139" s="6">
        <v>178</v>
      </c>
      <c r="K7139" s="2">
        <v>3</v>
      </c>
      <c r="L7139" s="7">
        <v>216.02</v>
      </c>
      <c r="M7139" s="8"/>
      <c r="N7139" s="9">
        <f t="shared" si="380"/>
        <v>0</v>
      </c>
      <c r="O7139" s="10">
        <f>0.111*M7139</f>
        <v>0</v>
      </c>
      <c r="P7139" s="11">
        <f>0.00211*M7139</f>
        <v>0</v>
      </c>
      <c r="Q7139" s="12"/>
      <c r="R7139" s="13" t="s">
        <v>22241</v>
      </c>
      <c r="S7139" s="13" t="s">
        <v>30</v>
      </c>
      <c r="T7139" s="14"/>
      <c r="U7139" s="3" t="str">
        <f>HYPERLINK("https://redcat-toys.ru/api/getInfo/image/cbf3ac2d-3c7c-11f1-a294-00155d82e908")</f>
        <v>https://redcat-toys.ru/api/getInfo/image/cbf3ac2d-3c7c-11f1-a294-00155d82e908</v>
      </c>
      <c r="V7139" s="3" t="s">
        <v>22242</v>
      </c>
      <c r="W7139" s="3" t="s">
        <v>32</v>
      </c>
    </row>
    <row r="7140" spans="1:23" ht="21" customHeight="1" outlineLevel="5" x14ac:dyDescent="0.2">
      <c r="A7140" s="36">
        <v>5856</v>
      </c>
      <c r="B7140" s="3" t="s">
        <v>22238</v>
      </c>
      <c r="C7140" s="43" t="s">
        <v>22239</v>
      </c>
      <c r="D7140" s="43"/>
      <c r="E7140" s="43"/>
      <c r="F7140" s="43"/>
      <c r="G7140" s="4" t="s">
        <v>22240</v>
      </c>
      <c r="H7140" s="5" t="s">
        <v>28</v>
      </c>
      <c r="I7140" s="6">
        <v>240</v>
      </c>
      <c r="J7140" s="6">
        <v>178</v>
      </c>
      <c r="K7140" s="2">
        <v>3</v>
      </c>
      <c r="L7140" s="7">
        <v>216.02</v>
      </c>
      <c r="M7140" s="8"/>
      <c r="N7140" s="9">
        <f t="shared" si="380"/>
        <v>0</v>
      </c>
      <c r="O7140" s="10">
        <f>0.111*M7140</f>
        <v>0</v>
      </c>
      <c r="P7140" s="11">
        <f>0.00211*M7140</f>
        <v>0</v>
      </c>
      <c r="Q7140" s="12"/>
      <c r="R7140" s="13" t="s">
        <v>22241</v>
      </c>
      <c r="S7140" s="13" t="s">
        <v>30</v>
      </c>
      <c r="T7140" s="14"/>
      <c r="U7140" s="3" t="str">
        <f>HYPERLINK("https://redcat-toys.ru/api/getInfo/image/cbf3ac2d-3c7c-11f1-a294-00155d82e908")</f>
        <v>https://redcat-toys.ru/api/getInfo/image/cbf3ac2d-3c7c-11f1-a294-00155d82e908</v>
      </c>
      <c r="V7140" s="3" t="s">
        <v>22242</v>
      </c>
      <c r="W7140" s="3" t="s">
        <v>32</v>
      </c>
    </row>
    <row r="7141" spans="1:23" ht="21" customHeight="1" outlineLevel="5" x14ac:dyDescent="0.2">
      <c r="A7141" s="37">
        <v>5857</v>
      </c>
      <c r="B7141" s="18" t="s">
        <v>22243</v>
      </c>
      <c r="C7141" s="49" t="s">
        <v>22244</v>
      </c>
      <c r="D7141" s="49"/>
      <c r="E7141" s="49"/>
      <c r="F7141" s="49"/>
      <c r="G7141" s="19" t="s">
        <v>22245</v>
      </c>
      <c r="H7141" s="20" t="s">
        <v>28</v>
      </c>
      <c r="I7141" s="21">
        <v>90</v>
      </c>
      <c r="J7141" s="23" t="s">
        <v>36</v>
      </c>
      <c r="K7141" s="17">
        <v>3</v>
      </c>
      <c r="L7141" s="22">
        <v>264.05</v>
      </c>
      <c r="M7141" s="8"/>
      <c r="N7141" s="23">
        <f t="shared" si="380"/>
        <v>0</v>
      </c>
      <c r="O7141" s="23">
        <v>0</v>
      </c>
      <c r="P7141" s="23">
        <v>0</v>
      </c>
      <c r="Q7141" s="26" t="s">
        <v>175</v>
      </c>
      <c r="R7141" s="27" t="s">
        <v>22246</v>
      </c>
      <c r="S7141" s="27" t="s">
        <v>30</v>
      </c>
      <c r="T7141" s="28"/>
      <c r="U7141" s="18" t="str">
        <f>HYPERLINK("https://redcat-toys.ru/api/getInfo/image/878e3f72-3c7e-11f1-a294-00155d82e908")</f>
        <v>https://redcat-toys.ru/api/getInfo/image/878e3f72-3c7e-11f1-a294-00155d82e908</v>
      </c>
      <c r="V7141" s="18" t="s">
        <v>22247</v>
      </c>
      <c r="W7141" s="18" t="s">
        <v>32</v>
      </c>
    </row>
    <row r="7142" spans="1:23" ht="21" customHeight="1" outlineLevel="5" x14ac:dyDescent="0.2">
      <c r="A7142" s="37">
        <v>5858</v>
      </c>
      <c r="B7142" s="18" t="s">
        <v>22243</v>
      </c>
      <c r="C7142" s="49" t="s">
        <v>22244</v>
      </c>
      <c r="D7142" s="49"/>
      <c r="E7142" s="49"/>
      <c r="F7142" s="49"/>
      <c r="G7142" s="19" t="s">
        <v>22245</v>
      </c>
      <c r="H7142" s="20" t="s">
        <v>28</v>
      </c>
      <c r="I7142" s="21">
        <v>180</v>
      </c>
      <c r="J7142" s="23" t="s">
        <v>36</v>
      </c>
      <c r="K7142" s="17">
        <v>3</v>
      </c>
      <c r="L7142" s="22">
        <v>264.05</v>
      </c>
      <c r="M7142" s="8"/>
      <c r="N7142" s="23">
        <f t="shared" si="380"/>
        <v>0</v>
      </c>
      <c r="O7142" s="23">
        <v>0</v>
      </c>
      <c r="P7142" s="23">
        <v>0</v>
      </c>
      <c r="Q7142" s="26" t="s">
        <v>175</v>
      </c>
      <c r="R7142" s="27" t="s">
        <v>22246</v>
      </c>
      <c r="S7142" s="27" t="s">
        <v>30</v>
      </c>
      <c r="T7142" s="28"/>
      <c r="U7142" s="18" t="str">
        <f>HYPERLINK("https://redcat-toys.ru/api/getInfo/image/878e3f72-3c7e-11f1-a294-00155d82e908")</f>
        <v>https://redcat-toys.ru/api/getInfo/image/878e3f72-3c7e-11f1-a294-00155d82e908</v>
      </c>
      <c r="V7142" s="18" t="s">
        <v>22247</v>
      </c>
      <c r="W7142" s="18" t="s">
        <v>32</v>
      </c>
    </row>
    <row r="7143" spans="1:23" ht="21" customHeight="1" outlineLevel="5" x14ac:dyDescent="0.2">
      <c r="A7143" s="36">
        <v>5859</v>
      </c>
      <c r="B7143" s="3" t="s">
        <v>22248</v>
      </c>
      <c r="C7143" s="43" t="s">
        <v>22249</v>
      </c>
      <c r="D7143" s="43"/>
      <c r="E7143" s="43"/>
      <c r="F7143" s="43"/>
      <c r="G7143" s="4" t="s">
        <v>22250</v>
      </c>
      <c r="H7143" s="5" t="s">
        <v>28</v>
      </c>
      <c r="I7143" s="6">
        <v>96</v>
      </c>
      <c r="J7143" s="6">
        <v>218</v>
      </c>
      <c r="K7143" s="2">
        <v>3</v>
      </c>
      <c r="L7143" s="7">
        <v>190.16</v>
      </c>
      <c r="M7143" s="8"/>
      <c r="N7143" s="9">
        <f t="shared" si="380"/>
        <v>0</v>
      </c>
      <c r="O7143" s="10">
        <f>0.081*M7143</f>
        <v>0</v>
      </c>
      <c r="P7143" s="11">
        <f>0.00218*M7143</f>
        <v>0</v>
      </c>
      <c r="Q7143" s="12"/>
      <c r="R7143" s="13" t="s">
        <v>22251</v>
      </c>
      <c r="S7143" s="13" t="s">
        <v>30</v>
      </c>
      <c r="T7143" s="14"/>
      <c r="U7143" s="3" t="str">
        <f>HYPERLINK("https://redcat-toys.ru/api/getInfo/image/13d24162-3c7c-11f1-a294-00155d82e908")</f>
        <v>https://redcat-toys.ru/api/getInfo/image/13d24162-3c7c-11f1-a294-00155d82e908</v>
      </c>
      <c r="V7143" s="3" t="s">
        <v>22252</v>
      </c>
      <c r="W7143" s="3" t="s">
        <v>32</v>
      </c>
    </row>
    <row r="7144" spans="1:23" ht="21" customHeight="1" outlineLevel="5" x14ac:dyDescent="0.2">
      <c r="A7144" s="36">
        <v>5860</v>
      </c>
      <c r="B7144" s="3" t="s">
        <v>22248</v>
      </c>
      <c r="C7144" s="43" t="s">
        <v>22249</v>
      </c>
      <c r="D7144" s="43"/>
      <c r="E7144" s="43"/>
      <c r="F7144" s="43"/>
      <c r="G7144" s="4" t="s">
        <v>22250</v>
      </c>
      <c r="H7144" s="5" t="s">
        <v>28</v>
      </c>
      <c r="I7144" s="6">
        <v>192</v>
      </c>
      <c r="J7144" s="6">
        <v>218</v>
      </c>
      <c r="K7144" s="2">
        <v>3</v>
      </c>
      <c r="L7144" s="7">
        <v>190.16</v>
      </c>
      <c r="M7144" s="8"/>
      <c r="N7144" s="9">
        <f t="shared" si="380"/>
        <v>0</v>
      </c>
      <c r="O7144" s="10">
        <f>0.081*M7144</f>
        <v>0</v>
      </c>
      <c r="P7144" s="11">
        <f>0.00218*M7144</f>
        <v>0</v>
      </c>
      <c r="Q7144" s="12"/>
      <c r="R7144" s="13" t="s">
        <v>22251</v>
      </c>
      <c r="S7144" s="13" t="s">
        <v>30</v>
      </c>
      <c r="T7144" s="14"/>
      <c r="U7144" s="3" t="str">
        <f>HYPERLINK("https://redcat-toys.ru/api/getInfo/image/13d24162-3c7c-11f1-a294-00155d82e908")</f>
        <v>https://redcat-toys.ru/api/getInfo/image/13d24162-3c7c-11f1-a294-00155d82e908</v>
      </c>
      <c r="V7144" s="3" t="s">
        <v>22252</v>
      </c>
      <c r="W7144" s="3" t="s">
        <v>32</v>
      </c>
    </row>
    <row r="7145" spans="1:23" ht="21" customHeight="1" outlineLevel="5" x14ac:dyDescent="0.2">
      <c r="A7145" s="37">
        <v>5861</v>
      </c>
      <c r="B7145" s="18" t="s">
        <v>22253</v>
      </c>
      <c r="C7145" s="49" t="s">
        <v>22254</v>
      </c>
      <c r="D7145" s="49"/>
      <c r="E7145" s="49"/>
      <c r="F7145" s="49"/>
      <c r="G7145" s="19" t="s">
        <v>22255</v>
      </c>
      <c r="H7145" s="20" t="s">
        <v>28</v>
      </c>
      <c r="I7145" s="21">
        <v>180</v>
      </c>
      <c r="J7145" s="23" t="s">
        <v>36</v>
      </c>
      <c r="K7145" s="17">
        <v>5</v>
      </c>
      <c r="L7145" s="22">
        <v>136.69999999999999</v>
      </c>
      <c r="M7145" s="8"/>
      <c r="N7145" s="23">
        <f t="shared" si="380"/>
        <v>0</v>
      </c>
      <c r="O7145" s="24">
        <f>0.073*M7145</f>
        <v>0</v>
      </c>
      <c r="P7145" s="25">
        <f>0.00074*M7145</f>
        <v>0</v>
      </c>
      <c r="Q7145" s="26" t="s">
        <v>175</v>
      </c>
      <c r="R7145" s="27" t="s">
        <v>22256</v>
      </c>
      <c r="S7145" s="27" t="s">
        <v>30</v>
      </c>
      <c r="T7145" s="28"/>
      <c r="U7145" s="18" t="str">
        <f>HYPERLINK("https://redcat-toys.ru/api/getInfo/image/268e0af0-3c7f-11f1-a294-00155d82e908")</f>
        <v>https://redcat-toys.ru/api/getInfo/image/268e0af0-3c7f-11f1-a294-00155d82e908</v>
      </c>
      <c r="V7145" s="18" t="s">
        <v>22257</v>
      </c>
      <c r="W7145" s="18" t="s">
        <v>32</v>
      </c>
    </row>
    <row r="7146" spans="1:23" ht="21" customHeight="1" outlineLevel="5" x14ac:dyDescent="0.2">
      <c r="A7146" s="37">
        <v>5862</v>
      </c>
      <c r="B7146" s="18" t="s">
        <v>22253</v>
      </c>
      <c r="C7146" s="49" t="s">
        <v>22254</v>
      </c>
      <c r="D7146" s="49"/>
      <c r="E7146" s="49"/>
      <c r="F7146" s="49"/>
      <c r="G7146" s="19" t="s">
        <v>22255</v>
      </c>
      <c r="H7146" s="20" t="s">
        <v>28</v>
      </c>
      <c r="I7146" s="21">
        <v>360</v>
      </c>
      <c r="J7146" s="23" t="s">
        <v>36</v>
      </c>
      <c r="K7146" s="17">
        <v>5</v>
      </c>
      <c r="L7146" s="22">
        <v>136.69999999999999</v>
      </c>
      <c r="M7146" s="8"/>
      <c r="N7146" s="23">
        <f t="shared" si="380"/>
        <v>0</v>
      </c>
      <c r="O7146" s="24">
        <f>0.073*M7146</f>
        <v>0</v>
      </c>
      <c r="P7146" s="25">
        <f>0.00074*M7146</f>
        <v>0</v>
      </c>
      <c r="Q7146" s="26" t="s">
        <v>175</v>
      </c>
      <c r="R7146" s="27" t="s">
        <v>22256</v>
      </c>
      <c r="S7146" s="27" t="s">
        <v>30</v>
      </c>
      <c r="T7146" s="28"/>
      <c r="U7146" s="18" t="str">
        <f>HYPERLINK("https://redcat-toys.ru/api/getInfo/image/268e0af0-3c7f-11f1-a294-00155d82e908")</f>
        <v>https://redcat-toys.ru/api/getInfo/image/268e0af0-3c7f-11f1-a294-00155d82e908</v>
      </c>
      <c r="V7146" s="18" t="s">
        <v>22257</v>
      </c>
      <c r="W7146" s="18" t="s">
        <v>32</v>
      </c>
    </row>
    <row r="7147" spans="1:23" ht="21" customHeight="1" outlineLevel="5" x14ac:dyDescent="0.2">
      <c r="A7147" s="36">
        <v>5863</v>
      </c>
      <c r="B7147" s="3" t="s">
        <v>22258</v>
      </c>
      <c r="C7147" s="43" t="s">
        <v>22259</v>
      </c>
      <c r="D7147" s="43"/>
      <c r="E7147" s="43"/>
      <c r="F7147" s="43"/>
      <c r="G7147" s="4" t="s">
        <v>22260</v>
      </c>
      <c r="H7147" s="5" t="s">
        <v>28</v>
      </c>
      <c r="I7147" s="6">
        <v>48</v>
      </c>
      <c r="J7147" s="6">
        <v>231</v>
      </c>
      <c r="K7147" s="2">
        <v>1</v>
      </c>
      <c r="L7147" s="7">
        <v>493.73</v>
      </c>
      <c r="M7147" s="8"/>
      <c r="N7147" s="9">
        <f t="shared" si="380"/>
        <v>0</v>
      </c>
      <c r="O7147" s="10">
        <f>0.209*M7147</f>
        <v>0</v>
      </c>
      <c r="P7147" s="11">
        <f>0.00222*M7147</f>
        <v>0</v>
      </c>
      <c r="Q7147" s="12"/>
      <c r="R7147" s="13" t="s">
        <v>22261</v>
      </c>
      <c r="S7147" s="13" t="s">
        <v>30</v>
      </c>
      <c r="T7147" s="14"/>
      <c r="U7147" s="3" t="str">
        <f>HYPERLINK("https://redcat-toys.ru/api/getInfo/image/af8d749b-3c7f-11f1-a294-00155d82e908")</f>
        <v>https://redcat-toys.ru/api/getInfo/image/af8d749b-3c7f-11f1-a294-00155d82e908</v>
      </c>
      <c r="V7147" s="3" t="s">
        <v>22262</v>
      </c>
      <c r="W7147" s="3" t="s">
        <v>32</v>
      </c>
    </row>
    <row r="7148" spans="1:23" ht="21" customHeight="1" outlineLevel="5" x14ac:dyDescent="0.2">
      <c r="A7148" s="36">
        <v>5864</v>
      </c>
      <c r="B7148" s="3" t="s">
        <v>22258</v>
      </c>
      <c r="C7148" s="43" t="s">
        <v>22259</v>
      </c>
      <c r="D7148" s="43"/>
      <c r="E7148" s="43"/>
      <c r="F7148" s="43"/>
      <c r="G7148" s="4" t="s">
        <v>22260</v>
      </c>
      <c r="H7148" s="5" t="s">
        <v>28</v>
      </c>
      <c r="I7148" s="6">
        <v>96</v>
      </c>
      <c r="J7148" s="6">
        <v>231</v>
      </c>
      <c r="K7148" s="2">
        <v>1</v>
      </c>
      <c r="L7148" s="7">
        <v>493.73</v>
      </c>
      <c r="M7148" s="8"/>
      <c r="N7148" s="9">
        <f t="shared" si="380"/>
        <v>0</v>
      </c>
      <c r="O7148" s="10">
        <f>0.209*M7148</f>
        <v>0</v>
      </c>
      <c r="P7148" s="11">
        <f>0.00222*M7148</f>
        <v>0</v>
      </c>
      <c r="Q7148" s="12"/>
      <c r="R7148" s="13" t="s">
        <v>22261</v>
      </c>
      <c r="S7148" s="13" t="s">
        <v>30</v>
      </c>
      <c r="T7148" s="14"/>
      <c r="U7148" s="3" t="str">
        <f>HYPERLINK("https://redcat-toys.ru/api/getInfo/image/af8d749b-3c7f-11f1-a294-00155d82e908")</f>
        <v>https://redcat-toys.ru/api/getInfo/image/af8d749b-3c7f-11f1-a294-00155d82e908</v>
      </c>
      <c r="V7148" s="3" t="s">
        <v>22262</v>
      </c>
      <c r="W7148" s="3" t="s">
        <v>32</v>
      </c>
    </row>
    <row r="7149" spans="1:23" ht="21" customHeight="1" outlineLevel="5" x14ac:dyDescent="0.2">
      <c r="A7149" s="36">
        <v>5865</v>
      </c>
      <c r="B7149" s="3" t="s">
        <v>22263</v>
      </c>
      <c r="C7149" s="43" t="s">
        <v>22264</v>
      </c>
      <c r="D7149" s="43"/>
      <c r="E7149" s="43"/>
      <c r="F7149" s="43"/>
      <c r="G7149" s="4" t="s">
        <v>22265</v>
      </c>
      <c r="H7149" s="5" t="s">
        <v>28</v>
      </c>
      <c r="I7149" s="6">
        <v>12</v>
      </c>
      <c r="J7149" s="6">
        <v>19</v>
      </c>
      <c r="K7149" s="2">
        <v>1</v>
      </c>
      <c r="L7149" s="32">
        <v>2134.5</v>
      </c>
      <c r="M7149" s="8"/>
      <c r="N7149" s="9">
        <f t="shared" si="380"/>
        <v>0</v>
      </c>
      <c r="O7149" s="10">
        <f>0.919*M7149</f>
        <v>0</v>
      </c>
      <c r="P7149" s="16">
        <f>0.0057*M7149</f>
        <v>0</v>
      </c>
      <c r="Q7149" s="12"/>
      <c r="R7149" s="13" t="s">
        <v>22266</v>
      </c>
      <c r="S7149" s="13" t="s">
        <v>30</v>
      </c>
      <c r="T7149" s="14"/>
      <c r="U7149" s="3" t="str">
        <f>HYPERLINK("https://redcat-toys.ru/api/getInfo/image/94b49748-3c82-11f1-a294-00155d82e908")</f>
        <v>https://redcat-toys.ru/api/getInfo/image/94b49748-3c82-11f1-a294-00155d82e908</v>
      </c>
      <c r="V7149" s="3" t="s">
        <v>22267</v>
      </c>
      <c r="W7149" s="3" t="s">
        <v>32</v>
      </c>
    </row>
    <row r="7150" spans="1:23" ht="21" customHeight="1" outlineLevel="5" x14ac:dyDescent="0.2">
      <c r="A7150" s="37">
        <v>5866</v>
      </c>
      <c r="B7150" s="18" t="s">
        <v>22268</v>
      </c>
      <c r="C7150" s="49" t="s">
        <v>22269</v>
      </c>
      <c r="D7150" s="49"/>
      <c r="E7150" s="49"/>
      <c r="F7150" s="49"/>
      <c r="G7150" s="19" t="s">
        <v>22270</v>
      </c>
      <c r="H7150" s="20" t="s">
        <v>28</v>
      </c>
      <c r="I7150" s="21">
        <v>60</v>
      </c>
      <c r="J7150" s="21">
        <v>360</v>
      </c>
      <c r="K7150" s="17">
        <v>2</v>
      </c>
      <c r="L7150" s="22">
        <v>274.20999999999998</v>
      </c>
      <c r="M7150" s="8"/>
      <c r="N7150" s="23">
        <f t="shared" si="380"/>
        <v>0</v>
      </c>
      <c r="O7150" s="24">
        <f>0.156*M7150</f>
        <v>0</v>
      </c>
      <c r="P7150" s="25">
        <f>0.00177*M7150</f>
        <v>0</v>
      </c>
      <c r="Q7150" s="26" t="s">
        <v>175</v>
      </c>
      <c r="R7150" s="27" t="s">
        <v>22271</v>
      </c>
      <c r="S7150" s="27" t="s">
        <v>30</v>
      </c>
      <c r="T7150" s="28"/>
      <c r="U7150" s="18" t="str">
        <f>HYPERLINK("https://redcat-toys.ru/api/getInfo/image/f4e68622-3c7d-11f1-a294-00155d82e908")</f>
        <v>https://redcat-toys.ru/api/getInfo/image/f4e68622-3c7d-11f1-a294-00155d82e908</v>
      </c>
      <c r="V7150" s="18" t="s">
        <v>22272</v>
      </c>
      <c r="W7150" s="18" t="s">
        <v>32</v>
      </c>
    </row>
    <row r="7151" spans="1:23" ht="21" customHeight="1" outlineLevel="5" x14ac:dyDescent="0.2">
      <c r="A7151" s="37">
        <v>5867</v>
      </c>
      <c r="B7151" s="18" t="s">
        <v>22268</v>
      </c>
      <c r="C7151" s="49" t="s">
        <v>22269</v>
      </c>
      <c r="D7151" s="49"/>
      <c r="E7151" s="49"/>
      <c r="F7151" s="49"/>
      <c r="G7151" s="19" t="s">
        <v>22270</v>
      </c>
      <c r="H7151" s="20" t="s">
        <v>28</v>
      </c>
      <c r="I7151" s="21">
        <v>120</v>
      </c>
      <c r="J7151" s="21">
        <v>360</v>
      </c>
      <c r="K7151" s="17">
        <v>2</v>
      </c>
      <c r="L7151" s="22">
        <v>274.20999999999998</v>
      </c>
      <c r="M7151" s="8"/>
      <c r="N7151" s="23">
        <f t="shared" si="380"/>
        <v>0</v>
      </c>
      <c r="O7151" s="24">
        <f>0.156*M7151</f>
        <v>0</v>
      </c>
      <c r="P7151" s="25">
        <f>0.00177*M7151</f>
        <v>0</v>
      </c>
      <c r="Q7151" s="26" t="s">
        <v>175</v>
      </c>
      <c r="R7151" s="27" t="s">
        <v>22271</v>
      </c>
      <c r="S7151" s="27" t="s">
        <v>30</v>
      </c>
      <c r="T7151" s="28"/>
      <c r="U7151" s="18" t="str">
        <f>HYPERLINK("https://redcat-toys.ru/api/getInfo/image/f4e68622-3c7d-11f1-a294-00155d82e908")</f>
        <v>https://redcat-toys.ru/api/getInfo/image/f4e68622-3c7d-11f1-a294-00155d82e908</v>
      </c>
      <c r="V7151" s="18" t="s">
        <v>22272</v>
      </c>
      <c r="W7151" s="18" t="s">
        <v>32</v>
      </c>
    </row>
    <row r="7152" spans="1:23" ht="21" customHeight="1" outlineLevel="5" x14ac:dyDescent="0.2">
      <c r="A7152" s="37">
        <v>5868</v>
      </c>
      <c r="B7152" s="18" t="s">
        <v>22273</v>
      </c>
      <c r="C7152" s="49" t="s">
        <v>22274</v>
      </c>
      <c r="D7152" s="49"/>
      <c r="E7152" s="49"/>
      <c r="F7152" s="49"/>
      <c r="G7152" s="19" t="s">
        <v>22275</v>
      </c>
      <c r="H7152" s="20" t="s">
        <v>28</v>
      </c>
      <c r="I7152" s="21">
        <v>90</v>
      </c>
      <c r="J7152" s="23" t="s">
        <v>36</v>
      </c>
      <c r="K7152" s="17">
        <v>2</v>
      </c>
      <c r="L7152" s="22">
        <v>270.77</v>
      </c>
      <c r="M7152" s="8"/>
      <c r="N7152" s="23">
        <f t="shared" si="380"/>
        <v>0</v>
      </c>
      <c r="O7152" s="23">
        <v>0</v>
      </c>
      <c r="P7152" s="23">
        <v>0</v>
      </c>
      <c r="Q7152" s="26" t="s">
        <v>175</v>
      </c>
      <c r="R7152" s="27" t="s">
        <v>22276</v>
      </c>
      <c r="S7152" s="27" t="s">
        <v>30</v>
      </c>
      <c r="T7152" s="28"/>
      <c r="U7152" s="18" t="str">
        <f>HYPERLINK("https://redcat-toys.ru/api/getInfo/image/6e39feff-3c7d-11f1-a294-00155d82e908")</f>
        <v>https://redcat-toys.ru/api/getInfo/image/6e39feff-3c7d-11f1-a294-00155d82e908</v>
      </c>
      <c r="V7152" s="18" t="s">
        <v>22277</v>
      </c>
      <c r="W7152" s="18" t="s">
        <v>32</v>
      </c>
    </row>
    <row r="7153" spans="1:23" ht="21" customHeight="1" outlineLevel="5" x14ac:dyDescent="0.2">
      <c r="A7153" s="37">
        <v>5869</v>
      </c>
      <c r="B7153" s="18" t="s">
        <v>22273</v>
      </c>
      <c r="C7153" s="49" t="s">
        <v>22274</v>
      </c>
      <c r="D7153" s="49"/>
      <c r="E7153" s="49"/>
      <c r="F7153" s="49"/>
      <c r="G7153" s="19" t="s">
        <v>22275</v>
      </c>
      <c r="H7153" s="20" t="s">
        <v>28</v>
      </c>
      <c r="I7153" s="21">
        <v>180</v>
      </c>
      <c r="J7153" s="23" t="s">
        <v>36</v>
      </c>
      <c r="K7153" s="17">
        <v>2</v>
      </c>
      <c r="L7153" s="22">
        <v>270.77</v>
      </c>
      <c r="M7153" s="8"/>
      <c r="N7153" s="23">
        <f t="shared" si="380"/>
        <v>0</v>
      </c>
      <c r="O7153" s="23">
        <v>0</v>
      </c>
      <c r="P7153" s="23">
        <v>0</v>
      </c>
      <c r="Q7153" s="26" t="s">
        <v>175</v>
      </c>
      <c r="R7153" s="27" t="s">
        <v>22276</v>
      </c>
      <c r="S7153" s="27" t="s">
        <v>30</v>
      </c>
      <c r="T7153" s="28"/>
      <c r="U7153" s="18" t="str">
        <f>HYPERLINK("https://redcat-toys.ru/api/getInfo/image/6e39feff-3c7d-11f1-a294-00155d82e908")</f>
        <v>https://redcat-toys.ru/api/getInfo/image/6e39feff-3c7d-11f1-a294-00155d82e908</v>
      </c>
      <c r="V7153" s="18" t="s">
        <v>22277</v>
      </c>
      <c r="W7153" s="18" t="s">
        <v>32</v>
      </c>
    </row>
    <row r="7154" spans="1:23" ht="21" customHeight="1" outlineLevel="5" x14ac:dyDescent="0.2">
      <c r="A7154" s="36">
        <v>5870</v>
      </c>
      <c r="B7154" s="3" t="s">
        <v>22278</v>
      </c>
      <c r="C7154" s="43" t="s">
        <v>22279</v>
      </c>
      <c r="D7154" s="43"/>
      <c r="E7154" s="43"/>
      <c r="F7154" s="43"/>
      <c r="G7154" s="4" t="s">
        <v>22280</v>
      </c>
      <c r="H7154" s="5" t="s">
        <v>28</v>
      </c>
      <c r="I7154" s="6">
        <v>96</v>
      </c>
      <c r="J7154" s="6">
        <v>20</v>
      </c>
      <c r="K7154" s="2">
        <v>4</v>
      </c>
      <c r="L7154" s="7">
        <v>178.62</v>
      </c>
      <c r="M7154" s="8"/>
      <c r="N7154" s="9">
        <f t="shared" si="380"/>
        <v>0</v>
      </c>
      <c r="O7154" s="10">
        <f>0.086*M7154</f>
        <v>0</v>
      </c>
      <c r="P7154" s="10">
        <f>0.003*M7154</f>
        <v>0</v>
      </c>
      <c r="Q7154" s="12"/>
      <c r="R7154" s="13" t="s">
        <v>22281</v>
      </c>
      <c r="S7154" s="13" t="s">
        <v>30</v>
      </c>
      <c r="T7154" s="14"/>
      <c r="U7154" s="3" t="str">
        <f>HYPERLINK("https://redcat-toys.ru/api/getInfo/image/b39e90a2-3c7b-11f1-a294-00155d82e908")</f>
        <v>https://redcat-toys.ru/api/getInfo/image/b39e90a2-3c7b-11f1-a294-00155d82e908</v>
      </c>
      <c r="V7154" s="3" t="s">
        <v>22282</v>
      </c>
      <c r="W7154" s="3" t="s">
        <v>32</v>
      </c>
    </row>
    <row r="7155" spans="1:23" ht="21" customHeight="1" outlineLevel="5" x14ac:dyDescent="0.2">
      <c r="A7155" s="36">
        <v>5871</v>
      </c>
      <c r="B7155" s="3" t="s">
        <v>22278</v>
      </c>
      <c r="C7155" s="43" t="s">
        <v>22279</v>
      </c>
      <c r="D7155" s="43"/>
      <c r="E7155" s="43"/>
      <c r="F7155" s="43"/>
      <c r="G7155" s="4" t="s">
        <v>22280</v>
      </c>
      <c r="H7155" s="5" t="s">
        <v>28</v>
      </c>
      <c r="I7155" s="6">
        <v>192</v>
      </c>
      <c r="J7155" s="6">
        <v>20</v>
      </c>
      <c r="K7155" s="2">
        <v>4</v>
      </c>
      <c r="L7155" s="7">
        <v>178.62</v>
      </c>
      <c r="M7155" s="8"/>
      <c r="N7155" s="9">
        <f t="shared" si="380"/>
        <v>0</v>
      </c>
      <c r="O7155" s="10">
        <f>0.086*M7155</f>
        <v>0</v>
      </c>
      <c r="P7155" s="10">
        <f>0.003*M7155</f>
        <v>0</v>
      </c>
      <c r="Q7155" s="12"/>
      <c r="R7155" s="13" t="s">
        <v>22281</v>
      </c>
      <c r="S7155" s="13" t="s">
        <v>30</v>
      </c>
      <c r="T7155" s="14"/>
      <c r="U7155" s="3" t="str">
        <f>HYPERLINK("https://redcat-toys.ru/api/getInfo/image/b39e90a2-3c7b-11f1-a294-00155d82e908")</f>
        <v>https://redcat-toys.ru/api/getInfo/image/b39e90a2-3c7b-11f1-a294-00155d82e908</v>
      </c>
      <c r="V7155" s="3" t="s">
        <v>22282</v>
      </c>
      <c r="W7155" s="3" t="s">
        <v>32</v>
      </c>
    </row>
    <row r="7156" spans="1:23" ht="21" customHeight="1" outlineLevel="5" x14ac:dyDescent="0.2">
      <c r="A7156" s="36">
        <v>5872</v>
      </c>
      <c r="B7156" s="3" t="s">
        <v>22283</v>
      </c>
      <c r="C7156" s="43" t="s">
        <v>22284</v>
      </c>
      <c r="D7156" s="43"/>
      <c r="E7156" s="43"/>
      <c r="F7156" s="43"/>
      <c r="G7156" s="4" t="s">
        <v>22285</v>
      </c>
      <c r="H7156" s="5" t="s">
        <v>28</v>
      </c>
      <c r="I7156" s="6">
        <v>96</v>
      </c>
      <c r="J7156" s="6">
        <v>161</v>
      </c>
      <c r="K7156" s="2">
        <v>3</v>
      </c>
      <c r="L7156" s="7">
        <v>192</v>
      </c>
      <c r="M7156" s="8"/>
      <c r="N7156" s="9">
        <f t="shared" si="380"/>
        <v>0</v>
      </c>
      <c r="O7156" s="10">
        <f>0.087*M7156</f>
        <v>0</v>
      </c>
      <c r="P7156" s="11">
        <f>0.00174*M7156</f>
        <v>0</v>
      </c>
      <c r="Q7156" s="12"/>
      <c r="R7156" s="13" t="s">
        <v>22286</v>
      </c>
      <c r="S7156" s="13" t="s">
        <v>30</v>
      </c>
      <c r="T7156" s="14"/>
      <c r="U7156" s="3" t="str">
        <f>HYPERLINK("https://redcat-toys.ru/api/getInfo/image/83bc5499-3c79-11f1-a294-00155d82e908")</f>
        <v>https://redcat-toys.ru/api/getInfo/image/83bc5499-3c79-11f1-a294-00155d82e908</v>
      </c>
      <c r="V7156" s="3" t="s">
        <v>22287</v>
      </c>
      <c r="W7156" s="3" t="s">
        <v>32</v>
      </c>
    </row>
    <row r="7157" spans="1:23" ht="21" customHeight="1" outlineLevel="5" x14ac:dyDescent="0.2">
      <c r="A7157" s="36">
        <v>5873</v>
      </c>
      <c r="B7157" s="3" t="s">
        <v>22283</v>
      </c>
      <c r="C7157" s="43" t="s">
        <v>22284</v>
      </c>
      <c r="D7157" s="43"/>
      <c r="E7157" s="43"/>
      <c r="F7157" s="43"/>
      <c r="G7157" s="4" t="s">
        <v>22285</v>
      </c>
      <c r="H7157" s="5" t="s">
        <v>28</v>
      </c>
      <c r="I7157" s="6">
        <v>192</v>
      </c>
      <c r="J7157" s="6">
        <v>161</v>
      </c>
      <c r="K7157" s="2">
        <v>3</v>
      </c>
      <c r="L7157" s="7">
        <v>192</v>
      </c>
      <c r="M7157" s="8"/>
      <c r="N7157" s="9">
        <f t="shared" si="380"/>
        <v>0</v>
      </c>
      <c r="O7157" s="10">
        <f>0.087*M7157</f>
        <v>0</v>
      </c>
      <c r="P7157" s="11">
        <f>0.00174*M7157</f>
        <v>0</v>
      </c>
      <c r="Q7157" s="12"/>
      <c r="R7157" s="13" t="s">
        <v>22286</v>
      </c>
      <c r="S7157" s="13" t="s">
        <v>30</v>
      </c>
      <c r="T7157" s="14"/>
      <c r="U7157" s="3" t="str">
        <f>HYPERLINK("https://redcat-toys.ru/api/getInfo/image/83bc5499-3c79-11f1-a294-00155d82e908")</f>
        <v>https://redcat-toys.ru/api/getInfo/image/83bc5499-3c79-11f1-a294-00155d82e908</v>
      </c>
      <c r="V7157" s="3" t="s">
        <v>22287</v>
      </c>
      <c r="W7157" s="3" t="s">
        <v>32</v>
      </c>
    </row>
    <row r="7158" spans="1:23" ht="21" customHeight="1" outlineLevel="5" x14ac:dyDescent="0.2">
      <c r="A7158" s="36">
        <v>5874</v>
      </c>
      <c r="B7158" s="3" t="s">
        <v>22288</v>
      </c>
      <c r="C7158" s="43" t="s">
        <v>22289</v>
      </c>
      <c r="D7158" s="43"/>
      <c r="E7158" s="43"/>
      <c r="F7158" s="43"/>
      <c r="G7158" s="4" t="s">
        <v>22290</v>
      </c>
      <c r="H7158" s="5" t="s">
        <v>28</v>
      </c>
      <c r="I7158" s="6">
        <v>24</v>
      </c>
      <c r="J7158" s="6">
        <v>38</v>
      </c>
      <c r="K7158" s="2">
        <v>1</v>
      </c>
      <c r="L7158" s="7">
        <v>659.45</v>
      </c>
      <c r="M7158" s="8"/>
      <c r="N7158" s="9">
        <f t="shared" si="380"/>
        <v>0</v>
      </c>
      <c r="O7158" s="10">
        <f>0.404*M7158</f>
        <v>0</v>
      </c>
      <c r="P7158" s="11">
        <f>0.00588*M7158</f>
        <v>0</v>
      </c>
      <c r="Q7158" s="12"/>
      <c r="R7158" s="13" t="s">
        <v>22291</v>
      </c>
      <c r="S7158" s="13" t="s">
        <v>30</v>
      </c>
      <c r="T7158" s="14"/>
      <c r="U7158" s="3" t="str">
        <f>HYPERLINK("https://redcat-toys.ru/api/getInfo/image/cf44bfc0-3c81-11f1-a294-00155d82e908")</f>
        <v>https://redcat-toys.ru/api/getInfo/image/cf44bfc0-3c81-11f1-a294-00155d82e908</v>
      </c>
      <c r="V7158" s="3" t="s">
        <v>22292</v>
      </c>
      <c r="W7158" s="3" t="s">
        <v>32</v>
      </c>
    </row>
    <row r="7159" spans="1:23" ht="21" customHeight="1" outlineLevel="5" x14ac:dyDescent="0.2">
      <c r="A7159" s="36">
        <v>5875</v>
      </c>
      <c r="B7159" s="3" t="s">
        <v>22288</v>
      </c>
      <c r="C7159" s="43" t="s">
        <v>22289</v>
      </c>
      <c r="D7159" s="43"/>
      <c r="E7159" s="43"/>
      <c r="F7159" s="43"/>
      <c r="G7159" s="4" t="s">
        <v>22290</v>
      </c>
      <c r="H7159" s="5" t="s">
        <v>28</v>
      </c>
      <c r="I7159" s="6">
        <v>48</v>
      </c>
      <c r="J7159" s="6">
        <v>38</v>
      </c>
      <c r="K7159" s="2">
        <v>1</v>
      </c>
      <c r="L7159" s="7">
        <v>659.45</v>
      </c>
      <c r="M7159" s="8"/>
      <c r="N7159" s="9">
        <f t="shared" si="380"/>
        <v>0</v>
      </c>
      <c r="O7159" s="10">
        <f>0.404*M7159</f>
        <v>0</v>
      </c>
      <c r="P7159" s="11">
        <f>0.00588*M7159</f>
        <v>0</v>
      </c>
      <c r="Q7159" s="12"/>
      <c r="R7159" s="13" t="s">
        <v>22291</v>
      </c>
      <c r="S7159" s="13" t="s">
        <v>30</v>
      </c>
      <c r="T7159" s="14"/>
      <c r="U7159" s="3" t="str">
        <f>HYPERLINK("https://redcat-toys.ru/api/getInfo/image/cf44bfc0-3c81-11f1-a294-00155d82e908")</f>
        <v>https://redcat-toys.ru/api/getInfo/image/cf44bfc0-3c81-11f1-a294-00155d82e908</v>
      </c>
      <c r="V7159" s="3" t="s">
        <v>22292</v>
      </c>
      <c r="W7159" s="3" t="s">
        <v>32</v>
      </c>
    </row>
    <row r="7160" spans="1:23" ht="21" customHeight="1" outlineLevel="5" x14ac:dyDescent="0.2">
      <c r="A7160" s="36">
        <v>5876</v>
      </c>
      <c r="B7160" s="3" t="s">
        <v>22293</v>
      </c>
      <c r="C7160" s="43" t="s">
        <v>22294</v>
      </c>
      <c r="D7160" s="43"/>
      <c r="E7160" s="43"/>
      <c r="F7160" s="43"/>
      <c r="G7160" s="4" t="s">
        <v>22295</v>
      </c>
      <c r="H7160" s="5" t="s">
        <v>28</v>
      </c>
      <c r="I7160" s="6">
        <v>24</v>
      </c>
      <c r="J7160" s="6">
        <v>49</v>
      </c>
      <c r="K7160" s="2">
        <v>1</v>
      </c>
      <c r="L7160" s="7">
        <v>549.4</v>
      </c>
      <c r="M7160" s="8"/>
      <c r="N7160" s="9">
        <f t="shared" si="380"/>
        <v>0</v>
      </c>
      <c r="O7160" s="10">
        <f>0.372*M7160</f>
        <v>0</v>
      </c>
      <c r="P7160" s="11">
        <f>0.00601*M7160</f>
        <v>0</v>
      </c>
      <c r="Q7160" s="12"/>
      <c r="R7160" s="13" t="s">
        <v>22296</v>
      </c>
      <c r="S7160" s="13" t="s">
        <v>30</v>
      </c>
      <c r="T7160" s="14"/>
      <c r="U7160" s="3" t="str">
        <f>HYPERLINK("https://redcat-toys.ru/api/getInfo/image/e9f62210-3c80-11f1-a294-00155d82e908")</f>
        <v>https://redcat-toys.ru/api/getInfo/image/e9f62210-3c80-11f1-a294-00155d82e908</v>
      </c>
      <c r="V7160" s="3" t="s">
        <v>22297</v>
      </c>
      <c r="W7160" s="3" t="s">
        <v>32</v>
      </c>
    </row>
    <row r="7161" spans="1:23" ht="21" customHeight="1" outlineLevel="5" x14ac:dyDescent="0.2">
      <c r="A7161" s="36">
        <v>5877</v>
      </c>
      <c r="B7161" s="3" t="s">
        <v>22293</v>
      </c>
      <c r="C7161" s="43" t="s">
        <v>22294</v>
      </c>
      <c r="D7161" s="43"/>
      <c r="E7161" s="43"/>
      <c r="F7161" s="43"/>
      <c r="G7161" s="4" t="s">
        <v>22295</v>
      </c>
      <c r="H7161" s="5" t="s">
        <v>28</v>
      </c>
      <c r="I7161" s="6">
        <v>48</v>
      </c>
      <c r="J7161" s="6">
        <v>49</v>
      </c>
      <c r="K7161" s="2">
        <v>1</v>
      </c>
      <c r="L7161" s="7">
        <v>549.4</v>
      </c>
      <c r="M7161" s="8"/>
      <c r="N7161" s="9">
        <f t="shared" si="380"/>
        <v>0</v>
      </c>
      <c r="O7161" s="10">
        <f>0.372*M7161</f>
        <v>0</v>
      </c>
      <c r="P7161" s="11">
        <f>0.00601*M7161</f>
        <v>0</v>
      </c>
      <c r="Q7161" s="12"/>
      <c r="R7161" s="13" t="s">
        <v>22296</v>
      </c>
      <c r="S7161" s="13" t="s">
        <v>30</v>
      </c>
      <c r="T7161" s="14"/>
      <c r="U7161" s="3" t="str">
        <f>HYPERLINK("https://redcat-toys.ru/api/getInfo/image/e9f62210-3c80-11f1-a294-00155d82e908")</f>
        <v>https://redcat-toys.ru/api/getInfo/image/e9f62210-3c80-11f1-a294-00155d82e908</v>
      </c>
      <c r="V7161" s="3" t="s">
        <v>22297</v>
      </c>
      <c r="W7161" s="3" t="s">
        <v>32</v>
      </c>
    </row>
    <row r="7162" spans="1:23" ht="21" customHeight="1" outlineLevel="5" x14ac:dyDescent="0.2">
      <c r="A7162" s="36">
        <v>5878</v>
      </c>
      <c r="B7162" s="3" t="s">
        <v>22298</v>
      </c>
      <c r="C7162" s="43" t="s">
        <v>22299</v>
      </c>
      <c r="D7162" s="43"/>
      <c r="E7162" s="43"/>
      <c r="F7162" s="43"/>
      <c r="G7162" s="4" t="s">
        <v>22300</v>
      </c>
      <c r="H7162" s="5" t="s">
        <v>28</v>
      </c>
      <c r="I7162" s="6">
        <v>144</v>
      </c>
      <c r="J7162" s="9" t="s">
        <v>36</v>
      </c>
      <c r="K7162" s="2">
        <v>4</v>
      </c>
      <c r="L7162" s="7">
        <v>175.89</v>
      </c>
      <c r="M7162" s="8"/>
      <c r="N7162" s="9">
        <f t="shared" si="380"/>
        <v>0</v>
      </c>
      <c r="O7162" s="15">
        <f>0.08*M7162</f>
        <v>0</v>
      </c>
      <c r="P7162" s="16">
        <f>0.0013*M7162</f>
        <v>0</v>
      </c>
      <c r="Q7162" s="12"/>
      <c r="R7162" s="13" t="s">
        <v>22301</v>
      </c>
      <c r="S7162" s="13" t="s">
        <v>30</v>
      </c>
      <c r="T7162" s="14"/>
      <c r="U7162" s="3" t="str">
        <f>HYPERLINK("https://redcat-toys.ru/api/getInfo/image/24358611-9889-11ec-a211-ac1f6b442185")</f>
        <v>https://redcat-toys.ru/api/getInfo/image/24358611-9889-11ec-a211-ac1f6b442185</v>
      </c>
      <c r="V7162" s="3" t="s">
        <v>22302</v>
      </c>
      <c r="W7162" s="3" t="s">
        <v>32</v>
      </c>
    </row>
    <row r="7163" spans="1:23" ht="21" customHeight="1" outlineLevel="5" x14ac:dyDescent="0.2">
      <c r="A7163" s="36">
        <v>5879</v>
      </c>
      <c r="B7163" s="3" t="s">
        <v>22298</v>
      </c>
      <c r="C7163" s="43" t="s">
        <v>22299</v>
      </c>
      <c r="D7163" s="43"/>
      <c r="E7163" s="43"/>
      <c r="F7163" s="43"/>
      <c r="G7163" s="4" t="s">
        <v>22300</v>
      </c>
      <c r="H7163" s="5" t="s">
        <v>28</v>
      </c>
      <c r="I7163" s="6">
        <v>288</v>
      </c>
      <c r="J7163" s="9" t="s">
        <v>36</v>
      </c>
      <c r="K7163" s="2">
        <v>4</v>
      </c>
      <c r="L7163" s="7">
        <v>175.89</v>
      </c>
      <c r="M7163" s="8"/>
      <c r="N7163" s="9">
        <f t="shared" si="380"/>
        <v>0</v>
      </c>
      <c r="O7163" s="15">
        <f>0.08*M7163</f>
        <v>0</v>
      </c>
      <c r="P7163" s="16">
        <f>0.0013*M7163</f>
        <v>0</v>
      </c>
      <c r="Q7163" s="12"/>
      <c r="R7163" s="13" t="s">
        <v>22301</v>
      </c>
      <c r="S7163" s="13" t="s">
        <v>30</v>
      </c>
      <c r="T7163" s="14"/>
      <c r="U7163" s="3" t="str">
        <f>HYPERLINK("https://redcat-toys.ru/api/getInfo/image/24358611-9889-11ec-a211-ac1f6b442185")</f>
        <v>https://redcat-toys.ru/api/getInfo/image/24358611-9889-11ec-a211-ac1f6b442185</v>
      </c>
      <c r="V7163" s="3" t="s">
        <v>22302</v>
      </c>
      <c r="W7163" s="3" t="s">
        <v>32</v>
      </c>
    </row>
    <row r="7164" spans="1:23" ht="21" customHeight="1" outlineLevel="5" x14ac:dyDescent="0.2">
      <c r="A7164" s="36">
        <v>5880</v>
      </c>
      <c r="B7164" s="3" t="s">
        <v>22303</v>
      </c>
      <c r="C7164" s="43" t="s">
        <v>22304</v>
      </c>
      <c r="D7164" s="43"/>
      <c r="E7164" s="43"/>
      <c r="F7164" s="43"/>
      <c r="G7164" s="4" t="s">
        <v>22305</v>
      </c>
      <c r="H7164" s="5" t="s">
        <v>28</v>
      </c>
      <c r="I7164" s="6">
        <v>144</v>
      </c>
      <c r="J7164" s="9" t="s">
        <v>36</v>
      </c>
      <c r="K7164" s="2">
        <v>4</v>
      </c>
      <c r="L7164" s="7">
        <v>180.78</v>
      </c>
      <c r="M7164" s="8"/>
      <c r="N7164" s="9">
        <f t="shared" si="380"/>
        <v>0</v>
      </c>
      <c r="O7164" s="10">
        <f>0.066*M7164</f>
        <v>0</v>
      </c>
      <c r="P7164" s="16">
        <f>0.0017*M7164</f>
        <v>0</v>
      </c>
      <c r="Q7164" s="12"/>
      <c r="R7164" s="13" t="s">
        <v>22306</v>
      </c>
      <c r="S7164" s="13" t="s">
        <v>30</v>
      </c>
      <c r="T7164" s="14"/>
      <c r="U7164" s="3" t="str">
        <f>HYPERLINK("https://redcat-toys.ru/api/getInfo/image/c5f0ebb4-9888-11ec-a211-ac1f6b442185")</f>
        <v>https://redcat-toys.ru/api/getInfo/image/c5f0ebb4-9888-11ec-a211-ac1f6b442185</v>
      </c>
      <c r="V7164" s="3" t="s">
        <v>22307</v>
      </c>
      <c r="W7164" s="3" t="s">
        <v>32</v>
      </c>
    </row>
    <row r="7165" spans="1:23" ht="21" customHeight="1" outlineLevel="5" x14ac:dyDescent="0.2">
      <c r="A7165" s="36">
        <v>5881</v>
      </c>
      <c r="B7165" s="3" t="s">
        <v>22303</v>
      </c>
      <c r="C7165" s="43" t="s">
        <v>22304</v>
      </c>
      <c r="D7165" s="43"/>
      <c r="E7165" s="43"/>
      <c r="F7165" s="43"/>
      <c r="G7165" s="4" t="s">
        <v>22305</v>
      </c>
      <c r="H7165" s="5" t="s">
        <v>28</v>
      </c>
      <c r="I7165" s="6">
        <v>288</v>
      </c>
      <c r="J7165" s="9" t="s">
        <v>36</v>
      </c>
      <c r="K7165" s="2">
        <v>4</v>
      </c>
      <c r="L7165" s="7">
        <v>180.78</v>
      </c>
      <c r="M7165" s="8"/>
      <c r="N7165" s="9">
        <f t="shared" si="380"/>
        <v>0</v>
      </c>
      <c r="O7165" s="10">
        <f>0.066*M7165</f>
        <v>0</v>
      </c>
      <c r="P7165" s="16">
        <f>0.0017*M7165</f>
        <v>0</v>
      </c>
      <c r="Q7165" s="12"/>
      <c r="R7165" s="13" t="s">
        <v>22306</v>
      </c>
      <c r="S7165" s="13" t="s">
        <v>30</v>
      </c>
      <c r="T7165" s="14"/>
      <c r="U7165" s="3" t="str">
        <f>HYPERLINK("https://redcat-toys.ru/api/getInfo/image/c5f0ebb4-9888-11ec-a211-ac1f6b442185")</f>
        <v>https://redcat-toys.ru/api/getInfo/image/c5f0ebb4-9888-11ec-a211-ac1f6b442185</v>
      </c>
      <c r="V7165" s="3" t="s">
        <v>22307</v>
      </c>
      <c r="W7165" s="3" t="s">
        <v>32</v>
      </c>
    </row>
    <row r="7166" spans="1:23" ht="21" customHeight="1" outlineLevel="5" x14ac:dyDescent="0.2">
      <c r="A7166" s="36">
        <v>5882</v>
      </c>
      <c r="B7166" s="3" t="s">
        <v>22308</v>
      </c>
      <c r="C7166" s="43" t="s">
        <v>22309</v>
      </c>
      <c r="D7166" s="43"/>
      <c r="E7166" s="43"/>
      <c r="F7166" s="43"/>
      <c r="G7166" s="4" t="s">
        <v>22310</v>
      </c>
      <c r="H7166" s="5" t="s">
        <v>28</v>
      </c>
      <c r="I7166" s="6">
        <v>12</v>
      </c>
      <c r="J7166" s="9" t="s">
        <v>36</v>
      </c>
      <c r="K7166" s="2">
        <v>1</v>
      </c>
      <c r="L7166" s="32">
        <v>1467.37</v>
      </c>
      <c r="M7166" s="8"/>
      <c r="N7166" s="9">
        <f t="shared" si="380"/>
        <v>0</v>
      </c>
      <c r="O7166" s="10">
        <f>0.761*M7166</f>
        <v>0</v>
      </c>
      <c r="P7166" s="16">
        <f>0.0115*M7166</f>
        <v>0</v>
      </c>
      <c r="Q7166" s="12"/>
      <c r="R7166" s="13" t="s">
        <v>22311</v>
      </c>
      <c r="S7166" s="13" t="s">
        <v>30</v>
      </c>
      <c r="T7166" s="14"/>
      <c r="U7166" s="3" t="str">
        <f>HYPERLINK("https://redcat-toys.ru/api/getInfo/image/2dfd56c5-09f1-11ee-a23b-00155d82e902")</f>
        <v>https://redcat-toys.ru/api/getInfo/image/2dfd56c5-09f1-11ee-a23b-00155d82e902</v>
      </c>
      <c r="V7166" s="3" t="s">
        <v>22312</v>
      </c>
      <c r="W7166" s="3" t="s">
        <v>32</v>
      </c>
    </row>
    <row r="7167" spans="1:23" ht="21" customHeight="1" outlineLevel="5" x14ac:dyDescent="0.2">
      <c r="A7167" s="36">
        <v>5883</v>
      </c>
      <c r="B7167" s="3" t="s">
        <v>22308</v>
      </c>
      <c r="C7167" s="43" t="s">
        <v>22309</v>
      </c>
      <c r="D7167" s="43"/>
      <c r="E7167" s="43"/>
      <c r="F7167" s="43"/>
      <c r="G7167" s="4" t="s">
        <v>22310</v>
      </c>
      <c r="H7167" s="5" t="s">
        <v>28</v>
      </c>
      <c r="I7167" s="6">
        <v>24</v>
      </c>
      <c r="J7167" s="9" t="s">
        <v>36</v>
      </c>
      <c r="K7167" s="2">
        <v>1</v>
      </c>
      <c r="L7167" s="32">
        <v>1467.37</v>
      </c>
      <c r="M7167" s="8"/>
      <c r="N7167" s="9">
        <f t="shared" si="380"/>
        <v>0</v>
      </c>
      <c r="O7167" s="10">
        <f>0.761*M7167</f>
        <v>0</v>
      </c>
      <c r="P7167" s="16">
        <f>0.0115*M7167</f>
        <v>0</v>
      </c>
      <c r="Q7167" s="12"/>
      <c r="R7167" s="13" t="s">
        <v>22311</v>
      </c>
      <c r="S7167" s="13" t="s">
        <v>30</v>
      </c>
      <c r="T7167" s="14"/>
      <c r="U7167" s="3" t="str">
        <f>HYPERLINK("https://redcat-toys.ru/api/getInfo/image/2dfd56c5-09f1-11ee-a23b-00155d82e902")</f>
        <v>https://redcat-toys.ru/api/getInfo/image/2dfd56c5-09f1-11ee-a23b-00155d82e902</v>
      </c>
      <c r="V7167" s="3" t="s">
        <v>22312</v>
      </c>
      <c r="W7167" s="3" t="s">
        <v>32</v>
      </c>
    </row>
    <row r="7168" spans="1:23" ht="21" customHeight="1" outlineLevel="5" x14ac:dyDescent="0.2">
      <c r="A7168" s="36">
        <v>5884</v>
      </c>
      <c r="B7168" s="3" t="s">
        <v>22313</v>
      </c>
      <c r="C7168" s="43" t="s">
        <v>22314</v>
      </c>
      <c r="D7168" s="43"/>
      <c r="E7168" s="43"/>
      <c r="F7168" s="43"/>
      <c r="G7168" s="4" t="s">
        <v>22315</v>
      </c>
      <c r="H7168" s="5" t="s">
        <v>28</v>
      </c>
      <c r="I7168" s="6">
        <v>30</v>
      </c>
      <c r="J7168" s="9" t="s">
        <v>36</v>
      </c>
      <c r="K7168" s="2">
        <v>1</v>
      </c>
      <c r="L7168" s="32">
        <v>1087.17</v>
      </c>
      <c r="M7168" s="8"/>
      <c r="N7168" s="9">
        <f t="shared" si="380"/>
        <v>0</v>
      </c>
      <c r="O7168" s="10">
        <f>0.511*M7168</f>
        <v>0</v>
      </c>
      <c r="P7168" s="11">
        <f>0.00519*M7168</f>
        <v>0</v>
      </c>
      <c r="Q7168" s="12"/>
      <c r="R7168" s="13" t="s">
        <v>22316</v>
      </c>
      <c r="S7168" s="13" t="s">
        <v>30</v>
      </c>
      <c r="T7168" s="14"/>
      <c r="U7168" s="3" t="str">
        <f>HYPERLINK("https://redcat-toys.ru/api/getInfo/image/66e85b89-09f0-11ee-a23b-00155d82e902")</f>
        <v>https://redcat-toys.ru/api/getInfo/image/66e85b89-09f0-11ee-a23b-00155d82e902</v>
      </c>
      <c r="V7168" s="3" t="s">
        <v>22317</v>
      </c>
      <c r="W7168" s="3" t="s">
        <v>32</v>
      </c>
    </row>
    <row r="7169" spans="1:23" ht="21" customHeight="1" outlineLevel="5" x14ac:dyDescent="0.2">
      <c r="A7169" s="36">
        <v>5885</v>
      </c>
      <c r="B7169" s="3" t="s">
        <v>22313</v>
      </c>
      <c r="C7169" s="43" t="s">
        <v>22314</v>
      </c>
      <c r="D7169" s="43"/>
      <c r="E7169" s="43"/>
      <c r="F7169" s="43"/>
      <c r="G7169" s="4" t="s">
        <v>22315</v>
      </c>
      <c r="H7169" s="5" t="s">
        <v>28</v>
      </c>
      <c r="I7169" s="6">
        <v>60</v>
      </c>
      <c r="J7169" s="9" t="s">
        <v>36</v>
      </c>
      <c r="K7169" s="2">
        <v>1</v>
      </c>
      <c r="L7169" s="32">
        <v>1087.17</v>
      </c>
      <c r="M7169" s="8"/>
      <c r="N7169" s="9">
        <f t="shared" si="380"/>
        <v>0</v>
      </c>
      <c r="O7169" s="10">
        <f>0.511*M7169</f>
        <v>0</v>
      </c>
      <c r="P7169" s="11">
        <f>0.00519*M7169</f>
        <v>0</v>
      </c>
      <c r="Q7169" s="12"/>
      <c r="R7169" s="13" t="s">
        <v>22316</v>
      </c>
      <c r="S7169" s="13" t="s">
        <v>30</v>
      </c>
      <c r="T7169" s="14"/>
      <c r="U7169" s="3" t="str">
        <f>HYPERLINK("https://redcat-toys.ru/api/getInfo/image/66e85b89-09f0-11ee-a23b-00155d82e902")</f>
        <v>https://redcat-toys.ru/api/getInfo/image/66e85b89-09f0-11ee-a23b-00155d82e902</v>
      </c>
      <c r="V7169" s="3" t="s">
        <v>22317</v>
      </c>
      <c r="W7169" s="3" t="s">
        <v>32</v>
      </c>
    </row>
    <row r="7170" spans="1:23" ht="21" customHeight="1" outlineLevel="5" x14ac:dyDescent="0.2">
      <c r="A7170" s="36">
        <v>5886</v>
      </c>
      <c r="B7170" s="3" t="s">
        <v>22318</v>
      </c>
      <c r="C7170" s="43" t="s">
        <v>22319</v>
      </c>
      <c r="D7170" s="43"/>
      <c r="E7170" s="43"/>
      <c r="F7170" s="43"/>
      <c r="G7170" s="4" t="s">
        <v>22320</v>
      </c>
      <c r="H7170" s="5" t="s">
        <v>28</v>
      </c>
      <c r="I7170" s="6">
        <v>30</v>
      </c>
      <c r="J7170" s="6">
        <v>19</v>
      </c>
      <c r="K7170" s="2">
        <v>1</v>
      </c>
      <c r="L7170" s="32">
        <v>1029.9000000000001</v>
      </c>
      <c r="M7170" s="8"/>
      <c r="N7170" s="9">
        <f t="shared" si="380"/>
        <v>0</v>
      </c>
      <c r="O7170" s="10">
        <f>0.454*M7170</f>
        <v>0</v>
      </c>
      <c r="P7170" s="11">
        <f>0.05179*M7170</f>
        <v>0</v>
      </c>
      <c r="Q7170" s="12"/>
      <c r="R7170" s="13" t="s">
        <v>22321</v>
      </c>
      <c r="S7170" s="13" t="s">
        <v>30</v>
      </c>
      <c r="T7170" s="14"/>
      <c r="U7170" s="3" t="str">
        <f>HYPERLINK("https://redcat-toys.ru/api/getInfo/image/c97ae1b4-09f0-11ee-a23b-00155d82e902")</f>
        <v>https://redcat-toys.ru/api/getInfo/image/c97ae1b4-09f0-11ee-a23b-00155d82e902</v>
      </c>
      <c r="V7170" s="3" t="s">
        <v>22322</v>
      </c>
      <c r="W7170" s="3" t="s">
        <v>32</v>
      </c>
    </row>
    <row r="7171" spans="1:23" ht="21" customHeight="1" outlineLevel="5" x14ac:dyDescent="0.2">
      <c r="A7171" s="36">
        <v>5887</v>
      </c>
      <c r="B7171" s="3" t="s">
        <v>22318</v>
      </c>
      <c r="C7171" s="43" t="s">
        <v>22319</v>
      </c>
      <c r="D7171" s="43"/>
      <c r="E7171" s="43"/>
      <c r="F7171" s="43"/>
      <c r="G7171" s="4" t="s">
        <v>22320</v>
      </c>
      <c r="H7171" s="5" t="s">
        <v>28</v>
      </c>
      <c r="I7171" s="6">
        <v>60</v>
      </c>
      <c r="J7171" s="6">
        <v>19</v>
      </c>
      <c r="K7171" s="2">
        <v>1</v>
      </c>
      <c r="L7171" s="32">
        <v>1029.9000000000001</v>
      </c>
      <c r="M7171" s="8"/>
      <c r="N7171" s="9">
        <f t="shared" si="380"/>
        <v>0</v>
      </c>
      <c r="O7171" s="10">
        <f>0.454*M7171</f>
        <v>0</v>
      </c>
      <c r="P7171" s="11">
        <f>0.05179*M7171</f>
        <v>0</v>
      </c>
      <c r="Q7171" s="12"/>
      <c r="R7171" s="13" t="s">
        <v>22321</v>
      </c>
      <c r="S7171" s="13" t="s">
        <v>30</v>
      </c>
      <c r="T7171" s="14"/>
      <c r="U7171" s="3" t="str">
        <f>HYPERLINK("https://redcat-toys.ru/api/getInfo/image/c97ae1b4-09f0-11ee-a23b-00155d82e902")</f>
        <v>https://redcat-toys.ru/api/getInfo/image/c97ae1b4-09f0-11ee-a23b-00155d82e902</v>
      </c>
      <c r="V7171" s="3" t="s">
        <v>22322</v>
      </c>
      <c r="W7171" s="3" t="s">
        <v>32</v>
      </c>
    </row>
    <row r="7172" spans="1:23" ht="23.1" customHeight="1" outlineLevel="2" x14ac:dyDescent="0.2">
      <c r="A7172" s="42" t="s">
        <v>22323</v>
      </c>
      <c r="B7172" s="42"/>
      <c r="C7172" s="42"/>
      <c r="D7172" s="42"/>
      <c r="E7172" s="42"/>
      <c r="F7172" s="42"/>
    </row>
    <row r="7173" spans="1:23" ht="23.1" customHeight="1" outlineLevel="3" x14ac:dyDescent="0.2">
      <c r="A7173" s="44" t="s">
        <v>22324</v>
      </c>
      <c r="B7173" s="44"/>
      <c r="C7173" s="44"/>
      <c r="D7173" s="44"/>
      <c r="E7173" s="44"/>
      <c r="F7173" s="44"/>
    </row>
    <row r="7174" spans="1:23" ht="21" customHeight="1" outlineLevel="4" x14ac:dyDescent="0.2">
      <c r="A7174" s="36">
        <v>5888</v>
      </c>
      <c r="B7174" s="3" t="s">
        <v>22325</v>
      </c>
      <c r="C7174" s="43" t="s">
        <v>22326</v>
      </c>
      <c r="D7174" s="43"/>
      <c r="E7174" s="43"/>
      <c r="F7174" s="43"/>
      <c r="G7174" s="4" t="s">
        <v>22327</v>
      </c>
      <c r="H7174" s="5"/>
      <c r="I7174" s="6">
        <v>20</v>
      </c>
      <c r="J7174" s="6">
        <v>2</v>
      </c>
      <c r="K7174" s="2">
        <v>1</v>
      </c>
      <c r="L7174" s="32">
        <v>1253.93</v>
      </c>
      <c r="M7174" s="8"/>
      <c r="N7174" s="9">
        <f>L7174*M7174</f>
        <v>0</v>
      </c>
      <c r="O7174" s="10">
        <f>0.167*M7174</f>
        <v>0</v>
      </c>
      <c r="P7174" s="11">
        <f>0.00085*M7174</f>
        <v>0</v>
      </c>
      <c r="Q7174" s="12"/>
      <c r="R7174" s="13" t="s">
        <v>22328</v>
      </c>
      <c r="S7174" s="13" t="s">
        <v>151</v>
      </c>
      <c r="T7174" s="14" t="s">
        <v>152</v>
      </c>
      <c r="U7174" s="3" t="str">
        <f>HYPERLINK("https://redcat-toys.ru/api/getInfo/image/effefe19-9bd1-11ed-a22e-00155d82e902")</f>
        <v>https://redcat-toys.ru/api/getInfo/image/effefe19-9bd1-11ed-a22e-00155d82e902</v>
      </c>
      <c r="V7174" s="3" t="s">
        <v>22329</v>
      </c>
      <c r="W7174" s="3" t="s">
        <v>178</v>
      </c>
    </row>
    <row r="7175" spans="1:23" ht="21" customHeight="1" outlineLevel="4" x14ac:dyDescent="0.2">
      <c r="A7175" s="36">
        <v>5889</v>
      </c>
      <c r="B7175" s="3" t="s">
        <v>22330</v>
      </c>
      <c r="C7175" s="43" t="s">
        <v>22331</v>
      </c>
      <c r="D7175" s="43"/>
      <c r="E7175" s="43"/>
      <c r="F7175" s="43"/>
      <c r="G7175" s="4" t="s">
        <v>22332</v>
      </c>
      <c r="H7175" s="5"/>
      <c r="I7175" s="6">
        <v>20</v>
      </c>
      <c r="J7175" s="6">
        <v>7</v>
      </c>
      <c r="K7175" s="2">
        <v>1</v>
      </c>
      <c r="L7175" s="32">
        <v>1253.93</v>
      </c>
      <c r="M7175" s="8"/>
      <c r="N7175" s="9">
        <f>L7175*M7175</f>
        <v>0</v>
      </c>
      <c r="O7175" s="10">
        <f>0.216*M7175</f>
        <v>0</v>
      </c>
      <c r="P7175" s="11">
        <f>0.00093*M7175</f>
        <v>0</v>
      </c>
      <c r="Q7175" s="12"/>
      <c r="R7175" s="13" t="s">
        <v>22333</v>
      </c>
      <c r="S7175" s="13" t="s">
        <v>151</v>
      </c>
      <c r="T7175" s="14" t="s">
        <v>152</v>
      </c>
      <c r="U7175" s="3" t="str">
        <f>HYPERLINK("https://redcat-toys.ru/api/getInfo/image/18ec0654-9bd3-11ed-a22e-00155d82e902")</f>
        <v>https://redcat-toys.ru/api/getInfo/image/18ec0654-9bd3-11ed-a22e-00155d82e902</v>
      </c>
      <c r="V7175" s="3" t="s">
        <v>22334</v>
      </c>
      <c r="W7175" s="3" t="s">
        <v>178</v>
      </c>
    </row>
    <row r="7176" spans="1:23" ht="21" customHeight="1" outlineLevel="4" x14ac:dyDescent="0.2">
      <c r="A7176" s="36">
        <v>5890</v>
      </c>
      <c r="B7176" s="3" t="s">
        <v>22335</v>
      </c>
      <c r="C7176" s="43" t="s">
        <v>22336</v>
      </c>
      <c r="D7176" s="43"/>
      <c r="E7176" s="43"/>
      <c r="F7176" s="43"/>
      <c r="G7176" s="4" t="s">
        <v>22337</v>
      </c>
      <c r="H7176" s="5"/>
      <c r="I7176" s="6">
        <v>20</v>
      </c>
      <c r="J7176" s="6">
        <v>1</v>
      </c>
      <c r="K7176" s="2">
        <v>1</v>
      </c>
      <c r="L7176" s="32">
        <v>1140.33</v>
      </c>
      <c r="M7176" s="8"/>
      <c r="N7176" s="9">
        <f>L7176*M7176</f>
        <v>0</v>
      </c>
      <c r="O7176" s="10">
        <f>0.152*M7176</f>
        <v>0</v>
      </c>
      <c r="P7176" s="11">
        <f>0.00091*M7176</f>
        <v>0</v>
      </c>
      <c r="Q7176" s="12"/>
      <c r="R7176" s="13" t="s">
        <v>22338</v>
      </c>
      <c r="S7176" s="13" t="s">
        <v>151</v>
      </c>
      <c r="T7176" s="14" t="s">
        <v>152</v>
      </c>
      <c r="U7176" s="3" t="str">
        <f>HYPERLINK("https://redcat-toys.ru/api/getInfo/image/34d96483-9bd2-11ed-a22e-00155d82e902")</f>
        <v>https://redcat-toys.ru/api/getInfo/image/34d96483-9bd2-11ed-a22e-00155d82e902</v>
      </c>
      <c r="V7176" s="3" t="s">
        <v>22339</v>
      </c>
      <c r="W7176" s="3" t="s">
        <v>178</v>
      </c>
    </row>
    <row r="7177" spans="1:23" ht="21" customHeight="1" outlineLevel="4" x14ac:dyDescent="0.2">
      <c r="A7177" s="36">
        <v>5891</v>
      </c>
      <c r="B7177" s="3" t="s">
        <v>22340</v>
      </c>
      <c r="C7177" s="43" t="s">
        <v>22341</v>
      </c>
      <c r="D7177" s="43"/>
      <c r="E7177" s="43"/>
      <c r="F7177" s="43"/>
      <c r="G7177" s="4" t="s">
        <v>22342</v>
      </c>
      <c r="H7177" s="5"/>
      <c r="I7177" s="6">
        <v>20</v>
      </c>
      <c r="J7177" s="6">
        <v>5</v>
      </c>
      <c r="K7177" s="2">
        <v>1</v>
      </c>
      <c r="L7177" s="32">
        <v>1616.56</v>
      </c>
      <c r="M7177" s="8"/>
      <c r="N7177" s="9">
        <f>L7177*M7177</f>
        <v>0</v>
      </c>
      <c r="O7177" s="15">
        <f>0.23*M7177</f>
        <v>0</v>
      </c>
      <c r="P7177" s="11">
        <f>0.00053*M7177</f>
        <v>0</v>
      </c>
      <c r="Q7177" s="12"/>
      <c r="R7177" s="13" t="s">
        <v>22343</v>
      </c>
      <c r="S7177" s="13" t="s">
        <v>151</v>
      </c>
      <c r="T7177" s="14" t="s">
        <v>152</v>
      </c>
      <c r="U7177" s="3" t="str">
        <f>HYPERLINK("https://redcat-toys.ru/api/getInfo/image/707b6401-9bd2-11ed-a22e-00155d82e902")</f>
        <v>https://redcat-toys.ru/api/getInfo/image/707b6401-9bd2-11ed-a22e-00155d82e902</v>
      </c>
      <c r="V7177" s="3" t="s">
        <v>22344</v>
      </c>
      <c r="W7177" s="3" t="s">
        <v>178</v>
      </c>
    </row>
    <row r="7178" spans="1:23" ht="23.1" customHeight="1" outlineLevel="3" x14ac:dyDescent="0.2">
      <c r="A7178" s="44" t="s">
        <v>22345</v>
      </c>
      <c r="B7178" s="44"/>
      <c r="C7178" s="44"/>
      <c r="D7178" s="44"/>
      <c r="E7178" s="44"/>
      <c r="F7178" s="44"/>
    </row>
    <row r="7179" spans="1:23" ht="21" customHeight="1" outlineLevel="4" x14ac:dyDescent="0.2">
      <c r="A7179" s="36">
        <v>5892</v>
      </c>
      <c r="B7179" s="3" t="s">
        <v>22346</v>
      </c>
      <c r="C7179" s="43" t="s">
        <v>22347</v>
      </c>
      <c r="D7179" s="43"/>
      <c r="E7179" s="43"/>
      <c r="F7179" s="43"/>
      <c r="G7179" s="4" t="s">
        <v>22348</v>
      </c>
      <c r="H7179" s="5" t="s">
        <v>28</v>
      </c>
      <c r="I7179" s="6">
        <v>21</v>
      </c>
      <c r="J7179" s="6">
        <v>139</v>
      </c>
      <c r="K7179" s="2">
        <v>1</v>
      </c>
      <c r="L7179" s="7">
        <v>673.15</v>
      </c>
      <c r="M7179" s="8"/>
      <c r="N7179" s="9">
        <f>L7179*M7179</f>
        <v>0</v>
      </c>
      <c r="O7179" s="10">
        <f>0.449*M7179</f>
        <v>0</v>
      </c>
      <c r="P7179" s="11">
        <f>0.00805*M7179</f>
        <v>0</v>
      </c>
      <c r="Q7179" s="12"/>
      <c r="R7179" s="13" t="s">
        <v>22349</v>
      </c>
      <c r="S7179" s="13" t="s">
        <v>30</v>
      </c>
      <c r="T7179" s="14"/>
      <c r="U7179" s="3" t="str">
        <f>HYPERLINK("https://redcat-toys.ru/api/getInfo/image/f56942b0-fc59-11ec-a213-ac1f6b442185")</f>
        <v>https://redcat-toys.ru/api/getInfo/image/f56942b0-fc59-11ec-a213-ac1f6b442185</v>
      </c>
      <c r="V7179" s="3" t="s">
        <v>22350</v>
      </c>
      <c r="W7179" s="3" t="s">
        <v>32</v>
      </c>
    </row>
    <row r="7180" spans="1:23" ht="21" customHeight="1" outlineLevel="4" x14ac:dyDescent="0.2">
      <c r="A7180" s="36">
        <v>5893</v>
      </c>
      <c r="B7180" s="3" t="s">
        <v>22346</v>
      </c>
      <c r="C7180" s="43" t="s">
        <v>22347</v>
      </c>
      <c r="D7180" s="43"/>
      <c r="E7180" s="43"/>
      <c r="F7180" s="43"/>
      <c r="G7180" s="4" t="s">
        <v>22348</v>
      </c>
      <c r="H7180" s="5" t="s">
        <v>28</v>
      </c>
      <c r="I7180" s="6">
        <v>42</v>
      </c>
      <c r="J7180" s="6">
        <v>139</v>
      </c>
      <c r="K7180" s="2">
        <v>1</v>
      </c>
      <c r="L7180" s="7">
        <v>673.15</v>
      </c>
      <c r="M7180" s="8"/>
      <c r="N7180" s="9">
        <f>L7180*M7180</f>
        <v>0</v>
      </c>
      <c r="O7180" s="10">
        <f>0.449*M7180</f>
        <v>0</v>
      </c>
      <c r="P7180" s="11">
        <f>0.00805*M7180</f>
        <v>0</v>
      </c>
      <c r="Q7180" s="12"/>
      <c r="R7180" s="13" t="s">
        <v>22349</v>
      </c>
      <c r="S7180" s="13" t="s">
        <v>30</v>
      </c>
      <c r="T7180" s="14"/>
      <c r="U7180" s="3" t="str">
        <f>HYPERLINK("https://redcat-toys.ru/api/getInfo/image/f56942b0-fc59-11ec-a213-ac1f6b442185")</f>
        <v>https://redcat-toys.ru/api/getInfo/image/f56942b0-fc59-11ec-a213-ac1f6b442185</v>
      </c>
      <c r="V7180" s="3" t="s">
        <v>22350</v>
      </c>
      <c r="W7180" s="3" t="s">
        <v>32</v>
      </c>
    </row>
    <row r="7181" spans="1:23" ht="23.1" customHeight="1" outlineLevel="3" x14ac:dyDescent="0.2">
      <c r="A7181" s="44" t="s">
        <v>22351</v>
      </c>
      <c r="B7181" s="44"/>
      <c r="C7181" s="44"/>
      <c r="D7181" s="44"/>
      <c r="E7181" s="44"/>
      <c r="F7181" s="44"/>
    </row>
    <row r="7182" spans="1:23" ht="21" customHeight="1" outlineLevel="4" x14ac:dyDescent="0.2">
      <c r="A7182" s="36">
        <v>5894</v>
      </c>
      <c r="B7182" s="3" t="s">
        <v>22352</v>
      </c>
      <c r="C7182" s="43" t="s">
        <v>22353</v>
      </c>
      <c r="D7182" s="43"/>
      <c r="E7182" s="43"/>
      <c r="F7182" s="43"/>
      <c r="G7182" s="4" t="s">
        <v>22354</v>
      </c>
      <c r="H7182" s="5" t="s">
        <v>28</v>
      </c>
      <c r="I7182" s="6">
        <v>300</v>
      </c>
      <c r="J7182" s="6">
        <v>455</v>
      </c>
      <c r="K7182" s="2">
        <v>5</v>
      </c>
      <c r="L7182" s="7">
        <v>124.8</v>
      </c>
      <c r="M7182" s="8"/>
      <c r="N7182" s="9">
        <f>L7182*M7182</f>
        <v>0</v>
      </c>
      <c r="O7182" s="10">
        <f>0.053*M7182</f>
        <v>0</v>
      </c>
      <c r="P7182" s="11">
        <f>0.00087*M7182</f>
        <v>0</v>
      </c>
      <c r="Q7182" s="12"/>
      <c r="R7182" s="13" t="s">
        <v>22355</v>
      </c>
      <c r="S7182" s="13" t="s">
        <v>30</v>
      </c>
      <c r="T7182" s="14"/>
      <c r="U7182" s="3" t="str">
        <f>HYPERLINK("https://redcat-toys.ru/api/getInfo/image/cd0ea9c4-2d24-11ed-a216-ac1f6b442185")</f>
        <v>https://redcat-toys.ru/api/getInfo/image/cd0ea9c4-2d24-11ed-a216-ac1f6b442185</v>
      </c>
      <c r="V7182" s="3" t="s">
        <v>22356</v>
      </c>
      <c r="W7182" s="3" t="s">
        <v>32</v>
      </c>
    </row>
    <row r="7183" spans="1:23" ht="21" customHeight="1" outlineLevel="4" x14ac:dyDescent="0.2">
      <c r="A7183" s="36">
        <v>5895</v>
      </c>
      <c r="B7183" s="3" t="s">
        <v>22357</v>
      </c>
      <c r="C7183" s="43" t="s">
        <v>22358</v>
      </c>
      <c r="D7183" s="43"/>
      <c r="E7183" s="43"/>
      <c r="F7183" s="43"/>
      <c r="G7183" s="4" t="s">
        <v>22359</v>
      </c>
      <c r="H7183" s="5" t="s">
        <v>28</v>
      </c>
      <c r="I7183" s="6">
        <v>300</v>
      </c>
      <c r="J7183" s="6">
        <v>491</v>
      </c>
      <c r="K7183" s="2">
        <v>7</v>
      </c>
      <c r="L7183" s="7">
        <v>99.9</v>
      </c>
      <c r="M7183" s="8"/>
      <c r="N7183" s="9">
        <f>L7183*M7183</f>
        <v>0</v>
      </c>
      <c r="O7183" s="10">
        <f>0.029*M7183</f>
        <v>0</v>
      </c>
      <c r="P7183" s="11">
        <f>0.00078*M7183</f>
        <v>0</v>
      </c>
      <c r="Q7183" s="12"/>
      <c r="R7183" s="13" t="s">
        <v>22360</v>
      </c>
      <c r="S7183" s="13" t="s">
        <v>30</v>
      </c>
      <c r="T7183" s="14"/>
      <c r="U7183" s="3" t="str">
        <f>HYPERLINK("https://redcat-toys.ru/api/getInfo/image/ee6923b3-2d24-11ed-a216-ac1f6b442185")</f>
        <v>https://redcat-toys.ru/api/getInfo/image/ee6923b3-2d24-11ed-a216-ac1f6b442185</v>
      </c>
      <c r="V7183" s="3" t="s">
        <v>22361</v>
      </c>
      <c r="W7183" s="3" t="s">
        <v>32</v>
      </c>
    </row>
    <row r="7184" spans="1:23" ht="21" customHeight="1" outlineLevel="4" x14ac:dyDescent="0.2">
      <c r="A7184" s="36">
        <v>5896</v>
      </c>
      <c r="B7184" s="3" t="s">
        <v>22362</v>
      </c>
      <c r="C7184" s="43" t="s">
        <v>22363</v>
      </c>
      <c r="D7184" s="43"/>
      <c r="E7184" s="43"/>
      <c r="F7184" s="43"/>
      <c r="G7184" s="4" t="s">
        <v>22364</v>
      </c>
      <c r="H7184" s="5" t="s">
        <v>28</v>
      </c>
      <c r="I7184" s="6">
        <v>300</v>
      </c>
      <c r="J7184" s="6">
        <v>402</v>
      </c>
      <c r="K7184" s="2">
        <v>7</v>
      </c>
      <c r="L7184" s="7">
        <v>99.56</v>
      </c>
      <c r="M7184" s="8"/>
      <c r="N7184" s="9">
        <f>L7184*M7184</f>
        <v>0</v>
      </c>
      <c r="O7184" s="10">
        <f>0.057*M7184</f>
        <v>0</v>
      </c>
      <c r="P7184" s="11">
        <f>0.00059*M7184</f>
        <v>0</v>
      </c>
      <c r="Q7184" s="12"/>
      <c r="R7184" s="13" t="s">
        <v>22365</v>
      </c>
      <c r="S7184" s="13" t="s">
        <v>30</v>
      </c>
      <c r="T7184" s="14"/>
      <c r="U7184" s="3" t="str">
        <f>HYPERLINK("https://redcat-toys.ru/api/getInfo/image/88dc2271-2d24-11ed-a216-ac1f6b442185")</f>
        <v>https://redcat-toys.ru/api/getInfo/image/88dc2271-2d24-11ed-a216-ac1f6b442185</v>
      </c>
      <c r="V7184" s="3" t="s">
        <v>22366</v>
      </c>
      <c r="W7184" s="3" t="s">
        <v>32</v>
      </c>
    </row>
    <row r="7185" spans="1:23" ht="23.1" customHeight="1" outlineLevel="3" x14ac:dyDescent="0.2">
      <c r="A7185" s="44" t="s">
        <v>22367</v>
      </c>
      <c r="B7185" s="44"/>
      <c r="C7185" s="44"/>
      <c r="D7185" s="44"/>
      <c r="E7185" s="44"/>
      <c r="F7185" s="44"/>
    </row>
    <row r="7186" spans="1:23" ht="21" customHeight="1" outlineLevel="4" x14ac:dyDescent="0.2">
      <c r="A7186" s="36">
        <v>5897</v>
      </c>
      <c r="B7186" s="3" t="s">
        <v>22368</v>
      </c>
      <c r="C7186" s="43" t="s">
        <v>22369</v>
      </c>
      <c r="D7186" s="43"/>
      <c r="E7186" s="43"/>
      <c r="F7186" s="43"/>
      <c r="G7186" s="4" t="s">
        <v>22370</v>
      </c>
      <c r="H7186" s="5"/>
      <c r="I7186" s="6">
        <v>360</v>
      </c>
      <c r="J7186" s="6">
        <v>451</v>
      </c>
      <c r="K7186" s="2">
        <v>8</v>
      </c>
      <c r="L7186" s="7">
        <v>87.77</v>
      </c>
      <c r="M7186" s="8"/>
      <c r="N7186" s="9">
        <f>L7186*M7186</f>
        <v>0</v>
      </c>
      <c r="O7186" s="10">
        <f>0.016*M7186</f>
        <v>0</v>
      </c>
      <c r="P7186" s="11">
        <f>0.00009*M7186</f>
        <v>0</v>
      </c>
      <c r="Q7186" s="12"/>
      <c r="R7186" s="13" t="s">
        <v>22371</v>
      </c>
      <c r="S7186" s="13" t="s">
        <v>151</v>
      </c>
      <c r="T7186" s="14" t="s">
        <v>152</v>
      </c>
      <c r="U7186" s="3" t="str">
        <f>HYPERLINK("https://redcat-toys.ru/api/getInfo/image/c0c5c093-2f01-11ef-a261-00155d82e908")</f>
        <v>https://redcat-toys.ru/api/getInfo/image/c0c5c093-2f01-11ef-a261-00155d82e908</v>
      </c>
      <c r="V7186" s="3" t="s">
        <v>22372</v>
      </c>
      <c r="W7186" s="3" t="s">
        <v>178</v>
      </c>
    </row>
    <row r="7187" spans="1:23" ht="23.1" customHeight="1" outlineLevel="1" x14ac:dyDescent="0.2">
      <c r="A7187" s="41" t="s">
        <v>22373</v>
      </c>
      <c r="B7187" s="41"/>
      <c r="C7187" s="41"/>
      <c r="D7187" s="41"/>
      <c r="E7187" s="41"/>
      <c r="F7187" s="41"/>
    </row>
    <row r="7188" spans="1:23" ht="23.1" customHeight="1" outlineLevel="2" x14ac:dyDescent="0.2">
      <c r="A7188" s="42" t="s">
        <v>22374</v>
      </c>
      <c r="B7188" s="42"/>
      <c r="C7188" s="42"/>
      <c r="D7188" s="42"/>
      <c r="E7188" s="42"/>
      <c r="F7188" s="42"/>
    </row>
    <row r="7189" spans="1:23" ht="23.1" customHeight="1" outlineLevel="3" x14ac:dyDescent="0.2">
      <c r="A7189" s="44" t="s">
        <v>22375</v>
      </c>
      <c r="B7189" s="44"/>
      <c r="C7189" s="44"/>
      <c r="D7189" s="44"/>
      <c r="E7189" s="44"/>
      <c r="F7189" s="44"/>
    </row>
    <row r="7190" spans="1:23" ht="21" customHeight="1" outlineLevel="4" x14ac:dyDescent="0.2">
      <c r="A7190" s="36">
        <v>5898</v>
      </c>
      <c r="B7190" s="3" t="s">
        <v>22376</v>
      </c>
      <c r="C7190" s="43" t="s">
        <v>22377</v>
      </c>
      <c r="D7190" s="43"/>
      <c r="E7190" s="43"/>
      <c r="F7190" s="43"/>
      <c r="G7190" s="4" t="s">
        <v>22378</v>
      </c>
      <c r="H7190" s="5" t="s">
        <v>28</v>
      </c>
      <c r="I7190" s="6">
        <v>48</v>
      </c>
      <c r="J7190" s="6">
        <v>23</v>
      </c>
      <c r="K7190" s="2">
        <v>1</v>
      </c>
      <c r="L7190" s="7">
        <v>695.52</v>
      </c>
      <c r="M7190" s="8"/>
      <c r="N7190" s="9">
        <f>L7190*M7190</f>
        <v>0</v>
      </c>
      <c r="O7190" s="10">
        <f>0.423*M7190</f>
        <v>0</v>
      </c>
      <c r="P7190" s="16">
        <f>0.0037*M7190</f>
        <v>0</v>
      </c>
      <c r="Q7190" s="12"/>
      <c r="R7190" s="13" t="s">
        <v>22379</v>
      </c>
      <c r="S7190" s="13" t="s">
        <v>30</v>
      </c>
      <c r="T7190" s="14"/>
      <c r="U7190" s="3" t="str">
        <f>HYPERLINK("https://redcat-toys.ru/api/getInfo/image/35bf4f36-7d20-11ed-a22a-00155d82e902")</f>
        <v>https://redcat-toys.ru/api/getInfo/image/35bf4f36-7d20-11ed-a22a-00155d82e902</v>
      </c>
      <c r="V7190" s="3" t="s">
        <v>22380</v>
      </c>
      <c r="W7190" s="3" t="s">
        <v>32</v>
      </c>
    </row>
    <row r="7191" spans="1:23" ht="21" customHeight="1" outlineLevel="4" x14ac:dyDescent="0.2">
      <c r="A7191" s="36">
        <v>5899</v>
      </c>
      <c r="B7191" s="3" t="s">
        <v>22381</v>
      </c>
      <c r="C7191" s="43" t="s">
        <v>22382</v>
      </c>
      <c r="D7191" s="43"/>
      <c r="E7191" s="43"/>
      <c r="F7191" s="43"/>
      <c r="G7191" s="4" t="s">
        <v>22383</v>
      </c>
      <c r="H7191" s="5" t="s">
        <v>28</v>
      </c>
      <c r="I7191" s="6">
        <v>48</v>
      </c>
      <c r="J7191" s="6">
        <v>62</v>
      </c>
      <c r="K7191" s="2">
        <v>1</v>
      </c>
      <c r="L7191" s="7">
        <v>695.52</v>
      </c>
      <c r="M7191" s="8"/>
      <c r="N7191" s="9">
        <f>L7191*M7191</f>
        <v>0</v>
      </c>
      <c r="O7191" s="10">
        <f>0.395*M7191</f>
        <v>0</v>
      </c>
      <c r="P7191" s="16">
        <f>0.0042*M7191</f>
        <v>0</v>
      </c>
      <c r="Q7191" s="12"/>
      <c r="R7191" s="13" t="s">
        <v>22384</v>
      </c>
      <c r="S7191" s="13" t="s">
        <v>30</v>
      </c>
      <c r="T7191" s="14"/>
      <c r="U7191" s="3" t="str">
        <f>HYPERLINK("https://redcat-toys.ru/api/getInfo/image/66fc9669-7d20-11ed-a22a-00155d82e902")</f>
        <v>https://redcat-toys.ru/api/getInfo/image/66fc9669-7d20-11ed-a22a-00155d82e902</v>
      </c>
      <c r="V7191" s="3" t="s">
        <v>22385</v>
      </c>
      <c r="W7191" s="3" t="s">
        <v>32</v>
      </c>
    </row>
    <row r="7192" spans="1:23" ht="23.1" customHeight="1" outlineLevel="2" x14ac:dyDescent="0.2">
      <c r="A7192" s="42" t="s">
        <v>22386</v>
      </c>
      <c r="B7192" s="42"/>
      <c r="C7192" s="42"/>
      <c r="D7192" s="42"/>
      <c r="E7192" s="42"/>
      <c r="F7192" s="42"/>
    </row>
    <row r="7193" spans="1:23" ht="23.1" customHeight="1" outlineLevel="3" x14ac:dyDescent="0.2">
      <c r="A7193" s="44" t="s">
        <v>22387</v>
      </c>
      <c r="B7193" s="44"/>
      <c r="C7193" s="44"/>
      <c r="D7193" s="44"/>
      <c r="E7193" s="44"/>
      <c r="F7193" s="44"/>
    </row>
    <row r="7194" spans="1:23" ht="23.1" customHeight="1" outlineLevel="4" x14ac:dyDescent="0.2">
      <c r="A7194" s="45" t="s">
        <v>22388</v>
      </c>
      <c r="B7194" s="45"/>
      <c r="C7194" s="45"/>
      <c r="D7194" s="45"/>
      <c r="E7194" s="45"/>
      <c r="F7194" s="45"/>
    </row>
    <row r="7195" spans="1:23" ht="21" customHeight="1" outlineLevel="5" x14ac:dyDescent="0.2">
      <c r="A7195" s="36">
        <v>5900</v>
      </c>
      <c r="B7195" s="3" t="s">
        <v>22389</v>
      </c>
      <c r="C7195" s="43" t="s">
        <v>22390</v>
      </c>
      <c r="D7195" s="43"/>
      <c r="E7195" s="43"/>
      <c r="F7195" s="43"/>
      <c r="G7195" s="4" t="s">
        <v>22391</v>
      </c>
      <c r="H7195" s="5" t="s">
        <v>28</v>
      </c>
      <c r="I7195" s="6">
        <v>16</v>
      </c>
      <c r="J7195" s="6">
        <v>1</v>
      </c>
      <c r="K7195" s="2">
        <v>1</v>
      </c>
      <c r="L7195" s="32">
        <v>1077.58</v>
      </c>
      <c r="M7195" s="8"/>
      <c r="N7195" s="9">
        <f>L7195*M7195</f>
        <v>0</v>
      </c>
      <c r="O7195" s="10">
        <f>0.435*M7195</f>
        <v>0</v>
      </c>
      <c r="P7195" s="11">
        <f>0.00633*M7195</f>
        <v>0</v>
      </c>
      <c r="Q7195" s="12"/>
      <c r="R7195" s="13" t="s">
        <v>22392</v>
      </c>
      <c r="S7195" s="13" t="s">
        <v>30</v>
      </c>
      <c r="T7195" s="14"/>
      <c r="U7195" s="3" t="str">
        <f>HYPERLINK("https://redcat-toys.ru/api/getInfo/image/bf4d155b-c0ab-11ec-a211-ac1f6b442185")</f>
        <v>https://redcat-toys.ru/api/getInfo/image/bf4d155b-c0ab-11ec-a211-ac1f6b442185</v>
      </c>
      <c r="V7195" s="3" t="s">
        <v>22393</v>
      </c>
      <c r="W7195" s="3" t="s">
        <v>32</v>
      </c>
    </row>
    <row r="7196" spans="1:23" ht="21" customHeight="1" outlineLevel="5" x14ac:dyDescent="0.2">
      <c r="A7196" s="36">
        <v>5901</v>
      </c>
      <c r="B7196" s="3" t="s">
        <v>22394</v>
      </c>
      <c r="C7196" s="43" t="s">
        <v>22395</v>
      </c>
      <c r="D7196" s="43"/>
      <c r="E7196" s="43"/>
      <c r="F7196" s="43"/>
      <c r="G7196" s="4" t="s">
        <v>22396</v>
      </c>
      <c r="H7196" s="5" t="s">
        <v>28</v>
      </c>
      <c r="I7196" s="6">
        <v>32</v>
      </c>
      <c r="J7196" s="6">
        <v>23</v>
      </c>
      <c r="K7196" s="2">
        <v>1</v>
      </c>
      <c r="L7196" s="7">
        <v>883.53</v>
      </c>
      <c r="M7196" s="8"/>
      <c r="N7196" s="9">
        <f>L7196*M7196</f>
        <v>0</v>
      </c>
      <c r="O7196" s="10">
        <f>0.385*M7196</f>
        <v>0</v>
      </c>
      <c r="P7196" s="16">
        <f>0.0047*M7196</f>
        <v>0</v>
      </c>
      <c r="Q7196" s="12"/>
      <c r="R7196" s="13" t="s">
        <v>22397</v>
      </c>
      <c r="S7196" s="13" t="s">
        <v>30</v>
      </c>
      <c r="T7196" s="14"/>
      <c r="U7196" s="3" t="str">
        <f>HYPERLINK("https://redcat-toys.ru/api/getInfo/image/84f63e63-46fd-11e9-a221-ac1f6b442184")</f>
        <v>https://redcat-toys.ru/api/getInfo/image/84f63e63-46fd-11e9-a221-ac1f6b442184</v>
      </c>
      <c r="V7196" s="3" t="s">
        <v>22398</v>
      </c>
      <c r="W7196" s="3" t="s">
        <v>32</v>
      </c>
    </row>
    <row r="7197" spans="1:23" ht="23.1" customHeight="1" outlineLevel="4" x14ac:dyDescent="0.2">
      <c r="A7197" s="45" t="s">
        <v>22399</v>
      </c>
      <c r="B7197" s="45"/>
      <c r="C7197" s="45"/>
      <c r="D7197" s="45"/>
      <c r="E7197" s="45"/>
      <c r="F7197" s="45"/>
    </row>
    <row r="7198" spans="1:23" ht="21" customHeight="1" outlineLevel="5" x14ac:dyDescent="0.2">
      <c r="A7198" s="36">
        <v>5902</v>
      </c>
      <c r="B7198" s="3" t="s">
        <v>22400</v>
      </c>
      <c r="C7198" s="43" t="s">
        <v>22401</v>
      </c>
      <c r="D7198" s="43"/>
      <c r="E7198" s="43"/>
      <c r="F7198" s="43"/>
      <c r="G7198" s="4" t="s">
        <v>22402</v>
      </c>
      <c r="H7198" s="5"/>
      <c r="I7198" s="6">
        <v>144</v>
      </c>
      <c r="J7198" s="6">
        <v>2</v>
      </c>
      <c r="K7198" s="2">
        <v>2</v>
      </c>
      <c r="L7198" s="7">
        <v>177.71</v>
      </c>
      <c r="M7198" s="8"/>
      <c r="N7198" s="9">
        <f t="shared" ref="N7198:N7207" si="381">L7198*M7198</f>
        <v>0</v>
      </c>
      <c r="O7198" s="10">
        <f>0.066*M7198</f>
        <v>0</v>
      </c>
      <c r="P7198" s="11">
        <f>0.00061*M7198</f>
        <v>0</v>
      </c>
      <c r="Q7198" s="12"/>
      <c r="R7198" s="13" t="s">
        <v>22403</v>
      </c>
      <c r="S7198" s="13" t="s">
        <v>30</v>
      </c>
      <c r="T7198" s="14"/>
      <c r="U7198" s="3" t="str">
        <f>HYPERLINK("https://redcat-toys.ru/api/getInfo/image/ef6617ae-05f0-11ee-a23b-00155d82e902")</f>
        <v>https://redcat-toys.ru/api/getInfo/image/ef6617ae-05f0-11ee-a23b-00155d82e902</v>
      </c>
      <c r="V7198" s="3" t="s">
        <v>22404</v>
      </c>
      <c r="W7198" s="3" t="s">
        <v>32</v>
      </c>
    </row>
    <row r="7199" spans="1:23" ht="21" customHeight="1" outlineLevel="5" x14ac:dyDescent="0.2">
      <c r="A7199" s="36">
        <v>5903</v>
      </c>
      <c r="B7199" s="3" t="s">
        <v>22405</v>
      </c>
      <c r="C7199" s="43" t="s">
        <v>22406</v>
      </c>
      <c r="D7199" s="43"/>
      <c r="E7199" s="43"/>
      <c r="F7199" s="43"/>
      <c r="G7199" s="4" t="s">
        <v>22407</v>
      </c>
      <c r="H7199" s="5" t="s">
        <v>28</v>
      </c>
      <c r="I7199" s="6">
        <v>72</v>
      </c>
      <c r="J7199" s="6">
        <v>120</v>
      </c>
      <c r="K7199" s="2">
        <v>2</v>
      </c>
      <c r="L7199" s="7">
        <v>353.4</v>
      </c>
      <c r="M7199" s="8"/>
      <c r="N7199" s="9">
        <f t="shared" si="381"/>
        <v>0</v>
      </c>
      <c r="O7199" s="10">
        <f>0.136*M7199</f>
        <v>0</v>
      </c>
      <c r="P7199" s="11">
        <f>0.00154*M7199</f>
        <v>0</v>
      </c>
      <c r="Q7199" s="12"/>
      <c r="R7199" s="13" t="s">
        <v>22408</v>
      </c>
      <c r="S7199" s="13" t="s">
        <v>30</v>
      </c>
      <c r="T7199" s="14"/>
      <c r="U7199" s="3" t="str">
        <f>HYPERLINK("https://redcat-toys.ru/api/getInfo/image/671b2d3f-ec0d-11ee-a25b-00155d82e908")</f>
        <v>https://redcat-toys.ru/api/getInfo/image/671b2d3f-ec0d-11ee-a25b-00155d82e908</v>
      </c>
      <c r="V7199" s="3" t="s">
        <v>22409</v>
      </c>
      <c r="W7199" s="3" t="s">
        <v>32</v>
      </c>
    </row>
    <row r="7200" spans="1:23" ht="21" customHeight="1" outlineLevel="5" x14ac:dyDescent="0.2">
      <c r="A7200" s="36">
        <v>5904</v>
      </c>
      <c r="B7200" s="3" t="s">
        <v>22410</v>
      </c>
      <c r="C7200" s="43" t="s">
        <v>22411</v>
      </c>
      <c r="D7200" s="43"/>
      <c r="E7200" s="43"/>
      <c r="F7200" s="43"/>
      <c r="G7200" s="4" t="s">
        <v>22412</v>
      </c>
      <c r="H7200" s="5" t="s">
        <v>28</v>
      </c>
      <c r="I7200" s="6">
        <v>72</v>
      </c>
      <c r="J7200" s="6">
        <v>4</v>
      </c>
      <c r="K7200" s="2">
        <v>1</v>
      </c>
      <c r="L7200" s="7">
        <v>420.35</v>
      </c>
      <c r="M7200" s="8"/>
      <c r="N7200" s="9">
        <f t="shared" si="381"/>
        <v>0</v>
      </c>
      <c r="O7200" s="10">
        <f>0.164*M7200</f>
        <v>0</v>
      </c>
      <c r="P7200" s="11">
        <f>0.00175*M7200</f>
        <v>0</v>
      </c>
      <c r="Q7200" s="12"/>
      <c r="R7200" s="13" t="s">
        <v>22413</v>
      </c>
      <c r="S7200" s="13" t="s">
        <v>30</v>
      </c>
      <c r="T7200" s="14"/>
      <c r="U7200" s="3" t="str">
        <f>HYPERLINK("https://redcat-toys.ru/api/getInfo/image/8fef87a6-ec04-11ee-a25b-00155d82e908")</f>
        <v>https://redcat-toys.ru/api/getInfo/image/8fef87a6-ec04-11ee-a25b-00155d82e908</v>
      </c>
      <c r="V7200" s="3" t="s">
        <v>22414</v>
      </c>
      <c r="W7200" s="3" t="s">
        <v>32</v>
      </c>
    </row>
    <row r="7201" spans="1:23" ht="21" customHeight="1" outlineLevel="5" x14ac:dyDescent="0.2">
      <c r="A7201" s="36">
        <v>5905</v>
      </c>
      <c r="B7201" s="3" t="s">
        <v>22415</v>
      </c>
      <c r="C7201" s="43" t="s">
        <v>22416</v>
      </c>
      <c r="D7201" s="43"/>
      <c r="E7201" s="43"/>
      <c r="F7201" s="43"/>
      <c r="G7201" s="4" t="s">
        <v>22417</v>
      </c>
      <c r="H7201" s="5" t="s">
        <v>28</v>
      </c>
      <c r="I7201" s="6">
        <v>48</v>
      </c>
      <c r="J7201" s="6">
        <v>118</v>
      </c>
      <c r="K7201" s="2">
        <v>1</v>
      </c>
      <c r="L7201" s="7">
        <v>545.51</v>
      </c>
      <c r="M7201" s="8"/>
      <c r="N7201" s="9">
        <f t="shared" si="381"/>
        <v>0</v>
      </c>
      <c r="O7201" s="10">
        <f>0.194*M7201</f>
        <v>0</v>
      </c>
      <c r="P7201" s="11">
        <f>0.00193*M7201</f>
        <v>0</v>
      </c>
      <c r="Q7201" s="12"/>
      <c r="R7201" s="13" t="s">
        <v>22418</v>
      </c>
      <c r="S7201" s="13" t="s">
        <v>30</v>
      </c>
      <c r="T7201" s="14"/>
      <c r="U7201" s="3" t="str">
        <f>HYPERLINK("https://redcat-toys.ru/api/getInfo/image/b1ac28d7-ec0c-11ee-a25b-00155d82e908")</f>
        <v>https://redcat-toys.ru/api/getInfo/image/b1ac28d7-ec0c-11ee-a25b-00155d82e908</v>
      </c>
      <c r="V7201" s="3" t="s">
        <v>22419</v>
      </c>
      <c r="W7201" s="3" t="s">
        <v>32</v>
      </c>
    </row>
    <row r="7202" spans="1:23" ht="21" customHeight="1" outlineLevel="5" x14ac:dyDescent="0.2">
      <c r="A7202" s="36">
        <v>5906</v>
      </c>
      <c r="B7202" s="3" t="s">
        <v>22420</v>
      </c>
      <c r="C7202" s="43" t="s">
        <v>22421</v>
      </c>
      <c r="D7202" s="43"/>
      <c r="E7202" s="43"/>
      <c r="F7202" s="43"/>
      <c r="G7202" s="4" t="s">
        <v>22422</v>
      </c>
      <c r="H7202" s="5" t="s">
        <v>28</v>
      </c>
      <c r="I7202" s="6">
        <v>48</v>
      </c>
      <c r="J7202" s="6">
        <v>93</v>
      </c>
      <c r="K7202" s="2">
        <v>1</v>
      </c>
      <c r="L7202" s="7">
        <v>545.51</v>
      </c>
      <c r="M7202" s="8"/>
      <c r="N7202" s="9">
        <f t="shared" si="381"/>
        <v>0</v>
      </c>
      <c r="O7202" s="15">
        <f>0.19*M7202</f>
        <v>0</v>
      </c>
      <c r="P7202" s="11">
        <f>0.00208*M7202</f>
        <v>0</v>
      </c>
      <c r="Q7202" s="12"/>
      <c r="R7202" s="13" t="s">
        <v>22423</v>
      </c>
      <c r="S7202" s="13" t="s">
        <v>30</v>
      </c>
      <c r="T7202" s="14"/>
      <c r="U7202" s="3" t="str">
        <f>HYPERLINK("https://redcat-toys.ru/api/getInfo/image/40a57ed6-ec0c-11ee-a25b-00155d82e908")</f>
        <v>https://redcat-toys.ru/api/getInfo/image/40a57ed6-ec0c-11ee-a25b-00155d82e908</v>
      </c>
      <c r="V7202" s="3" t="s">
        <v>22424</v>
      </c>
      <c r="W7202" s="3" t="s">
        <v>32</v>
      </c>
    </row>
    <row r="7203" spans="1:23" ht="21" customHeight="1" outlineLevel="5" x14ac:dyDescent="0.2">
      <c r="A7203" s="36">
        <v>5907</v>
      </c>
      <c r="B7203" s="3" t="s">
        <v>22425</v>
      </c>
      <c r="C7203" s="43" t="s">
        <v>22426</v>
      </c>
      <c r="D7203" s="43"/>
      <c r="E7203" s="43"/>
      <c r="F7203" s="43"/>
      <c r="G7203" s="4" t="s">
        <v>22427</v>
      </c>
      <c r="H7203" s="5" t="s">
        <v>28</v>
      </c>
      <c r="I7203" s="6">
        <v>48</v>
      </c>
      <c r="J7203" s="6">
        <v>5</v>
      </c>
      <c r="K7203" s="2">
        <v>1</v>
      </c>
      <c r="L7203" s="7">
        <v>669.8</v>
      </c>
      <c r="M7203" s="8"/>
      <c r="N7203" s="9">
        <f t="shared" si="381"/>
        <v>0</v>
      </c>
      <c r="O7203" s="10">
        <f>0.198*M7203</f>
        <v>0</v>
      </c>
      <c r="P7203" s="11">
        <f>0.00192*M7203</f>
        <v>0</v>
      </c>
      <c r="Q7203" s="12"/>
      <c r="R7203" s="13" t="s">
        <v>22428</v>
      </c>
      <c r="S7203" s="13" t="s">
        <v>30</v>
      </c>
      <c r="T7203" s="14"/>
      <c r="U7203" s="3" t="str">
        <f>HYPERLINK("https://redcat-toys.ru/api/getInfo/image/f1e14903-ec0a-11ee-a25b-00155d82e908")</f>
        <v>https://redcat-toys.ru/api/getInfo/image/f1e14903-ec0a-11ee-a25b-00155d82e908</v>
      </c>
      <c r="V7203" s="3" t="s">
        <v>22429</v>
      </c>
      <c r="W7203" s="3" t="s">
        <v>32</v>
      </c>
    </row>
    <row r="7204" spans="1:23" ht="21" customHeight="1" outlineLevel="5" x14ac:dyDescent="0.2">
      <c r="A7204" s="36">
        <v>5908</v>
      </c>
      <c r="B7204" s="3" t="s">
        <v>22430</v>
      </c>
      <c r="C7204" s="43" t="s">
        <v>22431</v>
      </c>
      <c r="D7204" s="43"/>
      <c r="E7204" s="43"/>
      <c r="F7204" s="43"/>
      <c r="G7204" s="4" t="s">
        <v>22432</v>
      </c>
      <c r="H7204" s="5" t="s">
        <v>28</v>
      </c>
      <c r="I7204" s="6">
        <v>48</v>
      </c>
      <c r="J7204" s="6">
        <v>122</v>
      </c>
      <c r="K7204" s="2">
        <v>1</v>
      </c>
      <c r="L7204" s="7">
        <v>545.51</v>
      </c>
      <c r="M7204" s="8"/>
      <c r="N7204" s="9">
        <f t="shared" si="381"/>
        <v>0</v>
      </c>
      <c r="O7204" s="10">
        <f>0.212*M7204</f>
        <v>0</v>
      </c>
      <c r="P7204" s="16">
        <f>0.0019*M7204</f>
        <v>0</v>
      </c>
      <c r="Q7204" s="12"/>
      <c r="R7204" s="13" t="s">
        <v>22433</v>
      </c>
      <c r="S7204" s="13" t="s">
        <v>30</v>
      </c>
      <c r="T7204" s="14"/>
      <c r="U7204" s="3" t="str">
        <f>HYPERLINK("https://redcat-toys.ru/api/getInfo/image/6ca2cc2a-ec0a-11ee-a25b-00155d82e908")</f>
        <v>https://redcat-toys.ru/api/getInfo/image/6ca2cc2a-ec0a-11ee-a25b-00155d82e908</v>
      </c>
      <c r="V7204" s="3" t="s">
        <v>22434</v>
      </c>
      <c r="W7204" s="3" t="s">
        <v>32</v>
      </c>
    </row>
    <row r="7205" spans="1:23" ht="21" customHeight="1" outlineLevel="5" x14ac:dyDescent="0.2">
      <c r="A7205" s="36">
        <v>5909</v>
      </c>
      <c r="B7205" s="3" t="s">
        <v>22435</v>
      </c>
      <c r="C7205" s="43" t="s">
        <v>22436</v>
      </c>
      <c r="D7205" s="43"/>
      <c r="E7205" s="43"/>
      <c r="F7205" s="43"/>
      <c r="G7205" s="4" t="s">
        <v>22437</v>
      </c>
      <c r="H7205" s="5" t="s">
        <v>28</v>
      </c>
      <c r="I7205" s="6">
        <v>48</v>
      </c>
      <c r="J7205" s="6">
        <v>117</v>
      </c>
      <c r="K7205" s="2">
        <v>1</v>
      </c>
      <c r="L7205" s="7">
        <v>545.51</v>
      </c>
      <c r="M7205" s="8"/>
      <c r="N7205" s="9">
        <f t="shared" si="381"/>
        <v>0</v>
      </c>
      <c r="O7205" s="15">
        <f>0.19*M7205</f>
        <v>0</v>
      </c>
      <c r="P7205" s="11">
        <f>0.00191*M7205</f>
        <v>0</v>
      </c>
      <c r="Q7205" s="12"/>
      <c r="R7205" s="13" t="s">
        <v>22438</v>
      </c>
      <c r="S7205" s="13" t="s">
        <v>30</v>
      </c>
      <c r="T7205" s="14"/>
      <c r="U7205" s="3" t="str">
        <f>HYPERLINK("https://redcat-toys.ru/api/getInfo/image/b5305d6f-ec0b-11ee-a25b-00155d82e908")</f>
        <v>https://redcat-toys.ru/api/getInfo/image/b5305d6f-ec0b-11ee-a25b-00155d82e908</v>
      </c>
      <c r="V7205" s="3" t="s">
        <v>22434</v>
      </c>
      <c r="W7205" s="3" t="s">
        <v>32</v>
      </c>
    </row>
    <row r="7206" spans="1:23" ht="21" customHeight="1" outlineLevel="5" x14ac:dyDescent="0.2">
      <c r="A7206" s="36">
        <v>5910</v>
      </c>
      <c r="B7206" s="3" t="s">
        <v>22439</v>
      </c>
      <c r="C7206" s="43" t="s">
        <v>22440</v>
      </c>
      <c r="D7206" s="43"/>
      <c r="E7206" s="43"/>
      <c r="F7206" s="43"/>
      <c r="G7206" s="4" t="s">
        <v>22441</v>
      </c>
      <c r="H7206" s="5" t="s">
        <v>28</v>
      </c>
      <c r="I7206" s="6">
        <v>48</v>
      </c>
      <c r="J7206" s="6">
        <v>26</v>
      </c>
      <c r="K7206" s="2">
        <v>1</v>
      </c>
      <c r="L7206" s="7">
        <v>669.8</v>
      </c>
      <c r="M7206" s="8"/>
      <c r="N7206" s="9">
        <f t="shared" si="381"/>
        <v>0</v>
      </c>
      <c r="O7206" s="10">
        <f>0.222*M7206</f>
        <v>0</v>
      </c>
      <c r="P7206" s="11">
        <f>0.01902*M7206</f>
        <v>0</v>
      </c>
      <c r="Q7206" s="12"/>
      <c r="R7206" s="13" t="s">
        <v>22442</v>
      </c>
      <c r="S7206" s="13" t="s">
        <v>30</v>
      </c>
      <c r="T7206" s="14"/>
      <c r="U7206" s="3" t="str">
        <f>HYPERLINK("https://redcat-toys.ru/api/getInfo/image/152d3962-ec0a-11ee-a25b-00155d82e908")</f>
        <v>https://redcat-toys.ru/api/getInfo/image/152d3962-ec0a-11ee-a25b-00155d82e908</v>
      </c>
      <c r="V7206" s="3" t="s">
        <v>22443</v>
      </c>
      <c r="W7206" s="3" t="s">
        <v>32</v>
      </c>
    </row>
    <row r="7207" spans="1:23" ht="21" customHeight="1" outlineLevel="5" x14ac:dyDescent="0.2">
      <c r="A7207" s="36">
        <v>5911</v>
      </c>
      <c r="B7207" s="3" t="s">
        <v>22444</v>
      </c>
      <c r="C7207" s="43" t="s">
        <v>22445</v>
      </c>
      <c r="D7207" s="43"/>
      <c r="E7207" s="43"/>
      <c r="F7207" s="43"/>
      <c r="G7207" s="4" t="s">
        <v>22446</v>
      </c>
      <c r="H7207" s="5" t="s">
        <v>28</v>
      </c>
      <c r="I7207" s="6">
        <v>64</v>
      </c>
      <c r="J7207" s="6">
        <v>4</v>
      </c>
      <c r="K7207" s="2">
        <v>4</v>
      </c>
      <c r="L7207" s="7">
        <v>163.87</v>
      </c>
      <c r="M7207" s="8"/>
      <c r="N7207" s="9">
        <f t="shared" si="381"/>
        <v>0</v>
      </c>
      <c r="O7207" s="10">
        <f>0.067*M7207</f>
        <v>0</v>
      </c>
      <c r="P7207" s="11">
        <f>0.00104*M7207</f>
        <v>0</v>
      </c>
      <c r="Q7207" s="12"/>
      <c r="R7207" s="13" t="s">
        <v>22447</v>
      </c>
      <c r="S7207" s="13" t="s">
        <v>30</v>
      </c>
      <c r="T7207" s="14"/>
      <c r="U7207" s="3" t="str">
        <f>HYPERLINK("https://redcat-toys.ru/api/getInfo/image/4b7cc677-129c-11eb-a25d-ac1f6b442184")</f>
        <v>https://redcat-toys.ru/api/getInfo/image/4b7cc677-129c-11eb-a25d-ac1f6b442184</v>
      </c>
      <c r="V7207" s="3" t="s">
        <v>22448</v>
      </c>
      <c r="W7207" s="3" t="s">
        <v>32</v>
      </c>
    </row>
    <row r="7208" spans="1:23" ht="23.1" customHeight="1" outlineLevel="3" x14ac:dyDescent="0.2">
      <c r="A7208" s="44" t="s">
        <v>22449</v>
      </c>
      <c r="B7208" s="44"/>
      <c r="C7208" s="44"/>
      <c r="D7208" s="44"/>
      <c r="E7208" s="44"/>
      <c r="F7208" s="44"/>
    </row>
    <row r="7209" spans="1:23" ht="21" customHeight="1" outlineLevel="4" x14ac:dyDescent="0.2">
      <c r="A7209" s="36">
        <v>5912</v>
      </c>
      <c r="B7209" s="3" t="s">
        <v>22450</v>
      </c>
      <c r="C7209" s="43" t="s">
        <v>22451</v>
      </c>
      <c r="D7209" s="43"/>
      <c r="E7209" s="43"/>
      <c r="F7209" s="43"/>
      <c r="G7209" s="4" t="s">
        <v>22452</v>
      </c>
      <c r="H7209" s="5" t="s">
        <v>28</v>
      </c>
      <c r="I7209" s="6">
        <v>16</v>
      </c>
      <c r="J7209" s="6">
        <v>28</v>
      </c>
      <c r="K7209" s="2">
        <v>1</v>
      </c>
      <c r="L7209" s="32">
        <v>1514.43</v>
      </c>
      <c r="M7209" s="8"/>
      <c r="N7209" s="9">
        <f t="shared" ref="N7209:N7216" si="382">L7209*M7209</f>
        <v>0</v>
      </c>
      <c r="O7209" s="10">
        <f>0.676*M7209</f>
        <v>0</v>
      </c>
      <c r="P7209" s="11">
        <f>0.00891*M7209</f>
        <v>0</v>
      </c>
      <c r="Q7209" s="12"/>
      <c r="R7209" s="13" t="s">
        <v>22453</v>
      </c>
      <c r="S7209" s="13" t="s">
        <v>30</v>
      </c>
      <c r="T7209" s="14"/>
      <c r="U7209" s="3" t="str">
        <f>HYPERLINK("https://redcat-toys.ru/api/getInfo/image/e32bc606-8536-11ea-a247-ac1f6b442184")</f>
        <v>https://redcat-toys.ru/api/getInfo/image/e32bc606-8536-11ea-a247-ac1f6b442184</v>
      </c>
      <c r="V7209" s="3" t="s">
        <v>22454</v>
      </c>
      <c r="W7209" s="3" t="s">
        <v>32</v>
      </c>
    </row>
    <row r="7210" spans="1:23" ht="21" customHeight="1" outlineLevel="4" x14ac:dyDescent="0.2">
      <c r="A7210" s="36">
        <v>5913</v>
      </c>
      <c r="B7210" s="3" t="s">
        <v>22455</v>
      </c>
      <c r="C7210" s="43" t="s">
        <v>22456</v>
      </c>
      <c r="D7210" s="43"/>
      <c r="E7210" s="43"/>
      <c r="F7210" s="43"/>
      <c r="G7210" s="4" t="s">
        <v>22457</v>
      </c>
      <c r="H7210" s="5" t="s">
        <v>28</v>
      </c>
      <c r="I7210" s="6">
        <v>72</v>
      </c>
      <c r="J7210" s="6">
        <v>59</v>
      </c>
      <c r="K7210" s="2">
        <v>2</v>
      </c>
      <c r="L7210" s="7">
        <v>354.92</v>
      </c>
      <c r="M7210" s="8"/>
      <c r="N7210" s="9">
        <f t="shared" si="382"/>
        <v>0</v>
      </c>
      <c r="O7210" s="10">
        <f>0.165*M7210</f>
        <v>0</v>
      </c>
      <c r="P7210" s="11">
        <f>0.00183*M7210</f>
        <v>0</v>
      </c>
      <c r="Q7210" s="12"/>
      <c r="R7210" s="13" t="s">
        <v>22458</v>
      </c>
      <c r="S7210" s="13" t="s">
        <v>30</v>
      </c>
      <c r="T7210" s="14"/>
      <c r="U7210" s="3" t="str">
        <f>HYPERLINK("https://redcat-toys.ru/api/getInfo/image/d9767a0e-852a-11ea-a247-ac1f6b442184")</f>
        <v>https://redcat-toys.ru/api/getInfo/image/d9767a0e-852a-11ea-a247-ac1f6b442184</v>
      </c>
      <c r="V7210" s="3" t="s">
        <v>22459</v>
      </c>
      <c r="W7210" s="3" t="s">
        <v>32</v>
      </c>
    </row>
    <row r="7211" spans="1:23" ht="21" customHeight="1" outlineLevel="4" x14ac:dyDescent="0.2">
      <c r="A7211" s="36">
        <v>5914</v>
      </c>
      <c r="B7211" s="3" t="s">
        <v>22460</v>
      </c>
      <c r="C7211" s="43" t="s">
        <v>22461</v>
      </c>
      <c r="D7211" s="43"/>
      <c r="E7211" s="43"/>
      <c r="F7211" s="43"/>
      <c r="G7211" s="4" t="s">
        <v>22462</v>
      </c>
      <c r="H7211" s="5" t="s">
        <v>28</v>
      </c>
      <c r="I7211" s="6">
        <v>72</v>
      </c>
      <c r="J7211" s="6">
        <v>42</v>
      </c>
      <c r="K7211" s="2">
        <v>2</v>
      </c>
      <c r="L7211" s="7">
        <v>354.92</v>
      </c>
      <c r="M7211" s="8"/>
      <c r="N7211" s="9">
        <f t="shared" si="382"/>
        <v>0</v>
      </c>
      <c r="O7211" s="10">
        <f>0.167*M7211</f>
        <v>0</v>
      </c>
      <c r="P7211" s="11">
        <f>0.00179*M7211</f>
        <v>0</v>
      </c>
      <c r="Q7211" s="12"/>
      <c r="R7211" s="13" t="s">
        <v>22463</v>
      </c>
      <c r="S7211" s="13" t="s">
        <v>30</v>
      </c>
      <c r="T7211" s="14"/>
      <c r="U7211" s="3" t="str">
        <f>HYPERLINK("https://redcat-toys.ru/api/getInfo/image/859af7fa-852b-11ea-a247-ac1f6b442184")</f>
        <v>https://redcat-toys.ru/api/getInfo/image/859af7fa-852b-11ea-a247-ac1f6b442184</v>
      </c>
      <c r="V7211" s="3" t="s">
        <v>22464</v>
      </c>
      <c r="W7211" s="3" t="s">
        <v>32</v>
      </c>
    </row>
    <row r="7212" spans="1:23" ht="21" customHeight="1" outlineLevel="4" x14ac:dyDescent="0.2">
      <c r="A7212" s="36">
        <v>5915</v>
      </c>
      <c r="B7212" s="3" t="s">
        <v>22465</v>
      </c>
      <c r="C7212" s="43" t="s">
        <v>22466</v>
      </c>
      <c r="D7212" s="43"/>
      <c r="E7212" s="43"/>
      <c r="F7212" s="43"/>
      <c r="G7212" s="4" t="s">
        <v>22467</v>
      </c>
      <c r="H7212" s="5" t="s">
        <v>28</v>
      </c>
      <c r="I7212" s="6">
        <v>16</v>
      </c>
      <c r="J7212" s="6">
        <v>26</v>
      </c>
      <c r="K7212" s="2">
        <v>1</v>
      </c>
      <c r="L7212" s="32">
        <v>1321.07</v>
      </c>
      <c r="M7212" s="8"/>
      <c r="N7212" s="9">
        <f t="shared" si="382"/>
        <v>0</v>
      </c>
      <c r="O7212" s="15">
        <f>0.59*M7212</f>
        <v>0</v>
      </c>
      <c r="P7212" s="11">
        <f>0.00758*M7212</f>
        <v>0</v>
      </c>
      <c r="Q7212" s="12"/>
      <c r="R7212" s="13" t="s">
        <v>22468</v>
      </c>
      <c r="S7212" s="13" t="s">
        <v>30</v>
      </c>
      <c r="T7212" s="14"/>
      <c r="U7212" s="3" t="str">
        <f>HYPERLINK("https://redcat-toys.ru/api/getInfo/image/2a73b0c9-8537-11ea-a247-ac1f6b442184")</f>
        <v>https://redcat-toys.ru/api/getInfo/image/2a73b0c9-8537-11ea-a247-ac1f6b442184</v>
      </c>
      <c r="V7212" s="3" t="s">
        <v>22469</v>
      </c>
      <c r="W7212" s="3" t="s">
        <v>32</v>
      </c>
    </row>
    <row r="7213" spans="1:23" ht="21" customHeight="1" outlineLevel="4" x14ac:dyDescent="0.2">
      <c r="A7213" s="36">
        <v>5916</v>
      </c>
      <c r="B7213" s="3" t="s">
        <v>22470</v>
      </c>
      <c r="C7213" s="43" t="s">
        <v>22471</v>
      </c>
      <c r="D7213" s="43"/>
      <c r="E7213" s="43"/>
      <c r="F7213" s="43"/>
      <c r="G7213" s="4" t="s">
        <v>22472</v>
      </c>
      <c r="H7213" s="5" t="s">
        <v>28</v>
      </c>
      <c r="I7213" s="6">
        <v>12</v>
      </c>
      <c r="J7213" s="6">
        <v>11</v>
      </c>
      <c r="K7213" s="2">
        <v>1</v>
      </c>
      <c r="L7213" s="32">
        <v>2051.11</v>
      </c>
      <c r="M7213" s="8"/>
      <c r="N7213" s="9">
        <f t="shared" si="382"/>
        <v>0</v>
      </c>
      <c r="O7213" s="10">
        <f>0.865*M7213</f>
        <v>0</v>
      </c>
      <c r="P7213" s="11">
        <f>0.01195*M7213</f>
        <v>0</v>
      </c>
      <c r="Q7213" s="12"/>
      <c r="R7213" s="13" t="s">
        <v>22473</v>
      </c>
      <c r="S7213" s="13" t="s">
        <v>30</v>
      </c>
      <c r="T7213" s="14"/>
      <c r="U7213" s="3" t="str">
        <f>HYPERLINK("https://redcat-toys.ru/api/getInfo/image/0d6fdb03-c0ae-11ec-a211-ac1f6b442185")</f>
        <v>https://redcat-toys.ru/api/getInfo/image/0d6fdb03-c0ae-11ec-a211-ac1f6b442185</v>
      </c>
      <c r="V7213" s="3" t="s">
        <v>22474</v>
      </c>
      <c r="W7213" s="3" t="s">
        <v>32</v>
      </c>
    </row>
    <row r="7214" spans="1:23" ht="21" customHeight="1" outlineLevel="4" x14ac:dyDescent="0.2">
      <c r="A7214" s="36">
        <v>5917</v>
      </c>
      <c r="B7214" s="3" t="s">
        <v>22475</v>
      </c>
      <c r="C7214" s="43" t="s">
        <v>22476</v>
      </c>
      <c r="D7214" s="43"/>
      <c r="E7214" s="43"/>
      <c r="F7214" s="43"/>
      <c r="G7214" s="4" t="s">
        <v>22477</v>
      </c>
      <c r="H7214" s="5" t="s">
        <v>28</v>
      </c>
      <c r="I7214" s="6">
        <v>16</v>
      </c>
      <c r="J7214" s="6">
        <v>101</v>
      </c>
      <c r="K7214" s="2">
        <v>1</v>
      </c>
      <c r="L7214" s="32">
        <v>1326.49</v>
      </c>
      <c r="M7214" s="8"/>
      <c r="N7214" s="9">
        <f t="shared" si="382"/>
        <v>0</v>
      </c>
      <c r="O7214" s="10">
        <f>0.671*M7214</f>
        <v>0</v>
      </c>
      <c r="P7214" s="11">
        <f>0.01004*M7214</f>
        <v>0</v>
      </c>
      <c r="Q7214" s="12"/>
      <c r="R7214" s="13" t="s">
        <v>22478</v>
      </c>
      <c r="S7214" s="13" t="s">
        <v>30</v>
      </c>
      <c r="T7214" s="14"/>
      <c r="U7214" s="3" t="str">
        <f>HYPERLINK("https://redcat-toys.ru/api/getInfo/image/b428d481-c139-11ec-a211-ac1f6b442185")</f>
        <v>https://redcat-toys.ru/api/getInfo/image/b428d481-c139-11ec-a211-ac1f6b442185</v>
      </c>
      <c r="V7214" s="3" t="s">
        <v>22479</v>
      </c>
      <c r="W7214" s="3" t="s">
        <v>32</v>
      </c>
    </row>
    <row r="7215" spans="1:23" ht="21" customHeight="1" outlineLevel="4" x14ac:dyDescent="0.2">
      <c r="A7215" s="36">
        <v>5918</v>
      </c>
      <c r="B7215" s="3" t="s">
        <v>22480</v>
      </c>
      <c r="C7215" s="43" t="s">
        <v>22481</v>
      </c>
      <c r="D7215" s="43"/>
      <c r="E7215" s="43"/>
      <c r="F7215" s="43"/>
      <c r="G7215" s="4" t="s">
        <v>22482</v>
      </c>
      <c r="H7215" s="5" t="s">
        <v>28</v>
      </c>
      <c r="I7215" s="6">
        <v>72</v>
      </c>
      <c r="J7215" s="6">
        <v>22</v>
      </c>
      <c r="K7215" s="2">
        <v>2</v>
      </c>
      <c r="L7215" s="7">
        <v>307.75</v>
      </c>
      <c r="M7215" s="8"/>
      <c r="N7215" s="9">
        <f t="shared" si="382"/>
        <v>0</v>
      </c>
      <c r="O7215" s="10">
        <f>0.128*M7215</f>
        <v>0</v>
      </c>
      <c r="P7215" s="16">
        <f>0.0014*M7215</f>
        <v>0</v>
      </c>
      <c r="Q7215" s="12"/>
      <c r="R7215" s="13" t="s">
        <v>22483</v>
      </c>
      <c r="S7215" s="13" t="s">
        <v>30</v>
      </c>
      <c r="T7215" s="14"/>
      <c r="U7215" s="3" t="str">
        <f>HYPERLINK("https://redcat-toys.ru/api/getInfo/image/68abcbdb-6973-11ed-a22a-00155d82e902")</f>
        <v>https://redcat-toys.ru/api/getInfo/image/68abcbdb-6973-11ed-a22a-00155d82e902</v>
      </c>
      <c r="V7215" s="3" t="s">
        <v>22484</v>
      </c>
      <c r="W7215" s="3" t="s">
        <v>32</v>
      </c>
    </row>
    <row r="7216" spans="1:23" ht="21" customHeight="1" outlineLevel="4" x14ac:dyDescent="0.2">
      <c r="A7216" s="36">
        <v>5919</v>
      </c>
      <c r="B7216" s="3" t="s">
        <v>22485</v>
      </c>
      <c r="C7216" s="43" t="s">
        <v>22486</v>
      </c>
      <c r="D7216" s="43"/>
      <c r="E7216" s="43"/>
      <c r="F7216" s="43"/>
      <c r="G7216" s="4" t="s">
        <v>22487</v>
      </c>
      <c r="H7216" s="5" t="s">
        <v>28</v>
      </c>
      <c r="I7216" s="6">
        <v>4</v>
      </c>
      <c r="J7216" s="6">
        <v>14</v>
      </c>
      <c r="K7216" s="2">
        <v>1</v>
      </c>
      <c r="L7216" s="32">
        <v>6437.85</v>
      </c>
      <c r="M7216" s="8"/>
      <c r="N7216" s="9">
        <f t="shared" si="382"/>
        <v>0</v>
      </c>
      <c r="O7216" s="15">
        <f>1.72*M7216</f>
        <v>0</v>
      </c>
      <c r="P7216" s="11">
        <f>0.02076*M7216</f>
        <v>0</v>
      </c>
      <c r="Q7216" s="12"/>
      <c r="R7216" s="13" t="s">
        <v>22488</v>
      </c>
      <c r="S7216" s="13" t="s">
        <v>30</v>
      </c>
      <c r="T7216" s="14"/>
      <c r="U7216" s="3" t="str">
        <f>HYPERLINK("https://redcat-toys.ru/api/getInfo/image/63d78bb0-05fd-11ee-a23b-00155d82e902")</f>
        <v>https://redcat-toys.ru/api/getInfo/image/63d78bb0-05fd-11ee-a23b-00155d82e902</v>
      </c>
      <c r="V7216" s="3" t="s">
        <v>22489</v>
      </c>
      <c r="W7216" s="3" t="s">
        <v>32</v>
      </c>
    </row>
    <row r="7217" spans="1:23" ht="23.1" customHeight="1" outlineLevel="3" x14ac:dyDescent="0.2">
      <c r="A7217" s="44" t="s">
        <v>22490</v>
      </c>
      <c r="B7217" s="44"/>
      <c r="C7217" s="44"/>
      <c r="D7217" s="44"/>
      <c r="E7217" s="44"/>
      <c r="F7217" s="44"/>
    </row>
    <row r="7218" spans="1:23" ht="21" customHeight="1" outlineLevel="4" x14ac:dyDescent="0.2">
      <c r="A7218" s="36">
        <v>5920</v>
      </c>
      <c r="B7218" s="3" t="s">
        <v>22491</v>
      </c>
      <c r="C7218" s="43" t="s">
        <v>22492</v>
      </c>
      <c r="D7218" s="43"/>
      <c r="E7218" s="43"/>
      <c r="F7218" s="43"/>
      <c r="G7218" s="4" t="s">
        <v>22493</v>
      </c>
      <c r="H7218" s="5" t="s">
        <v>28</v>
      </c>
      <c r="I7218" s="6">
        <v>72</v>
      </c>
      <c r="J7218" s="6">
        <v>9</v>
      </c>
      <c r="K7218" s="2">
        <v>2</v>
      </c>
      <c r="L7218" s="7">
        <v>353.4</v>
      </c>
      <c r="M7218" s="8"/>
      <c r="N7218" s="9">
        <f>L7218*M7218</f>
        <v>0</v>
      </c>
      <c r="O7218" s="10">
        <f>0.133*M7218</f>
        <v>0</v>
      </c>
      <c r="P7218" s="11">
        <f>0.00158*M7218</f>
        <v>0</v>
      </c>
      <c r="Q7218" s="12"/>
      <c r="R7218" s="13" t="s">
        <v>22494</v>
      </c>
      <c r="S7218" s="13" t="s">
        <v>30</v>
      </c>
      <c r="T7218" s="14"/>
      <c r="U7218" s="3" t="str">
        <f>HYPERLINK("https://redcat-toys.ru/api/getInfo/image/478055eb-ec0e-11ee-a25b-00155d82e908")</f>
        <v>https://redcat-toys.ru/api/getInfo/image/478055eb-ec0e-11ee-a25b-00155d82e908</v>
      </c>
      <c r="V7218" s="3" t="s">
        <v>22495</v>
      </c>
      <c r="W7218" s="3" t="s">
        <v>32</v>
      </c>
    </row>
    <row r="7219" spans="1:23" ht="21" customHeight="1" outlineLevel="4" x14ac:dyDescent="0.2">
      <c r="A7219" s="36">
        <v>5921</v>
      </c>
      <c r="B7219" s="3" t="s">
        <v>22496</v>
      </c>
      <c r="C7219" s="43" t="s">
        <v>22497</v>
      </c>
      <c r="D7219" s="43"/>
      <c r="E7219" s="43"/>
      <c r="F7219" s="43"/>
      <c r="G7219" s="4" t="s">
        <v>22498</v>
      </c>
      <c r="H7219" s="5" t="s">
        <v>28</v>
      </c>
      <c r="I7219" s="6">
        <v>4</v>
      </c>
      <c r="J7219" s="6">
        <v>7</v>
      </c>
      <c r="K7219" s="2">
        <v>1</v>
      </c>
      <c r="L7219" s="32">
        <v>6437.85</v>
      </c>
      <c r="M7219" s="8"/>
      <c r="N7219" s="9">
        <f>L7219*M7219</f>
        <v>0</v>
      </c>
      <c r="O7219" s="10">
        <f>1.635*M7219</f>
        <v>0</v>
      </c>
      <c r="P7219" s="11">
        <f>0.02047*M7219</f>
        <v>0</v>
      </c>
      <c r="Q7219" s="12"/>
      <c r="R7219" s="13" t="s">
        <v>22499</v>
      </c>
      <c r="S7219" s="13" t="s">
        <v>30</v>
      </c>
      <c r="T7219" s="14"/>
      <c r="U7219" s="3" t="str">
        <f>HYPERLINK("https://redcat-toys.ru/api/getInfo/image/f2fa90cb-05fd-11ee-a23b-00155d82e902")</f>
        <v>https://redcat-toys.ru/api/getInfo/image/f2fa90cb-05fd-11ee-a23b-00155d82e902</v>
      </c>
      <c r="V7219" s="3" t="s">
        <v>22500</v>
      </c>
      <c r="W7219" s="3" t="s">
        <v>32</v>
      </c>
    </row>
    <row r="7220" spans="1:23" ht="23.1" customHeight="1" outlineLevel="3" x14ac:dyDescent="0.2">
      <c r="A7220" s="44" t="s">
        <v>22501</v>
      </c>
      <c r="B7220" s="44"/>
      <c r="C7220" s="44"/>
      <c r="D7220" s="44"/>
      <c r="E7220" s="44"/>
      <c r="F7220" s="44"/>
    </row>
    <row r="7221" spans="1:23" ht="21" customHeight="1" outlineLevel="4" x14ac:dyDescent="0.2">
      <c r="A7221" s="36">
        <v>5922</v>
      </c>
      <c r="B7221" s="3" t="s">
        <v>22502</v>
      </c>
      <c r="C7221" s="43" t="s">
        <v>22503</v>
      </c>
      <c r="D7221" s="43"/>
      <c r="E7221" s="43"/>
      <c r="F7221" s="43"/>
      <c r="G7221" s="4" t="s">
        <v>22504</v>
      </c>
      <c r="H7221" s="5" t="s">
        <v>28</v>
      </c>
      <c r="I7221" s="6">
        <v>8</v>
      </c>
      <c r="J7221" s="6">
        <v>6</v>
      </c>
      <c r="K7221" s="2">
        <v>1</v>
      </c>
      <c r="L7221" s="32">
        <v>3024.64</v>
      </c>
      <c r="M7221" s="8"/>
      <c r="N7221" s="9">
        <f t="shared" ref="N7221:N7227" si="383">L7221*M7221</f>
        <v>0</v>
      </c>
      <c r="O7221" s="10">
        <f>1.348*M7221</f>
        <v>0</v>
      </c>
      <c r="P7221" s="11">
        <f>0.01758*M7221</f>
        <v>0</v>
      </c>
      <c r="Q7221" s="12"/>
      <c r="R7221" s="13" t="s">
        <v>22505</v>
      </c>
      <c r="S7221" s="13" t="s">
        <v>30</v>
      </c>
      <c r="T7221" s="14"/>
      <c r="U7221" s="3" t="str">
        <f>HYPERLINK("https://redcat-toys.ru/api/getInfo/image/275af55d-ec10-11ee-a25b-00155d82e908")</f>
        <v>https://redcat-toys.ru/api/getInfo/image/275af55d-ec10-11ee-a25b-00155d82e908</v>
      </c>
      <c r="V7221" s="3" t="s">
        <v>22506</v>
      </c>
      <c r="W7221" s="3" t="s">
        <v>32</v>
      </c>
    </row>
    <row r="7222" spans="1:23" ht="21" customHeight="1" outlineLevel="4" x14ac:dyDescent="0.2">
      <c r="A7222" s="36">
        <v>5923</v>
      </c>
      <c r="B7222" s="3" t="s">
        <v>22507</v>
      </c>
      <c r="C7222" s="43" t="s">
        <v>22508</v>
      </c>
      <c r="D7222" s="43"/>
      <c r="E7222" s="43"/>
      <c r="F7222" s="43"/>
      <c r="G7222" s="4" t="s">
        <v>22509</v>
      </c>
      <c r="H7222" s="5" t="s">
        <v>28</v>
      </c>
      <c r="I7222" s="6">
        <v>16</v>
      </c>
      <c r="J7222" s="6">
        <v>79</v>
      </c>
      <c r="K7222" s="2">
        <v>1</v>
      </c>
      <c r="L7222" s="7">
        <v>943.8</v>
      </c>
      <c r="M7222" s="8"/>
      <c r="N7222" s="9">
        <f t="shared" si="383"/>
        <v>0</v>
      </c>
      <c r="O7222" s="10">
        <f>0.397*M7222</f>
        <v>0</v>
      </c>
      <c r="P7222" s="11">
        <f>0.00706*M7222</f>
        <v>0</v>
      </c>
      <c r="Q7222" s="12"/>
      <c r="R7222" s="13" t="s">
        <v>22510</v>
      </c>
      <c r="S7222" s="13" t="s">
        <v>30</v>
      </c>
      <c r="T7222" s="14"/>
      <c r="U7222" s="3" t="str">
        <f>HYPERLINK("https://redcat-toys.ru/api/getInfo/image/888e101c-05f9-11ee-a23b-00155d82e902")</f>
        <v>https://redcat-toys.ru/api/getInfo/image/888e101c-05f9-11ee-a23b-00155d82e902</v>
      </c>
      <c r="V7222" s="3" t="s">
        <v>22511</v>
      </c>
      <c r="W7222" s="3" t="s">
        <v>32</v>
      </c>
    </row>
    <row r="7223" spans="1:23" ht="21" customHeight="1" outlineLevel="4" x14ac:dyDescent="0.2">
      <c r="A7223" s="36">
        <v>5924</v>
      </c>
      <c r="B7223" s="3" t="s">
        <v>22512</v>
      </c>
      <c r="C7223" s="43" t="s">
        <v>22513</v>
      </c>
      <c r="D7223" s="43"/>
      <c r="E7223" s="43"/>
      <c r="F7223" s="43"/>
      <c r="G7223" s="4" t="s">
        <v>22514</v>
      </c>
      <c r="H7223" s="5" t="s">
        <v>28</v>
      </c>
      <c r="I7223" s="6">
        <v>16</v>
      </c>
      <c r="J7223" s="6">
        <v>46</v>
      </c>
      <c r="K7223" s="2">
        <v>1</v>
      </c>
      <c r="L7223" s="7">
        <v>943.8</v>
      </c>
      <c r="M7223" s="8"/>
      <c r="N7223" s="9">
        <f t="shared" si="383"/>
        <v>0</v>
      </c>
      <c r="O7223" s="10">
        <f>0.419*M7223</f>
        <v>0</v>
      </c>
      <c r="P7223" s="11">
        <f>0.00708*M7223</f>
        <v>0</v>
      </c>
      <c r="Q7223" s="12"/>
      <c r="R7223" s="13" t="s">
        <v>22515</v>
      </c>
      <c r="S7223" s="13" t="s">
        <v>30</v>
      </c>
      <c r="T7223" s="14"/>
      <c r="U7223" s="3" t="str">
        <f>HYPERLINK("https://redcat-toys.ru/api/getInfo/image/198e33b7-ec12-11ee-a25b-00155d82e908")</f>
        <v>https://redcat-toys.ru/api/getInfo/image/198e33b7-ec12-11ee-a25b-00155d82e908</v>
      </c>
      <c r="V7223" s="3" t="s">
        <v>22516</v>
      </c>
      <c r="W7223" s="3" t="s">
        <v>32</v>
      </c>
    </row>
    <row r="7224" spans="1:23" ht="21" customHeight="1" outlineLevel="4" x14ac:dyDescent="0.2">
      <c r="A7224" s="36">
        <v>5925</v>
      </c>
      <c r="B7224" s="3" t="s">
        <v>22517</v>
      </c>
      <c r="C7224" s="43" t="s">
        <v>22518</v>
      </c>
      <c r="D7224" s="43"/>
      <c r="E7224" s="43"/>
      <c r="F7224" s="43"/>
      <c r="G7224" s="4" t="s">
        <v>22519</v>
      </c>
      <c r="H7224" s="5" t="s">
        <v>28</v>
      </c>
      <c r="I7224" s="6">
        <v>72</v>
      </c>
      <c r="J7224" s="6">
        <v>21</v>
      </c>
      <c r="K7224" s="2">
        <v>1</v>
      </c>
      <c r="L7224" s="7">
        <v>434.15</v>
      </c>
      <c r="M7224" s="8"/>
      <c r="N7224" s="9">
        <f t="shared" si="383"/>
        <v>0</v>
      </c>
      <c r="O7224" s="10">
        <f>0.114*M7224</f>
        <v>0</v>
      </c>
      <c r="P7224" s="11">
        <f>0.01411*M7224</f>
        <v>0</v>
      </c>
      <c r="Q7224" s="12"/>
      <c r="R7224" s="13" t="s">
        <v>22520</v>
      </c>
      <c r="S7224" s="13" t="s">
        <v>30</v>
      </c>
      <c r="T7224" s="14"/>
      <c r="U7224" s="3" t="str">
        <f>HYPERLINK("https://redcat-toys.ru/api/getInfo/image/a426c512-ec11-11ee-a25b-00155d82e908")</f>
        <v>https://redcat-toys.ru/api/getInfo/image/a426c512-ec11-11ee-a25b-00155d82e908</v>
      </c>
      <c r="V7224" s="3" t="s">
        <v>22521</v>
      </c>
      <c r="W7224" s="3" t="s">
        <v>32</v>
      </c>
    </row>
    <row r="7225" spans="1:23" ht="21" customHeight="1" outlineLevel="4" x14ac:dyDescent="0.2">
      <c r="A7225" s="36">
        <v>5926</v>
      </c>
      <c r="B7225" s="3" t="s">
        <v>22522</v>
      </c>
      <c r="C7225" s="43" t="s">
        <v>22523</v>
      </c>
      <c r="D7225" s="43"/>
      <c r="E7225" s="43"/>
      <c r="F7225" s="43"/>
      <c r="G7225" s="4" t="s">
        <v>22524</v>
      </c>
      <c r="H7225" s="5" t="s">
        <v>28</v>
      </c>
      <c r="I7225" s="6">
        <v>12</v>
      </c>
      <c r="J7225" s="6">
        <v>48</v>
      </c>
      <c r="K7225" s="2">
        <v>1</v>
      </c>
      <c r="L7225" s="32">
        <v>1754.83</v>
      </c>
      <c r="M7225" s="8"/>
      <c r="N7225" s="9">
        <f t="shared" si="383"/>
        <v>0</v>
      </c>
      <c r="O7225" s="10">
        <f>0.947*M7225</f>
        <v>0</v>
      </c>
      <c r="P7225" s="11">
        <f>0.01166*M7225</f>
        <v>0</v>
      </c>
      <c r="Q7225" s="12"/>
      <c r="R7225" s="13" t="s">
        <v>22525</v>
      </c>
      <c r="S7225" s="13" t="s">
        <v>30</v>
      </c>
      <c r="T7225" s="14"/>
      <c r="U7225" s="3" t="str">
        <f>HYPERLINK("https://redcat-toys.ru/api/getInfo/image/78c0c884-c210-11eb-a206-ac1f6b442185")</f>
        <v>https://redcat-toys.ru/api/getInfo/image/78c0c884-c210-11eb-a206-ac1f6b442185</v>
      </c>
      <c r="V7225" s="3" t="s">
        <v>22526</v>
      </c>
      <c r="W7225" s="3" t="s">
        <v>32</v>
      </c>
    </row>
    <row r="7226" spans="1:23" ht="21" customHeight="1" outlineLevel="4" x14ac:dyDescent="0.2">
      <c r="A7226" s="36">
        <v>5927</v>
      </c>
      <c r="B7226" s="3" t="s">
        <v>22527</v>
      </c>
      <c r="C7226" s="43" t="s">
        <v>22528</v>
      </c>
      <c r="D7226" s="43"/>
      <c r="E7226" s="43"/>
      <c r="F7226" s="43"/>
      <c r="G7226" s="4" t="s">
        <v>22529</v>
      </c>
      <c r="H7226" s="5" t="s">
        <v>28</v>
      </c>
      <c r="I7226" s="6">
        <v>16</v>
      </c>
      <c r="J7226" s="6">
        <v>13</v>
      </c>
      <c r="K7226" s="2">
        <v>1</v>
      </c>
      <c r="L7226" s="32">
        <v>1285.02</v>
      </c>
      <c r="M7226" s="8"/>
      <c r="N7226" s="9">
        <f t="shared" si="383"/>
        <v>0</v>
      </c>
      <c r="O7226" s="10">
        <f>0.721*M7226</f>
        <v>0</v>
      </c>
      <c r="P7226" s="11">
        <f>0.07579*M7226</f>
        <v>0</v>
      </c>
      <c r="Q7226" s="12"/>
      <c r="R7226" s="13" t="s">
        <v>22530</v>
      </c>
      <c r="S7226" s="13" t="s">
        <v>30</v>
      </c>
      <c r="T7226" s="14"/>
      <c r="U7226" s="3" t="str">
        <f>HYPERLINK("https://redcat-toys.ru/api/getInfo/image/8e6d3e17-4721-11e9-a221-ac1f6b442184")</f>
        <v>https://redcat-toys.ru/api/getInfo/image/8e6d3e17-4721-11e9-a221-ac1f6b442184</v>
      </c>
      <c r="V7226" s="3" t="s">
        <v>22531</v>
      </c>
      <c r="W7226" s="3" t="s">
        <v>32</v>
      </c>
    </row>
    <row r="7227" spans="1:23" ht="21" customHeight="1" outlineLevel="4" x14ac:dyDescent="0.2">
      <c r="A7227" s="36">
        <v>5928</v>
      </c>
      <c r="B7227" s="3" t="s">
        <v>22532</v>
      </c>
      <c r="C7227" s="43" t="s">
        <v>22533</v>
      </c>
      <c r="D7227" s="43"/>
      <c r="E7227" s="43"/>
      <c r="F7227" s="43"/>
      <c r="G7227" s="4" t="s">
        <v>22534</v>
      </c>
      <c r="H7227" s="5" t="s">
        <v>28</v>
      </c>
      <c r="I7227" s="6">
        <v>16</v>
      </c>
      <c r="J7227" s="6">
        <v>1</v>
      </c>
      <c r="K7227" s="2">
        <v>1</v>
      </c>
      <c r="L7227" s="32">
        <v>1261.2</v>
      </c>
      <c r="M7227" s="8"/>
      <c r="N7227" s="9">
        <f t="shared" si="383"/>
        <v>0</v>
      </c>
      <c r="O7227" s="10">
        <f>0.536*M7227</f>
        <v>0</v>
      </c>
      <c r="P7227" s="11">
        <f>0.05862*M7227</f>
        <v>0</v>
      </c>
      <c r="Q7227" s="12"/>
      <c r="R7227" s="13" t="s">
        <v>22535</v>
      </c>
      <c r="S7227" s="13" t="s">
        <v>30</v>
      </c>
      <c r="T7227" s="14"/>
      <c r="U7227" s="3" t="str">
        <f>HYPERLINK("https://redcat-toys.ru/api/getInfo/image/44a29703-46f9-11e9-a221-ac1f6b442184")</f>
        <v>https://redcat-toys.ru/api/getInfo/image/44a29703-46f9-11e9-a221-ac1f6b442184</v>
      </c>
      <c r="V7227" s="3" t="s">
        <v>22536</v>
      </c>
      <c r="W7227" s="3" t="s">
        <v>32</v>
      </c>
    </row>
    <row r="7228" spans="1:23" ht="23.1" customHeight="1" outlineLevel="3" x14ac:dyDescent="0.2">
      <c r="A7228" s="44" t="s">
        <v>22537</v>
      </c>
      <c r="B7228" s="44"/>
      <c r="C7228" s="44"/>
      <c r="D7228" s="44"/>
      <c r="E7228" s="44"/>
      <c r="F7228" s="44"/>
    </row>
    <row r="7229" spans="1:23" ht="21" customHeight="1" outlineLevel="4" x14ac:dyDescent="0.2">
      <c r="A7229" s="36">
        <v>5929</v>
      </c>
      <c r="B7229" s="3" t="s">
        <v>22538</v>
      </c>
      <c r="C7229" s="43" t="s">
        <v>22539</v>
      </c>
      <c r="D7229" s="43"/>
      <c r="E7229" s="43"/>
      <c r="F7229" s="43"/>
      <c r="G7229" s="4" t="s">
        <v>22540</v>
      </c>
      <c r="H7229" s="5"/>
      <c r="I7229" s="6">
        <v>6</v>
      </c>
      <c r="J7229" s="6">
        <v>2</v>
      </c>
      <c r="K7229" s="2">
        <v>1</v>
      </c>
      <c r="L7229" s="32">
        <v>4108.1899999999996</v>
      </c>
      <c r="M7229" s="8"/>
      <c r="N7229" s="9">
        <f>L7229*M7229</f>
        <v>0</v>
      </c>
      <c r="O7229" s="10">
        <f>2.025*M7229</f>
        <v>0</v>
      </c>
      <c r="P7229" s="11">
        <f>0.02296*M7229</f>
        <v>0</v>
      </c>
      <c r="Q7229" s="12"/>
      <c r="R7229" s="13" t="s">
        <v>22541</v>
      </c>
      <c r="S7229" s="13" t="s">
        <v>30</v>
      </c>
      <c r="T7229" s="14"/>
      <c r="U7229" s="3" t="str">
        <f>HYPERLINK("https://redcat-toys.ru/api/getInfo/image/49fe4cc4-05fe-11ee-a23b-00155d82e902")</f>
        <v>https://redcat-toys.ru/api/getInfo/image/49fe4cc4-05fe-11ee-a23b-00155d82e902</v>
      </c>
      <c r="V7229" s="3" t="s">
        <v>22542</v>
      </c>
      <c r="W7229" s="3" t="s">
        <v>32</v>
      </c>
    </row>
    <row r="7230" spans="1:23" ht="21" customHeight="1" outlineLevel="4" x14ac:dyDescent="0.2">
      <c r="A7230" s="36">
        <v>5930</v>
      </c>
      <c r="B7230" s="3" t="s">
        <v>22543</v>
      </c>
      <c r="C7230" s="43" t="s">
        <v>22544</v>
      </c>
      <c r="D7230" s="43"/>
      <c r="E7230" s="43"/>
      <c r="F7230" s="43"/>
      <c r="G7230" s="4" t="s">
        <v>22545</v>
      </c>
      <c r="H7230" s="5" t="s">
        <v>28</v>
      </c>
      <c r="I7230" s="6">
        <v>12</v>
      </c>
      <c r="J7230" s="6">
        <v>12</v>
      </c>
      <c r="K7230" s="2">
        <v>1</v>
      </c>
      <c r="L7230" s="32">
        <v>1903.81</v>
      </c>
      <c r="M7230" s="8"/>
      <c r="N7230" s="9">
        <f>L7230*M7230</f>
        <v>0</v>
      </c>
      <c r="O7230" s="10">
        <f>0.788*M7230</f>
        <v>0</v>
      </c>
      <c r="P7230" s="16">
        <f>0.0111*M7230</f>
        <v>0</v>
      </c>
      <c r="Q7230" s="12"/>
      <c r="R7230" s="13" t="s">
        <v>22546</v>
      </c>
      <c r="S7230" s="13" t="s">
        <v>30</v>
      </c>
      <c r="T7230" s="14"/>
      <c r="U7230" s="3" t="str">
        <f>HYPERLINK("https://redcat-toys.ru/api/getInfo/image/3f6b9765-c2a0-11eb-a206-ac1f6b442185")</f>
        <v>https://redcat-toys.ru/api/getInfo/image/3f6b9765-c2a0-11eb-a206-ac1f6b442185</v>
      </c>
      <c r="V7230" s="3" t="s">
        <v>22547</v>
      </c>
      <c r="W7230" s="3" t="s">
        <v>32</v>
      </c>
    </row>
    <row r="7231" spans="1:23" ht="21" customHeight="1" outlineLevel="4" x14ac:dyDescent="0.2">
      <c r="A7231" s="36">
        <v>5931</v>
      </c>
      <c r="B7231" s="3" t="s">
        <v>22548</v>
      </c>
      <c r="C7231" s="43" t="s">
        <v>22549</v>
      </c>
      <c r="D7231" s="43"/>
      <c r="E7231" s="43"/>
      <c r="F7231" s="43"/>
      <c r="G7231" s="4" t="s">
        <v>22550</v>
      </c>
      <c r="H7231" s="5" t="s">
        <v>28</v>
      </c>
      <c r="I7231" s="6">
        <v>16</v>
      </c>
      <c r="J7231" s="6">
        <v>10</v>
      </c>
      <c r="K7231" s="2">
        <v>1</v>
      </c>
      <c r="L7231" s="32">
        <v>1891.45</v>
      </c>
      <c r="M7231" s="8"/>
      <c r="N7231" s="9">
        <f>L7231*M7231</f>
        <v>0</v>
      </c>
      <c r="O7231" s="10">
        <f>0.715*M7231</f>
        <v>0</v>
      </c>
      <c r="P7231" s="11">
        <f>0.00908*M7231</f>
        <v>0</v>
      </c>
      <c r="Q7231" s="12"/>
      <c r="R7231" s="13" t="s">
        <v>22551</v>
      </c>
      <c r="S7231" s="13" t="s">
        <v>30</v>
      </c>
      <c r="T7231" s="14"/>
      <c r="U7231" s="3" t="str">
        <f>HYPERLINK("https://redcat-toys.ru/api/getInfo/image/3652059e-91ae-11ed-a22c-00155d82e902")</f>
        <v>https://redcat-toys.ru/api/getInfo/image/3652059e-91ae-11ed-a22c-00155d82e902</v>
      </c>
      <c r="V7231" s="3" t="s">
        <v>22552</v>
      </c>
      <c r="W7231" s="3" t="s">
        <v>32</v>
      </c>
    </row>
    <row r="7232" spans="1:23" ht="23.1" customHeight="1" outlineLevel="3" x14ac:dyDescent="0.2">
      <c r="A7232" s="44" t="s">
        <v>22553</v>
      </c>
      <c r="B7232" s="44"/>
      <c r="C7232" s="44"/>
      <c r="D7232" s="44"/>
      <c r="E7232" s="44"/>
      <c r="F7232" s="44"/>
    </row>
    <row r="7233" spans="1:23" ht="21" customHeight="1" outlineLevel="4" x14ac:dyDescent="0.2">
      <c r="A7233" s="36">
        <v>5932</v>
      </c>
      <c r="B7233" s="3" t="s">
        <v>22554</v>
      </c>
      <c r="C7233" s="43" t="s">
        <v>22555</v>
      </c>
      <c r="D7233" s="43"/>
      <c r="E7233" s="43"/>
      <c r="F7233" s="43"/>
      <c r="G7233" s="4" t="s">
        <v>22556</v>
      </c>
      <c r="H7233" s="5" t="s">
        <v>28</v>
      </c>
      <c r="I7233" s="6">
        <v>12</v>
      </c>
      <c r="J7233" s="6">
        <v>37</v>
      </c>
      <c r="K7233" s="2">
        <v>1</v>
      </c>
      <c r="L7233" s="32">
        <v>1888.4</v>
      </c>
      <c r="M7233" s="8"/>
      <c r="N7233" s="9">
        <f>L7233*M7233</f>
        <v>0</v>
      </c>
      <c r="O7233" s="10">
        <f>0.781*M7233</f>
        <v>0</v>
      </c>
      <c r="P7233" s="11">
        <f>0.08893*M7233</f>
        <v>0</v>
      </c>
      <c r="Q7233" s="12"/>
      <c r="R7233" s="13" t="s">
        <v>22557</v>
      </c>
      <c r="S7233" s="13" t="s">
        <v>30</v>
      </c>
      <c r="T7233" s="14"/>
      <c r="U7233" s="3" t="str">
        <f>HYPERLINK("https://redcat-toys.ru/api/getInfo/image/4db1e947-84a0-11ea-a247-ac1f6b442184")</f>
        <v>https://redcat-toys.ru/api/getInfo/image/4db1e947-84a0-11ea-a247-ac1f6b442184</v>
      </c>
      <c r="V7233" s="3" t="s">
        <v>22558</v>
      </c>
      <c r="W7233" s="3" t="s">
        <v>32</v>
      </c>
    </row>
    <row r="7234" spans="1:23" ht="21" customHeight="1" outlineLevel="4" x14ac:dyDescent="0.2">
      <c r="A7234" s="36">
        <v>5933</v>
      </c>
      <c r="B7234" s="3" t="s">
        <v>22559</v>
      </c>
      <c r="C7234" s="43" t="s">
        <v>22560</v>
      </c>
      <c r="D7234" s="43"/>
      <c r="E7234" s="43"/>
      <c r="F7234" s="43"/>
      <c r="G7234" s="4" t="s">
        <v>22561</v>
      </c>
      <c r="H7234" s="5" t="s">
        <v>28</v>
      </c>
      <c r="I7234" s="6">
        <v>16</v>
      </c>
      <c r="J7234" s="6">
        <v>20</v>
      </c>
      <c r="K7234" s="2">
        <v>1</v>
      </c>
      <c r="L7234" s="32">
        <v>1118.99</v>
      </c>
      <c r="M7234" s="8"/>
      <c r="N7234" s="9">
        <f>L7234*M7234</f>
        <v>0</v>
      </c>
      <c r="O7234" s="10">
        <f>0.662*M7234</f>
        <v>0</v>
      </c>
      <c r="P7234" s="11">
        <f>0.00729*M7234</f>
        <v>0</v>
      </c>
      <c r="Q7234" s="12"/>
      <c r="R7234" s="13" t="s">
        <v>22562</v>
      </c>
      <c r="S7234" s="13" t="s">
        <v>30</v>
      </c>
      <c r="T7234" s="14" t="s">
        <v>152</v>
      </c>
      <c r="U7234" s="3" t="str">
        <f>HYPERLINK("https://redcat-toys.ru/api/getInfo/image/1216746a-05f3-11ee-a23b-00155d82e902")</f>
        <v>https://redcat-toys.ru/api/getInfo/image/1216746a-05f3-11ee-a23b-00155d82e902</v>
      </c>
      <c r="V7234" s="3" t="s">
        <v>22563</v>
      </c>
      <c r="W7234" s="3" t="s">
        <v>32</v>
      </c>
    </row>
    <row r="7235" spans="1:23" ht="21" customHeight="1" outlineLevel="4" x14ac:dyDescent="0.2">
      <c r="A7235" s="36">
        <v>5934</v>
      </c>
      <c r="B7235" s="3" t="s">
        <v>22564</v>
      </c>
      <c r="C7235" s="43" t="s">
        <v>22565</v>
      </c>
      <c r="D7235" s="43"/>
      <c r="E7235" s="43"/>
      <c r="F7235" s="43"/>
      <c r="G7235" s="4" t="s">
        <v>22566</v>
      </c>
      <c r="H7235" s="5" t="s">
        <v>28</v>
      </c>
      <c r="I7235" s="6">
        <v>16</v>
      </c>
      <c r="J7235" s="6">
        <v>4</v>
      </c>
      <c r="K7235" s="2">
        <v>1</v>
      </c>
      <c r="L7235" s="32">
        <v>1026.3499999999999</v>
      </c>
      <c r="M7235" s="8"/>
      <c r="N7235" s="9">
        <f>L7235*M7235</f>
        <v>0</v>
      </c>
      <c r="O7235" s="10">
        <f>0.569*M7235</f>
        <v>0</v>
      </c>
      <c r="P7235" s="11">
        <f>0.00693*M7235</f>
        <v>0</v>
      </c>
      <c r="Q7235" s="12"/>
      <c r="R7235" s="13" t="s">
        <v>22567</v>
      </c>
      <c r="S7235" s="13" t="s">
        <v>30</v>
      </c>
      <c r="T7235" s="14"/>
      <c r="U7235" s="3" t="str">
        <f>HYPERLINK("https://redcat-toys.ru/api/getInfo/image/e3904203-4729-11e9-a221-ac1f6b442184")</f>
        <v>https://redcat-toys.ru/api/getInfo/image/e3904203-4729-11e9-a221-ac1f6b442184</v>
      </c>
      <c r="V7235" s="3" t="s">
        <v>22398</v>
      </c>
      <c r="W7235" s="3" t="s">
        <v>32</v>
      </c>
    </row>
    <row r="7236" spans="1:23" ht="23.1" customHeight="1" outlineLevel="2" x14ac:dyDescent="0.2">
      <c r="A7236" s="42" t="s">
        <v>22568</v>
      </c>
      <c r="B7236" s="42"/>
      <c r="C7236" s="42"/>
      <c r="D7236" s="42"/>
      <c r="E7236" s="42"/>
      <c r="F7236" s="42"/>
    </row>
    <row r="7237" spans="1:23" ht="23.1" customHeight="1" outlineLevel="3" x14ac:dyDescent="0.2">
      <c r="A7237" s="44" t="s">
        <v>22569</v>
      </c>
      <c r="B7237" s="44"/>
      <c r="C7237" s="44"/>
      <c r="D7237" s="44"/>
      <c r="E7237" s="44"/>
      <c r="F7237" s="44"/>
    </row>
    <row r="7238" spans="1:23" ht="21" customHeight="1" outlineLevel="4" x14ac:dyDescent="0.2">
      <c r="A7238" s="36">
        <v>5935</v>
      </c>
      <c r="B7238" s="3" t="s">
        <v>22570</v>
      </c>
      <c r="C7238" s="43" t="s">
        <v>22571</v>
      </c>
      <c r="D7238" s="43"/>
      <c r="E7238" s="43"/>
      <c r="F7238" s="43"/>
      <c r="G7238" s="4" t="s">
        <v>22572</v>
      </c>
      <c r="H7238" s="5" t="s">
        <v>28</v>
      </c>
      <c r="I7238" s="6">
        <v>4</v>
      </c>
      <c r="J7238" s="6">
        <v>2</v>
      </c>
      <c r="K7238" s="2">
        <v>1</v>
      </c>
      <c r="L7238" s="32">
        <v>9738.75</v>
      </c>
      <c r="M7238" s="8"/>
      <c r="N7238" s="9">
        <f>L7238*M7238</f>
        <v>0</v>
      </c>
      <c r="O7238" s="10">
        <f>3.408*M7238</f>
        <v>0</v>
      </c>
      <c r="P7238" s="11">
        <f>0.02572*M7238</f>
        <v>0</v>
      </c>
      <c r="Q7238" s="12"/>
      <c r="R7238" s="13" t="s">
        <v>22573</v>
      </c>
      <c r="S7238" s="13" t="s">
        <v>30</v>
      </c>
      <c r="T7238" s="14"/>
      <c r="U7238" s="3" t="str">
        <f>HYPERLINK("https://redcat-toys.ru/api/getInfo/image/e8a82976-1888-11ed-a215-ac1f6b442185")</f>
        <v>https://redcat-toys.ru/api/getInfo/image/e8a82976-1888-11ed-a215-ac1f6b442185</v>
      </c>
      <c r="V7238" s="3" t="s">
        <v>22574</v>
      </c>
      <c r="W7238" s="3" t="s">
        <v>32</v>
      </c>
    </row>
    <row r="7239" spans="1:23" ht="21" customHeight="1" outlineLevel="4" x14ac:dyDescent="0.2">
      <c r="A7239" s="36">
        <v>5936</v>
      </c>
      <c r="B7239" s="3" t="s">
        <v>22575</v>
      </c>
      <c r="C7239" s="43" t="s">
        <v>22576</v>
      </c>
      <c r="D7239" s="43"/>
      <c r="E7239" s="43"/>
      <c r="F7239" s="43"/>
      <c r="G7239" s="4" t="s">
        <v>22577</v>
      </c>
      <c r="H7239" s="5" t="s">
        <v>28</v>
      </c>
      <c r="I7239" s="6">
        <v>12</v>
      </c>
      <c r="J7239" s="6">
        <v>22</v>
      </c>
      <c r="K7239" s="2">
        <v>1</v>
      </c>
      <c r="L7239" s="32">
        <v>1713.87</v>
      </c>
      <c r="M7239" s="8"/>
      <c r="N7239" s="9">
        <f>L7239*M7239</f>
        <v>0</v>
      </c>
      <c r="O7239" s="10">
        <f>0.978*M7239</f>
        <v>0</v>
      </c>
      <c r="P7239" s="11">
        <f>0.00919*M7239</f>
        <v>0</v>
      </c>
      <c r="Q7239" s="12"/>
      <c r="R7239" s="13" t="s">
        <v>22578</v>
      </c>
      <c r="S7239" s="13" t="s">
        <v>30</v>
      </c>
      <c r="T7239" s="14" t="s">
        <v>152</v>
      </c>
      <c r="U7239" s="3" t="str">
        <f>HYPERLINK("https://redcat-toys.ru/api/getInfo/image/889e77f6-89ef-11ee-a24a-00155d82e902")</f>
        <v>https://redcat-toys.ru/api/getInfo/image/889e77f6-89ef-11ee-a24a-00155d82e902</v>
      </c>
      <c r="V7239" s="3" t="s">
        <v>22579</v>
      </c>
      <c r="W7239" s="3" t="s">
        <v>32</v>
      </c>
    </row>
    <row r="7240" spans="1:23" ht="21" customHeight="1" outlineLevel="4" x14ac:dyDescent="0.2">
      <c r="A7240" s="36">
        <v>5937</v>
      </c>
      <c r="B7240" s="3" t="s">
        <v>22580</v>
      </c>
      <c r="C7240" s="43" t="s">
        <v>22581</v>
      </c>
      <c r="D7240" s="43"/>
      <c r="E7240" s="43"/>
      <c r="F7240" s="43"/>
      <c r="G7240" s="4" t="s">
        <v>22582</v>
      </c>
      <c r="H7240" s="5"/>
      <c r="I7240" s="6">
        <v>9</v>
      </c>
      <c r="J7240" s="6">
        <v>2</v>
      </c>
      <c r="K7240" s="2">
        <v>1</v>
      </c>
      <c r="L7240" s="32">
        <v>2375.92</v>
      </c>
      <c r="M7240" s="8"/>
      <c r="N7240" s="9">
        <f>L7240*M7240</f>
        <v>0</v>
      </c>
      <c r="O7240" s="10">
        <f>1.402*M7240</f>
        <v>0</v>
      </c>
      <c r="P7240" s="11">
        <f>0.01144*M7240</f>
        <v>0</v>
      </c>
      <c r="Q7240" s="12"/>
      <c r="R7240" s="13" t="s">
        <v>22583</v>
      </c>
      <c r="S7240" s="13" t="s">
        <v>30</v>
      </c>
      <c r="T7240" s="14"/>
      <c r="U7240" s="3" t="str">
        <f>HYPERLINK("https://redcat-toys.ru/api/getInfo/image/e59e3be1-d9f7-11ed-a232-00155d82e902")</f>
        <v>https://redcat-toys.ru/api/getInfo/image/e59e3be1-d9f7-11ed-a232-00155d82e902</v>
      </c>
      <c r="V7240" s="3" t="s">
        <v>22584</v>
      </c>
      <c r="W7240" s="3" t="s">
        <v>32</v>
      </c>
    </row>
    <row r="7241" spans="1:23" ht="21" customHeight="1" outlineLevel="4" x14ac:dyDescent="0.2">
      <c r="A7241" s="36">
        <v>5938</v>
      </c>
      <c r="B7241" s="3" t="s">
        <v>22585</v>
      </c>
      <c r="C7241" s="43" t="s">
        <v>22586</v>
      </c>
      <c r="D7241" s="43"/>
      <c r="E7241" s="43"/>
      <c r="F7241" s="43"/>
      <c r="G7241" s="4" t="s">
        <v>22587</v>
      </c>
      <c r="H7241" s="5" t="s">
        <v>28</v>
      </c>
      <c r="I7241" s="6">
        <v>4</v>
      </c>
      <c r="J7241" s="6">
        <v>9</v>
      </c>
      <c r="K7241" s="2">
        <v>1</v>
      </c>
      <c r="L7241" s="32">
        <v>9738.75</v>
      </c>
      <c r="M7241" s="8"/>
      <c r="N7241" s="9">
        <f>L7241*M7241</f>
        <v>0</v>
      </c>
      <c r="O7241" s="10">
        <f>3.391*M7241</f>
        <v>0</v>
      </c>
      <c r="P7241" s="11">
        <f>0.02496*M7241</f>
        <v>0</v>
      </c>
      <c r="Q7241" s="12"/>
      <c r="R7241" s="13" t="s">
        <v>22588</v>
      </c>
      <c r="S7241" s="13" t="s">
        <v>30</v>
      </c>
      <c r="T7241" s="14"/>
      <c r="U7241" s="3" t="str">
        <f>HYPERLINK("https://redcat-toys.ru/api/getInfo/image/65978c7f-d9ff-11ed-a232-00155d82e902")</f>
        <v>https://redcat-toys.ru/api/getInfo/image/65978c7f-d9ff-11ed-a232-00155d82e902</v>
      </c>
      <c r="V7241" s="3" t="s">
        <v>22589</v>
      </c>
      <c r="W7241" s="3" t="s">
        <v>32</v>
      </c>
    </row>
    <row r="7242" spans="1:23" ht="23.1" customHeight="1" outlineLevel="3" x14ac:dyDescent="0.2">
      <c r="A7242" s="44" t="s">
        <v>22590</v>
      </c>
      <c r="B7242" s="44"/>
      <c r="C7242" s="44"/>
      <c r="D7242" s="44"/>
      <c r="E7242" s="44"/>
      <c r="F7242" s="44"/>
    </row>
    <row r="7243" spans="1:23" ht="21" customHeight="1" outlineLevel="4" x14ac:dyDescent="0.2">
      <c r="A7243" s="36">
        <v>5939</v>
      </c>
      <c r="B7243" s="3" t="s">
        <v>22591</v>
      </c>
      <c r="C7243" s="43" t="s">
        <v>22592</v>
      </c>
      <c r="D7243" s="43"/>
      <c r="E7243" s="43"/>
      <c r="F7243" s="43"/>
      <c r="G7243" s="4" t="s">
        <v>22593</v>
      </c>
      <c r="H7243" s="5" t="s">
        <v>28</v>
      </c>
      <c r="I7243" s="6">
        <v>12</v>
      </c>
      <c r="J7243" s="6">
        <v>8</v>
      </c>
      <c r="K7243" s="2">
        <v>1</v>
      </c>
      <c r="L7243" s="32">
        <v>1586.95</v>
      </c>
      <c r="M7243" s="8"/>
      <c r="N7243" s="9">
        <f>L7243*M7243</f>
        <v>0</v>
      </c>
      <c r="O7243" s="10">
        <f>0.732*M7243</f>
        <v>0</v>
      </c>
      <c r="P7243" s="11">
        <f>0.00936*M7243</f>
        <v>0</v>
      </c>
      <c r="Q7243" s="12"/>
      <c r="R7243" s="13" t="s">
        <v>22594</v>
      </c>
      <c r="S7243" s="13" t="s">
        <v>30</v>
      </c>
      <c r="T7243" s="14"/>
      <c r="U7243" s="3" t="str">
        <f>HYPERLINK("https://redcat-toys.ru/api/getInfo/image/6ecfe082-cc6c-11ec-a212-ac1f6b442185")</f>
        <v>https://redcat-toys.ru/api/getInfo/image/6ecfe082-cc6c-11ec-a212-ac1f6b442185</v>
      </c>
      <c r="V7243" s="3" t="s">
        <v>22595</v>
      </c>
      <c r="W7243" s="3" t="s">
        <v>32</v>
      </c>
    </row>
    <row r="7244" spans="1:23" ht="21" customHeight="1" outlineLevel="4" x14ac:dyDescent="0.2">
      <c r="A7244" s="36">
        <v>5940</v>
      </c>
      <c r="B7244" s="3" t="s">
        <v>22596</v>
      </c>
      <c r="C7244" s="43" t="s">
        <v>22597</v>
      </c>
      <c r="D7244" s="43"/>
      <c r="E7244" s="43"/>
      <c r="F7244" s="43"/>
      <c r="G7244" s="4" t="s">
        <v>22598</v>
      </c>
      <c r="H7244" s="5" t="s">
        <v>28</v>
      </c>
      <c r="I7244" s="6">
        <v>12</v>
      </c>
      <c r="J7244" s="6">
        <v>9</v>
      </c>
      <c r="K7244" s="2">
        <v>1</v>
      </c>
      <c r="L7244" s="32">
        <v>1456.13</v>
      </c>
      <c r="M7244" s="8"/>
      <c r="N7244" s="9">
        <f>L7244*M7244</f>
        <v>0</v>
      </c>
      <c r="O7244" s="10">
        <f>0.738*M7244</f>
        <v>0</v>
      </c>
      <c r="P7244" s="11">
        <f>0.00129*M7244</f>
        <v>0</v>
      </c>
      <c r="Q7244" s="12"/>
      <c r="R7244" s="13" t="s">
        <v>22599</v>
      </c>
      <c r="S7244" s="13" t="s">
        <v>30</v>
      </c>
      <c r="T7244" s="14" t="s">
        <v>152</v>
      </c>
      <c r="U7244" s="3" t="str">
        <f>HYPERLINK("https://redcat-toys.ru/api/getInfo/image/dcfb0af9-cc60-11ec-a212-ac1f6b442185")</f>
        <v>https://redcat-toys.ru/api/getInfo/image/dcfb0af9-cc60-11ec-a212-ac1f6b442185</v>
      </c>
      <c r="V7244" s="3" t="s">
        <v>22600</v>
      </c>
      <c r="W7244" s="3" t="s">
        <v>32</v>
      </c>
    </row>
    <row r="7245" spans="1:23" ht="21" customHeight="1" outlineLevel="4" x14ac:dyDescent="0.2">
      <c r="A7245" s="36">
        <v>5941</v>
      </c>
      <c r="B7245" s="3" t="s">
        <v>22601</v>
      </c>
      <c r="C7245" s="43" t="s">
        <v>22602</v>
      </c>
      <c r="D7245" s="43"/>
      <c r="E7245" s="43"/>
      <c r="F7245" s="43"/>
      <c r="G7245" s="4" t="s">
        <v>22603</v>
      </c>
      <c r="H7245" s="5" t="s">
        <v>28</v>
      </c>
      <c r="I7245" s="6">
        <v>9</v>
      </c>
      <c r="J7245" s="6">
        <v>8</v>
      </c>
      <c r="K7245" s="2">
        <v>1</v>
      </c>
      <c r="L7245" s="32">
        <v>2304.2800000000002</v>
      </c>
      <c r="M7245" s="8"/>
      <c r="N7245" s="9">
        <f>L7245*M7245</f>
        <v>0</v>
      </c>
      <c r="O7245" s="10">
        <f>1.102*M7245</f>
        <v>0</v>
      </c>
      <c r="P7245" s="11">
        <f>0.01172*M7245</f>
        <v>0</v>
      </c>
      <c r="Q7245" s="12"/>
      <c r="R7245" s="13" t="s">
        <v>22604</v>
      </c>
      <c r="S7245" s="13" t="s">
        <v>30</v>
      </c>
      <c r="T7245" s="14"/>
      <c r="U7245" s="3" t="str">
        <f>HYPERLINK("https://redcat-toys.ru/api/getInfo/image/03519dec-d9fd-11ed-a232-00155d82e902")</f>
        <v>https://redcat-toys.ru/api/getInfo/image/03519dec-d9fd-11ed-a232-00155d82e902</v>
      </c>
      <c r="V7245" s="3" t="s">
        <v>22605</v>
      </c>
      <c r="W7245" s="3" t="s">
        <v>32</v>
      </c>
    </row>
    <row r="7246" spans="1:23" ht="21" customHeight="1" outlineLevel="4" x14ac:dyDescent="0.2">
      <c r="A7246" s="36">
        <v>5942</v>
      </c>
      <c r="B7246" s="3" t="s">
        <v>22606</v>
      </c>
      <c r="C7246" s="43" t="s">
        <v>22607</v>
      </c>
      <c r="D7246" s="43"/>
      <c r="E7246" s="43"/>
      <c r="F7246" s="43"/>
      <c r="G7246" s="4" t="s">
        <v>22608</v>
      </c>
      <c r="H7246" s="5" t="s">
        <v>28</v>
      </c>
      <c r="I7246" s="6">
        <v>6</v>
      </c>
      <c r="J7246" s="6">
        <v>8</v>
      </c>
      <c r="K7246" s="2">
        <v>1</v>
      </c>
      <c r="L7246" s="32">
        <v>3552.67</v>
      </c>
      <c r="M7246" s="8"/>
      <c r="N7246" s="9">
        <f>L7246*M7246</f>
        <v>0</v>
      </c>
      <c r="O7246" s="10">
        <f>1.636*M7246</f>
        <v>0</v>
      </c>
      <c r="P7246" s="11">
        <f>0.01405*M7246</f>
        <v>0</v>
      </c>
      <c r="Q7246" s="12"/>
      <c r="R7246" s="13" t="s">
        <v>22609</v>
      </c>
      <c r="S7246" s="13" t="s">
        <v>30</v>
      </c>
      <c r="T7246" s="14"/>
      <c r="U7246" s="3" t="str">
        <f>HYPERLINK("https://redcat-toys.ru/api/getInfo/image/fb4dc00a-da92-11ed-a232-00155d82e902")</f>
        <v>https://redcat-toys.ru/api/getInfo/image/fb4dc00a-da92-11ed-a232-00155d82e902</v>
      </c>
      <c r="V7246" s="3" t="s">
        <v>22610</v>
      </c>
      <c r="W7246" s="3" t="s">
        <v>32</v>
      </c>
    </row>
    <row r="7247" spans="1:23" ht="21" customHeight="1" outlineLevel="4" x14ac:dyDescent="0.2">
      <c r="A7247" s="36">
        <v>5943</v>
      </c>
      <c r="B7247" s="3" t="s">
        <v>22611</v>
      </c>
      <c r="C7247" s="43" t="s">
        <v>22612</v>
      </c>
      <c r="D7247" s="43"/>
      <c r="E7247" s="43"/>
      <c r="F7247" s="43"/>
      <c r="G7247" s="4" t="s">
        <v>22613</v>
      </c>
      <c r="H7247" s="5" t="s">
        <v>28</v>
      </c>
      <c r="I7247" s="6">
        <v>9</v>
      </c>
      <c r="J7247" s="6">
        <v>5</v>
      </c>
      <c r="K7247" s="2">
        <v>1</v>
      </c>
      <c r="L7247" s="32">
        <v>2922.49</v>
      </c>
      <c r="M7247" s="8"/>
      <c r="N7247" s="9">
        <f>L7247*M7247</f>
        <v>0</v>
      </c>
      <c r="O7247" s="10">
        <f>1.471*M7247</f>
        <v>0</v>
      </c>
      <c r="P7247" s="11">
        <f>0.01156*M7247</f>
        <v>0</v>
      </c>
      <c r="Q7247" s="12"/>
      <c r="R7247" s="13" t="s">
        <v>22614</v>
      </c>
      <c r="S7247" s="13" t="s">
        <v>30</v>
      </c>
      <c r="T7247" s="14" t="s">
        <v>152</v>
      </c>
      <c r="U7247" s="3" t="str">
        <f>HYPERLINK("https://redcat-toys.ru/api/getInfo/image/324fbf71-da92-11ed-a232-00155d82e902")</f>
        <v>https://redcat-toys.ru/api/getInfo/image/324fbf71-da92-11ed-a232-00155d82e902</v>
      </c>
      <c r="V7247" s="3" t="s">
        <v>22615</v>
      </c>
      <c r="W7247" s="3" t="s">
        <v>32</v>
      </c>
    </row>
    <row r="7248" spans="1:23" ht="23.1" customHeight="1" outlineLevel="3" x14ac:dyDescent="0.2">
      <c r="A7248" s="44" t="s">
        <v>22616</v>
      </c>
      <c r="B7248" s="44"/>
      <c r="C7248" s="44"/>
      <c r="D7248" s="44"/>
      <c r="E7248" s="44"/>
      <c r="F7248" s="44"/>
    </row>
    <row r="7249" spans="1:23" ht="21" customHeight="1" outlineLevel="4" x14ac:dyDescent="0.2">
      <c r="A7249" s="36">
        <v>5944</v>
      </c>
      <c r="B7249" s="3" t="s">
        <v>22617</v>
      </c>
      <c r="C7249" s="43" t="s">
        <v>22618</v>
      </c>
      <c r="D7249" s="43"/>
      <c r="E7249" s="43"/>
      <c r="F7249" s="43"/>
      <c r="G7249" s="4" t="s">
        <v>22619</v>
      </c>
      <c r="H7249" s="5" t="s">
        <v>28</v>
      </c>
      <c r="I7249" s="6">
        <v>9</v>
      </c>
      <c r="J7249" s="6">
        <v>5</v>
      </c>
      <c r="K7249" s="2">
        <v>1</v>
      </c>
      <c r="L7249" s="32">
        <v>2756.41</v>
      </c>
      <c r="M7249" s="8"/>
      <c r="N7249" s="9">
        <f>L7249*M7249</f>
        <v>0</v>
      </c>
      <c r="O7249" s="10">
        <f>1.211*M7249</f>
        <v>0</v>
      </c>
      <c r="P7249" s="16">
        <f>0.0118*M7249</f>
        <v>0</v>
      </c>
      <c r="Q7249" s="12"/>
      <c r="R7249" s="13" t="s">
        <v>22620</v>
      </c>
      <c r="S7249" s="13" t="s">
        <v>30</v>
      </c>
      <c r="T7249" s="14"/>
      <c r="U7249" s="3" t="str">
        <f>HYPERLINK("https://redcat-toys.ru/api/getInfo/image/6d0c9a53-da05-11ed-a232-00155d82e902")</f>
        <v>https://redcat-toys.ru/api/getInfo/image/6d0c9a53-da05-11ed-a232-00155d82e902</v>
      </c>
      <c r="V7249" s="3" t="s">
        <v>22621</v>
      </c>
      <c r="W7249" s="3" t="s">
        <v>32</v>
      </c>
    </row>
    <row r="7250" spans="1:23" ht="23.1" customHeight="1" outlineLevel="3" x14ac:dyDescent="0.2">
      <c r="A7250" s="44" t="s">
        <v>22622</v>
      </c>
      <c r="B7250" s="44"/>
      <c r="C7250" s="44"/>
      <c r="D7250" s="44"/>
      <c r="E7250" s="44"/>
      <c r="F7250" s="44"/>
    </row>
    <row r="7251" spans="1:23" ht="21" customHeight="1" outlineLevel="4" x14ac:dyDescent="0.2">
      <c r="A7251" s="36">
        <v>5945</v>
      </c>
      <c r="B7251" s="3" t="s">
        <v>22623</v>
      </c>
      <c r="C7251" s="43" t="s">
        <v>22624</v>
      </c>
      <c r="D7251" s="43"/>
      <c r="E7251" s="43"/>
      <c r="F7251" s="43"/>
      <c r="G7251" s="4" t="s">
        <v>22625</v>
      </c>
      <c r="H7251" s="5" t="s">
        <v>28</v>
      </c>
      <c r="I7251" s="6">
        <v>9</v>
      </c>
      <c r="J7251" s="6">
        <v>16</v>
      </c>
      <c r="K7251" s="2">
        <v>1</v>
      </c>
      <c r="L7251" s="32">
        <v>2754.48</v>
      </c>
      <c r="M7251" s="8"/>
      <c r="N7251" s="9">
        <f>L7251*M7251</f>
        <v>0</v>
      </c>
      <c r="O7251" s="10">
        <f>1.263*M7251</f>
        <v>0</v>
      </c>
      <c r="P7251" s="11">
        <f>0.00958*M7251</f>
        <v>0</v>
      </c>
      <c r="Q7251" s="12"/>
      <c r="R7251" s="13" t="s">
        <v>22626</v>
      </c>
      <c r="S7251" s="13" t="s">
        <v>30</v>
      </c>
      <c r="T7251" s="14" t="s">
        <v>152</v>
      </c>
      <c r="U7251" s="3" t="str">
        <f>HYPERLINK("https://redcat-toys.ru/api/getInfo/image/bdfb5b5d-da96-11ed-a232-00155d82e902")</f>
        <v>https://redcat-toys.ru/api/getInfo/image/bdfb5b5d-da96-11ed-a232-00155d82e902</v>
      </c>
      <c r="V7251" s="3" t="s">
        <v>22627</v>
      </c>
      <c r="W7251" s="3" t="s">
        <v>32</v>
      </c>
    </row>
    <row r="7252" spans="1:23" ht="23.1" customHeight="1" outlineLevel="3" x14ac:dyDescent="0.2">
      <c r="A7252" s="44" t="s">
        <v>22628</v>
      </c>
      <c r="B7252" s="44"/>
      <c r="C7252" s="44"/>
      <c r="D7252" s="44"/>
      <c r="E7252" s="44"/>
      <c r="F7252" s="44"/>
    </row>
    <row r="7253" spans="1:23" ht="21" customHeight="1" outlineLevel="4" x14ac:dyDescent="0.2">
      <c r="A7253" s="36">
        <v>5946</v>
      </c>
      <c r="B7253" s="3" t="s">
        <v>22629</v>
      </c>
      <c r="C7253" s="43" t="s">
        <v>22630</v>
      </c>
      <c r="D7253" s="43"/>
      <c r="E7253" s="43"/>
      <c r="F7253" s="43"/>
      <c r="G7253" s="4" t="s">
        <v>22631</v>
      </c>
      <c r="H7253" s="5" t="s">
        <v>28</v>
      </c>
      <c r="I7253" s="6">
        <v>12</v>
      </c>
      <c r="J7253" s="6">
        <v>7</v>
      </c>
      <c r="K7253" s="2">
        <v>1</v>
      </c>
      <c r="L7253" s="32">
        <v>1559.33</v>
      </c>
      <c r="M7253" s="8"/>
      <c r="N7253" s="9">
        <f>L7253*M7253</f>
        <v>0</v>
      </c>
      <c r="O7253" s="10">
        <f>0.862*M7253</f>
        <v>0</v>
      </c>
      <c r="P7253" s="11">
        <f>0.00892*M7253</f>
        <v>0</v>
      </c>
      <c r="Q7253" s="12"/>
      <c r="R7253" s="13" t="s">
        <v>22632</v>
      </c>
      <c r="S7253" s="13" t="s">
        <v>30</v>
      </c>
      <c r="T7253" s="14"/>
      <c r="U7253" s="3" t="str">
        <f>HYPERLINK("https://redcat-toys.ru/api/getInfo/image/b709eca6-cc63-11ec-a212-ac1f6b442185")</f>
        <v>https://redcat-toys.ru/api/getInfo/image/b709eca6-cc63-11ec-a212-ac1f6b442185</v>
      </c>
      <c r="V7253" s="3" t="s">
        <v>22633</v>
      </c>
      <c r="W7253" s="3" t="s">
        <v>32</v>
      </c>
    </row>
    <row r="7254" spans="1:23" ht="21" customHeight="1" outlineLevel="4" x14ac:dyDescent="0.2">
      <c r="A7254" s="36">
        <v>5947</v>
      </c>
      <c r="B7254" s="3" t="s">
        <v>22634</v>
      </c>
      <c r="C7254" s="43" t="s">
        <v>22635</v>
      </c>
      <c r="D7254" s="43"/>
      <c r="E7254" s="43"/>
      <c r="F7254" s="43"/>
      <c r="G7254" s="4" t="s">
        <v>22636</v>
      </c>
      <c r="H7254" s="5" t="s">
        <v>28</v>
      </c>
      <c r="I7254" s="6">
        <v>4</v>
      </c>
      <c r="J7254" s="6">
        <v>12</v>
      </c>
      <c r="K7254" s="2">
        <v>1</v>
      </c>
      <c r="L7254" s="32">
        <v>9738.75</v>
      </c>
      <c r="M7254" s="8"/>
      <c r="N7254" s="9">
        <f>L7254*M7254</f>
        <v>0</v>
      </c>
      <c r="O7254" s="10">
        <f>3.823*M7254</f>
        <v>0</v>
      </c>
      <c r="P7254" s="11">
        <f>0.03515*M7254</f>
        <v>0</v>
      </c>
      <c r="Q7254" s="12"/>
      <c r="R7254" s="13" t="s">
        <v>22637</v>
      </c>
      <c r="S7254" s="13" t="s">
        <v>30</v>
      </c>
      <c r="T7254" s="14"/>
      <c r="U7254" s="3" t="str">
        <f>HYPERLINK("https://redcat-toys.ru/api/getInfo/image/06441019-da98-11ed-a232-00155d82e902")</f>
        <v>https://redcat-toys.ru/api/getInfo/image/06441019-da98-11ed-a232-00155d82e902</v>
      </c>
      <c r="V7254" s="3" t="s">
        <v>22638</v>
      </c>
      <c r="W7254" s="3" t="s">
        <v>32</v>
      </c>
    </row>
    <row r="7255" spans="1:23" ht="23.1" customHeight="1" outlineLevel="2" x14ac:dyDescent="0.2">
      <c r="A7255" s="42" t="s">
        <v>22639</v>
      </c>
      <c r="B7255" s="42"/>
      <c r="C7255" s="42"/>
      <c r="D7255" s="42"/>
      <c r="E7255" s="42"/>
      <c r="F7255" s="42"/>
    </row>
    <row r="7256" spans="1:23" ht="23.1" customHeight="1" outlineLevel="3" x14ac:dyDescent="0.2">
      <c r="A7256" s="44" t="s">
        <v>22640</v>
      </c>
      <c r="B7256" s="44"/>
      <c r="C7256" s="44"/>
      <c r="D7256" s="44"/>
      <c r="E7256" s="44"/>
      <c r="F7256" s="44"/>
    </row>
    <row r="7257" spans="1:23" ht="21" customHeight="1" outlineLevel="4" x14ac:dyDescent="0.2">
      <c r="A7257" s="36">
        <v>5948</v>
      </c>
      <c r="B7257" s="3" t="s">
        <v>22641</v>
      </c>
      <c r="C7257" s="43" t="s">
        <v>22642</v>
      </c>
      <c r="D7257" s="43"/>
      <c r="E7257" s="43"/>
      <c r="F7257" s="43"/>
      <c r="G7257" s="4" t="s">
        <v>22643</v>
      </c>
      <c r="H7257" s="5"/>
      <c r="I7257" s="6">
        <v>72</v>
      </c>
      <c r="J7257" s="6">
        <v>6</v>
      </c>
      <c r="K7257" s="2">
        <v>3</v>
      </c>
      <c r="L7257" s="7">
        <v>252.98</v>
      </c>
      <c r="M7257" s="8"/>
      <c r="N7257" s="9">
        <f t="shared" ref="N7257:N7268" si="384">L7257*M7257</f>
        <v>0</v>
      </c>
      <c r="O7257" s="10">
        <f>0.051*M7257</f>
        <v>0</v>
      </c>
      <c r="P7257" s="11">
        <f>0.00083*M7257</f>
        <v>0</v>
      </c>
      <c r="Q7257" s="12"/>
      <c r="R7257" s="13" t="s">
        <v>22644</v>
      </c>
      <c r="S7257" s="13" t="s">
        <v>30</v>
      </c>
      <c r="T7257" s="14"/>
      <c r="U7257" s="3"/>
      <c r="V7257" s="3" t="s">
        <v>22645</v>
      </c>
      <c r="W7257" s="3" t="s">
        <v>32</v>
      </c>
    </row>
    <row r="7258" spans="1:23" ht="21" customHeight="1" outlineLevel="4" x14ac:dyDescent="0.2">
      <c r="A7258" s="36">
        <v>5949</v>
      </c>
      <c r="B7258" s="3" t="s">
        <v>22641</v>
      </c>
      <c r="C7258" s="43" t="s">
        <v>22642</v>
      </c>
      <c r="D7258" s="43"/>
      <c r="E7258" s="43"/>
      <c r="F7258" s="43"/>
      <c r="G7258" s="4" t="s">
        <v>22643</v>
      </c>
      <c r="H7258" s="5"/>
      <c r="I7258" s="6">
        <v>144</v>
      </c>
      <c r="J7258" s="6">
        <v>6</v>
      </c>
      <c r="K7258" s="2">
        <v>3</v>
      </c>
      <c r="L7258" s="7">
        <v>252.98</v>
      </c>
      <c r="M7258" s="8"/>
      <c r="N7258" s="9">
        <f t="shared" si="384"/>
        <v>0</v>
      </c>
      <c r="O7258" s="10">
        <f>0.051*M7258</f>
        <v>0</v>
      </c>
      <c r="P7258" s="11">
        <f>0.00083*M7258</f>
        <v>0</v>
      </c>
      <c r="Q7258" s="12"/>
      <c r="R7258" s="13" t="s">
        <v>22644</v>
      </c>
      <c r="S7258" s="13" t="s">
        <v>30</v>
      </c>
      <c r="T7258" s="14"/>
      <c r="U7258" s="3"/>
      <c r="V7258" s="3" t="s">
        <v>22645</v>
      </c>
      <c r="W7258" s="3" t="s">
        <v>32</v>
      </c>
    </row>
    <row r="7259" spans="1:23" ht="21" customHeight="1" outlineLevel="4" x14ac:dyDescent="0.2">
      <c r="A7259" s="36">
        <v>5950</v>
      </c>
      <c r="B7259" s="3" t="s">
        <v>22646</v>
      </c>
      <c r="C7259" s="43" t="s">
        <v>22647</v>
      </c>
      <c r="D7259" s="43"/>
      <c r="E7259" s="43"/>
      <c r="F7259" s="43"/>
      <c r="G7259" s="4" t="s">
        <v>22648</v>
      </c>
      <c r="H7259" s="5"/>
      <c r="I7259" s="6">
        <v>72</v>
      </c>
      <c r="J7259" s="6">
        <v>2</v>
      </c>
      <c r="K7259" s="2">
        <v>2</v>
      </c>
      <c r="L7259" s="7">
        <v>252.98</v>
      </c>
      <c r="M7259" s="8"/>
      <c r="N7259" s="9">
        <f t="shared" si="384"/>
        <v>0</v>
      </c>
      <c r="O7259" s="10">
        <f>0.045*M7259</f>
        <v>0</v>
      </c>
      <c r="P7259" s="11">
        <f>0.00079*M7259</f>
        <v>0</v>
      </c>
      <c r="Q7259" s="12"/>
      <c r="R7259" s="13" t="s">
        <v>22649</v>
      </c>
      <c r="S7259" s="13" t="s">
        <v>30</v>
      </c>
      <c r="T7259" s="14"/>
      <c r="U7259" s="3"/>
      <c r="V7259" s="3" t="s">
        <v>22650</v>
      </c>
      <c r="W7259" s="3" t="s">
        <v>32</v>
      </c>
    </row>
    <row r="7260" spans="1:23" ht="21" customHeight="1" outlineLevel="4" x14ac:dyDescent="0.2">
      <c r="A7260" s="36">
        <v>5951</v>
      </c>
      <c r="B7260" s="3" t="s">
        <v>22646</v>
      </c>
      <c r="C7260" s="43" t="s">
        <v>22647</v>
      </c>
      <c r="D7260" s="43"/>
      <c r="E7260" s="43"/>
      <c r="F7260" s="43"/>
      <c r="G7260" s="4" t="s">
        <v>22648</v>
      </c>
      <c r="H7260" s="5"/>
      <c r="I7260" s="6">
        <v>144</v>
      </c>
      <c r="J7260" s="6">
        <v>2</v>
      </c>
      <c r="K7260" s="2">
        <v>2</v>
      </c>
      <c r="L7260" s="7">
        <v>252.98</v>
      </c>
      <c r="M7260" s="8"/>
      <c r="N7260" s="9">
        <f t="shared" si="384"/>
        <v>0</v>
      </c>
      <c r="O7260" s="10">
        <f>0.045*M7260</f>
        <v>0</v>
      </c>
      <c r="P7260" s="11">
        <f>0.00079*M7260</f>
        <v>0</v>
      </c>
      <c r="Q7260" s="12"/>
      <c r="R7260" s="13" t="s">
        <v>22649</v>
      </c>
      <c r="S7260" s="13" t="s">
        <v>30</v>
      </c>
      <c r="T7260" s="14"/>
      <c r="U7260" s="3"/>
      <c r="V7260" s="3" t="s">
        <v>22650</v>
      </c>
      <c r="W7260" s="3" t="s">
        <v>32</v>
      </c>
    </row>
    <row r="7261" spans="1:23" ht="21" customHeight="1" outlineLevel="4" x14ac:dyDescent="0.2">
      <c r="A7261" s="36">
        <v>5952</v>
      </c>
      <c r="B7261" s="3" t="s">
        <v>22651</v>
      </c>
      <c r="C7261" s="43" t="s">
        <v>22652</v>
      </c>
      <c r="D7261" s="43"/>
      <c r="E7261" s="43"/>
      <c r="F7261" s="43"/>
      <c r="G7261" s="4" t="s">
        <v>22653</v>
      </c>
      <c r="H7261" s="5"/>
      <c r="I7261" s="6">
        <v>72</v>
      </c>
      <c r="J7261" s="6">
        <v>1</v>
      </c>
      <c r="K7261" s="2">
        <v>1</v>
      </c>
      <c r="L7261" s="7">
        <v>252.98</v>
      </c>
      <c r="M7261" s="8"/>
      <c r="N7261" s="9">
        <f t="shared" si="384"/>
        <v>0</v>
      </c>
      <c r="O7261" s="10">
        <f>0.051*M7261</f>
        <v>0</v>
      </c>
      <c r="P7261" s="11">
        <f>0.00083*M7261</f>
        <v>0</v>
      </c>
      <c r="Q7261" s="12"/>
      <c r="R7261" s="13" t="s">
        <v>22654</v>
      </c>
      <c r="S7261" s="13" t="s">
        <v>30</v>
      </c>
      <c r="T7261" s="14"/>
      <c r="U7261" s="3"/>
      <c r="V7261" s="3" t="s">
        <v>22655</v>
      </c>
      <c r="W7261" s="3" t="s">
        <v>32</v>
      </c>
    </row>
    <row r="7262" spans="1:23" ht="21" customHeight="1" outlineLevel="4" x14ac:dyDescent="0.2">
      <c r="A7262" s="36">
        <v>5953</v>
      </c>
      <c r="B7262" s="3" t="s">
        <v>22651</v>
      </c>
      <c r="C7262" s="43" t="s">
        <v>22652</v>
      </c>
      <c r="D7262" s="43"/>
      <c r="E7262" s="43"/>
      <c r="F7262" s="43"/>
      <c r="G7262" s="4" t="s">
        <v>22653</v>
      </c>
      <c r="H7262" s="5"/>
      <c r="I7262" s="6">
        <v>144</v>
      </c>
      <c r="J7262" s="6">
        <v>1</v>
      </c>
      <c r="K7262" s="2">
        <v>1</v>
      </c>
      <c r="L7262" s="7">
        <v>252.98</v>
      </c>
      <c r="M7262" s="8"/>
      <c r="N7262" s="9">
        <f t="shared" si="384"/>
        <v>0</v>
      </c>
      <c r="O7262" s="10">
        <f>0.051*M7262</f>
        <v>0</v>
      </c>
      <c r="P7262" s="11">
        <f>0.00083*M7262</f>
        <v>0</v>
      </c>
      <c r="Q7262" s="12"/>
      <c r="R7262" s="13" t="s">
        <v>22654</v>
      </c>
      <c r="S7262" s="13" t="s">
        <v>30</v>
      </c>
      <c r="T7262" s="14"/>
      <c r="U7262" s="3"/>
      <c r="V7262" s="3" t="s">
        <v>22655</v>
      </c>
      <c r="W7262" s="3" t="s">
        <v>32</v>
      </c>
    </row>
    <row r="7263" spans="1:23" ht="21" customHeight="1" outlineLevel="4" x14ac:dyDescent="0.2">
      <c r="A7263" s="36">
        <v>5954</v>
      </c>
      <c r="B7263" s="3" t="s">
        <v>22656</v>
      </c>
      <c r="C7263" s="43" t="s">
        <v>22657</v>
      </c>
      <c r="D7263" s="43"/>
      <c r="E7263" s="43"/>
      <c r="F7263" s="43"/>
      <c r="G7263" s="4" t="s">
        <v>22658</v>
      </c>
      <c r="H7263" s="5" t="s">
        <v>28</v>
      </c>
      <c r="I7263" s="6">
        <v>36</v>
      </c>
      <c r="J7263" s="6">
        <v>3</v>
      </c>
      <c r="K7263" s="2">
        <v>1</v>
      </c>
      <c r="L7263" s="32">
        <v>1188.29</v>
      </c>
      <c r="M7263" s="8"/>
      <c r="N7263" s="9">
        <f t="shared" si="384"/>
        <v>0</v>
      </c>
      <c r="O7263" s="10">
        <f>0.423*M7263</f>
        <v>0</v>
      </c>
      <c r="P7263" s="11">
        <f>0.00272*M7263</f>
        <v>0</v>
      </c>
      <c r="Q7263" s="12"/>
      <c r="R7263" s="13" t="s">
        <v>22659</v>
      </c>
      <c r="S7263" s="13" t="s">
        <v>30</v>
      </c>
      <c r="T7263" s="14"/>
      <c r="U7263" s="3" t="str">
        <f>HYPERLINK("https://redcat-toys.ru/api/getInfo/image/db05acc5-63e6-11ed-a22a-00155d82e902")</f>
        <v>https://redcat-toys.ru/api/getInfo/image/db05acc5-63e6-11ed-a22a-00155d82e902</v>
      </c>
      <c r="V7263" s="3" t="s">
        <v>22660</v>
      </c>
      <c r="W7263" s="3" t="s">
        <v>32</v>
      </c>
    </row>
    <row r="7264" spans="1:23" ht="21" customHeight="1" outlineLevel="4" x14ac:dyDescent="0.2">
      <c r="A7264" s="36">
        <v>5955</v>
      </c>
      <c r="B7264" s="3" t="s">
        <v>22661</v>
      </c>
      <c r="C7264" s="43" t="s">
        <v>22662</v>
      </c>
      <c r="D7264" s="43"/>
      <c r="E7264" s="43"/>
      <c r="F7264" s="43"/>
      <c r="G7264" s="4" t="s">
        <v>22663</v>
      </c>
      <c r="H7264" s="5" t="s">
        <v>28</v>
      </c>
      <c r="I7264" s="6">
        <v>36</v>
      </c>
      <c r="J7264" s="6">
        <v>20</v>
      </c>
      <c r="K7264" s="2">
        <v>1</v>
      </c>
      <c r="L7264" s="32">
        <v>1188.29</v>
      </c>
      <c r="M7264" s="8"/>
      <c r="N7264" s="9">
        <f t="shared" si="384"/>
        <v>0</v>
      </c>
      <c r="O7264" s="10">
        <f>0.405*M7264</f>
        <v>0</v>
      </c>
      <c r="P7264" s="11">
        <f>0.00273*M7264</f>
        <v>0</v>
      </c>
      <c r="Q7264" s="12"/>
      <c r="R7264" s="13" t="s">
        <v>22664</v>
      </c>
      <c r="S7264" s="13" t="s">
        <v>30</v>
      </c>
      <c r="T7264" s="14"/>
      <c r="U7264" s="3" t="str">
        <f>HYPERLINK("https://redcat-toys.ru/api/getInfo/image/b643387b-63e6-11ed-a22a-00155d82e902")</f>
        <v>https://redcat-toys.ru/api/getInfo/image/b643387b-63e6-11ed-a22a-00155d82e902</v>
      </c>
      <c r="V7264" s="3" t="s">
        <v>22665</v>
      </c>
      <c r="W7264" s="3" t="s">
        <v>32</v>
      </c>
    </row>
    <row r="7265" spans="1:23" ht="21" customHeight="1" outlineLevel="4" x14ac:dyDescent="0.2">
      <c r="A7265" s="36">
        <v>5956</v>
      </c>
      <c r="B7265" s="3" t="s">
        <v>22666</v>
      </c>
      <c r="C7265" s="43" t="s">
        <v>22667</v>
      </c>
      <c r="D7265" s="43"/>
      <c r="E7265" s="43"/>
      <c r="F7265" s="43"/>
      <c r="G7265" s="4" t="s">
        <v>22668</v>
      </c>
      <c r="H7265" s="5" t="s">
        <v>28</v>
      </c>
      <c r="I7265" s="6">
        <v>36</v>
      </c>
      <c r="J7265" s="6">
        <v>154</v>
      </c>
      <c r="K7265" s="2">
        <v>1</v>
      </c>
      <c r="L7265" s="32">
        <v>1196.92</v>
      </c>
      <c r="M7265" s="8"/>
      <c r="N7265" s="9">
        <f t="shared" si="384"/>
        <v>0</v>
      </c>
      <c r="O7265" s="10">
        <f>0.298*M7265</f>
        <v>0</v>
      </c>
      <c r="P7265" s="11">
        <f>0.00279*M7265</f>
        <v>0</v>
      </c>
      <c r="Q7265" s="12"/>
      <c r="R7265" s="13" t="s">
        <v>22669</v>
      </c>
      <c r="S7265" s="13" t="s">
        <v>30</v>
      </c>
      <c r="T7265" s="14"/>
      <c r="U7265" s="3" t="str">
        <f>HYPERLINK("https://redcat-toys.ru/api/getInfo/image/29f4154f-63e5-11ed-a22a-00155d82e902")</f>
        <v>https://redcat-toys.ru/api/getInfo/image/29f4154f-63e5-11ed-a22a-00155d82e902</v>
      </c>
      <c r="V7265" s="3" t="s">
        <v>22670</v>
      </c>
      <c r="W7265" s="3" t="s">
        <v>32</v>
      </c>
    </row>
    <row r="7266" spans="1:23" ht="21" customHeight="1" outlineLevel="4" x14ac:dyDescent="0.2">
      <c r="A7266" s="36">
        <v>5957</v>
      </c>
      <c r="B7266" s="3" t="s">
        <v>22671</v>
      </c>
      <c r="C7266" s="43" t="s">
        <v>22672</v>
      </c>
      <c r="D7266" s="43"/>
      <c r="E7266" s="43"/>
      <c r="F7266" s="43"/>
      <c r="G7266" s="4" t="s">
        <v>22673</v>
      </c>
      <c r="H7266" s="5" t="s">
        <v>28</v>
      </c>
      <c r="I7266" s="6">
        <v>36</v>
      </c>
      <c r="J7266" s="6">
        <v>53</v>
      </c>
      <c r="K7266" s="2">
        <v>1</v>
      </c>
      <c r="L7266" s="32">
        <v>1653.27</v>
      </c>
      <c r="M7266" s="8"/>
      <c r="N7266" s="9">
        <f t="shared" si="384"/>
        <v>0</v>
      </c>
      <c r="O7266" s="10">
        <f>0.515*M7266</f>
        <v>0</v>
      </c>
      <c r="P7266" s="16">
        <f>0.0035*M7266</f>
        <v>0</v>
      </c>
      <c r="Q7266" s="12"/>
      <c r="R7266" s="13" t="s">
        <v>22674</v>
      </c>
      <c r="S7266" s="13" t="s">
        <v>30</v>
      </c>
      <c r="T7266" s="14"/>
      <c r="U7266" s="3" t="str">
        <f>HYPERLINK("https://redcat-toys.ru/api/getInfo/image/9bd8d9e8-63e2-11ed-a22a-00155d82e902")</f>
        <v>https://redcat-toys.ru/api/getInfo/image/9bd8d9e8-63e2-11ed-a22a-00155d82e902</v>
      </c>
      <c r="V7266" s="3" t="s">
        <v>22675</v>
      </c>
      <c r="W7266" s="3" t="s">
        <v>32</v>
      </c>
    </row>
    <row r="7267" spans="1:23" ht="21" customHeight="1" outlineLevel="4" x14ac:dyDescent="0.2">
      <c r="A7267" s="36">
        <v>5958</v>
      </c>
      <c r="B7267" s="3" t="s">
        <v>22676</v>
      </c>
      <c r="C7267" s="43" t="s">
        <v>22677</v>
      </c>
      <c r="D7267" s="43"/>
      <c r="E7267" s="43"/>
      <c r="F7267" s="43"/>
      <c r="G7267" s="4" t="s">
        <v>22678</v>
      </c>
      <c r="H7267" s="5"/>
      <c r="I7267" s="6">
        <v>36</v>
      </c>
      <c r="J7267" s="6">
        <v>1</v>
      </c>
      <c r="K7267" s="2">
        <v>1</v>
      </c>
      <c r="L7267" s="7">
        <v>992.78</v>
      </c>
      <c r="M7267" s="8"/>
      <c r="N7267" s="9">
        <f t="shared" si="384"/>
        <v>0</v>
      </c>
      <c r="O7267" s="10">
        <f>0.256*M7267</f>
        <v>0</v>
      </c>
      <c r="P7267" s="11">
        <f>0.00268*M7267</f>
        <v>0</v>
      </c>
      <c r="Q7267" s="12"/>
      <c r="R7267" s="13" t="s">
        <v>22679</v>
      </c>
      <c r="S7267" s="13" t="s">
        <v>30</v>
      </c>
      <c r="T7267" s="14"/>
      <c r="U7267" s="3" t="str">
        <f>HYPERLINK("https://redcat-toys.ru/api/getInfo/image/0d7683a4-63e7-11ed-a22a-00155d82e902")</f>
        <v>https://redcat-toys.ru/api/getInfo/image/0d7683a4-63e7-11ed-a22a-00155d82e902</v>
      </c>
      <c r="V7267" s="3" t="s">
        <v>22680</v>
      </c>
      <c r="W7267" s="3" t="s">
        <v>32</v>
      </c>
    </row>
    <row r="7268" spans="1:23" ht="21" customHeight="1" outlineLevel="4" x14ac:dyDescent="0.2">
      <c r="A7268" s="36">
        <v>5959</v>
      </c>
      <c r="B7268" s="3" t="s">
        <v>22681</v>
      </c>
      <c r="C7268" s="43" t="s">
        <v>22682</v>
      </c>
      <c r="D7268" s="43"/>
      <c r="E7268" s="43"/>
      <c r="F7268" s="43"/>
      <c r="G7268" s="4" t="s">
        <v>22683</v>
      </c>
      <c r="H7268" s="5"/>
      <c r="I7268" s="6">
        <v>24</v>
      </c>
      <c r="J7268" s="6">
        <v>1</v>
      </c>
      <c r="K7268" s="2">
        <v>1</v>
      </c>
      <c r="L7268" s="32">
        <v>2330.13</v>
      </c>
      <c r="M7268" s="8"/>
      <c r="N7268" s="9">
        <f t="shared" si="384"/>
        <v>0</v>
      </c>
      <c r="O7268" s="10">
        <f>0.626*M7268</f>
        <v>0</v>
      </c>
      <c r="P7268" s="11">
        <f>0.00623*M7268</f>
        <v>0</v>
      </c>
      <c r="Q7268" s="12"/>
      <c r="R7268" s="13" t="s">
        <v>22684</v>
      </c>
      <c r="S7268" s="13" t="s">
        <v>30</v>
      </c>
      <c r="T7268" s="14"/>
      <c r="U7268" s="3" t="str">
        <f>HYPERLINK("https://redcat-toys.ru/api/getInfo/image/2ace46aa-d525-11ed-a231-00155d82e902")</f>
        <v>https://redcat-toys.ru/api/getInfo/image/2ace46aa-d525-11ed-a231-00155d82e902</v>
      </c>
      <c r="V7268" s="3" t="s">
        <v>22685</v>
      </c>
      <c r="W7268" s="3" t="s">
        <v>32</v>
      </c>
    </row>
    <row r="7269" spans="1:23" ht="23.1" customHeight="1" outlineLevel="3" x14ac:dyDescent="0.2">
      <c r="A7269" s="44" t="s">
        <v>22686</v>
      </c>
      <c r="B7269" s="44"/>
      <c r="C7269" s="44"/>
      <c r="D7269" s="44"/>
      <c r="E7269" s="44"/>
      <c r="F7269" s="44"/>
    </row>
    <row r="7270" spans="1:23" ht="21" customHeight="1" outlineLevel="4" x14ac:dyDescent="0.2">
      <c r="A7270" s="36">
        <v>5960</v>
      </c>
      <c r="B7270" s="3" t="s">
        <v>22687</v>
      </c>
      <c r="C7270" s="43" t="s">
        <v>22688</v>
      </c>
      <c r="D7270" s="43"/>
      <c r="E7270" s="43"/>
      <c r="F7270" s="43"/>
      <c r="G7270" s="4" t="s">
        <v>22689</v>
      </c>
      <c r="H7270" s="5"/>
      <c r="I7270" s="6">
        <v>36</v>
      </c>
      <c r="J7270" s="6">
        <v>1</v>
      </c>
      <c r="K7270" s="2">
        <v>1</v>
      </c>
      <c r="L7270" s="7">
        <v>598.73</v>
      </c>
      <c r="M7270" s="8"/>
      <c r="N7270" s="9">
        <f>L7270*M7270</f>
        <v>0</v>
      </c>
      <c r="O7270" s="10">
        <f>0.278*M7270</f>
        <v>0</v>
      </c>
      <c r="P7270" s="11">
        <f>0.00328*M7270</f>
        <v>0</v>
      </c>
      <c r="Q7270" s="12"/>
      <c r="R7270" s="13" t="s">
        <v>22690</v>
      </c>
      <c r="S7270" s="13" t="s">
        <v>30</v>
      </c>
      <c r="T7270" s="14"/>
      <c r="U7270" s="3" t="str">
        <f>HYPERLINK("https://redcat-toys.ru/api/getInfo/image/55b440a1-d523-11ed-a231-00155d82e902")</f>
        <v>https://redcat-toys.ru/api/getInfo/image/55b440a1-d523-11ed-a231-00155d82e902</v>
      </c>
      <c r="V7270" s="3" t="s">
        <v>22691</v>
      </c>
      <c r="W7270" s="3" t="s">
        <v>32</v>
      </c>
    </row>
    <row r="7271" spans="1:23" ht="23.1" customHeight="1" outlineLevel="2" x14ac:dyDescent="0.2">
      <c r="A7271" s="42" t="s">
        <v>22692</v>
      </c>
      <c r="B7271" s="42"/>
      <c r="C7271" s="42"/>
      <c r="D7271" s="42"/>
      <c r="E7271" s="42"/>
      <c r="F7271" s="42"/>
    </row>
    <row r="7272" spans="1:23" ht="23.1" customHeight="1" outlineLevel="3" x14ac:dyDescent="0.2">
      <c r="A7272" s="44" t="s">
        <v>22693</v>
      </c>
      <c r="B7272" s="44"/>
      <c r="C7272" s="44"/>
      <c r="D7272" s="44"/>
      <c r="E7272" s="44"/>
      <c r="F7272" s="44"/>
    </row>
    <row r="7273" spans="1:23" ht="21" customHeight="1" outlineLevel="4" x14ac:dyDescent="0.2">
      <c r="A7273" s="36">
        <v>5961</v>
      </c>
      <c r="B7273" s="3" t="s">
        <v>22694</v>
      </c>
      <c r="C7273" s="43" t="s">
        <v>22695</v>
      </c>
      <c r="D7273" s="43"/>
      <c r="E7273" s="43"/>
      <c r="F7273" s="43"/>
      <c r="G7273" s="4" t="s">
        <v>22696</v>
      </c>
      <c r="H7273" s="5"/>
      <c r="I7273" s="6">
        <v>24</v>
      </c>
      <c r="J7273" s="6">
        <v>1</v>
      </c>
      <c r="K7273" s="2">
        <v>1</v>
      </c>
      <c r="L7273" s="32">
        <v>1086.5999999999999</v>
      </c>
      <c r="M7273" s="8"/>
      <c r="N7273" s="9">
        <f t="shared" ref="N7273:N7288" si="385">L7273*M7273</f>
        <v>0</v>
      </c>
      <c r="O7273" s="10">
        <f>0.439*M7273</f>
        <v>0</v>
      </c>
      <c r="P7273" s="11">
        <f>0.00402*M7273</f>
        <v>0</v>
      </c>
      <c r="Q7273" s="12"/>
      <c r="R7273" s="13" t="s">
        <v>22697</v>
      </c>
      <c r="S7273" s="13" t="s">
        <v>30</v>
      </c>
      <c r="T7273" s="14"/>
      <c r="U7273" s="3" t="str">
        <f>HYPERLINK("https://redcat-toys.ru/api/getInfo/image/5e225bd6-564b-11f0-a27f-00155d82e908")</f>
        <v>https://redcat-toys.ru/api/getInfo/image/5e225bd6-564b-11f0-a27f-00155d82e908</v>
      </c>
      <c r="V7273" s="3" t="s">
        <v>22698</v>
      </c>
      <c r="W7273" s="3" t="s">
        <v>32</v>
      </c>
    </row>
    <row r="7274" spans="1:23" ht="21" customHeight="1" outlineLevel="4" x14ac:dyDescent="0.2">
      <c r="A7274" s="36">
        <v>5962</v>
      </c>
      <c r="B7274" s="3" t="s">
        <v>22699</v>
      </c>
      <c r="C7274" s="43" t="s">
        <v>22700</v>
      </c>
      <c r="D7274" s="43"/>
      <c r="E7274" s="43"/>
      <c r="F7274" s="43"/>
      <c r="G7274" s="4" t="s">
        <v>22701</v>
      </c>
      <c r="H7274" s="5"/>
      <c r="I7274" s="6">
        <v>18</v>
      </c>
      <c r="J7274" s="6">
        <v>1</v>
      </c>
      <c r="K7274" s="2">
        <v>1</v>
      </c>
      <c r="L7274" s="32">
        <v>1458.64</v>
      </c>
      <c r="M7274" s="8"/>
      <c r="N7274" s="9">
        <f t="shared" si="385"/>
        <v>0</v>
      </c>
      <c r="O7274" s="10">
        <f>0.505*M7274</f>
        <v>0</v>
      </c>
      <c r="P7274" s="11">
        <f>0.00547*M7274</f>
        <v>0</v>
      </c>
      <c r="Q7274" s="12"/>
      <c r="R7274" s="13" t="s">
        <v>22702</v>
      </c>
      <c r="S7274" s="13" t="s">
        <v>30</v>
      </c>
      <c r="T7274" s="14"/>
      <c r="U7274" s="3" t="str">
        <f>HYPERLINK("https://redcat-toys.ru/api/getInfo/image/75b8d47b-564e-11f0-a27f-00155d82e908")</f>
        <v>https://redcat-toys.ru/api/getInfo/image/75b8d47b-564e-11f0-a27f-00155d82e908</v>
      </c>
      <c r="V7274" s="3" t="s">
        <v>22698</v>
      </c>
      <c r="W7274" s="3" t="s">
        <v>32</v>
      </c>
    </row>
    <row r="7275" spans="1:23" ht="21" customHeight="1" outlineLevel="4" x14ac:dyDescent="0.2">
      <c r="A7275" s="36">
        <v>5963</v>
      </c>
      <c r="B7275" s="3" t="s">
        <v>22703</v>
      </c>
      <c r="C7275" s="43" t="s">
        <v>22704</v>
      </c>
      <c r="D7275" s="43"/>
      <c r="E7275" s="43"/>
      <c r="F7275" s="43"/>
      <c r="G7275" s="4" t="s">
        <v>22705</v>
      </c>
      <c r="H7275" s="5" t="s">
        <v>28</v>
      </c>
      <c r="I7275" s="6">
        <v>18</v>
      </c>
      <c r="J7275" s="6">
        <v>1</v>
      </c>
      <c r="K7275" s="2">
        <v>1</v>
      </c>
      <c r="L7275" s="32">
        <v>1772.35</v>
      </c>
      <c r="M7275" s="8"/>
      <c r="N7275" s="9">
        <f t="shared" si="385"/>
        <v>0</v>
      </c>
      <c r="O7275" s="10">
        <f>0.668*M7275</f>
        <v>0</v>
      </c>
      <c r="P7275" s="11">
        <f>0.00553*M7275</f>
        <v>0</v>
      </c>
      <c r="Q7275" s="12"/>
      <c r="R7275" s="13" t="s">
        <v>22706</v>
      </c>
      <c r="S7275" s="13" t="s">
        <v>30</v>
      </c>
      <c r="T7275" s="14"/>
      <c r="U7275" s="3" t="str">
        <f>HYPERLINK("https://redcat-toys.ru/api/getInfo/image/df6cf534-5643-11f0-a27f-00155d82e908")</f>
        <v>https://redcat-toys.ru/api/getInfo/image/df6cf534-5643-11f0-a27f-00155d82e908</v>
      </c>
      <c r="V7275" s="3" t="s">
        <v>22707</v>
      </c>
      <c r="W7275" s="3" t="s">
        <v>32</v>
      </c>
    </row>
    <row r="7276" spans="1:23" ht="21" customHeight="1" outlineLevel="4" x14ac:dyDescent="0.2">
      <c r="A7276" s="36">
        <v>5964</v>
      </c>
      <c r="B7276" s="3" t="s">
        <v>22708</v>
      </c>
      <c r="C7276" s="43" t="s">
        <v>22709</v>
      </c>
      <c r="D7276" s="43"/>
      <c r="E7276" s="43"/>
      <c r="F7276" s="43"/>
      <c r="G7276" s="4" t="s">
        <v>22710</v>
      </c>
      <c r="H7276" s="5" t="s">
        <v>28</v>
      </c>
      <c r="I7276" s="6">
        <v>12</v>
      </c>
      <c r="J7276" s="6">
        <v>3</v>
      </c>
      <c r="K7276" s="2">
        <v>1</v>
      </c>
      <c r="L7276" s="32">
        <v>4166.3500000000004</v>
      </c>
      <c r="M7276" s="8"/>
      <c r="N7276" s="9">
        <f t="shared" si="385"/>
        <v>0</v>
      </c>
      <c r="O7276" s="10">
        <f>1.149*M7276</f>
        <v>0</v>
      </c>
      <c r="P7276" s="11">
        <f>0.00764*M7276</f>
        <v>0</v>
      </c>
      <c r="Q7276" s="12"/>
      <c r="R7276" s="13" t="s">
        <v>22711</v>
      </c>
      <c r="S7276" s="13" t="s">
        <v>30</v>
      </c>
      <c r="T7276" s="14"/>
      <c r="U7276" s="3" t="str">
        <f>HYPERLINK("https://redcat-toys.ru/api/getInfo/image/555c9ebf-48b6-11ee-a243-00155d82e902")</f>
        <v>https://redcat-toys.ru/api/getInfo/image/555c9ebf-48b6-11ee-a243-00155d82e902</v>
      </c>
      <c r="V7276" s="3" t="s">
        <v>22712</v>
      </c>
      <c r="W7276" s="3" t="s">
        <v>32</v>
      </c>
    </row>
    <row r="7277" spans="1:23" ht="21" customHeight="1" outlineLevel="4" x14ac:dyDescent="0.2">
      <c r="A7277" s="36">
        <v>5965</v>
      </c>
      <c r="B7277" s="3" t="s">
        <v>22713</v>
      </c>
      <c r="C7277" s="43" t="s">
        <v>22714</v>
      </c>
      <c r="D7277" s="43"/>
      <c r="E7277" s="43"/>
      <c r="F7277" s="43"/>
      <c r="G7277" s="4" t="s">
        <v>22715</v>
      </c>
      <c r="H7277" s="5" t="s">
        <v>28</v>
      </c>
      <c r="I7277" s="6">
        <v>12</v>
      </c>
      <c r="J7277" s="6">
        <v>4</v>
      </c>
      <c r="K7277" s="2">
        <v>1</v>
      </c>
      <c r="L7277" s="32">
        <v>3543.26</v>
      </c>
      <c r="M7277" s="8"/>
      <c r="N7277" s="9">
        <f t="shared" si="385"/>
        <v>0</v>
      </c>
      <c r="O7277" s="10">
        <f>1.185*M7277</f>
        <v>0</v>
      </c>
      <c r="P7277" s="11">
        <f>0.00701*M7277</f>
        <v>0</v>
      </c>
      <c r="Q7277" s="12"/>
      <c r="R7277" s="13" t="s">
        <v>22716</v>
      </c>
      <c r="S7277" s="13" t="s">
        <v>30</v>
      </c>
      <c r="T7277" s="14" t="s">
        <v>152</v>
      </c>
      <c r="U7277" s="3" t="str">
        <f>HYPERLINK("https://redcat-toys.ru/api/getInfo/image/7975bf47-d86b-11ed-a232-00155d82e902")</f>
        <v>https://redcat-toys.ru/api/getInfo/image/7975bf47-d86b-11ed-a232-00155d82e902</v>
      </c>
      <c r="V7277" s="3" t="s">
        <v>22717</v>
      </c>
      <c r="W7277" s="3" t="s">
        <v>32</v>
      </c>
    </row>
    <row r="7278" spans="1:23" ht="21" customHeight="1" outlineLevel="4" x14ac:dyDescent="0.2">
      <c r="A7278" s="36">
        <v>5966</v>
      </c>
      <c r="B7278" s="3" t="s">
        <v>22718</v>
      </c>
      <c r="C7278" s="43" t="s">
        <v>22719</v>
      </c>
      <c r="D7278" s="43"/>
      <c r="E7278" s="43"/>
      <c r="F7278" s="43"/>
      <c r="G7278" s="4" t="s">
        <v>22720</v>
      </c>
      <c r="H7278" s="5" t="s">
        <v>28</v>
      </c>
      <c r="I7278" s="6">
        <v>24</v>
      </c>
      <c r="J7278" s="6">
        <v>1</v>
      </c>
      <c r="K7278" s="2">
        <v>1</v>
      </c>
      <c r="L7278" s="32">
        <v>1009.35</v>
      </c>
      <c r="M7278" s="8"/>
      <c r="N7278" s="9">
        <f t="shared" si="385"/>
        <v>0</v>
      </c>
      <c r="O7278" s="10">
        <f>0.363*M7278</f>
        <v>0</v>
      </c>
      <c r="P7278" s="11">
        <f>0.00405*M7278</f>
        <v>0</v>
      </c>
      <c r="Q7278" s="12"/>
      <c r="R7278" s="13" t="s">
        <v>22721</v>
      </c>
      <c r="S7278" s="13" t="s">
        <v>30</v>
      </c>
      <c r="T7278" s="14"/>
      <c r="U7278" s="3" t="str">
        <f>HYPERLINK("https://redcat-toys.ru/api/getInfo/image/f811b983-d874-11ed-a232-00155d82e902")</f>
        <v>https://redcat-toys.ru/api/getInfo/image/f811b983-d874-11ed-a232-00155d82e902</v>
      </c>
      <c r="V7278" s="3" t="s">
        <v>22722</v>
      </c>
      <c r="W7278" s="3" t="s">
        <v>32</v>
      </c>
    </row>
    <row r="7279" spans="1:23" ht="21" customHeight="1" outlineLevel="4" x14ac:dyDescent="0.2">
      <c r="A7279" s="36">
        <v>5967</v>
      </c>
      <c r="B7279" s="3" t="s">
        <v>22723</v>
      </c>
      <c r="C7279" s="43" t="s">
        <v>22724</v>
      </c>
      <c r="D7279" s="43"/>
      <c r="E7279" s="43"/>
      <c r="F7279" s="43"/>
      <c r="G7279" s="4" t="s">
        <v>22725</v>
      </c>
      <c r="H7279" s="5"/>
      <c r="I7279" s="6">
        <v>24</v>
      </c>
      <c r="J7279" s="6">
        <v>1</v>
      </c>
      <c r="K7279" s="2">
        <v>1</v>
      </c>
      <c r="L7279" s="32">
        <v>1042.67</v>
      </c>
      <c r="M7279" s="8"/>
      <c r="N7279" s="9">
        <f t="shared" si="385"/>
        <v>0</v>
      </c>
      <c r="O7279" s="15">
        <f>0.41*M7279</f>
        <v>0</v>
      </c>
      <c r="P7279" s="11">
        <f>0.00363*M7279</f>
        <v>0</v>
      </c>
      <c r="Q7279" s="12"/>
      <c r="R7279" s="13" t="s">
        <v>22726</v>
      </c>
      <c r="S7279" s="13" t="s">
        <v>30</v>
      </c>
      <c r="T7279" s="14"/>
      <c r="U7279" s="3" t="str">
        <f>HYPERLINK("https://redcat-toys.ru/api/getInfo/image/27a1c00b-d877-11ed-a232-00155d82e902")</f>
        <v>https://redcat-toys.ru/api/getInfo/image/27a1c00b-d877-11ed-a232-00155d82e902</v>
      </c>
      <c r="V7279" s="3" t="s">
        <v>22727</v>
      </c>
      <c r="W7279" s="3" t="s">
        <v>32</v>
      </c>
    </row>
    <row r="7280" spans="1:23" ht="21" customHeight="1" outlineLevel="4" x14ac:dyDescent="0.2">
      <c r="A7280" s="36">
        <v>5968</v>
      </c>
      <c r="B7280" s="3" t="s">
        <v>22728</v>
      </c>
      <c r="C7280" s="43" t="s">
        <v>22729</v>
      </c>
      <c r="D7280" s="43"/>
      <c r="E7280" s="43"/>
      <c r="F7280" s="43"/>
      <c r="G7280" s="4" t="s">
        <v>22730</v>
      </c>
      <c r="H7280" s="5" t="s">
        <v>28</v>
      </c>
      <c r="I7280" s="6">
        <v>12</v>
      </c>
      <c r="J7280" s="6">
        <v>18</v>
      </c>
      <c r="K7280" s="2">
        <v>1</v>
      </c>
      <c r="L7280" s="32">
        <v>2599.5500000000002</v>
      </c>
      <c r="M7280" s="8"/>
      <c r="N7280" s="9">
        <f t="shared" si="385"/>
        <v>0</v>
      </c>
      <c r="O7280" s="10">
        <f>0.673*M7280</f>
        <v>0</v>
      </c>
      <c r="P7280" s="11">
        <f>0.00757*M7280</f>
        <v>0</v>
      </c>
      <c r="Q7280" s="12"/>
      <c r="R7280" s="13" t="s">
        <v>22731</v>
      </c>
      <c r="S7280" s="13" t="s">
        <v>30</v>
      </c>
      <c r="T7280" s="14"/>
      <c r="U7280" s="3" t="str">
        <f>HYPERLINK("https://redcat-toys.ru/api/getInfo/image/67f77f7f-d8fa-11ed-a232-00155d82e902")</f>
        <v>https://redcat-toys.ru/api/getInfo/image/67f77f7f-d8fa-11ed-a232-00155d82e902</v>
      </c>
      <c r="V7280" s="3" t="s">
        <v>22732</v>
      </c>
      <c r="W7280" s="3" t="s">
        <v>32</v>
      </c>
    </row>
    <row r="7281" spans="1:23" ht="21" customHeight="1" outlineLevel="4" x14ac:dyDescent="0.2">
      <c r="A7281" s="36">
        <v>5969</v>
      </c>
      <c r="B7281" s="3" t="s">
        <v>22733</v>
      </c>
      <c r="C7281" s="43" t="s">
        <v>22734</v>
      </c>
      <c r="D7281" s="43"/>
      <c r="E7281" s="43"/>
      <c r="F7281" s="43"/>
      <c r="G7281" s="4" t="s">
        <v>22735</v>
      </c>
      <c r="H7281" s="5" t="s">
        <v>28</v>
      </c>
      <c r="I7281" s="6">
        <v>12</v>
      </c>
      <c r="J7281" s="6">
        <v>11</v>
      </c>
      <c r="K7281" s="2">
        <v>1</v>
      </c>
      <c r="L7281" s="32">
        <v>2599.5500000000002</v>
      </c>
      <c r="M7281" s="8"/>
      <c r="N7281" s="9">
        <f t="shared" si="385"/>
        <v>0</v>
      </c>
      <c r="O7281" s="15">
        <f>0.88*M7281</f>
        <v>0</v>
      </c>
      <c r="P7281" s="16">
        <f>0.0076*M7281</f>
        <v>0</v>
      </c>
      <c r="Q7281" s="12"/>
      <c r="R7281" s="13" t="s">
        <v>22736</v>
      </c>
      <c r="S7281" s="13" t="s">
        <v>30</v>
      </c>
      <c r="T7281" s="14"/>
      <c r="U7281" s="3" t="str">
        <f>HYPERLINK("https://redcat-toys.ru/api/getInfo/image/fdb9dfee-d870-11ed-a232-00155d82e902")</f>
        <v>https://redcat-toys.ru/api/getInfo/image/fdb9dfee-d870-11ed-a232-00155d82e902</v>
      </c>
      <c r="V7281" s="3" t="s">
        <v>22737</v>
      </c>
      <c r="W7281" s="3" t="s">
        <v>32</v>
      </c>
    </row>
    <row r="7282" spans="1:23" ht="21" customHeight="1" outlineLevel="4" x14ac:dyDescent="0.2">
      <c r="A7282" s="36">
        <v>5970</v>
      </c>
      <c r="B7282" s="3" t="s">
        <v>22738</v>
      </c>
      <c r="C7282" s="43" t="s">
        <v>22739</v>
      </c>
      <c r="D7282" s="43"/>
      <c r="E7282" s="43"/>
      <c r="F7282" s="43"/>
      <c r="G7282" s="4" t="s">
        <v>22740</v>
      </c>
      <c r="H7282" s="5" t="s">
        <v>28</v>
      </c>
      <c r="I7282" s="6">
        <v>18</v>
      </c>
      <c r="J7282" s="6">
        <v>28</v>
      </c>
      <c r="K7282" s="2">
        <v>1</v>
      </c>
      <c r="L7282" s="32">
        <v>3384.66</v>
      </c>
      <c r="M7282" s="8"/>
      <c r="N7282" s="9">
        <f t="shared" si="385"/>
        <v>0</v>
      </c>
      <c r="O7282" s="10">
        <f>1.021*M7282</f>
        <v>0</v>
      </c>
      <c r="P7282" s="11">
        <f>0.00553*M7282</f>
        <v>0</v>
      </c>
      <c r="Q7282" s="12"/>
      <c r="R7282" s="13" t="s">
        <v>22741</v>
      </c>
      <c r="S7282" s="13" t="s">
        <v>30</v>
      </c>
      <c r="T7282" s="14"/>
      <c r="U7282" s="3" t="str">
        <f>HYPERLINK("https://redcat-toys.ru/api/getInfo/image/0e7097f0-d870-11ed-a232-00155d82e902")</f>
        <v>https://redcat-toys.ru/api/getInfo/image/0e7097f0-d870-11ed-a232-00155d82e902</v>
      </c>
      <c r="V7282" s="3" t="s">
        <v>22742</v>
      </c>
      <c r="W7282" s="3" t="s">
        <v>32</v>
      </c>
    </row>
    <row r="7283" spans="1:23" ht="21" customHeight="1" outlineLevel="4" x14ac:dyDescent="0.2">
      <c r="A7283" s="36">
        <v>5971</v>
      </c>
      <c r="B7283" s="3" t="s">
        <v>22743</v>
      </c>
      <c r="C7283" s="43" t="s">
        <v>22744</v>
      </c>
      <c r="D7283" s="43"/>
      <c r="E7283" s="43"/>
      <c r="F7283" s="43"/>
      <c r="G7283" s="4" t="s">
        <v>22745</v>
      </c>
      <c r="H7283" s="5" t="s">
        <v>28</v>
      </c>
      <c r="I7283" s="6">
        <v>12</v>
      </c>
      <c r="J7283" s="6">
        <v>1</v>
      </c>
      <c r="K7283" s="2">
        <v>1</v>
      </c>
      <c r="L7283" s="32">
        <v>2845.51</v>
      </c>
      <c r="M7283" s="8"/>
      <c r="N7283" s="9">
        <f t="shared" si="385"/>
        <v>0</v>
      </c>
      <c r="O7283" s="10">
        <f>0.721*M7283</f>
        <v>0</v>
      </c>
      <c r="P7283" s="11">
        <f>0.00749*M7283</f>
        <v>0</v>
      </c>
      <c r="Q7283" s="12"/>
      <c r="R7283" s="13" t="s">
        <v>22746</v>
      </c>
      <c r="S7283" s="13" t="s">
        <v>30</v>
      </c>
      <c r="T7283" s="14"/>
      <c r="U7283" s="3" t="str">
        <f>HYPERLINK("https://redcat-toys.ru/api/getInfo/image/dc5df772-d86b-11ed-a232-00155d82e902")</f>
        <v>https://redcat-toys.ru/api/getInfo/image/dc5df772-d86b-11ed-a232-00155d82e902</v>
      </c>
      <c r="V7283" s="3" t="s">
        <v>22747</v>
      </c>
      <c r="W7283" s="3" t="s">
        <v>32</v>
      </c>
    </row>
    <row r="7284" spans="1:23" ht="21" customHeight="1" outlineLevel="4" x14ac:dyDescent="0.2">
      <c r="A7284" s="36">
        <v>5972</v>
      </c>
      <c r="B7284" s="3" t="s">
        <v>22748</v>
      </c>
      <c r="C7284" s="43" t="s">
        <v>22749</v>
      </c>
      <c r="D7284" s="43"/>
      <c r="E7284" s="43"/>
      <c r="F7284" s="43"/>
      <c r="G7284" s="4" t="s">
        <v>22750</v>
      </c>
      <c r="H7284" s="5" t="s">
        <v>28</v>
      </c>
      <c r="I7284" s="6">
        <v>12</v>
      </c>
      <c r="J7284" s="6">
        <v>22</v>
      </c>
      <c r="K7284" s="2">
        <v>1</v>
      </c>
      <c r="L7284" s="32">
        <v>2845.51</v>
      </c>
      <c r="M7284" s="8"/>
      <c r="N7284" s="9">
        <f t="shared" si="385"/>
        <v>0</v>
      </c>
      <c r="O7284" s="10">
        <f>0.734*M7284</f>
        <v>0</v>
      </c>
      <c r="P7284" s="11">
        <f>0.00743*M7284</f>
        <v>0</v>
      </c>
      <c r="Q7284" s="12"/>
      <c r="R7284" s="13" t="s">
        <v>22751</v>
      </c>
      <c r="S7284" s="13" t="s">
        <v>30</v>
      </c>
      <c r="T7284" s="14"/>
      <c r="U7284" s="3" t="str">
        <f>HYPERLINK("https://redcat-toys.ru/api/getInfo/image/2b0bb047-d86c-11ed-a232-00155d82e902")</f>
        <v>https://redcat-toys.ru/api/getInfo/image/2b0bb047-d86c-11ed-a232-00155d82e902</v>
      </c>
      <c r="V7284" s="3" t="s">
        <v>22752</v>
      </c>
      <c r="W7284" s="3" t="s">
        <v>32</v>
      </c>
    </row>
    <row r="7285" spans="1:23" ht="21" customHeight="1" outlineLevel="4" x14ac:dyDescent="0.2">
      <c r="A7285" s="36">
        <v>5973</v>
      </c>
      <c r="B7285" s="3" t="s">
        <v>22753</v>
      </c>
      <c r="C7285" s="43" t="s">
        <v>22754</v>
      </c>
      <c r="D7285" s="43"/>
      <c r="E7285" s="43"/>
      <c r="F7285" s="43"/>
      <c r="G7285" s="4" t="s">
        <v>22755</v>
      </c>
      <c r="H7285" s="5" t="s">
        <v>28</v>
      </c>
      <c r="I7285" s="6">
        <v>18</v>
      </c>
      <c r="J7285" s="6">
        <v>86</v>
      </c>
      <c r="K7285" s="2">
        <v>1</v>
      </c>
      <c r="L7285" s="32">
        <v>3384.66</v>
      </c>
      <c r="M7285" s="8"/>
      <c r="N7285" s="9">
        <f t="shared" si="385"/>
        <v>0</v>
      </c>
      <c r="O7285" s="10">
        <f>0.959*M7285</f>
        <v>0</v>
      </c>
      <c r="P7285" s="11">
        <f>0.00544*M7285</f>
        <v>0</v>
      </c>
      <c r="Q7285" s="12"/>
      <c r="R7285" s="13" t="s">
        <v>22756</v>
      </c>
      <c r="S7285" s="13" t="s">
        <v>30</v>
      </c>
      <c r="T7285" s="14"/>
      <c r="U7285" s="3" t="str">
        <f>HYPERLINK("https://redcat-toys.ru/api/getInfo/image/bb53fcea-d86f-11ed-a232-00155d82e902")</f>
        <v>https://redcat-toys.ru/api/getInfo/image/bb53fcea-d86f-11ed-a232-00155d82e902</v>
      </c>
      <c r="V7285" s="3" t="s">
        <v>22757</v>
      </c>
      <c r="W7285" s="3" t="s">
        <v>32</v>
      </c>
    </row>
    <row r="7286" spans="1:23" ht="21" customHeight="1" outlineLevel="4" x14ac:dyDescent="0.2">
      <c r="A7286" s="36">
        <v>5974</v>
      </c>
      <c r="B7286" s="3" t="s">
        <v>22758</v>
      </c>
      <c r="C7286" s="43" t="s">
        <v>22759</v>
      </c>
      <c r="D7286" s="43"/>
      <c r="E7286" s="43"/>
      <c r="F7286" s="43"/>
      <c r="G7286" s="4" t="s">
        <v>22760</v>
      </c>
      <c r="H7286" s="5" t="s">
        <v>28</v>
      </c>
      <c r="I7286" s="6">
        <v>12</v>
      </c>
      <c r="J7286" s="6">
        <v>43</v>
      </c>
      <c r="K7286" s="2">
        <v>1</v>
      </c>
      <c r="L7286" s="32">
        <v>2845.51</v>
      </c>
      <c r="M7286" s="8"/>
      <c r="N7286" s="9">
        <f t="shared" si="385"/>
        <v>0</v>
      </c>
      <c r="O7286" s="10">
        <f>0.686*M7286</f>
        <v>0</v>
      </c>
      <c r="P7286" s="11">
        <f>0.00693*M7286</f>
        <v>0</v>
      </c>
      <c r="Q7286" s="12"/>
      <c r="R7286" s="13" t="s">
        <v>22761</v>
      </c>
      <c r="S7286" s="13" t="s">
        <v>30</v>
      </c>
      <c r="T7286" s="14"/>
      <c r="U7286" s="3" t="str">
        <f>HYPERLINK("https://redcat-toys.ru/api/getInfo/image/9f27ece7-d868-11ed-a232-00155d82e902")</f>
        <v>https://redcat-toys.ru/api/getInfo/image/9f27ece7-d868-11ed-a232-00155d82e902</v>
      </c>
      <c r="V7286" s="3" t="s">
        <v>22762</v>
      </c>
      <c r="W7286" s="3" t="s">
        <v>32</v>
      </c>
    </row>
    <row r="7287" spans="1:23" ht="21" customHeight="1" outlineLevel="4" x14ac:dyDescent="0.2">
      <c r="A7287" s="36">
        <v>5975</v>
      </c>
      <c r="B7287" s="3" t="s">
        <v>22763</v>
      </c>
      <c r="C7287" s="43" t="s">
        <v>22764</v>
      </c>
      <c r="D7287" s="43"/>
      <c r="E7287" s="43"/>
      <c r="F7287" s="43"/>
      <c r="G7287" s="4" t="s">
        <v>22765</v>
      </c>
      <c r="H7287" s="5" t="s">
        <v>28</v>
      </c>
      <c r="I7287" s="6">
        <v>12</v>
      </c>
      <c r="J7287" s="6">
        <v>33</v>
      </c>
      <c r="K7287" s="2">
        <v>1</v>
      </c>
      <c r="L7287" s="32">
        <v>2845.51</v>
      </c>
      <c r="M7287" s="8"/>
      <c r="N7287" s="9">
        <f t="shared" si="385"/>
        <v>0</v>
      </c>
      <c r="O7287" s="10">
        <f>0.792*M7287</f>
        <v>0</v>
      </c>
      <c r="P7287" s="11">
        <f>0.00753*M7287</f>
        <v>0</v>
      </c>
      <c r="Q7287" s="12"/>
      <c r="R7287" s="13" t="s">
        <v>22766</v>
      </c>
      <c r="S7287" s="13" t="s">
        <v>30</v>
      </c>
      <c r="T7287" s="14"/>
      <c r="U7287" s="3" t="str">
        <f>HYPERLINK("https://redcat-toys.ru/api/getInfo/image/564151e3-d869-11ed-a232-00155d82e902")</f>
        <v>https://redcat-toys.ru/api/getInfo/image/564151e3-d869-11ed-a232-00155d82e902</v>
      </c>
      <c r="V7287" s="3" t="s">
        <v>22767</v>
      </c>
      <c r="W7287" s="3" t="s">
        <v>32</v>
      </c>
    </row>
    <row r="7288" spans="1:23" ht="21" customHeight="1" outlineLevel="4" x14ac:dyDescent="0.2">
      <c r="A7288" s="36">
        <v>5976</v>
      </c>
      <c r="B7288" s="3" t="s">
        <v>22768</v>
      </c>
      <c r="C7288" s="43" t="s">
        <v>22769</v>
      </c>
      <c r="D7288" s="43"/>
      <c r="E7288" s="43"/>
      <c r="F7288" s="43"/>
      <c r="G7288" s="4" t="s">
        <v>22770</v>
      </c>
      <c r="H7288" s="5" t="s">
        <v>28</v>
      </c>
      <c r="I7288" s="6">
        <v>12</v>
      </c>
      <c r="J7288" s="6">
        <v>12</v>
      </c>
      <c r="K7288" s="2">
        <v>1</v>
      </c>
      <c r="L7288" s="32">
        <v>2845.51</v>
      </c>
      <c r="M7288" s="8"/>
      <c r="N7288" s="9">
        <f t="shared" si="385"/>
        <v>0</v>
      </c>
      <c r="O7288" s="10">
        <f>0.787*M7288</f>
        <v>0</v>
      </c>
      <c r="P7288" s="11">
        <f>0.00752*M7288</f>
        <v>0</v>
      </c>
      <c r="Q7288" s="12"/>
      <c r="R7288" s="13" t="s">
        <v>22771</v>
      </c>
      <c r="S7288" s="13" t="s">
        <v>30</v>
      </c>
      <c r="T7288" s="14"/>
      <c r="U7288" s="3" t="str">
        <f>HYPERLINK("https://redcat-toys.ru/api/getInfo/image/76e49e37-d86c-11ed-a232-00155d82e902")</f>
        <v>https://redcat-toys.ru/api/getInfo/image/76e49e37-d86c-11ed-a232-00155d82e902</v>
      </c>
      <c r="V7288" s="3" t="s">
        <v>22772</v>
      </c>
      <c r="W7288" s="3" t="s">
        <v>32</v>
      </c>
    </row>
    <row r="7289" spans="1:23" ht="23.1" customHeight="1" outlineLevel="3" x14ac:dyDescent="0.2">
      <c r="A7289" s="44" t="s">
        <v>22773</v>
      </c>
      <c r="B7289" s="44"/>
      <c r="C7289" s="44"/>
      <c r="D7289" s="44"/>
      <c r="E7289" s="44"/>
      <c r="F7289" s="44"/>
    </row>
    <row r="7290" spans="1:23" ht="21" customHeight="1" outlineLevel="4" x14ac:dyDescent="0.2">
      <c r="A7290" s="36">
        <v>5977</v>
      </c>
      <c r="B7290" s="3" t="s">
        <v>22774</v>
      </c>
      <c r="C7290" s="43" t="s">
        <v>22775</v>
      </c>
      <c r="D7290" s="43"/>
      <c r="E7290" s="43"/>
      <c r="F7290" s="43"/>
      <c r="G7290" s="4" t="s">
        <v>22776</v>
      </c>
      <c r="H7290" s="5"/>
      <c r="I7290" s="6">
        <v>12</v>
      </c>
      <c r="J7290" s="6">
        <v>1</v>
      </c>
      <c r="K7290" s="2">
        <v>1</v>
      </c>
      <c r="L7290" s="32">
        <v>2193.86</v>
      </c>
      <c r="M7290" s="8"/>
      <c r="N7290" s="9">
        <f t="shared" ref="N7290:N7295" si="386">L7290*M7290</f>
        <v>0</v>
      </c>
      <c r="O7290" s="10">
        <f>0.717*M7290</f>
        <v>0</v>
      </c>
      <c r="P7290" s="11">
        <f>0.00797*M7290</f>
        <v>0</v>
      </c>
      <c r="Q7290" s="12"/>
      <c r="R7290" s="13" t="s">
        <v>22777</v>
      </c>
      <c r="S7290" s="13" t="s">
        <v>30</v>
      </c>
      <c r="T7290" s="14"/>
      <c r="U7290" s="3" t="str">
        <f>HYPERLINK("https://redcat-toys.ru/api/getInfo/image/e841b96c-fbaf-11ee-a25d-00155d82e908")</f>
        <v>https://redcat-toys.ru/api/getInfo/image/e841b96c-fbaf-11ee-a25d-00155d82e908</v>
      </c>
      <c r="V7290" s="3" t="s">
        <v>22778</v>
      </c>
      <c r="W7290" s="3" t="s">
        <v>32</v>
      </c>
    </row>
    <row r="7291" spans="1:23" ht="21" customHeight="1" outlineLevel="4" x14ac:dyDescent="0.2">
      <c r="A7291" s="36">
        <v>5978</v>
      </c>
      <c r="B7291" s="3" t="s">
        <v>22779</v>
      </c>
      <c r="C7291" s="43" t="s">
        <v>22780</v>
      </c>
      <c r="D7291" s="43"/>
      <c r="E7291" s="43"/>
      <c r="F7291" s="43"/>
      <c r="G7291" s="4" t="s">
        <v>22781</v>
      </c>
      <c r="H7291" s="5"/>
      <c r="I7291" s="6">
        <v>12</v>
      </c>
      <c r="J7291" s="6">
        <v>1</v>
      </c>
      <c r="K7291" s="2">
        <v>1</v>
      </c>
      <c r="L7291" s="32">
        <v>2193.86</v>
      </c>
      <c r="M7291" s="8"/>
      <c r="N7291" s="9">
        <f t="shared" si="386"/>
        <v>0</v>
      </c>
      <c r="O7291" s="10">
        <f>0.739*M7291</f>
        <v>0</v>
      </c>
      <c r="P7291" s="16">
        <f>0.0079*M7291</f>
        <v>0</v>
      </c>
      <c r="Q7291" s="12"/>
      <c r="R7291" s="13" t="s">
        <v>22782</v>
      </c>
      <c r="S7291" s="13" t="s">
        <v>30</v>
      </c>
      <c r="T7291" s="14"/>
      <c r="U7291" s="3" t="str">
        <f>HYPERLINK("https://redcat-toys.ru/api/getInfo/image/0d8e7ff7-fb30-11ee-a25d-00155d82e908")</f>
        <v>https://redcat-toys.ru/api/getInfo/image/0d8e7ff7-fb30-11ee-a25d-00155d82e908</v>
      </c>
      <c r="V7291" s="3" t="s">
        <v>22778</v>
      </c>
      <c r="W7291" s="3" t="s">
        <v>32</v>
      </c>
    </row>
    <row r="7292" spans="1:23" ht="21" customHeight="1" outlineLevel="4" x14ac:dyDescent="0.2">
      <c r="A7292" s="36">
        <v>5979</v>
      </c>
      <c r="B7292" s="3" t="s">
        <v>22783</v>
      </c>
      <c r="C7292" s="43" t="s">
        <v>22784</v>
      </c>
      <c r="D7292" s="43"/>
      <c r="E7292" s="43"/>
      <c r="F7292" s="43"/>
      <c r="G7292" s="4" t="s">
        <v>22785</v>
      </c>
      <c r="H7292" s="5" t="s">
        <v>28</v>
      </c>
      <c r="I7292" s="6">
        <v>12</v>
      </c>
      <c r="J7292" s="6">
        <v>15</v>
      </c>
      <c r="K7292" s="2">
        <v>1</v>
      </c>
      <c r="L7292" s="32">
        <v>2193.86</v>
      </c>
      <c r="M7292" s="8"/>
      <c r="N7292" s="9">
        <f t="shared" si="386"/>
        <v>0</v>
      </c>
      <c r="O7292" s="15">
        <f>0.89*M7292</f>
        <v>0</v>
      </c>
      <c r="P7292" s="11">
        <f>0.00733*M7292</f>
        <v>0</v>
      </c>
      <c r="Q7292" s="12"/>
      <c r="R7292" s="13" t="s">
        <v>22786</v>
      </c>
      <c r="S7292" s="13" t="s">
        <v>30</v>
      </c>
      <c r="T7292" s="14"/>
      <c r="U7292" s="3" t="str">
        <f>HYPERLINK("https://redcat-toys.ru/api/getInfo/image/b6847312-5642-11f0-a27f-00155d82e908")</f>
        <v>https://redcat-toys.ru/api/getInfo/image/b6847312-5642-11f0-a27f-00155d82e908</v>
      </c>
      <c r="V7292" s="3" t="s">
        <v>22787</v>
      </c>
      <c r="W7292" s="3" t="s">
        <v>32</v>
      </c>
    </row>
    <row r="7293" spans="1:23" ht="21" customHeight="1" outlineLevel="4" x14ac:dyDescent="0.2">
      <c r="A7293" s="36">
        <v>5980</v>
      </c>
      <c r="B7293" s="3" t="s">
        <v>22788</v>
      </c>
      <c r="C7293" s="43" t="s">
        <v>22789</v>
      </c>
      <c r="D7293" s="43"/>
      <c r="E7293" s="43"/>
      <c r="F7293" s="43"/>
      <c r="G7293" s="4" t="s">
        <v>22790</v>
      </c>
      <c r="H7293" s="5" t="s">
        <v>28</v>
      </c>
      <c r="I7293" s="6">
        <v>12</v>
      </c>
      <c r="J7293" s="6">
        <v>18</v>
      </c>
      <c r="K7293" s="2">
        <v>1</v>
      </c>
      <c r="L7293" s="32">
        <v>2193.86</v>
      </c>
      <c r="M7293" s="8"/>
      <c r="N7293" s="9">
        <f t="shared" si="386"/>
        <v>0</v>
      </c>
      <c r="O7293" s="10">
        <f>0.868*M7293</f>
        <v>0</v>
      </c>
      <c r="P7293" s="11">
        <f>0.00779*M7293</f>
        <v>0</v>
      </c>
      <c r="Q7293" s="12"/>
      <c r="R7293" s="13" t="s">
        <v>22791</v>
      </c>
      <c r="S7293" s="13" t="s">
        <v>30</v>
      </c>
      <c r="T7293" s="14"/>
      <c r="U7293" s="3" t="str">
        <f>HYPERLINK("https://redcat-toys.ru/api/getInfo/image/36e7351f-5643-11f0-a27f-00155d82e908")</f>
        <v>https://redcat-toys.ru/api/getInfo/image/36e7351f-5643-11f0-a27f-00155d82e908</v>
      </c>
      <c r="V7293" s="3" t="s">
        <v>22792</v>
      </c>
      <c r="W7293" s="3" t="s">
        <v>32</v>
      </c>
    </row>
    <row r="7294" spans="1:23" ht="21" customHeight="1" outlineLevel="4" x14ac:dyDescent="0.2">
      <c r="A7294" s="36">
        <v>5981</v>
      </c>
      <c r="B7294" s="3" t="s">
        <v>22793</v>
      </c>
      <c r="C7294" s="43" t="s">
        <v>22794</v>
      </c>
      <c r="D7294" s="43"/>
      <c r="E7294" s="43"/>
      <c r="F7294" s="43"/>
      <c r="G7294" s="4" t="s">
        <v>22795</v>
      </c>
      <c r="H7294" s="5" t="s">
        <v>28</v>
      </c>
      <c r="I7294" s="6">
        <v>18</v>
      </c>
      <c r="J7294" s="6">
        <v>8</v>
      </c>
      <c r="K7294" s="2">
        <v>1</v>
      </c>
      <c r="L7294" s="32">
        <v>1068.74</v>
      </c>
      <c r="M7294" s="8"/>
      <c r="N7294" s="9">
        <f t="shared" si="386"/>
        <v>0</v>
      </c>
      <c r="O7294" s="10">
        <f>0.396*M7294</f>
        <v>0</v>
      </c>
      <c r="P7294" s="11">
        <f>0.00548*M7294</f>
        <v>0</v>
      </c>
      <c r="Q7294" s="12"/>
      <c r="R7294" s="13" t="s">
        <v>22796</v>
      </c>
      <c r="S7294" s="13" t="s">
        <v>30</v>
      </c>
      <c r="T7294" s="14"/>
      <c r="U7294" s="3" t="str">
        <f>HYPERLINK("https://redcat-toys.ru/api/getInfo/image/7a884ae4-fbb2-11ee-a25d-00155d82e908")</f>
        <v>https://redcat-toys.ru/api/getInfo/image/7a884ae4-fbb2-11ee-a25d-00155d82e908</v>
      </c>
      <c r="V7294" s="3" t="s">
        <v>22797</v>
      </c>
      <c r="W7294" s="3" t="s">
        <v>32</v>
      </c>
    </row>
    <row r="7295" spans="1:23" ht="21" customHeight="1" outlineLevel="4" x14ac:dyDescent="0.2">
      <c r="A7295" s="36">
        <v>5982</v>
      </c>
      <c r="B7295" s="3" t="s">
        <v>22798</v>
      </c>
      <c r="C7295" s="43" t="s">
        <v>22799</v>
      </c>
      <c r="D7295" s="43"/>
      <c r="E7295" s="43"/>
      <c r="F7295" s="43"/>
      <c r="G7295" s="4" t="s">
        <v>22800</v>
      </c>
      <c r="H7295" s="5" t="s">
        <v>28</v>
      </c>
      <c r="I7295" s="6">
        <v>18</v>
      </c>
      <c r="J7295" s="6">
        <v>7</v>
      </c>
      <c r="K7295" s="2">
        <v>1</v>
      </c>
      <c r="L7295" s="32">
        <v>1068.74</v>
      </c>
      <c r="M7295" s="8"/>
      <c r="N7295" s="9">
        <f t="shared" si="386"/>
        <v>0</v>
      </c>
      <c r="O7295" s="10">
        <f>0.402*M7295</f>
        <v>0</v>
      </c>
      <c r="P7295" s="11">
        <f>0.00542*M7295</f>
        <v>0</v>
      </c>
      <c r="Q7295" s="12"/>
      <c r="R7295" s="13" t="s">
        <v>22801</v>
      </c>
      <c r="S7295" s="13" t="s">
        <v>30</v>
      </c>
      <c r="T7295" s="14"/>
      <c r="U7295" s="3" t="str">
        <f>HYPERLINK("https://redcat-toys.ru/api/getInfo/image/1532ae80-fbb1-11ee-a25d-00155d82e908")</f>
        <v>https://redcat-toys.ru/api/getInfo/image/1532ae80-fbb1-11ee-a25d-00155d82e908</v>
      </c>
      <c r="V7295" s="3" t="s">
        <v>22802</v>
      </c>
      <c r="W7295" s="3" t="s">
        <v>32</v>
      </c>
    </row>
    <row r="7296" spans="1:23" ht="23.1" customHeight="1" outlineLevel="2" x14ac:dyDescent="0.2">
      <c r="A7296" s="42" t="s">
        <v>22803</v>
      </c>
      <c r="B7296" s="42"/>
      <c r="C7296" s="42"/>
      <c r="D7296" s="42"/>
      <c r="E7296" s="42"/>
      <c r="F7296" s="42"/>
    </row>
    <row r="7297" spans="1:23" ht="21" customHeight="1" outlineLevel="3" x14ac:dyDescent="0.2">
      <c r="A7297" s="36">
        <v>5983</v>
      </c>
      <c r="B7297" s="3" t="s">
        <v>22804</v>
      </c>
      <c r="C7297" s="43" t="s">
        <v>22805</v>
      </c>
      <c r="D7297" s="43"/>
      <c r="E7297" s="43"/>
      <c r="F7297" s="43"/>
      <c r="G7297" s="4" t="s">
        <v>22806</v>
      </c>
      <c r="H7297" s="5" t="s">
        <v>28</v>
      </c>
      <c r="I7297" s="6">
        <v>6</v>
      </c>
      <c r="J7297" s="6">
        <v>2</v>
      </c>
      <c r="K7297" s="2">
        <v>1</v>
      </c>
      <c r="L7297" s="32">
        <v>2410.6799999999998</v>
      </c>
      <c r="M7297" s="8"/>
      <c r="N7297" s="9">
        <f>L7297*M7297</f>
        <v>0</v>
      </c>
      <c r="O7297" s="10">
        <f>1.337*M7297</f>
        <v>0</v>
      </c>
      <c r="P7297" s="11">
        <f>0.01391*M7297</f>
        <v>0</v>
      </c>
      <c r="Q7297" s="12"/>
      <c r="R7297" s="13" t="s">
        <v>22807</v>
      </c>
      <c r="S7297" s="13" t="s">
        <v>30</v>
      </c>
      <c r="T7297" s="14"/>
      <c r="U7297" s="3" t="str">
        <f>HYPERLINK("https://redcat-toys.ru/api/getInfo/image/5b0cc4db-495f-11ed-a216-ac1f6b442185")</f>
        <v>https://redcat-toys.ru/api/getInfo/image/5b0cc4db-495f-11ed-a216-ac1f6b442185</v>
      </c>
      <c r="V7297" s="3" t="s">
        <v>22808</v>
      </c>
      <c r="W7297" s="3" t="s">
        <v>32</v>
      </c>
    </row>
    <row r="7298" spans="1:23" ht="21" customHeight="1" outlineLevel="3" x14ac:dyDescent="0.2">
      <c r="A7298" s="36">
        <v>5984</v>
      </c>
      <c r="B7298" s="3" t="s">
        <v>22809</v>
      </c>
      <c r="C7298" s="43" t="s">
        <v>22810</v>
      </c>
      <c r="D7298" s="43"/>
      <c r="E7298" s="43"/>
      <c r="F7298" s="43"/>
      <c r="G7298" s="4" t="s">
        <v>22811</v>
      </c>
      <c r="H7298" s="5" t="s">
        <v>28</v>
      </c>
      <c r="I7298" s="6">
        <v>12</v>
      </c>
      <c r="J7298" s="6">
        <v>8</v>
      </c>
      <c r="K7298" s="2">
        <v>1</v>
      </c>
      <c r="L7298" s="32">
        <v>1633.38</v>
      </c>
      <c r="M7298" s="8"/>
      <c r="N7298" s="9">
        <f>L7298*M7298</f>
        <v>0</v>
      </c>
      <c r="O7298" s="10">
        <f>0.993*M7298</f>
        <v>0</v>
      </c>
      <c r="P7298" s="11">
        <f>0.00979*M7298</f>
        <v>0</v>
      </c>
      <c r="Q7298" s="12"/>
      <c r="R7298" s="13" t="s">
        <v>22812</v>
      </c>
      <c r="S7298" s="13" t="s">
        <v>30</v>
      </c>
      <c r="T7298" s="14" t="s">
        <v>152</v>
      </c>
      <c r="U7298" s="3" t="str">
        <f>HYPERLINK("https://redcat-toys.ru/api/getInfo/image/88060edd-4962-11ed-a216-ac1f6b442185")</f>
        <v>https://redcat-toys.ru/api/getInfo/image/88060edd-4962-11ed-a216-ac1f6b442185</v>
      </c>
      <c r="V7298" s="3" t="s">
        <v>22813</v>
      </c>
      <c r="W7298" s="3" t="s">
        <v>32</v>
      </c>
    </row>
    <row r="7299" spans="1:23" ht="23.1" customHeight="1" outlineLevel="2" x14ac:dyDescent="0.2">
      <c r="A7299" s="42" t="s">
        <v>22814</v>
      </c>
      <c r="B7299" s="42"/>
      <c r="C7299" s="42"/>
      <c r="D7299" s="42"/>
      <c r="E7299" s="42"/>
      <c r="F7299" s="42"/>
    </row>
    <row r="7300" spans="1:23" ht="23.1" customHeight="1" outlineLevel="3" x14ac:dyDescent="0.2">
      <c r="A7300" s="44" t="s">
        <v>22815</v>
      </c>
      <c r="B7300" s="44"/>
      <c r="C7300" s="44"/>
      <c r="D7300" s="44"/>
      <c r="E7300" s="44"/>
      <c r="F7300" s="44"/>
    </row>
    <row r="7301" spans="1:23" ht="21" customHeight="1" outlineLevel="4" x14ac:dyDescent="0.2">
      <c r="A7301" s="36">
        <v>5985</v>
      </c>
      <c r="B7301" s="3" t="s">
        <v>22816</v>
      </c>
      <c r="C7301" s="43" t="s">
        <v>22817</v>
      </c>
      <c r="D7301" s="43"/>
      <c r="E7301" s="43"/>
      <c r="F7301" s="43"/>
      <c r="G7301" s="4" t="s">
        <v>22818</v>
      </c>
      <c r="H7301" s="5"/>
      <c r="I7301" s="6">
        <v>24</v>
      </c>
      <c r="J7301" s="6">
        <v>1</v>
      </c>
      <c r="K7301" s="2">
        <v>1</v>
      </c>
      <c r="L7301" s="32">
        <v>1166.1400000000001</v>
      </c>
      <c r="M7301" s="8"/>
      <c r="N7301" s="9">
        <f>L7301*M7301</f>
        <v>0</v>
      </c>
      <c r="O7301" s="15">
        <f>0.64*M7301</f>
        <v>0</v>
      </c>
      <c r="P7301" s="11">
        <f>0.00683*M7301</f>
        <v>0</v>
      </c>
      <c r="Q7301" s="12"/>
      <c r="R7301" s="13" t="s">
        <v>22819</v>
      </c>
      <c r="S7301" s="13" t="s">
        <v>30</v>
      </c>
      <c r="T7301" s="14"/>
      <c r="U7301" s="3" t="str">
        <f>HYPERLINK("https://redcat-toys.ru/api/getInfo/image/c4655c55-98b9-11ee-a250-00155d82e908")</f>
        <v>https://redcat-toys.ru/api/getInfo/image/c4655c55-98b9-11ee-a250-00155d82e908</v>
      </c>
      <c r="V7301" s="3" t="s">
        <v>22820</v>
      </c>
      <c r="W7301" s="3" t="s">
        <v>32</v>
      </c>
    </row>
    <row r="7302" spans="1:23" ht="23.1" customHeight="1" outlineLevel="2" x14ac:dyDescent="0.2">
      <c r="A7302" s="42" t="s">
        <v>22821</v>
      </c>
      <c r="B7302" s="42"/>
      <c r="C7302" s="42"/>
      <c r="D7302" s="42"/>
      <c r="E7302" s="42"/>
      <c r="F7302" s="42"/>
    </row>
    <row r="7303" spans="1:23" ht="21" customHeight="1" outlineLevel="3" x14ac:dyDescent="0.2">
      <c r="A7303" s="36">
        <v>5986</v>
      </c>
      <c r="B7303" s="3" t="s">
        <v>22822</v>
      </c>
      <c r="C7303" s="43" t="s">
        <v>22823</v>
      </c>
      <c r="D7303" s="43"/>
      <c r="E7303" s="43"/>
      <c r="F7303" s="43"/>
      <c r="G7303" s="4" t="s">
        <v>22824</v>
      </c>
      <c r="H7303" s="5" t="s">
        <v>28</v>
      </c>
      <c r="I7303" s="6">
        <v>144</v>
      </c>
      <c r="J7303" s="6">
        <v>2</v>
      </c>
      <c r="K7303" s="2">
        <v>2</v>
      </c>
      <c r="L7303" s="7">
        <v>176.59</v>
      </c>
      <c r="M7303" s="8"/>
      <c r="N7303" s="9">
        <f>L7303*M7303</f>
        <v>0</v>
      </c>
      <c r="O7303" s="15">
        <f>0.06*M7303</f>
        <v>0</v>
      </c>
      <c r="P7303" s="11">
        <f>0.00131*M7303</f>
        <v>0</v>
      </c>
      <c r="Q7303" s="12"/>
      <c r="R7303" s="13" t="s">
        <v>22825</v>
      </c>
      <c r="S7303" s="13" t="s">
        <v>30</v>
      </c>
      <c r="T7303" s="14"/>
      <c r="U7303" s="3" t="str">
        <f>HYPERLINK("https://redcat-toys.ru/api/getInfo/image/673a62ca-fbb5-11e9-a236-ac1f6b442184")</f>
        <v>https://redcat-toys.ru/api/getInfo/image/673a62ca-fbb5-11e9-a236-ac1f6b442184</v>
      </c>
      <c r="V7303" s="3" t="s">
        <v>22826</v>
      </c>
      <c r="W7303" s="3" t="s">
        <v>32</v>
      </c>
    </row>
    <row r="7304" spans="1:23" ht="23.1" customHeight="1" outlineLevel="2" x14ac:dyDescent="0.2">
      <c r="A7304" s="42" t="s">
        <v>22827</v>
      </c>
      <c r="B7304" s="42"/>
      <c r="C7304" s="42"/>
      <c r="D7304" s="42"/>
      <c r="E7304" s="42"/>
      <c r="F7304" s="42"/>
    </row>
    <row r="7305" spans="1:23" ht="21" customHeight="1" outlineLevel="3" x14ac:dyDescent="0.2">
      <c r="A7305" s="36">
        <v>5987</v>
      </c>
      <c r="B7305" s="3" t="s">
        <v>22828</v>
      </c>
      <c r="C7305" s="43" t="s">
        <v>22829</v>
      </c>
      <c r="D7305" s="43"/>
      <c r="E7305" s="43"/>
      <c r="F7305" s="43"/>
      <c r="G7305" s="4" t="s">
        <v>22830</v>
      </c>
      <c r="H7305" s="5" t="s">
        <v>28</v>
      </c>
      <c r="I7305" s="6">
        <v>180</v>
      </c>
      <c r="J7305" s="9" t="s">
        <v>36</v>
      </c>
      <c r="K7305" s="2">
        <v>5</v>
      </c>
      <c r="L7305" s="7">
        <v>133.38999999999999</v>
      </c>
      <c r="M7305" s="8"/>
      <c r="N7305" s="9">
        <f t="shared" ref="N7305:N7312" si="387">L7305*M7305</f>
        <v>0</v>
      </c>
      <c r="O7305" s="10">
        <f>0.072*M7305</f>
        <v>0</v>
      </c>
      <c r="P7305" s="11">
        <f>0.00102*M7305</f>
        <v>0</v>
      </c>
      <c r="Q7305" s="12"/>
      <c r="R7305" s="13" t="s">
        <v>22831</v>
      </c>
      <c r="S7305" s="13" t="s">
        <v>30</v>
      </c>
      <c r="T7305" s="14"/>
      <c r="U7305" s="3" t="str">
        <f>HYPERLINK("https://redcat-toys.ru/api/getInfo/image/6d68ff71-152b-11f0-a279-00155d82e908")</f>
        <v>https://redcat-toys.ru/api/getInfo/image/6d68ff71-152b-11f0-a279-00155d82e908</v>
      </c>
      <c r="V7305" s="3" t="s">
        <v>22832</v>
      </c>
      <c r="W7305" s="3" t="s">
        <v>32</v>
      </c>
    </row>
    <row r="7306" spans="1:23" ht="21" customHeight="1" outlineLevel="3" x14ac:dyDescent="0.2">
      <c r="A7306" s="36">
        <v>5988</v>
      </c>
      <c r="B7306" s="3" t="s">
        <v>22828</v>
      </c>
      <c r="C7306" s="43" t="s">
        <v>22829</v>
      </c>
      <c r="D7306" s="43"/>
      <c r="E7306" s="43"/>
      <c r="F7306" s="43"/>
      <c r="G7306" s="4" t="s">
        <v>22830</v>
      </c>
      <c r="H7306" s="5" t="s">
        <v>28</v>
      </c>
      <c r="I7306" s="6">
        <v>360</v>
      </c>
      <c r="J7306" s="9" t="s">
        <v>36</v>
      </c>
      <c r="K7306" s="2">
        <v>5</v>
      </c>
      <c r="L7306" s="7">
        <v>133.38999999999999</v>
      </c>
      <c r="M7306" s="8"/>
      <c r="N7306" s="9">
        <f t="shared" si="387"/>
        <v>0</v>
      </c>
      <c r="O7306" s="10">
        <f>0.072*M7306</f>
        <v>0</v>
      </c>
      <c r="P7306" s="11">
        <f>0.00102*M7306</f>
        <v>0</v>
      </c>
      <c r="Q7306" s="12"/>
      <c r="R7306" s="13" t="s">
        <v>22831</v>
      </c>
      <c r="S7306" s="13" t="s">
        <v>30</v>
      </c>
      <c r="T7306" s="14"/>
      <c r="U7306" s="3" t="str">
        <f>HYPERLINK("https://redcat-toys.ru/api/getInfo/image/6d68ff71-152b-11f0-a279-00155d82e908")</f>
        <v>https://redcat-toys.ru/api/getInfo/image/6d68ff71-152b-11f0-a279-00155d82e908</v>
      </c>
      <c r="V7306" s="3" t="s">
        <v>22832</v>
      </c>
      <c r="W7306" s="3" t="s">
        <v>32</v>
      </c>
    </row>
    <row r="7307" spans="1:23" ht="21" customHeight="1" outlineLevel="3" x14ac:dyDescent="0.2">
      <c r="A7307" s="36">
        <v>5989</v>
      </c>
      <c r="B7307" s="3" t="s">
        <v>22833</v>
      </c>
      <c r="C7307" s="43" t="s">
        <v>22834</v>
      </c>
      <c r="D7307" s="43"/>
      <c r="E7307" s="43"/>
      <c r="F7307" s="43"/>
      <c r="G7307" s="4" t="s">
        <v>22835</v>
      </c>
      <c r="H7307" s="5" t="s">
        <v>28</v>
      </c>
      <c r="I7307" s="6">
        <v>180</v>
      </c>
      <c r="J7307" s="9" t="s">
        <v>36</v>
      </c>
      <c r="K7307" s="2">
        <v>5</v>
      </c>
      <c r="L7307" s="7">
        <v>124.12</v>
      </c>
      <c r="M7307" s="8"/>
      <c r="N7307" s="9">
        <f t="shared" si="387"/>
        <v>0</v>
      </c>
      <c r="O7307" s="10">
        <f>0.085*M7307</f>
        <v>0</v>
      </c>
      <c r="P7307" s="11">
        <f>0.00116*M7307</f>
        <v>0</v>
      </c>
      <c r="Q7307" s="12"/>
      <c r="R7307" s="13" t="s">
        <v>22836</v>
      </c>
      <c r="S7307" s="13" t="s">
        <v>30</v>
      </c>
      <c r="T7307" s="14"/>
      <c r="U7307" s="3" t="str">
        <f>HYPERLINK("https://redcat-toys.ru/api/getInfo/image/f1173835-152a-11f0-a279-00155d82e908")</f>
        <v>https://redcat-toys.ru/api/getInfo/image/f1173835-152a-11f0-a279-00155d82e908</v>
      </c>
      <c r="V7307" s="3" t="s">
        <v>22837</v>
      </c>
      <c r="W7307" s="3" t="s">
        <v>32</v>
      </c>
    </row>
    <row r="7308" spans="1:23" ht="21" customHeight="1" outlineLevel="3" x14ac:dyDescent="0.2">
      <c r="A7308" s="36">
        <v>5990</v>
      </c>
      <c r="B7308" s="3" t="s">
        <v>22833</v>
      </c>
      <c r="C7308" s="43" t="s">
        <v>22834</v>
      </c>
      <c r="D7308" s="43"/>
      <c r="E7308" s="43"/>
      <c r="F7308" s="43"/>
      <c r="G7308" s="4" t="s">
        <v>22835</v>
      </c>
      <c r="H7308" s="5" t="s">
        <v>28</v>
      </c>
      <c r="I7308" s="6">
        <v>360</v>
      </c>
      <c r="J7308" s="9" t="s">
        <v>36</v>
      </c>
      <c r="K7308" s="2">
        <v>5</v>
      </c>
      <c r="L7308" s="7">
        <v>124.12</v>
      </c>
      <c r="M7308" s="8"/>
      <c r="N7308" s="9">
        <f t="shared" si="387"/>
        <v>0</v>
      </c>
      <c r="O7308" s="10">
        <f>0.085*M7308</f>
        <v>0</v>
      </c>
      <c r="P7308" s="11">
        <f>0.00116*M7308</f>
        <v>0</v>
      </c>
      <c r="Q7308" s="12"/>
      <c r="R7308" s="13" t="s">
        <v>22836</v>
      </c>
      <c r="S7308" s="13" t="s">
        <v>30</v>
      </c>
      <c r="T7308" s="14"/>
      <c r="U7308" s="3" t="str">
        <f>HYPERLINK("https://redcat-toys.ru/api/getInfo/image/f1173835-152a-11f0-a279-00155d82e908")</f>
        <v>https://redcat-toys.ru/api/getInfo/image/f1173835-152a-11f0-a279-00155d82e908</v>
      </c>
      <c r="V7308" s="3" t="s">
        <v>22837</v>
      </c>
      <c r="W7308" s="3" t="s">
        <v>32</v>
      </c>
    </row>
    <row r="7309" spans="1:23" ht="21" customHeight="1" outlineLevel="3" x14ac:dyDescent="0.2">
      <c r="A7309" s="36">
        <v>5991</v>
      </c>
      <c r="B7309" s="3" t="s">
        <v>22838</v>
      </c>
      <c r="C7309" s="43" t="s">
        <v>22839</v>
      </c>
      <c r="D7309" s="43"/>
      <c r="E7309" s="43"/>
      <c r="F7309" s="43"/>
      <c r="G7309" s="4" t="s">
        <v>22840</v>
      </c>
      <c r="H7309" s="5" t="s">
        <v>28</v>
      </c>
      <c r="I7309" s="6">
        <v>180</v>
      </c>
      <c r="J7309" s="9" t="s">
        <v>36</v>
      </c>
      <c r="K7309" s="2">
        <v>5</v>
      </c>
      <c r="L7309" s="7">
        <v>124.12</v>
      </c>
      <c r="M7309" s="8"/>
      <c r="N7309" s="9">
        <f t="shared" si="387"/>
        <v>0</v>
      </c>
      <c r="O7309" s="10">
        <f>0.076*M7309</f>
        <v>0</v>
      </c>
      <c r="P7309" s="11">
        <f>0.00151*M7309</f>
        <v>0</v>
      </c>
      <c r="Q7309" s="12"/>
      <c r="R7309" s="13" t="s">
        <v>22841</v>
      </c>
      <c r="S7309" s="13" t="s">
        <v>30</v>
      </c>
      <c r="T7309" s="14"/>
      <c r="U7309" s="3" t="str">
        <f>HYPERLINK("https://redcat-toys.ru/api/getInfo/image/fbe919a4-152b-11f0-a279-00155d82e908")</f>
        <v>https://redcat-toys.ru/api/getInfo/image/fbe919a4-152b-11f0-a279-00155d82e908</v>
      </c>
      <c r="V7309" s="3" t="s">
        <v>22842</v>
      </c>
      <c r="W7309" s="3" t="s">
        <v>32</v>
      </c>
    </row>
    <row r="7310" spans="1:23" ht="21" customHeight="1" outlineLevel="3" x14ac:dyDescent="0.2">
      <c r="A7310" s="36">
        <v>5992</v>
      </c>
      <c r="B7310" s="3" t="s">
        <v>22838</v>
      </c>
      <c r="C7310" s="43" t="s">
        <v>22839</v>
      </c>
      <c r="D7310" s="43"/>
      <c r="E7310" s="43"/>
      <c r="F7310" s="43"/>
      <c r="G7310" s="4" t="s">
        <v>22840</v>
      </c>
      <c r="H7310" s="5" t="s">
        <v>28</v>
      </c>
      <c r="I7310" s="6">
        <v>360</v>
      </c>
      <c r="J7310" s="9" t="s">
        <v>36</v>
      </c>
      <c r="K7310" s="2">
        <v>5</v>
      </c>
      <c r="L7310" s="7">
        <v>124.12</v>
      </c>
      <c r="M7310" s="8"/>
      <c r="N7310" s="9">
        <f t="shared" si="387"/>
        <v>0</v>
      </c>
      <c r="O7310" s="10">
        <f>0.076*M7310</f>
        <v>0</v>
      </c>
      <c r="P7310" s="11">
        <f>0.00151*M7310</f>
        <v>0</v>
      </c>
      <c r="Q7310" s="12"/>
      <c r="R7310" s="13" t="s">
        <v>22841</v>
      </c>
      <c r="S7310" s="13" t="s">
        <v>30</v>
      </c>
      <c r="T7310" s="14"/>
      <c r="U7310" s="3" t="str">
        <f>HYPERLINK("https://redcat-toys.ru/api/getInfo/image/fbe919a4-152b-11f0-a279-00155d82e908")</f>
        <v>https://redcat-toys.ru/api/getInfo/image/fbe919a4-152b-11f0-a279-00155d82e908</v>
      </c>
      <c r="V7310" s="3" t="s">
        <v>22842</v>
      </c>
      <c r="W7310" s="3" t="s">
        <v>32</v>
      </c>
    </row>
    <row r="7311" spans="1:23" ht="21" customHeight="1" outlineLevel="3" x14ac:dyDescent="0.2">
      <c r="A7311" s="36">
        <v>5993</v>
      </c>
      <c r="B7311" s="3" t="s">
        <v>22843</v>
      </c>
      <c r="C7311" s="43" t="s">
        <v>22844</v>
      </c>
      <c r="D7311" s="43"/>
      <c r="E7311" s="43"/>
      <c r="F7311" s="43"/>
      <c r="G7311" s="4" t="s">
        <v>22845</v>
      </c>
      <c r="H7311" s="5" t="s">
        <v>28</v>
      </c>
      <c r="I7311" s="6">
        <v>180</v>
      </c>
      <c r="J7311" s="9" t="s">
        <v>36</v>
      </c>
      <c r="K7311" s="2">
        <v>5</v>
      </c>
      <c r="L7311" s="7">
        <v>133.38999999999999</v>
      </c>
      <c r="M7311" s="8"/>
      <c r="N7311" s="9">
        <f t="shared" si="387"/>
        <v>0</v>
      </c>
      <c r="O7311" s="10">
        <f>0.087*M7311</f>
        <v>0</v>
      </c>
      <c r="P7311" s="11">
        <f>0.00226*M7311</f>
        <v>0</v>
      </c>
      <c r="Q7311" s="12"/>
      <c r="R7311" s="13" t="s">
        <v>22846</v>
      </c>
      <c r="S7311" s="13" t="s">
        <v>30</v>
      </c>
      <c r="T7311" s="14"/>
      <c r="U7311" s="3" t="str">
        <f>HYPERLINK("https://redcat-toys.ru/api/getInfo/image/88a22f74-152c-11f0-a279-00155d82e908")</f>
        <v>https://redcat-toys.ru/api/getInfo/image/88a22f74-152c-11f0-a279-00155d82e908</v>
      </c>
      <c r="V7311" s="3" t="s">
        <v>22847</v>
      </c>
      <c r="W7311" s="3" t="s">
        <v>32</v>
      </c>
    </row>
    <row r="7312" spans="1:23" ht="21" customHeight="1" outlineLevel="3" x14ac:dyDescent="0.2">
      <c r="A7312" s="36">
        <v>5994</v>
      </c>
      <c r="B7312" s="3" t="s">
        <v>22843</v>
      </c>
      <c r="C7312" s="43" t="s">
        <v>22844</v>
      </c>
      <c r="D7312" s="43"/>
      <c r="E7312" s="43"/>
      <c r="F7312" s="43"/>
      <c r="G7312" s="4" t="s">
        <v>22845</v>
      </c>
      <c r="H7312" s="5" t="s">
        <v>28</v>
      </c>
      <c r="I7312" s="6">
        <v>360</v>
      </c>
      <c r="J7312" s="9" t="s">
        <v>36</v>
      </c>
      <c r="K7312" s="2">
        <v>5</v>
      </c>
      <c r="L7312" s="7">
        <v>133.38999999999999</v>
      </c>
      <c r="M7312" s="8"/>
      <c r="N7312" s="9">
        <f t="shared" si="387"/>
        <v>0</v>
      </c>
      <c r="O7312" s="10">
        <f>0.087*M7312</f>
        <v>0</v>
      </c>
      <c r="P7312" s="11">
        <f>0.00226*M7312</f>
        <v>0</v>
      </c>
      <c r="Q7312" s="12"/>
      <c r="R7312" s="13" t="s">
        <v>22846</v>
      </c>
      <c r="S7312" s="13" t="s">
        <v>30</v>
      </c>
      <c r="T7312" s="14"/>
      <c r="U7312" s="3" t="str">
        <f>HYPERLINK("https://redcat-toys.ru/api/getInfo/image/88a22f74-152c-11f0-a279-00155d82e908")</f>
        <v>https://redcat-toys.ru/api/getInfo/image/88a22f74-152c-11f0-a279-00155d82e908</v>
      </c>
      <c r="V7312" s="3" t="s">
        <v>22847</v>
      </c>
      <c r="W7312" s="3" t="s">
        <v>32</v>
      </c>
    </row>
    <row r="7313" spans="1:23" ht="23.1" customHeight="1" outlineLevel="2" x14ac:dyDescent="0.2">
      <c r="A7313" s="42" t="s">
        <v>22848</v>
      </c>
      <c r="B7313" s="42"/>
      <c r="C7313" s="42"/>
      <c r="D7313" s="42"/>
      <c r="E7313" s="42"/>
      <c r="F7313" s="42"/>
    </row>
    <row r="7314" spans="1:23" ht="21" customHeight="1" outlineLevel="3" x14ac:dyDescent="0.2">
      <c r="A7314" s="36">
        <v>5995</v>
      </c>
      <c r="B7314" s="3" t="s">
        <v>22849</v>
      </c>
      <c r="C7314" s="43" t="s">
        <v>22850</v>
      </c>
      <c r="D7314" s="43"/>
      <c r="E7314" s="43"/>
      <c r="F7314" s="43"/>
      <c r="G7314" s="4" t="s">
        <v>22851</v>
      </c>
      <c r="H7314" s="5"/>
      <c r="I7314" s="6">
        <v>360</v>
      </c>
      <c r="J7314" s="6">
        <v>57</v>
      </c>
      <c r="K7314" s="2">
        <v>2</v>
      </c>
      <c r="L7314" s="7">
        <v>327.52</v>
      </c>
      <c r="M7314" s="8"/>
      <c r="N7314" s="9">
        <f>L7314*M7314</f>
        <v>0</v>
      </c>
      <c r="O7314" s="10">
        <f>0.021*M7314</f>
        <v>0</v>
      </c>
      <c r="P7314" s="11">
        <f>0.00477*M7314</f>
        <v>0</v>
      </c>
      <c r="Q7314" s="12"/>
      <c r="R7314" s="13" t="s">
        <v>22852</v>
      </c>
      <c r="S7314" s="13" t="s">
        <v>30</v>
      </c>
      <c r="T7314" s="14"/>
      <c r="U7314" s="3" t="str">
        <f>HYPERLINK("https://redcat-toys.ru/api/getInfo/image/f4bb747b-6014-11ed-a229-00155d82e902")</f>
        <v>https://redcat-toys.ru/api/getInfo/image/f4bb747b-6014-11ed-a229-00155d82e902</v>
      </c>
      <c r="V7314" s="3" t="s">
        <v>22853</v>
      </c>
      <c r="W7314" s="3" t="s">
        <v>32</v>
      </c>
    </row>
    <row r="7315" spans="1:23" ht="21" customHeight="1" outlineLevel="3" x14ac:dyDescent="0.2">
      <c r="A7315" s="36">
        <v>5996</v>
      </c>
      <c r="B7315" s="3" t="s">
        <v>22849</v>
      </c>
      <c r="C7315" s="43" t="s">
        <v>22850</v>
      </c>
      <c r="D7315" s="43"/>
      <c r="E7315" s="43"/>
      <c r="F7315" s="43"/>
      <c r="G7315" s="4" t="s">
        <v>22851</v>
      </c>
      <c r="H7315" s="5"/>
      <c r="I7315" s="6">
        <v>720</v>
      </c>
      <c r="J7315" s="6">
        <v>57</v>
      </c>
      <c r="K7315" s="2">
        <v>2</v>
      </c>
      <c r="L7315" s="7">
        <v>327.52</v>
      </c>
      <c r="M7315" s="8"/>
      <c r="N7315" s="9">
        <f>L7315*M7315</f>
        <v>0</v>
      </c>
      <c r="O7315" s="10">
        <f>0.021*M7315</f>
        <v>0</v>
      </c>
      <c r="P7315" s="11">
        <f>0.00477*M7315</f>
        <v>0</v>
      </c>
      <c r="Q7315" s="12"/>
      <c r="R7315" s="13" t="s">
        <v>22852</v>
      </c>
      <c r="S7315" s="13" t="s">
        <v>30</v>
      </c>
      <c r="T7315" s="14"/>
      <c r="U7315" s="3" t="str">
        <f>HYPERLINK("https://redcat-toys.ru/api/getInfo/image/f4bb747b-6014-11ed-a229-00155d82e902")</f>
        <v>https://redcat-toys.ru/api/getInfo/image/f4bb747b-6014-11ed-a229-00155d82e902</v>
      </c>
      <c r="V7315" s="3" t="s">
        <v>22853</v>
      </c>
      <c r="W7315" s="3" t="s">
        <v>32</v>
      </c>
    </row>
    <row r="7316" spans="1:23" ht="23.1" customHeight="1" outlineLevel="2" x14ac:dyDescent="0.2">
      <c r="A7316" s="42" t="s">
        <v>22854</v>
      </c>
      <c r="B7316" s="42"/>
      <c r="C7316" s="42"/>
      <c r="D7316" s="42"/>
      <c r="E7316" s="42"/>
      <c r="F7316" s="42"/>
    </row>
    <row r="7317" spans="1:23" ht="21" customHeight="1" outlineLevel="3" x14ac:dyDescent="0.2">
      <c r="A7317" s="36">
        <v>5997</v>
      </c>
      <c r="B7317" s="3" t="s">
        <v>22855</v>
      </c>
      <c r="C7317" s="43" t="s">
        <v>22856</v>
      </c>
      <c r="D7317" s="43"/>
      <c r="E7317" s="43"/>
      <c r="F7317" s="43"/>
      <c r="G7317" s="4" t="s">
        <v>22857</v>
      </c>
      <c r="H7317" s="5" t="s">
        <v>28</v>
      </c>
      <c r="I7317" s="6">
        <v>36</v>
      </c>
      <c r="J7317" s="6">
        <v>446</v>
      </c>
      <c r="K7317" s="2">
        <v>1</v>
      </c>
      <c r="L7317" s="7">
        <v>949.78</v>
      </c>
      <c r="M7317" s="8"/>
      <c r="N7317" s="9">
        <f>L7317*M7317</f>
        <v>0</v>
      </c>
      <c r="O7317" s="10">
        <f>0.536*M7317</f>
        <v>0</v>
      </c>
      <c r="P7317" s="11">
        <f>0.00449*M7317</f>
        <v>0</v>
      </c>
      <c r="Q7317" s="12"/>
      <c r="R7317" s="13" t="s">
        <v>22858</v>
      </c>
      <c r="S7317" s="13" t="s">
        <v>30</v>
      </c>
      <c r="T7317" s="14"/>
      <c r="U7317" s="3" t="str">
        <f>HYPERLINK("https://redcat-toys.ru/api/getInfo/image/7e2b5641-bc43-11ee-a25a-00155d82e908")</f>
        <v>https://redcat-toys.ru/api/getInfo/image/7e2b5641-bc43-11ee-a25a-00155d82e908</v>
      </c>
      <c r="V7317" s="3" t="s">
        <v>22859</v>
      </c>
      <c r="W7317" s="3" t="s">
        <v>32</v>
      </c>
    </row>
    <row r="7318" spans="1:23" ht="21" customHeight="1" outlineLevel="3" x14ac:dyDescent="0.2">
      <c r="A7318" s="36">
        <v>5998</v>
      </c>
      <c r="B7318" s="3" t="s">
        <v>22855</v>
      </c>
      <c r="C7318" s="43" t="s">
        <v>22856</v>
      </c>
      <c r="D7318" s="43"/>
      <c r="E7318" s="43"/>
      <c r="F7318" s="43"/>
      <c r="G7318" s="4" t="s">
        <v>22857</v>
      </c>
      <c r="H7318" s="5" t="s">
        <v>28</v>
      </c>
      <c r="I7318" s="6">
        <v>18</v>
      </c>
      <c r="J7318" s="6">
        <v>446</v>
      </c>
      <c r="K7318" s="2">
        <v>1</v>
      </c>
      <c r="L7318" s="7">
        <v>949.78</v>
      </c>
      <c r="M7318" s="8"/>
      <c r="N7318" s="9">
        <f>L7318*M7318</f>
        <v>0</v>
      </c>
      <c r="O7318" s="10">
        <f>0.536*M7318</f>
        <v>0</v>
      </c>
      <c r="P7318" s="11">
        <f>0.00449*M7318</f>
        <v>0</v>
      </c>
      <c r="Q7318" s="12"/>
      <c r="R7318" s="13" t="s">
        <v>22858</v>
      </c>
      <c r="S7318" s="13" t="s">
        <v>30</v>
      </c>
      <c r="T7318" s="14"/>
      <c r="U7318" s="3" t="str">
        <f>HYPERLINK("https://redcat-toys.ru/api/getInfo/image/7e2b5641-bc43-11ee-a25a-00155d82e908")</f>
        <v>https://redcat-toys.ru/api/getInfo/image/7e2b5641-bc43-11ee-a25a-00155d82e908</v>
      </c>
      <c r="V7318" s="3" t="s">
        <v>22859</v>
      </c>
      <c r="W7318" s="3" t="s">
        <v>32</v>
      </c>
    </row>
    <row r="7319" spans="1:23" ht="21" customHeight="1" outlineLevel="3" x14ac:dyDescent="0.2">
      <c r="A7319" s="36">
        <v>5999</v>
      </c>
      <c r="B7319" s="3" t="s">
        <v>22860</v>
      </c>
      <c r="C7319" s="43" t="s">
        <v>22861</v>
      </c>
      <c r="D7319" s="43"/>
      <c r="E7319" s="43"/>
      <c r="F7319" s="43"/>
      <c r="G7319" s="4" t="s">
        <v>22862</v>
      </c>
      <c r="H7319" s="5" t="s">
        <v>28</v>
      </c>
      <c r="I7319" s="6">
        <v>24</v>
      </c>
      <c r="J7319" s="6">
        <v>377</v>
      </c>
      <c r="K7319" s="2">
        <v>1</v>
      </c>
      <c r="L7319" s="32">
        <v>1458.26</v>
      </c>
      <c r="M7319" s="8"/>
      <c r="N7319" s="9">
        <f>L7319*M7319</f>
        <v>0</v>
      </c>
      <c r="O7319" s="10">
        <f>0.759*M7319</f>
        <v>0</v>
      </c>
      <c r="P7319" s="11">
        <f>0.00511*M7319</f>
        <v>0</v>
      </c>
      <c r="Q7319" s="12"/>
      <c r="R7319" s="13" t="s">
        <v>22863</v>
      </c>
      <c r="S7319" s="13" t="s">
        <v>30</v>
      </c>
      <c r="T7319" s="14"/>
      <c r="U7319" s="3" t="str">
        <f>HYPERLINK("https://redcat-toys.ru/api/getInfo/image/d52a4ded-bc43-11ee-a25a-00155d82e908")</f>
        <v>https://redcat-toys.ru/api/getInfo/image/d52a4ded-bc43-11ee-a25a-00155d82e908</v>
      </c>
      <c r="V7319" s="3" t="s">
        <v>22859</v>
      </c>
      <c r="W7319" s="3" t="s">
        <v>32</v>
      </c>
    </row>
    <row r="7320" spans="1:23" ht="21" customHeight="1" outlineLevel="3" x14ac:dyDescent="0.2">
      <c r="A7320" s="36">
        <v>6000</v>
      </c>
      <c r="B7320" s="3" t="s">
        <v>22860</v>
      </c>
      <c r="C7320" s="43" t="s">
        <v>22861</v>
      </c>
      <c r="D7320" s="43"/>
      <c r="E7320" s="43"/>
      <c r="F7320" s="43"/>
      <c r="G7320" s="4" t="s">
        <v>22862</v>
      </c>
      <c r="H7320" s="5" t="s">
        <v>28</v>
      </c>
      <c r="I7320" s="6">
        <v>12</v>
      </c>
      <c r="J7320" s="6">
        <v>377</v>
      </c>
      <c r="K7320" s="2">
        <v>1</v>
      </c>
      <c r="L7320" s="32">
        <v>1458.26</v>
      </c>
      <c r="M7320" s="8"/>
      <c r="N7320" s="9">
        <f>L7320*M7320</f>
        <v>0</v>
      </c>
      <c r="O7320" s="10">
        <f>0.759*M7320</f>
        <v>0</v>
      </c>
      <c r="P7320" s="11">
        <f>0.00511*M7320</f>
        <v>0</v>
      </c>
      <c r="Q7320" s="12"/>
      <c r="R7320" s="13" t="s">
        <v>22863</v>
      </c>
      <c r="S7320" s="13" t="s">
        <v>30</v>
      </c>
      <c r="T7320" s="14"/>
      <c r="U7320" s="3" t="str">
        <f>HYPERLINK("https://redcat-toys.ru/api/getInfo/image/d52a4ded-bc43-11ee-a25a-00155d82e908")</f>
        <v>https://redcat-toys.ru/api/getInfo/image/d52a4ded-bc43-11ee-a25a-00155d82e908</v>
      </c>
      <c r="V7320" s="3" t="s">
        <v>22859</v>
      </c>
      <c r="W7320" s="3" t="s">
        <v>32</v>
      </c>
    </row>
    <row r="7321" spans="1:23" ht="23.1" customHeight="1" outlineLevel="1" x14ac:dyDescent="0.2">
      <c r="A7321" s="41" t="s">
        <v>22864</v>
      </c>
      <c r="B7321" s="41"/>
      <c r="C7321" s="41"/>
      <c r="D7321" s="41"/>
      <c r="E7321" s="41"/>
      <c r="F7321" s="41"/>
    </row>
    <row r="7322" spans="1:23" ht="23.1" customHeight="1" outlineLevel="2" x14ac:dyDescent="0.2">
      <c r="A7322" s="42" t="s">
        <v>22865</v>
      </c>
      <c r="B7322" s="42"/>
      <c r="C7322" s="42"/>
      <c r="D7322" s="42"/>
      <c r="E7322" s="42"/>
      <c r="F7322" s="42"/>
    </row>
    <row r="7323" spans="1:23" ht="23.1" customHeight="1" outlineLevel="3" x14ac:dyDescent="0.2">
      <c r="A7323" s="44" t="s">
        <v>22866</v>
      </c>
      <c r="B7323" s="44"/>
      <c r="C7323" s="44"/>
      <c r="D7323" s="44"/>
      <c r="E7323" s="44"/>
      <c r="F7323" s="44"/>
    </row>
    <row r="7324" spans="1:23" ht="21" customHeight="1" outlineLevel="4" x14ac:dyDescent="0.2">
      <c r="A7324" s="36">
        <v>6001</v>
      </c>
      <c r="B7324" s="3" t="s">
        <v>22867</v>
      </c>
      <c r="C7324" s="43" t="s">
        <v>22868</v>
      </c>
      <c r="D7324" s="43"/>
      <c r="E7324" s="43"/>
      <c r="F7324" s="43"/>
      <c r="G7324" s="4" t="s">
        <v>22869</v>
      </c>
      <c r="H7324" s="5" t="s">
        <v>28</v>
      </c>
      <c r="I7324" s="6">
        <v>100</v>
      </c>
      <c r="J7324" s="6">
        <v>92</v>
      </c>
      <c r="K7324" s="2">
        <v>1</v>
      </c>
      <c r="L7324" s="7">
        <v>535.25</v>
      </c>
      <c r="M7324" s="8"/>
      <c r="N7324" s="9">
        <f t="shared" ref="N7324:N7338" si="388">L7324*M7324</f>
        <v>0</v>
      </c>
      <c r="O7324" s="10">
        <f>0.224*M7324</f>
        <v>0</v>
      </c>
      <c r="P7324" s="11">
        <f>0.00984*M7324</f>
        <v>0</v>
      </c>
      <c r="Q7324" s="12"/>
      <c r="R7324" s="13" t="s">
        <v>22870</v>
      </c>
      <c r="S7324" s="13" t="s">
        <v>30</v>
      </c>
      <c r="T7324" s="14"/>
      <c r="U7324" s="3" t="str">
        <f>HYPERLINK("https://redcat-toys.ru/api/getInfo/image/487d29e3-0a43-11f0-a279-00155d82e908")</f>
        <v>https://redcat-toys.ru/api/getInfo/image/487d29e3-0a43-11f0-a279-00155d82e908</v>
      </c>
      <c r="V7324" s="3" t="s">
        <v>22871</v>
      </c>
      <c r="W7324" s="3" t="s">
        <v>32</v>
      </c>
    </row>
    <row r="7325" spans="1:23" ht="21" customHeight="1" outlineLevel="4" x14ac:dyDescent="0.2">
      <c r="A7325" s="36">
        <v>6002</v>
      </c>
      <c r="B7325" s="3" t="s">
        <v>22872</v>
      </c>
      <c r="C7325" s="43" t="s">
        <v>22873</v>
      </c>
      <c r="D7325" s="43"/>
      <c r="E7325" s="43"/>
      <c r="F7325" s="43"/>
      <c r="G7325" s="4" t="s">
        <v>22874</v>
      </c>
      <c r="H7325" s="5" t="s">
        <v>28</v>
      </c>
      <c r="I7325" s="6">
        <v>200</v>
      </c>
      <c r="J7325" s="6">
        <v>286</v>
      </c>
      <c r="K7325" s="2">
        <v>1</v>
      </c>
      <c r="L7325" s="7">
        <v>474.4</v>
      </c>
      <c r="M7325" s="8"/>
      <c r="N7325" s="9">
        <f t="shared" si="388"/>
        <v>0</v>
      </c>
      <c r="O7325" s="10">
        <f>0.154*M7325</f>
        <v>0</v>
      </c>
      <c r="P7325" s="11">
        <f>0.00725*M7325</f>
        <v>0</v>
      </c>
      <c r="Q7325" s="12"/>
      <c r="R7325" s="13" t="s">
        <v>22875</v>
      </c>
      <c r="S7325" s="13" t="s">
        <v>30</v>
      </c>
      <c r="T7325" s="14"/>
      <c r="U7325" s="3" t="str">
        <f>HYPERLINK("https://redcat-toys.ru/api/getInfo/image/5716f4a9-d983-11f0-a28c-00155d82e908")</f>
        <v>https://redcat-toys.ru/api/getInfo/image/5716f4a9-d983-11f0-a28c-00155d82e908</v>
      </c>
      <c r="V7325" s="3" t="s">
        <v>22876</v>
      </c>
      <c r="W7325" s="3" t="s">
        <v>32</v>
      </c>
    </row>
    <row r="7326" spans="1:23" ht="21" customHeight="1" outlineLevel="4" x14ac:dyDescent="0.2">
      <c r="A7326" s="36">
        <v>6003</v>
      </c>
      <c r="B7326" s="3" t="s">
        <v>22877</v>
      </c>
      <c r="C7326" s="43" t="s">
        <v>22878</v>
      </c>
      <c r="D7326" s="43"/>
      <c r="E7326" s="43"/>
      <c r="F7326" s="43"/>
      <c r="G7326" s="4" t="s">
        <v>22879</v>
      </c>
      <c r="H7326" s="5" t="s">
        <v>28</v>
      </c>
      <c r="I7326" s="6">
        <v>120</v>
      </c>
      <c r="J7326" s="6">
        <v>228</v>
      </c>
      <c r="K7326" s="2">
        <v>1</v>
      </c>
      <c r="L7326" s="7">
        <v>592.6</v>
      </c>
      <c r="M7326" s="8"/>
      <c r="N7326" s="9">
        <f t="shared" si="388"/>
        <v>0</v>
      </c>
      <c r="O7326" s="10">
        <f>0.302*M7326</f>
        <v>0</v>
      </c>
      <c r="P7326" s="11">
        <f>0.00981*M7326</f>
        <v>0</v>
      </c>
      <c r="Q7326" s="12"/>
      <c r="R7326" s="13" t="s">
        <v>22880</v>
      </c>
      <c r="S7326" s="13" t="s">
        <v>30</v>
      </c>
      <c r="T7326" s="14"/>
      <c r="U7326" s="3" t="str">
        <f>HYPERLINK("https://redcat-toys.ru/api/getInfo/image/57014f85-d978-11f0-a28c-00155d82e908")</f>
        <v>https://redcat-toys.ru/api/getInfo/image/57014f85-d978-11f0-a28c-00155d82e908</v>
      </c>
      <c r="V7326" s="3" t="s">
        <v>22881</v>
      </c>
      <c r="W7326" s="3" t="s">
        <v>32</v>
      </c>
    </row>
    <row r="7327" spans="1:23" ht="21" customHeight="1" outlineLevel="4" x14ac:dyDescent="0.2">
      <c r="A7327" s="36">
        <v>6004</v>
      </c>
      <c r="B7327" s="3" t="s">
        <v>22882</v>
      </c>
      <c r="C7327" s="43" t="s">
        <v>22883</v>
      </c>
      <c r="D7327" s="43"/>
      <c r="E7327" s="43"/>
      <c r="F7327" s="43"/>
      <c r="G7327" s="4" t="s">
        <v>22884</v>
      </c>
      <c r="H7327" s="5" t="s">
        <v>28</v>
      </c>
      <c r="I7327" s="6">
        <v>96</v>
      </c>
      <c r="J7327" s="6">
        <v>162</v>
      </c>
      <c r="K7327" s="2">
        <v>1</v>
      </c>
      <c r="L7327" s="7">
        <v>649.95000000000005</v>
      </c>
      <c r="M7327" s="8"/>
      <c r="N7327" s="9">
        <f t="shared" si="388"/>
        <v>0</v>
      </c>
      <c r="O7327" s="10">
        <f>0.336*M7327</f>
        <v>0</v>
      </c>
      <c r="P7327" s="11">
        <f>0.01085*M7327</f>
        <v>0</v>
      </c>
      <c r="Q7327" s="12"/>
      <c r="R7327" s="13" t="s">
        <v>22885</v>
      </c>
      <c r="S7327" s="13" t="s">
        <v>30</v>
      </c>
      <c r="T7327" s="14"/>
      <c r="U7327" s="3" t="str">
        <f>HYPERLINK("https://redcat-toys.ru/api/getInfo/image/e2c4dc35-d983-11f0-a28c-00155d82e908")</f>
        <v>https://redcat-toys.ru/api/getInfo/image/e2c4dc35-d983-11f0-a28c-00155d82e908</v>
      </c>
      <c r="V7327" s="3" t="s">
        <v>22886</v>
      </c>
      <c r="W7327" s="3" t="s">
        <v>32</v>
      </c>
    </row>
    <row r="7328" spans="1:23" ht="21" customHeight="1" outlineLevel="4" x14ac:dyDescent="0.2">
      <c r="A7328" s="36">
        <v>6005</v>
      </c>
      <c r="B7328" s="3" t="s">
        <v>22887</v>
      </c>
      <c r="C7328" s="43" t="s">
        <v>22888</v>
      </c>
      <c r="D7328" s="43"/>
      <c r="E7328" s="43"/>
      <c r="F7328" s="43"/>
      <c r="G7328" s="4" t="s">
        <v>22889</v>
      </c>
      <c r="H7328" s="5" t="s">
        <v>28</v>
      </c>
      <c r="I7328" s="6">
        <v>420</v>
      </c>
      <c r="J7328" s="9" t="s">
        <v>36</v>
      </c>
      <c r="K7328" s="2">
        <v>2</v>
      </c>
      <c r="L7328" s="7">
        <v>355.8</v>
      </c>
      <c r="M7328" s="8"/>
      <c r="N7328" s="9">
        <f t="shared" si="388"/>
        <v>0</v>
      </c>
      <c r="O7328" s="10">
        <f>0.069*M7328</f>
        <v>0</v>
      </c>
      <c r="P7328" s="11">
        <f>0.00341*M7328</f>
        <v>0</v>
      </c>
      <c r="Q7328" s="12"/>
      <c r="R7328" s="13" t="s">
        <v>22890</v>
      </c>
      <c r="S7328" s="13" t="s">
        <v>30</v>
      </c>
      <c r="T7328" s="14"/>
      <c r="U7328" s="3" t="str">
        <f>HYPERLINK("https://redcat-toys.ru/api/getInfo/image/3c3cb67e-d985-11f0-a28c-00155d82e908")</f>
        <v>https://redcat-toys.ru/api/getInfo/image/3c3cb67e-d985-11f0-a28c-00155d82e908</v>
      </c>
      <c r="V7328" s="3" t="s">
        <v>22891</v>
      </c>
      <c r="W7328" s="3" t="s">
        <v>32</v>
      </c>
    </row>
    <row r="7329" spans="1:23" ht="21" customHeight="1" outlineLevel="4" x14ac:dyDescent="0.2">
      <c r="A7329" s="36">
        <v>6006</v>
      </c>
      <c r="B7329" s="3" t="s">
        <v>22892</v>
      </c>
      <c r="C7329" s="43" t="s">
        <v>22893</v>
      </c>
      <c r="D7329" s="43"/>
      <c r="E7329" s="43"/>
      <c r="F7329" s="43"/>
      <c r="G7329" s="4" t="s">
        <v>22894</v>
      </c>
      <c r="H7329" s="5" t="s">
        <v>28</v>
      </c>
      <c r="I7329" s="6">
        <v>420</v>
      </c>
      <c r="J7329" s="9" t="s">
        <v>36</v>
      </c>
      <c r="K7329" s="2">
        <v>2</v>
      </c>
      <c r="L7329" s="7">
        <v>355.8</v>
      </c>
      <c r="M7329" s="8"/>
      <c r="N7329" s="9">
        <f t="shared" si="388"/>
        <v>0</v>
      </c>
      <c r="O7329" s="10">
        <f>0.062*M7329</f>
        <v>0</v>
      </c>
      <c r="P7329" s="11">
        <f>0.00305*M7329</f>
        <v>0</v>
      </c>
      <c r="Q7329" s="12"/>
      <c r="R7329" s="13" t="s">
        <v>22895</v>
      </c>
      <c r="S7329" s="13" t="s">
        <v>30</v>
      </c>
      <c r="T7329" s="14"/>
      <c r="U7329" s="3" t="str">
        <f>HYPERLINK("https://redcat-toys.ru/api/getInfo/image/c3f45a2f-d985-11f0-a28c-00155d82e908")</f>
        <v>https://redcat-toys.ru/api/getInfo/image/c3f45a2f-d985-11f0-a28c-00155d82e908</v>
      </c>
      <c r="V7329" s="3" t="s">
        <v>22891</v>
      </c>
      <c r="W7329" s="3" t="s">
        <v>32</v>
      </c>
    </row>
    <row r="7330" spans="1:23" ht="21" customHeight="1" outlineLevel="4" x14ac:dyDescent="0.2">
      <c r="A7330" s="36">
        <v>6007</v>
      </c>
      <c r="B7330" s="3" t="s">
        <v>22896</v>
      </c>
      <c r="C7330" s="43" t="s">
        <v>22897</v>
      </c>
      <c r="D7330" s="43"/>
      <c r="E7330" s="43"/>
      <c r="F7330" s="43"/>
      <c r="G7330" s="4" t="s">
        <v>22898</v>
      </c>
      <c r="H7330" s="5" t="s">
        <v>28</v>
      </c>
      <c r="I7330" s="6">
        <v>144</v>
      </c>
      <c r="J7330" s="6">
        <v>224</v>
      </c>
      <c r="K7330" s="2">
        <v>1</v>
      </c>
      <c r="L7330" s="7">
        <v>649.95000000000005</v>
      </c>
      <c r="M7330" s="8"/>
      <c r="N7330" s="9">
        <f t="shared" si="388"/>
        <v>0</v>
      </c>
      <c r="O7330" s="10">
        <f>0.245*M7330</f>
        <v>0</v>
      </c>
      <c r="P7330" s="11">
        <f>0.00956*M7330</f>
        <v>0</v>
      </c>
      <c r="Q7330" s="12"/>
      <c r="R7330" s="13" t="s">
        <v>22899</v>
      </c>
      <c r="S7330" s="13" t="s">
        <v>30</v>
      </c>
      <c r="T7330" s="14"/>
      <c r="U7330" s="3" t="str">
        <f>HYPERLINK("https://redcat-toys.ru/api/getInfo/image/53a14a48-d984-11f0-a28c-00155d82e908")</f>
        <v>https://redcat-toys.ru/api/getInfo/image/53a14a48-d984-11f0-a28c-00155d82e908</v>
      </c>
      <c r="V7330" s="3" t="s">
        <v>22900</v>
      </c>
      <c r="W7330" s="3" t="s">
        <v>32</v>
      </c>
    </row>
    <row r="7331" spans="1:23" ht="21" customHeight="1" outlineLevel="4" x14ac:dyDescent="0.2">
      <c r="A7331" s="36">
        <v>6008</v>
      </c>
      <c r="B7331" s="3" t="s">
        <v>22901</v>
      </c>
      <c r="C7331" s="43" t="s">
        <v>22902</v>
      </c>
      <c r="D7331" s="43"/>
      <c r="E7331" s="43"/>
      <c r="F7331" s="43"/>
      <c r="G7331" s="4" t="s">
        <v>22903</v>
      </c>
      <c r="H7331" s="5" t="s">
        <v>28</v>
      </c>
      <c r="I7331" s="6">
        <v>100</v>
      </c>
      <c r="J7331" s="6">
        <v>160</v>
      </c>
      <c r="K7331" s="2">
        <v>1</v>
      </c>
      <c r="L7331" s="7">
        <v>649.95000000000005</v>
      </c>
      <c r="M7331" s="8"/>
      <c r="N7331" s="9">
        <f t="shared" si="388"/>
        <v>0</v>
      </c>
      <c r="O7331" s="10">
        <f>0.308*M7331</f>
        <v>0</v>
      </c>
      <c r="P7331" s="11">
        <f>0.00957*M7331</f>
        <v>0</v>
      </c>
      <c r="Q7331" s="12"/>
      <c r="R7331" s="13" t="s">
        <v>22904</v>
      </c>
      <c r="S7331" s="13" t="s">
        <v>30</v>
      </c>
      <c r="T7331" s="14"/>
      <c r="U7331" s="3" t="str">
        <f>HYPERLINK("https://redcat-toys.ru/api/getInfo/image/d577ef41-d984-11f0-a28c-00155d82e908")</f>
        <v>https://redcat-toys.ru/api/getInfo/image/d577ef41-d984-11f0-a28c-00155d82e908</v>
      </c>
      <c r="V7331" s="3" t="s">
        <v>22900</v>
      </c>
      <c r="W7331" s="3" t="s">
        <v>32</v>
      </c>
    </row>
    <row r="7332" spans="1:23" ht="21" customHeight="1" outlineLevel="4" x14ac:dyDescent="0.2">
      <c r="A7332" s="36">
        <v>6009</v>
      </c>
      <c r="B7332" s="3" t="s">
        <v>22905</v>
      </c>
      <c r="C7332" s="43" t="s">
        <v>22906</v>
      </c>
      <c r="D7332" s="43"/>
      <c r="E7332" s="43"/>
      <c r="F7332" s="43"/>
      <c r="G7332" s="4" t="s">
        <v>22907</v>
      </c>
      <c r="H7332" s="5"/>
      <c r="I7332" s="6">
        <v>480</v>
      </c>
      <c r="J7332" s="6">
        <v>1</v>
      </c>
      <c r="K7332" s="2">
        <v>1</v>
      </c>
      <c r="L7332" s="7">
        <v>319.77</v>
      </c>
      <c r="M7332" s="8"/>
      <c r="N7332" s="9">
        <f t="shared" si="388"/>
        <v>0</v>
      </c>
      <c r="O7332" s="10">
        <f>0.073*M7332</f>
        <v>0</v>
      </c>
      <c r="P7332" s="11">
        <f>0.00159*M7332</f>
        <v>0</v>
      </c>
      <c r="Q7332" s="12"/>
      <c r="R7332" s="13" t="s">
        <v>22908</v>
      </c>
      <c r="S7332" s="13" t="s">
        <v>30</v>
      </c>
      <c r="T7332" s="14" t="s">
        <v>152</v>
      </c>
      <c r="U7332" s="3" t="str">
        <f>HYPERLINK("https://redcat-toys.ru/api/getInfo/image/52abd35a-9930-11ec-a211-ac1f6b442185")</f>
        <v>https://redcat-toys.ru/api/getInfo/image/52abd35a-9930-11ec-a211-ac1f6b442185</v>
      </c>
      <c r="V7332" s="3" t="s">
        <v>22909</v>
      </c>
      <c r="W7332" s="3" t="s">
        <v>32</v>
      </c>
    </row>
    <row r="7333" spans="1:23" ht="21" customHeight="1" outlineLevel="4" x14ac:dyDescent="0.2">
      <c r="A7333" s="36">
        <v>6010</v>
      </c>
      <c r="B7333" s="3" t="s">
        <v>22905</v>
      </c>
      <c r="C7333" s="43" t="s">
        <v>22906</v>
      </c>
      <c r="D7333" s="43"/>
      <c r="E7333" s="43"/>
      <c r="F7333" s="43"/>
      <c r="G7333" s="4" t="s">
        <v>22907</v>
      </c>
      <c r="H7333" s="5"/>
      <c r="I7333" s="6">
        <v>12</v>
      </c>
      <c r="J7333" s="6">
        <v>1</v>
      </c>
      <c r="K7333" s="2">
        <v>1</v>
      </c>
      <c r="L7333" s="7">
        <v>319.77</v>
      </c>
      <c r="M7333" s="8"/>
      <c r="N7333" s="9">
        <f t="shared" si="388"/>
        <v>0</v>
      </c>
      <c r="O7333" s="10">
        <f>0.073*M7333</f>
        <v>0</v>
      </c>
      <c r="P7333" s="11">
        <f>0.00159*M7333</f>
        <v>0</v>
      </c>
      <c r="Q7333" s="12"/>
      <c r="R7333" s="13" t="s">
        <v>22908</v>
      </c>
      <c r="S7333" s="13" t="s">
        <v>30</v>
      </c>
      <c r="T7333" s="14" t="s">
        <v>152</v>
      </c>
      <c r="U7333" s="3" t="str">
        <f>HYPERLINK("https://redcat-toys.ru/api/getInfo/image/52abd35a-9930-11ec-a211-ac1f6b442185")</f>
        <v>https://redcat-toys.ru/api/getInfo/image/52abd35a-9930-11ec-a211-ac1f6b442185</v>
      </c>
      <c r="V7333" s="3" t="s">
        <v>22909</v>
      </c>
      <c r="W7333" s="3" t="s">
        <v>32</v>
      </c>
    </row>
    <row r="7334" spans="1:23" ht="21" customHeight="1" outlineLevel="4" x14ac:dyDescent="0.2">
      <c r="A7334" s="36">
        <v>6011</v>
      </c>
      <c r="B7334" s="3" t="s">
        <v>22910</v>
      </c>
      <c r="C7334" s="43" t="s">
        <v>22911</v>
      </c>
      <c r="D7334" s="43"/>
      <c r="E7334" s="43"/>
      <c r="F7334" s="43"/>
      <c r="G7334" s="4" t="s">
        <v>22912</v>
      </c>
      <c r="H7334" s="5" t="s">
        <v>28</v>
      </c>
      <c r="I7334" s="6">
        <v>150</v>
      </c>
      <c r="J7334" s="6">
        <v>136</v>
      </c>
      <c r="K7334" s="2">
        <v>1</v>
      </c>
      <c r="L7334" s="7">
        <v>499.9</v>
      </c>
      <c r="M7334" s="8"/>
      <c r="N7334" s="9">
        <f t="shared" si="388"/>
        <v>0</v>
      </c>
      <c r="O7334" s="10">
        <f>0.221*M7334</f>
        <v>0</v>
      </c>
      <c r="P7334" s="11">
        <f>0.00582*M7334</f>
        <v>0</v>
      </c>
      <c r="Q7334" s="12"/>
      <c r="R7334" s="13" t="s">
        <v>22913</v>
      </c>
      <c r="S7334" s="13" t="s">
        <v>30</v>
      </c>
      <c r="T7334" s="14"/>
      <c r="U7334" s="3" t="str">
        <f>HYPERLINK("https://redcat-toys.ru/api/getInfo/image/48e1be3f-6189-11ed-a229-00155d82e902")</f>
        <v>https://redcat-toys.ru/api/getInfo/image/48e1be3f-6189-11ed-a229-00155d82e902</v>
      </c>
      <c r="V7334" s="3" t="s">
        <v>22914</v>
      </c>
      <c r="W7334" s="3" t="s">
        <v>32</v>
      </c>
    </row>
    <row r="7335" spans="1:23" ht="21" customHeight="1" outlineLevel="4" x14ac:dyDescent="0.2">
      <c r="A7335" s="36">
        <v>6012</v>
      </c>
      <c r="B7335" s="3" t="s">
        <v>22915</v>
      </c>
      <c r="C7335" s="43" t="s">
        <v>22916</v>
      </c>
      <c r="D7335" s="43"/>
      <c r="E7335" s="43"/>
      <c r="F7335" s="43"/>
      <c r="G7335" s="4" t="s">
        <v>22917</v>
      </c>
      <c r="H7335" s="5" t="s">
        <v>28</v>
      </c>
      <c r="I7335" s="6">
        <v>480</v>
      </c>
      <c r="J7335" s="6">
        <v>90</v>
      </c>
      <c r="K7335" s="2">
        <v>2</v>
      </c>
      <c r="L7335" s="7">
        <v>293.82</v>
      </c>
      <c r="M7335" s="8"/>
      <c r="N7335" s="9">
        <f t="shared" si="388"/>
        <v>0</v>
      </c>
      <c r="O7335" s="10">
        <f>0.062*M7335</f>
        <v>0</v>
      </c>
      <c r="P7335" s="11">
        <f>0.00228*M7335</f>
        <v>0</v>
      </c>
      <c r="Q7335" s="12"/>
      <c r="R7335" s="13" t="s">
        <v>22918</v>
      </c>
      <c r="S7335" s="13" t="s">
        <v>30</v>
      </c>
      <c r="T7335" s="14"/>
      <c r="U7335" s="3" t="str">
        <f>HYPERLINK("https://redcat-toys.ru/api/getInfo/image/a0b5e893-9932-11ec-a211-ac1f6b442185")</f>
        <v>https://redcat-toys.ru/api/getInfo/image/a0b5e893-9932-11ec-a211-ac1f6b442185</v>
      </c>
      <c r="V7335" s="3" t="s">
        <v>22919</v>
      </c>
      <c r="W7335" s="3" t="s">
        <v>32</v>
      </c>
    </row>
    <row r="7336" spans="1:23" ht="21" customHeight="1" outlineLevel="4" x14ac:dyDescent="0.2">
      <c r="A7336" s="36">
        <v>6013</v>
      </c>
      <c r="B7336" s="3" t="s">
        <v>22915</v>
      </c>
      <c r="C7336" s="43" t="s">
        <v>22916</v>
      </c>
      <c r="D7336" s="43"/>
      <c r="E7336" s="43"/>
      <c r="F7336" s="43"/>
      <c r="G7336" s="4" t="s">
        <v>22917</v>
      </c>
      <c r="H7336" s="5" t="s">
        <v>28</v>
      </c>
      <c r="I7336" s="6">
        <v>12</v>
      </c>
      <c r="J7336" s="6">
        <v>90</v>
      </c>
      <c r="K7336" s="2">
        <v>2</v>
      </c>
      <c r="L7336" s="7">
        <v>293.82</v>
      </c>
      <c r="M7336" s="8"/>
      <c r="N7336" s="9">
        <f t="shared" si="388"/>
        <v>0</v>
      </c>
      <c r="O7336" s="10">
        <f>0.062*M7336</f>
        <v>0</v>
      </c>
      <c r="P7336" s="11">
        <f>0.00228*M7336</f>
        <v>0</v>
      </c>
      <c r="Q7336" s="12"/>
      <c r="R7336" s="13" t="s">
        <v>22918</v>
      </c>
      <c r="S7336" s="13" t="s">
        <v>30</v>
      </c>
      <c r="T7336" s="14"/>
      <c r="U7336" s="3" t="str">
        <f>HYPERLINK("https://redcat-toys.ru/api/getInfo/image/a0b5e893-9932-11ec-a211-ac1f6b442185")</f>
        <v>https://redcat-toys.ru/api/getInfo/image/a0b5e893-9932-11ec-a211-ac1f6b442185</v>
      </c>
      <c r="V7336" s="3" t="s">
        <v>22919</v>
      </c>
      <c r="W7336" s="3" t="s">
        <v>32</v>
      </c>
    </row>
    <row r="7337" spans="1:23" ht="21" customHeight="1" outlineLevel="4" x14ac:dyDescent="0.2">
      <c r="A7337" s="36">
        <v>6014</v>
      </c>
      <c r="B7337" s="3" t="s">
        <v>22920</v>
      </c>
      <c r="C7337" s="43" t="s">
        <v>22921</v>
      </c>
      <c r="D7337" s="43"/>
      <c r="E7337" s="43"/>
      <c r="F7337" s="43"/>
      <c r="G7337" s="4" t="s">
        <v>22922</v>
      </c>
      <c r="H7337" s="5" t="s">
        <v>28</v>
      </c>
      <c r="I7337" s="6">
        <v>300</v>
      </c>
      <c r="J7337" s="6">
        <v>111</v>
      </c>
      <c r="K7337" s="2">
        <v>1</v>
      </c>
      <c r="L7337" s="7">
        <v>516.13</v>
      </c>
      <c r="M7337" s="8"/>
      <c r="N7337" s="9">
        <f t="shared" si="388"/>
        <v>0</v>
      </c>
      <c r="O7337" s="15">
        <f>0.18*M7337</f>
        <v>0</v>
      </c>
      <c r="P7337" s="11">
        <f>0.00452*M7337</f>
        <v>0</v>
      </c>
      <c r="Q7337" s="12"/>
      <c r="R7337" s="13" t="s">
        <v>22923</v>
      </c>
      <c r="S7337" s="13" t="s">
        <v>30</v>
      </c>
      <c r="T7337" s="14"/>
      <c r="U7337" s="3" t="str">
        <f>HYPERLINK("https://redcat-toys.ru/api/getInfo/image/f6207bd4-0a41-11f0-a279-00155d82e908")</f>
        <v>https://redcat-toys.ru/api/getInfo/image/f6207bd4-0a41-11f0-a279-00155d82e908</v>
      </c>
      <c r="V7337" s="3" t="s">
        <v>22924</v>
      </c>
      <c r="W7337" s="3" t="s">
        <v>32</v>
      </c>
    </row>
    <row r="7338" spans="1:23" ht="21" customHeight="1" outlineLevel="4" x14ac:dyDescent="0.2">
      <c r="A7338" s="36">
        <v>6015</v>
      </c>
      <c r="B7338" s="3" t="s">
        <v>22925</v>
      </c>
      <c r="C7338" s="43" t="s">
        <v>22926</v>
      </c>
      <c r="D7338" s="43"/>
      <c r="E7338" s="43"/>
      <c r="F7338" s="43"/>
      <c r="G7338" s="4" t="s">
        <v>22927</v>
      </c>
      <c r="H7338" s="5" t="s">
        <v>28</v>
      </c>
      <c r="I7338" s="6">
        <v>300</v>
      </c>
      <c r="J7338" s="6">
        <v>43</v>
      </c>
      <c r="K7338" s="2">
        <v>1</v>
      </c>
      <c r="L7338" s="7">
        <v>516.13</v>
      </c>
      <c r="M7338" s="8"/>
      <c r="N7338" s="9">
        <f t="shared" si="388"/>
        <v>0</v>
      </c>
      <c r="O7338" s="10">
        <f>0.183*M7338</f>
        <v>0</v>
      </c>
      <c r="P7338" s="11">
        <f>0.00584*M7338</f>
        <v>0</v>
      </c>
      <c r="Q7338" s="12"/>
      <c r="R7338" s="13" t="s">
        <v>22928</v>
      </c>
      <c r="S7338" s="13" t="s">
        <v>30</v>
      </c>
      <c r="T7338" s="14"/>
      <c r="U7338" s="3" t="str">
        <f>HYPERLINK("https://redcat-toys.ru/api/getInfo/image/71a5ff0f-0a42-11f0-a279-00155d82e908")</f>
        <v>https://redcat-toys.ru/api/getInfo/image/71a5ff0f-0a42-11f0-a279-00155d82e908</v>
      </c>
      <c r="V7338" s="3" t="s">
        <v>22924</v>
      </c>
      <c r="W7338" s="3" t="s">
        <v>32</v>
      </c>
    </row>
    <row r="7339" spans="1:23" ht="23.1" customHeight="1" outlineLevel="3" x14ac:dyDescent="0.2">
      <c r="A7339" s="44" t="s">
        <v>22929</v>
      </c>
      <c r="B7339" s="44"/>
      <c r="C7339" s="44"/>
      <c r="D7339" s="44"/>
      <c r="E7339" s="44"/>
      <c r="F7339" s="44"/>
    </row>
    <row r="7340" spans="1:23" ht="21" customHeight="1" outlineLevel="4" x14ac:dyDescent="0.2">
      <c r="A7340" s="36">
        <v>6016</v>
      </c>
      <c r="B7340" s="3" t="s">
        <v>22930</v>
      </c>
      <c r="C7340" s="43" t="s">
        <v>22931</v>
      </c>
      <c r="D7340" s="43"/>
      <c r="E7340" s="43"/>
      <c r="F7340" s="43"/>
      <c r="G7340" s="4" t="s">
        <v>22932</v>
      </c>
      <c r="H7340" s="5" t="s">
        <v>28</v>
      </c>
      <c r="I7340" s="6">
        <v>36</v>
      </c>
      <c r="J7340" s="6">
        <v>14</v>
      </c>
      <c r="K7340" s="2">
        <v>1</v>
      </c>
      <c r="L7340" s="7">
        <v>956.87</v>
      </c>
      <c r="M7340" s="8"/>
      <c r="N7340" s="9">
        <f>L7340*M7340</f>
        <v>0</v>
      </c>
      <c r="O7340" s="10">
        <f>0.288*M7340</f>
        <v>0</v>
      </c>
      <c r="P7340" s="11">
        <f>0.01103*M7340</f>
        <v>0</v>
      </c>
      <c r="Q7340" s="12"/>
      <c r="R7340" s="13" t="s">
        <v>22933</v>
      </c>
      <c r="S7340" s="13" t="s">
        <v>30</v>
      </c>
      <c r="T7340" s="14" t="s">
        <v>152</v>
      </c>
      <c r="U7340" s="3" t="str">
        <f>HYPERLINK("https://redcat-toys.ru/api/getInfo/image/14a83638-da2e-11ee-a25a-00155d82e908")</f>
        <v>https://redcat-toys.ru/api/getInfo/image/14a83638-da2e-11ee-a25a-00155d82e908</v>
      </c>
      <c r="V7340" s="3" t="s">
        <v>22934</v>
      </c>
      <c r="W7340" s="3" t="s">
        <v>32</v>
      </c>
    </row>
    <row r="7341" spans="1:23" ht="21" customHeight="1" outlineLevel="4" x14ac:dyDescent="0.2">
      <c r="A7341" s="36">
        <v>6017</v>
      </c>
      <c r="B7341" s="3" t="s">
        <v>22935</v>
      </c>
      <c r="C7341" s="43" t="s">
        <v>22936</v>
      </c>
      <c r="D7341" s="43"/>
      <c r="E7341" s="43"/>
      <c r="F7341" s="43"/>
      <c r="G7341" s="4" t="s">
        <v>22937</v>
      </c>
      <c r="H7341" s="5"/>
      <c r="I7341" s="6">
        <v>36</v>
      </c>
      <c r="J7341" s="6">
        <v>1</v>
      </c>
      <c r="K7341" s="2">
        <v>1</v>
      </c>
      <c r="L7341" s="7">
        <v>956.87</v>
      </c>
      <c r="M7341" s="8"/>
      <c r="N7341" s="9">
        <f>L7341*M7341</f>
        <v>0</v>
      </c>
      <c r="O7341" s="10">
        <f>0.285*M7341</f>
        <v>0</v>
      </c>
      <c r="P7341" s="11">
        <f>0.00894*M7341</f>
        <v>0</v>
      </c>
      <c r="Q7341" s="12"/>
      <c r="R7341" s="13" t="s">
        <v>22938</v>
      </c>
      <c r="S7341" s="13" t="s">
        <v>30</v>
      </c>
      <c r="T7341" s="14" t="s">
        <v>152</v>
      </c>
      <c r="U7341" s="3" t="str">
        <f>HYPERLINK("https://redcat-toys.ru/api/getInfo/image/690123db-da2d-11ee-a25a-00155d82e908")</f>
        <v>https://redcat-toys.ru/api/getInfo/image/690123db-da2d-11ee-a25a-00155d82e908</v>
      </c>
      <c r="V7341" s="3" t="s">
        <v>22939</v>
      </c>
      <c r="W7341" s="3" t="s">
        <v>32</v>
      </c>
    </row>
    <row r="7342" spans="1:23" ht="23.1" customHeight="1" outlineLevel="2" x14ac:dyDescent="0.2">
      <c r="A7342" s="42" t="s">
        <v>22940</v>
      </c>
      <c r="B7342" s="42"/>
      <c r="C7342" s="42"/>
      <c r="D7342" s="42"/>
      <c r="E7342" s="42"/>
      <c r="F7342" s="42"/>
    </row>
    <row r="7343" spans="1:23" ht="21" customHeight="1" outlineLevel="3" x14ac:dyDescent="0.2">
      <c r="A7343" s="36">
        <v>6018</v>
      </c>
      <c r="B7343" s="3" t="s">
        <v>22941</v>
      </c>
      <c r="C7343" s="43" t="s">
        <v>22942</v>
      </c>
      <c r="D7343" s="43"/>
      <c r="E7343" s="43"/>
      <c r="F7343" s="43"/>
      <c r="G7343" s="4" t="s">
        <v>22943</v>
      </c>
      <c r="H7343" s="5" t="s">
        <v>28</v>
      </c>
      <c r="I7343" s="6">
        <v>20</v>
      </c>
      <c r="J7343" s="6">
        <v>23</v>
      </c>
      <c r="K7343" s="2">
        <v>1</v>
      </c>
      <c r="L7343" s="32">
        <v>1382.2</v>
      </c>
      <c r="M7343" s="8"/>
      <c r="N7343" s="9">
        <f>L7343*M7343</f>
        <v>0</v>
      </c>
      <c r="O7343" s="10">
        <f>0.323*M7343</f>
        <v>0</v>
      </c>
      <c r="P7343" s="11">
        <f>0.00928*M7343</f>
        <v>0</v>
      </c>
      <c r="Q7343" s="12"/>
      <c r="R7343" s="13" t="s">
        <v>22944</v>
      </c>
      <c r="S7343" s="13" t="s">
        <v>30</v>
      </c>
      <c r="T7343" s="14" t="s">
        <v>152</v>
      </c>
      <c r="U7343" s="3" t="str">
        <f>HYPERLINK("https://redcat-toys.ru/api/getInfo/image/06d29f04-49c4-11ef-a262-00155d82e908")</f>
        <v>https://redcat-toys.ru/api/getInfo/image/06d29f04-49c4-11ef-a262-00155d82e908</v>
      </c>
      <c r="V7343" s="3" t="s">
        <v>22945</v>
      </c>
      <c r="W7343" s="3" t="s">
        <v>32</v>
      </c>
    </row>
    <row r="7344" spans="1:23" ht="21" customHeight="1" outlineLevel="3" x14ac:dyDescent="0.2">
      <c r="A7344" s="36">
        <v>6019</v>
      </c>
      <c r="B7344" s="3" t="s">
        <v>22946</v>
      </c>
      <c r="C7344" s="43" t="s">
        <v>22947</v>
      </c>
      <c r="D7344" s="43"/>
      <c r="E7344" s="43"/>
      <c r="F7344" s="43"/>
      <c r="G7344" s="4" t="s">
        <v>22948</v>
      </c>
      <c r="H7344" s="5"/>
      <c r="I7344" s="6">
        <v>20</v>
      </c>
      <c r="J7344" s="6">
        <v>5</v>
      </c>
      <c r="K7344" s="2">
        <v>1</v>
      </c>
      <c r="L7344" s="7">
        <v>573.20000000000005</v>
      </c>
      <c r="M7344" s="8"/>
      <c r="N7344" s="9">
        <f>L7344*M7344</f>
        <v>0</v>
      </c>
      <c r="O7344" s="10">
        <f>0.263*M7344</f>
        <v>0</v>
      </c>
      <c r="P7344" s="16">
        <f>0.0097*M7344</f>
        <v>0</v>
      </c>
      <c r="Q7344" s="12"/>
      <c r="R7344" s="13" t="s">
        <v>22949</v>
      </c>
      <c r="S7344" s="13" t="s">
        <v>30</v>
      </c>
      <c r="T7344" s="14" t="s">
        <v>152</v>
      </c>
      <c r="U7344" s="3" t="str">
        <f>HYPERLINK("https://redcat-toys.ru/api/getInfo/image/1be65c21-4a45-11ef-a262-00155d82e908")</f>
        <v>https://redcat-toys.ru/api/getInfo/image/1be65c21-4a45-11ef-a262-00155d82e908</v>
      </c>
      <c r="V7344" s="3" t="s">
        <v>22950</v>
      </c>
      <c r="W7344" s="3" t="s">
        <v>32</v>
      </c>
    </row>
    <row r="7345" spans="1:23" ht="21" customHeight="1" outlineLevel="3" x14ac:dyDescent="0.2">
      <c r="A7345" s="36">
        <v>6020</v>
      </c>
      <c r="B7345" s="3" t="s">
        <v>22951</v>
      </c>
      <c r="C7345" s="43" t="s">
        <v>22952</v>
      </c>
      <c r="D7345" s="43"/>
      <c r="E7345" s="43"/>
      <c r="F7345" s="43"/>
      <c r="G7345" s="4" t="s">
        <v>22953</v>
      </c>
      <c r="H7345" s="5" t="s">
        <v>28</v>
      </c>
      <c r="I7345" s="6">
        <v>20</v>
      </c>
      <c r="J7345" s="6">
        <v>1</v>
      </c>
      <c r="K7345" s="2">
        <v>1</v>
      </c>
      <c r="L7345" s="32">
        <v>1078.83</v>
      </c>
      <c r="M7345" s="8"/>
      <c r="N7345" s="9">
        <f>L7345*M7345</f>
        <v>0</v>
      </c>
      <c r="O7345" s="15">
        <f>0.38*M7345</f>
        <v>0</v>
      </c>
      <c r="P7345" s="11">
        <f>0.01919*M7345</f>
        <v>0</v>
      </c>
      <c r="Q7345" s="12"/>
      <c r="R7345" s="13" t="s">
        <v>22954</v>
      </c>
      <c r="S7345" s="13" t="s">
        <v>30</v>
      </c>
      <c r="T7345" s="14" t="s">
        <v>152</v>
      </c>
      <c r="U7345" s="3" t="str">
        <f>HYPERLINK("https://redcat-toys.ru/api/getInfo/image/b4c8cc16-49c4-11ef-a262-00155d82e908")</f>
        <v>https://redcat-toys.ru/api/getInfo/image/b4c8cc16-49c4-11ef-a262-00155d82e908</v>
      </c>
      <c r="V7345" s="3" t="s">
        <v>22955</v>
      </c>
      <c r="W7345" s="3" t="s">
        <v>32</v>
      </c>
    </row>
    <row r="7346" spans="1:23" ht="23.1" customHeight="1" outlineLevel="1" x14ac:dyDescent="0.2">
      <c r="A7346" s="41" t="s">
        <v>22956</v>
      </c>
      <c r="B7346" s="41"/>
      <c r="C7346" s="41"/>
      <c r="D7346" s="41"/>
      <c r="E7346" s="41"/>
      <c r="F7346" s="41"/>
    </row>
    <row r="7347" spans="1:23" ht="23.1" customHeight="1" outlineLevel="2" x14ac:dyDescent="0.2">
      <c r="A7347" s="42" t="s">
        <v>22957</v>
      </c>
      <c r="B7347" s="42"/>
      <c r="C7347" s="42"/>
      <c r="D7347" s="42"/>
      <c r="E7347" s="42"/>
      <c r="F7347" s="42"/>
    </row>
    <row r="7348" spans="1:23" ht="21" customHeight="1" outlineLevel="3" x14ac:dyDescent="0.2">
      <c r="A7348" s="36">
        <v>6021</v>
      </c>
      <c r="B7348" s="3" t="s">
        <v>22958</v>
      </c>
      <c r="C7348" s="43" t="s">
        <v>22959</v>
      </c>
      <c r="D7348" s="43"/>
      <c r="E7348" s="43"/>
      <c r="F7348" s="43"/>
      <c r="G7348" s="4" t="s">
        <v>22960</v>
      </c>
      <c r="H7348" s="5"/>
      <c r="I7348" s="6">
        <v>100</v>
      </c>
      <c r="J7348" s="6">
        <v>209</v>
      </c>
      <c r="K7348" s="2">
        <v>1</v>
      </c>
      <c r="L7348" s="7">
        <v>479.75</v>
      </c>
      <c r="M7348" s="8"/>
      <c r="N7348" s="9">
        <f>L7348*M7348</f>
        <v>0</v>
      </c>
      <c r="O7348" s="10">
        <f>0.251*M7348</f>
        <v>0</v>
      </c>
      <c r="P7348" s="11">
        <f>0.00131*M7348</f>
        <v>0</v>
      </c>
      <c r="Q7348" s="12"/>
      <c r="R7348" s="13" t="s">
        <v>22961</v>
      </c>
      <c r="S7348" s="13" t="s">
        <v>151</v>
      </c>
      <c r="T7348" s="14"/>
      <c r="U7348" s="3" t="str">
        <f>HYPERLINK("https://redcat-toys.ru/api/getInfo/image/2dbe1079-9b37-11ef-a267-00155d82e908")</f>
        <v>https://redcat-toys.ru/api/getInfo/image/2dbe1079-9b37-11ef-a267-00155d82e908</v>
      </c>
      <c r="V7348" s="3" t="s">
        <v>22962</v>
      </c>
      <c r="W7348" s="3" t="s">
        <v>178</v>
      </c>
    </row>
    <row r="7349" spans="1:23" ht="21" customHeight="1" outlineLevel="3" x14ac:dyDescent="0.2">
      <c r="A7349" s="36">
        <v>6022</v>
      </c>
      <c r="B7349" s="3" t="s">
        <v>22963</v>
      </c>
      <c r="C7349" s="43" t="s">
        <v>22964</v>
      </c>
      <c r="D7349" s="43"/>
      <c r="E7349" s="43"/>
      <c r="F7349" s="43"/>
      <c r="G7349" s="4" t="s">
        <v>22965</v>
      </c>
      <c r="H7349" s="5"/>
      <c r="I7349" s="6">
        <v>60</v>
      </c>
      <c r="J7349" s="6">
        <v>3</v>
      </c>
      <c r="K7349" s="2">
        <v>1</v>
      </c>
      <c r="L7349" s="7">
        <v>479.75</v>
      </c>
      <c r="M7349" s="8"/>
      <c r="N7349" s="9">
        <f>L7349*M7349</f>
        <v>0</v>
      </c>
      <c r="O7349" s="10">
        <f>0.227*M7349</f>
        <v>0</v>
      </c>
      <c r="P7349" s="11">
        <f>0.00307*M7349</f>
        <v>0</v>
      </c>
      <c r="Q7349" s="12"/>
      <c r="R7349" s="13" t="s">
        <v>22966</v>
      </c>
      <c r="S7349" s="13" t="s">
        <v>151</v>
      </c>
      <c r="T7349" s="14"/>
      <c r="U7349" s="3" t="str">
        <f>HYPERLINK("https://redcat-toys.ru/api/getInfo/image/9968a754-9b36-11ef-a267-00155d82e908")</f>
        <v>https://redcat-toys.ru/api/getInfo/image/9968a754-9b36-11ef-a267-00155d82e908</v>
      </c>
      <c r="V7349" s="3" t="s">
        <v>22967</v>
      </c>
      <c r="W7349" s="3" t="s">
        <v>178</v>
      </c>
    </row>
    <row r="7350" spans="1:23" ht="21" customHeight="1" outlineLevel="3" x14ac:dyDescent="0.2">
      <c r="A7350" s="36">
        <v>6023</v>
      </c>
      <c r="B7350" s="3" t="s">
        <v>22968</v>
      </c>
      <c r="C7350" s="43" t="s">
        <v>22969</v>
      </c>
      <c r="D7350" s="43"/>
      <c r="E7350" s="43"/>
      <c r="F7350" s="43"/>
      <c r="G7350" s="4" t="s">
        <v>22970</v>
      </c>
      <c r="H7350" s="5"/>
      <c r="I7350" s="6">
        <v>60</v>
      </c>
      <c r="J7350" s="6">
        <v>256</v>
      </c>
      <c r="K7350" s="2">
        <v>1</v>
      </c>
      <c r="L7350" s="7">
        <v>511</v>
      </c>
      <c r="M7350" s="8"/>
      <c r="N7350" s="9">
        <f>L7350*M7350</f>
        <v>0</v>
      </c>
      <c r="O7350" s="10">
        <f>0.257*M7350</f>
        <v>0</v>
      </c>
      <c r="P7350" s="11">
        <f>0.00302*M7350</f>
        <v>0</v>
      </c>
      <c r="Q7350" s="12"/>
      <c r="R7350" s="13" t="s">
        <v>22971</v>
      </c>
      <c r="S7350" s="13" t="s">
        <v>151</v>
      </c>
      <c r="T7350" s="14"/>
      <c r="U7350" s="3" t="str">
        <f>HYPERLINK("https://redcat-toys.ru/api/getInfo/image/4d18699e-9b38-11ef-a267-00155d82e908")</f>
        <v>https://redcat-toys.ru/api/getInfo/image/4d18699e-9b38-11ef-a267-00155d82e908</v>
      </c>
      <c r="V7350" s="3" t="s">
        <v>22972</v>
      </c>
      <c r="W7350" s="3" t="s">
        <v>178</v>
      </c>
    </row>
    <row r="7351" spans="1:23" ht="21" customHeight="1" outlineLevel="3" x14ac:dyDescent="0.2">
      <c r="A7351" s="36">
        <v>6024</v>
      </c>
      <c r="B7351" s="3" t="s">
        <v>22973</v>
      </c>
      <c r="C7351" s="43" t="s">
        <v>22974</v>
      </c>
      <c r="D7351" s="43"/>
      <c r="E7351" s="43"/>
      <c r="F7351" s="43"/>
      <c r="G7351" s="4" t="s">
        <v>22975</v>
      </c>
      <c r="H7351" s="5"/>
      <c r="I7351" s="6">
        <v>60</v>
      </c>
      <c r="J7351" s="6">
        <v>180</v>
      </c>
      <c r="K7351" s="2">
        <v>1</v>
      </c>
      <c r="L7351" s="7">
        <v>539.65</v>
      </c>
      <c r="M7351" s="8"/>
      <c r="N7351" s="9">
        <f>L7351*M7351</f>
        <v>0</v>
      </c>
      <c r="O7351" s="10">
        <f>0.258*M7351</f>
        <v>0</v>
      </c>
      <c r="P7351" s="11">
        <f>0.00254*M7351</f>
        <v>0</v>
      </c>
      <c r="Q7351" s="12"/>
      <c r="R7351" s="13" t="s">
        <v>22976</v>
      </c>
      <c r="S7351" s="13" t="s">
        <v>151</v>
      </c>
      <c r="T7351" s="14"/>
      <c r="U7351" s="3" t="str">
        <f>HYPERLINK("https://redcat-toys.ru/api/getInfo/image/86a83a0a-9b38-11ef-a267-00155d82e908")</f>
        <v>https://redcat-toys.ru/api/getInfo/image/86a83a0a-9b38-11ef-a267-00155d82e908</v>
      </c>
      <c r="V7351" s="3" t="s">
        <v>22977</v>
      </c>
      <c r="W7351" s="3" t="s">
        <v>178</v>
      </c>
    </row>
    <row r="7352" spans="1:23" ht="21" customHeight="1" outlineLevel="3" x14ac:dyDescent="0.2">
      <c r="A7352" s="36">
        <v>6025</v>
      </c>
      <c r="B7352" s="3" t="s">
        <v>22978</v>
      </c>
      <c r="C7352" s="43" t="s">
        <v>22979</v>
      </c>
      <c r="D7352" s="43"/>
      <c r="E7352" s="43"/>
      <c r="F7352" s="43"/>
      <c r="G7352" s="4" t="s">
        <v>22980</v>
      </c>
      <c r="H7352" s="5"/>
      <c r="I7352" s="6">
        <v>60</v>
      </c>
      <c r="J7352" s="6">
        <v>2</v>
      </c>
      <c r="K7352" s="2">
        <v>2</v>
      </c>
      <c r="L7352" s="7">
        <v>336.53</v>
      </c>
      <c r="M7352" s="8"/>
      <c r="N7352" s="9">
        <f>L7352*M7352</f>
        <v>0</v>
      </c>
      <c r="O7352" s="10">
        <f>0.228*M7352</f>
        <v>0</v>
      </c>
      <c r="P7352" s="11">
        <f>0.00163*M7352</f>
        <v>0</v>
      </c>
      <c r="Q7352" s="12"/>
      <c r="R7352" s="13" t="s">
        <v>22981</v>
      </c>
      <c r="S7352" s="13" t="s">
        <v>151</v>
      </c>
      <c r="T7352" s="14"/>
      <c r="U7352" s="3" t="str">
        <f>HYPERLINK("https://redcat-toys.ru/api/getInfo/image/cca6d0dc-dc7a-11e9-a234-ac1f6b442184")</f>
        <v>https://redcat-toys.ru/api/getInfo/image/cca6d0dc-dc7a-11e9-a234-ac1f6b442184</v>
      </c>
      <c r="V7352" s="3" t="s">
        <v>22982</v>
      </c>
      <c r="W7352" s="3" t="s">
        <v>178</v>
      </c>
    </row>
    <row r="7353" spans="1:23" ht="23.1" customHeight="1" outlineLevel="2" x14ac:dyDescent="0.2">
      <c r="A7353" s="42" t="s">
        <v>22983</v>
      </c>
      <c r="B7353" s="42"/>
      <c r="C7353" s="42"/>
      <c r="D7353" s="42"/>
      <c r="E7353" s="42"/>
      <c r="F7353" s="42"/>
    </row>
    <row r="7354" spans="1:23" ht="21" customHeight="1" outlineLevel="3" x14ac:dyDescent="0.2">
      <c r="A7354" s="36">
        <v>6026</v>
      </c>
      <c r="B7354" s="3" t="s">
        <v>22984</v>
      </c>
      <c r="C7354" s="43" t="s">
        <v>22985</v>
      </c>
      <c r="D7354" s="43"/>
      <c r="E7354" s="43"/>
      <c r="F7354" s="43"/>
      <c r="G7354" s="4" t="s">
        <v>22986</v>
      </c>
      <c r="H7354" s="5"/>
      <c r="I7354" s="6">
        <v>720</v>
      </c>
      <c r="J7354" s="6">
        <v>9</v>
      </c>
      <c r="K7354" s="2">
        <v>9</v>
      </c>
      <c r="L7354" s="7">
        <v>104.36</v>
      </c>
      <c r="M7354" s="8"/>
      <c r="N7354" s="9">
        <f>L7354*M7354</f>
        <v>0</v>
      </c>
      <c r="O7354" s="10">
        <f>0.013*M7354</f>
        <v>0</v>
      </c>
      <c r="P7354" s="11">
        <f>0.00002*M7354</f>
        <v>0</v>
      </c>
      <c r="Q7354" s="12"/>
      <c r="R7354" s="13" t="s">
        <v>22987</v>
      </c>
      <c r="S7354" s="13" t="s">
        <v>151</v>
      </c>
      <c r="T7354" s="14"/>
      <c r="U7354" s="3" t="str">
        <f>HYPERLINK("https://redcat-toys.ru/api/getInfo/image/d85c35be-96ad-11ef-a267-00155d82e908")</f>
        <v>https://redcat-toys.ru/api/getInfo/image/d85c35be-96ad-11ef-a267-00155d82e908</v>
      </c>
      <c r="V7354" s="3" t="s">
        <v>22988</v>
      </c>
      <c r="W7354" s="3" t="s">
        <v>178</v>
      </c>
    </row>
    <row r="7355" spans="1:23" ht="21" customHeight="1" outlineLevel="3" x14ac:dyDescent="0.2">
      <c r="A7355" s="36">
        <v>6027</v>
      </c>
      <c r="B7355" s="3" t="s">
        <v>22989</v>
      </c>
      <c r="C7355" s="43" t="s">
        <v>22990</v>
      </c>
      <c r="D7355" s="43"/>
      <c r="E7355" s="43"/>
      <c r="F7355" s="43"/>
      <c r="G7355" s="4" t="s">
        <v>22991</v>
      </c>
      <c r="H7355" s="5"/>
      <c r="I7355" s="6">
        <v>720</v>
      </c>
      <c r="J7355" s="9" t="s">
        <v>36</v>
      </c>
      <c r="K7355" s="2">
        <v>24</v>
      </c>
      <c r="L7355" s="7">
        <v>129.75</v>
      </c>
      <c r="M7355" s="8"/>
      <c r="N7355" s="9">
        <f>L7355*M7355</f>
        <v>0</v>
      </c>
      <c r="O7355" s="10">
        <f>0.017*M7355</f>
        <v>0</v>
      </c>
      <c r="P7355" s="16">
        <f>0.0002*M7355</f>
        <v>0</v>
      </c>
      <c r="Q7355" s="12"/>
      <c r="R7355" s="13" t="s">
        <v>22992</v>
      </c>
      <c r="S7355" s="13" t="s">
        <v>151</v>
      </c>
      <c r="T7355" s="14"/>
      <c r="U7355" s="3" t="str">
        <f>HYPERLINK("https://redcat-toys.ru/api/getInfo/image/44bb9a8a-96af-11ef-a267-00155d82e908")</f>
        <v>https://redcat-toys.ru/api/getInfo/image/44bb9a8a-96af-11ef-a267-00155d82e908</v>
      </c>
      <c r="V7355" s="3" t="s">
        <v>22993</v>
      </c>
      <c r="W7355" s="3" t="s">
        <v>178</v>
      </c>
    </row>
    <row r="7356" spans="1:23" ht="21" customHeight="1" outlineLevel="3" x14ac:dyDescent="0.2">
      <c r="A7356" s="36">
        <v>6028</v>
      </c>
      <c r="B7356" s="3" t="s">
        <v>22994</v>
      </c>
      <c r="C7356" s="43" t="s">
        <v>22995</v>
      </c>
      <c r="D7356" s="43"/>
      <c r="E7356" s="43"/>
      <c r="F7356" s="43"/>
      <c r="G7356" s="4" t="s">
        <v>22996</v>
      </c>
      <c r="H7356" s="5"/>
      <c r="I7356" s="6">
        <v>720</v>
      </c>
      <c r="J7356" s="6">
        <v>312</v>
      </c>
      <c r="K7356" s="2">
        <v>24</v>
      </c>
      <c r="L7356" s="7">
        <v>104.36</v>
      </c>
      <c r="M7356" s="8"/>
      <c r="N7356" s="9">
        <f>L7356*M7356</f>
        <v>0</v>
      </c>
      <c r="O7356" s="10">
        <f>0.011*M7356</f>
        <v>0</v>
      </c>
      <c r="P7356" s="11">
        <f>0.00016*M7356</f>
        <v>0</v>
      </c>
      <c r="Q7356" s="12"/>
      <c r="R7356" s="13" t="s">
        <v>22997</v>
      </c>
      <c r="S7356" s="13" t="s">
        <v>151</v>
      </c>
      <c r="T7356" s="14"/>
      <c r="U7356" s="3" t="str">
        <f>HYPERLINK("https://redcat-toys.ru/api/getInfo/image/4f160e40-96ae-11ef-a267-00155d82e908")</f>
        <v>https://redcat-toys.ru/api/getInfo/image/4f160e40-96ae-11ef-a267-00155d82e908</v>
      </c>
      <c r="V7356" s="3" t="s">
        <v>22998</v>
      </c>
      <c r="W7356" s="3" t="s">
        <v>178</v>
      </c>
    </row>
    <row r="7357" spans="1:23" ht="21" customHeight="1" outlineLevel="3" x14ac:dyDescent="0.2">
      <c r="A7357" s="36">
        <v>6029</v>
      </c>
      <c r="B7357" s="3" t="s">
        <v>22999</v>
      </c>
      <c r="C7357" s="43" t="s">
        <v>23000</v>
      </c>
      <c r="D7357" s="43"/>
      <c r="E7357" s="43"/>
      <c r="F7357" s="43"/>
      <c r="G7357" s="4" t="s">
        <v>23001</v>
      </c>
      <c r="H7357" s="5"/>
      <c r="I7357" s="6">
        <v>720</v>
      </c>
      <c r="J7357" s="9" t="s">
        <v>36</v>
      </c>
      <c r="K7357" s="2">
        <v>24</v>
      </c>
      <c r="L7357" s="7">
        <v>121.29</v>
      </c>
      <c r="M7357" s="8"/>
      <c r="N7357" s="9">
        <f>L7357*M7357</f>
        <v>0</v>
      </c>
      <c r="O7357" s="10">
        <f>0.015*M7357</f>
        <v>0</v>
      </c>
      <c r="P7357" s="11">
        <f>0.00028*M7357</f>
        <v>0</v>
      </c>
      <c r="Q7357" s="12"/>
      <c r="R7357" s="13" t="s">
        <v>23002</v>
      </c>
      <c r="S7357" s="13" t="s">
        <v>151</v>
      </c>
      <c r="T7357" s="14"/>
      <c r="U7357" s="3" t="str">
        <f>HYPERLINK("https://redcat-toys.ru/api/getInfo/image/c3eefb5e-96ae-11ef-a267-00155d82e908")</f>
        <v>https://redcat-toys.ru/api/getInfo/image/c3eefb5e-96ae-11ef-a267-00155d82e908</v>
      </c>
      <c r="V7357" s="3" t="s">
        <v>22993</v>
      </c>
      <c r="W7357" s="3" t="s">
        <v>178</v>
      </c>
    </row>
    <row r="7358" spans="1:23" ht="23.1" customHeight="1" outlineLevel="2" x14ac:dyDescent="0.2">
      <c r="A7358" s="42" t="s">
        <v>23003</v>
      </c>
      <c r="B7358" s="42"/>
      <c r="C7358" s="42"/>
      <c r="D7358" s="42"/>
      <c r="E7358" s="42"/>
      <c r="F7358" s="42"/>
    </row>
    <row r="7359" spans="1:23" ht="21" customHeight="1" outlineLevel="3" x14ac:dyDescent="0.2">
      <c r="A7359" s="36">
        <v>6030</v>
      </c>
      <c r="B7359" s="3" t="s">
        <v>23004</v>
      </c>
      <c r="C7359" s="43" t="s">
        <v>23005</v>
      </c>
      <c r="D7359" s="43"/>
      <c r="E7359" s="43"/>
      <c r="F7359" s="43"/>
      <c r="G7359" s="4" t="s">
        <v>23006</v>
      </c>
      <c r="H7359" s="5"/>
      <c r="I7359" s="6">
        <v>600</v>
      </c>
      <c r="J7359" s="6">
        <v>1</v>
      </c>
      <c r="K7359" s="2">
        <v>1</v>
      </c>
      <c r="L7359" s="7">
        <v>348.91</v>
      </c>
      <c r="M7359" s="8"/>
      <c r="N7359" s="9">
        <f>L7359*M7359</f>
        <v>0</v>
      </c>
      <c r="O7359" s="34">
        <f>0.1*M7359</f>
        <v>0</v>
      </c>
      <c r="P7359" s="11">
        <f>0.00058*M7359</f>
        <v>0</v>
      </c>
      <c r="Q7359" s="12"/>
      <c r="R7359" s="13" t="s">
        <v>23007</v>
      </c>
      <c r="S7359" s="13" t="s">
        <v>151</v>
      </c>
      <c r="T7359" s="14" t="s">
        <v>152</v>
      </c>
      <c r="U7359" s="3" t="str">
        <f>HYPERLINK("https://redcat-toys.ru/api/getInfo/image/ed2fda40-36bb-11eb-a25e-ac1f6b442184")</f>
        <v>https://redcat-toys.ru/api/getInfo/image/ed2fda40-36bb-11eb-a25e-ac1f6b442184</v>
      </c>
      <c r="V7359" s="3" t="s">
        <v>23008</v>
      </c>
      <c r="W7359" s="3" t="s">
        <v>178</v>
      </c>
    </row>
    <row r="7360" spans="1:23" ht="23.1" customHeight="1" outlineLevel="1" x14ac:dyDescent="0.2">
      <c r="A7360" s="41" t="s">
        <v>23009</v>
      </c>
      <c r="B7360" s="41"/>
      <c r="C7360" s="41"/>
      <c r="D7360" s="41"/>
      <c r="E7360" s="41"/>
      <c r="F7360" s="41"/>
    </row>
    <row r="7361" spans="1:23" ht="23.1" customHeight="1" outlineLevel="2" x14ac:dyDescent="0.2">
      <c r="A7361" s="42" t="s">
        <v>23010</v>
      </c>
      <c r="B7361" s="42"/>
      <c r="C7361" s="42"/>
      <c r="D7361" s="42"/>
      <c r="E7361" s="42"/>
      <c r="F7361" s="42"/>
    </row>
    <row r="7362" spans="1:23" ht="21" customHeight="1" outlineLevel="3" x14ac:dyDescent="0.2">
      <c r="A7362" s="36">
        <v>6031</v>
      </c>
      <c r="B7362" s="3" t="s">
        <v>23011</v>
      </c>
      <c r="C7362" s="43" t="s">
        <v>23012</v>
      </c>
      <c r="D7362" s="43"/>
      <c r="E7362" s="43"/>
      <c r="F7362" s="43"/>
      <c r="G7362" s="4" t="s">
        <v>23013</v>
      </c>
      <c r="H7362" s="5" t="s">
        <v>28</v>
      </c>
      <c r="I7362" s="6">
        <v>180</v>
      </c>
      <c r="J7362" s="6">
        <v>31</v>
      </c>
      <c r="K7362" s="2">
        <v>2</v>
      </c>
      <c r="L7362" s="7">
        <v>286.32</v>
      </c>
      <c r="M7362" s="8"/>
      <c r="N7362" s="9">
        <f t="shared" ref="N7362:N7385" si="389">L7362*M7362</f>
        <v>0</v>
      </c>
      <c r="O7362" s="10">
        <f>0.062*M7362</f>
        <v>0</v>
      </c>
      <c r="P7362" s="11">
        <f>0.00099*M7362</f>
        <v>0</v>
      </c>
      <c r="Q7362" s="12"/>
      <c r="R7362" s="13" t="s">
        <v>23014</v>
      </c>
      <c r="S7362" s="13" t="s">
        <v>151</v>
      </c>
      <c r="T7362" s="14" t="s">
        <v>152</v>
      </c>
      <c r="U7362" s="3" t="str">
        <f>HYPERLINK("https://redcat-toys.ru/api/getInfo/image/3a2ebc22-c977-11ed-a230-00155d82e902")</f>
        <v>https://redcat-toys.ru/api/getInfo/image/3a2ebc22-c977-11ed-a230-00155d82e902</v>
      </c>
      <c r="V7362" s="3" t="s">
        <v>23015</v>
      </c>
      <c r="W7362" s="3" t="s">
        <v>23016</v>
      </c>
    </row>
    <row r="7363" spans="1:23" ht="21" customHeight="1" outlineLevel="3" x14ac:dyDescent="0.2">
      <c r="A7363" s="36">
        <v>6032</v>
      </c>
      <c r="B7363" s="3" t="s">
        <v>23011</v>
      </c>
      <c r="C7363" s="43" t="s">
        <v>23012</v>
      </c>
      <c r="D7363" s="43"/>
      <c r="E7363" s="43"/>
      <c r="F7363" s="43"/>
      <c r="G7363" s="4" t="s">
        <v>23013</v>
      </c>
      <c r="H7363" s="5" t="s">
        <v>28</v>
      </c>
      <c r="I7363" s="6">
        <v>360</v>
      </c>
      <c r="J7363" s="6">
        <v>31</v>
      </c>
      <c r="K7363" s="2">
        <v>2</v>
      </c>
      <c r="L7363" s="7">
        <v>286.32</v>
      </c>
      <c r="M7363" s="8"/>
      <c r="N7363" s="9">
        <f t="shared" si="389"/>
        <v>0</v>
      </c>
      <c r="O7363" s="10">
        <f>0.062*M7363</f>
        <v>0</v>
      </c>
      <c r="P7363" s="11">
        <f>0.00099*M7363</f>
        <v>0</v>
      </c>
      <c r="Q7363" s="12"/>
      <c r="R7363" s="13" t="s">
        <v>23014</v>
      </c>
      <c r="S7363" s="13" t="s">
        <v>151</v>
      </c>
      <c r="T7363" s="14" t="s">
        <v>152</v>
      </c>
      <c r="U7363" s="3" t="str">
        <f>HYPERLINK("https://redcat-toys.ru/api/getInfo/image/3a2ebc22-c977-11ed-a230-00155d82e902")</f>
        <v>https://redcat-toys.ru/api/getInfo/image/3a2ebc22-c977-11ed-a230-00155d82e902</v>
      </c>
      <c r="V7363" s="3" t="s">
        <v>23015</v>
      </c>
      <c r="W7363" s="3" t="s">
        <v>23016</v>
      </c>
    </row>
    <row r="7364" spans="1:23" ht="21" customHeight="1" outlineLevel="3" x14ac:dyDescent="0.2">
      <c r="A7364" s="36">
        <v>6033</v>
      </c>
      <c r="B7364" s="3" t="s">
        <v>23017</v>
      </c>
      <c r="C7364" s="43" t="s">
        <v>23018</v>
      </c>
      <c r="D7364" s="43"/>
      <c r="E7364" s="43"/>
      <c r="F7364" s="43"/>
      <c r="G7364" s="4" t="s">
        <v>23019</v>
      </c>
      <c r="H7364" s="5"/>
      <c r="I7364" s="6">
        <v>180</v>
      </c>
      <c r="J7364" s="6">
        <v>1</v>
      </c>
      <c r="K7364" s="2">
        <v>1</v>
      </c>
      <c r="L7364" s="7">
        <v>185.96</v>
      </c>
      <c r="M7364" s="8"/>
      <c r="N7364" s="9">
        <f t="shared" si="389"/>
        <v>0</v>
      </c>
      <c r="O7364" s="10">
        <f>0.047*M7364</f>
        <v>0</v>
      </c>
      <c r="P7364" s="16">
        <f>0.0004*M7364</f>
        <v>0</v>
      </c>
      <c r="Q7364" s="12"/>
      <c r="R7364" s="13" t="s">
        <v>23020</v>
      </c>
      <c r="S7364" s="13" t="s">
        <v>151</v>
      </c>
      <c r="T7364" s="14" t="s">
        <v>152</v>
      </c>
      <c r="U7364" s="3" t="str">
        <f>HYPERLINK("https://redcat-toys.ru/api/getInfo/image/923fcff4-c975-11ed-a230-00155d82e902")</f>
        <v>https://redcat-toys.ru/api/getInfo/image/923fcff4-c975-11ed-a230-00155d82e902</v>
      </c>
      <c r="V7364" s="3" t="s">
        <v>23021</v>
      </c>
      <c r="W7364" s="3" t="s">
        <v>23016</v>
      </c>
    </row>
    <row r="7365" spans="1:23" ht="21" customHeight="1" outlineLevel="3" x14ac:dyDescent="0.2">
      <c r="A7365" s="36">
        <v>6034</v>
      </c>
      <c r="B7365" s="3" t="s">
        <v>23017</v>
      </c>
      <c r="C7365" s="43" t="s">
        <v>23018</v>
      </c>
      <c r="D7365" s="43"/>
      <c r="E7365" s="43"/>
      <c r="F7365" s="43"/>
      <c r="G7365" s="4" t="s">
        <v>23019</v>
      </c>
      <c r="H7365" s="5"/>
      <c r="I7365" s="6">
        <v>360</v>
      </c>
      <c r="J7365" s="6">
        <v>1</v>
      </c>
      <c r="K7365" s="2">
        <v>1</v>
      </c>
      <c r="L7365" s="7">
        <v>185.96</v>
      </c>
      <c r="M7365" s="8"/>
      <c r="N7365" s="9">
        <f t="shared" si="389"/>
        <v>0</v>
      </c>
      <c r="O7365" s="10">
        <f>0.047*M7365</f>
        <v>0</v>
      </c>
      <c r="P7365" s="16">
        <f>0.0004*M7365</f>
        <v>0</v>
      </c>
      <c r="Q7365" s="12"/>
      <c r="R7365" s="13" t="s">
        <v>23020</v>
      </c>
      <c r="S7365" s="13" t="s">
        <v>151</v>
      </c>
      <c r="T7365" s="14" t="s">
        <v>152</v>
      </c>
      <c r="U7365" s="3" t="str">
        <f>HYPERLINK("https://redcat-toys.ru/api/getInfo/image/923fcff4-c975-11ed-a230-00155d82e902")</f>
        <v>https://redcat-toys.ru/api/getInfo/image/923fcff4-c975-11ed-a230-00155d82e902</v>
      </c>
      <c r="V7365" s="3" t="s">
        <v>23021</v>
      </c>
      <c r="W7365" s="3" t="s">
        <v>23016</v>
      </c>
    </row>
    <row r="7366" spans="1:23" ht="21" customHeight="1" outlineLevel="3" x14ac:dyDescent="0.2">
      <c r="A7366" s="36">
        <v>6035</v>
      </c>
      <c r="B7366" s="3" t="s">
        <v>23022</v>
      </c>
      <c r="C7366" s="43" t="s">
        <v>23023</v>
      </c>
      <c r="D7366" s="43"/>
      <c r="E7366" s="43"/>
      <c r="F7366" s="43"/>
      <c r="G7366" s="4" t="s">
        <v>23024</v>
      </c>
      <c r="H7366" s="5"/>
      <c r="I7366" s="6">
        <v>180</v>
      </c>
      <c r="J7366" s="6">
        <v>1</v>
      </c>
      <c r="K7366" s="2">
        <v>1</v>
      </c>
      <c r="L7366" s="7">
        <v>194.82</v>
      </c>
      <c r="M7366" s="8"/>
      <c r="N7366" s="9">
        <f t="shared" si="389"/>
        <v>0</v>
      </c>
      <c r="O7366" s="10">
        <f>0.061*M7366</f>
        <v>0</v>
      </c>
      <c r="P7366" s="11">
        <f>0.00103*M7366</f>
        <v>0</v>
      </c>
      <c r="Q7366" s="12"/>
      <c r="R7366" s="13" t="s">
        <v>23025</v>
      </c>
      <c r="S7366" s="13" t="s">
        <v>151</v>
      </c>
      <c r="T7366" s="14" t="s">
        <v>152</v>
      </c>
      <c r="U7366" s="3" t="str">
        <f>HYPERLINK("https://redcat-toys.ru/api/getInfo/image/0e9d8603-c975-11ed-a230-00155d82e902")</f>
        <v>https://redcat-toys.ru/api/getInfo/image/0e9d8603-c975-11ed-a230-00155d82e902</v>
      </c>
      <c r="V7366" s="3" t="s">
        <v>23026</v>
      </c>
      <c r="W7366" s="3" t="s">
        <v>23016</v>
      </c>
    </row>
    <row r="7367" spans="1:23" ht="21" customHeight="1" outlineLevel="3" x14ac:dyDescent="0.2">
      <c r="A7367" s="36">
        <v>6036</v>
      </c>
      <c r="B7367" s="3" t="s">
        <v>23022</v>
      </c>
      <c r="C7367" s="43" t="s">
        <v>23023</v>
      </c>
      <c r="D7367" s="43"/>
      <c r="E7367" s="43"/>
      <c r="F7367" s="43"/>
      <c r="G7367" s="4" t="s">
        <v>23024</v>
      </c>
      <c r="H7367" s="5"/>
      <c r="I7367" s="6">
        <v>360</v>
      </c>
      <c r="J7367" s="6">
        <v>1</v>
      </c>
      <c r="K7367" s="2">
        <v>1</v>
      </c>
      <c r="L7367" s="7">
        <v>194.82</v>
      </c>
      <c r="M7367" s="8"/>
      <c r="N7367" s="9">
        <f t="shared" si="389"/>
        <v>0</v>
      </c>
      <c r="O7367" s="10">
        <f>0.061*M7367</f>
        <v>0</v>
      </c>
      <c r="P7367" s="11">
        <f>0.00103*M7367</f>
        <v>0</v>
      </c>
      <c r="Q7367" s="12"/>
      <c r="R7367" s="13" t="s">
        <v>23025</v>
      </c>
      <c r="S7367" s="13" t="s">
        <v>151</v>
      </c>
      <c r="T7367" s="14" t="s">
        <v>152</v>
      </c>
      <c r="U7367" s="3" t="str">
        <f>HYPERLINK("https://redcat-toys.ru/api/getInfo/image/0e9d8603-c975-11ed-a230-00155d82e902")</f>
        <v>https://redcat-toys.ru/api/getInfo/image/0e9d8603-c975-11ed-a230-00155d82e902</v>
      </c>
      <c r="V7367" s="3" t="s">
        <v>23026</v>
      </c>
      <c r="W7367" s="3" t="s">
        <v>23016</v>
      </c>
    </row>
    <row r="7368" spans="1:23" ht="21" customHeight="1" outlineLevel="3" x14ac:dyDescent="0.2">
      <c r="A7368" s="36">
        <v>6037</v>
      </c>
      <c r="B7368" s="3" t="s">
        <v>23027</v>
      </c>
      <c r="C7368" s="43" t="s">
        <v>23028</v>
      </c>
      <c r="D7368" s="43"/>
      <c r="E7368" s="43"/>
      <c r="F7368" s="43"/>
      <c r="G7368" s="4" t="s">
        <v>23029</v>
      </c>
      <c r="H7368" s="5" t="s">
        <v>28</v>
      </c>
      <c r="I7368" s="6">
        <v>180</v>
      </c>
      <c r="J7368" s="9" t="s">
        <v>36</v>
      </c>
      <c r="K7368" s="2">
        <v>5</v>
      </c>
      <c r="L7368" s="7">
        <v>150.91</v>
      </c>
      <c r="M7368" s="8"/>
      <c r="N7368" s="9">
        <f t="shared" si="389"/>
        <v>0</v>
      </c>
      <c r="O7368" s="10">
        <f>0.049*M7368</f>
        <v>0</v>
      </c>
      <c r="P7368" s="11">
        <f>0.00085*M7368</f>
        <v>0</v>
      </c>
      <c r="Q7368" s="12"/>
      <c r="R7368" s="13" t="s">
        <v>23030</v>
      </c>
      <c r="S7368" s="13" t="s">
        <v>151</v>
      </c>
      <c r="T7368" s="14"/>
      <c r="U7368" s="3" t="str">
        <f>HYPERLINK("https://redcat-toys.ru/api/getInfo/image/f74a0990-c975-11ed-a230-00155d82e902")</f>
        <v>https://redcat-toys.ru/api/getInfo/image/f74a0990-c975-11ed-a230-00155d82e902</v>
      </c>
      <c r="V7368" s="3" t="s">
        <v>23031</v>
      </c>
      <c r="W7368" s="3" t="s">
        <v>23016</v>
      </c>
    </row>
    <row r="7369" spans="1:23" ht="21" customHeight="1" outlineLevel="3" x14ac:dyDescent="0.2">
      <c r="A7369" s="36">
        <v>6038</v>
      </c>
      <c r="B7369" s="3" t="s">
        <v>23027</v>
      </c>
      <c r="C7369" s="43" t="s">
        <v>23028</v>
      </c>
      <c r="D7369" s="43"/>
      <c r="E7369" s="43"/>
      <c r="F7369" s="43"/>
      <c r="G7369" s="4" t="s">
        <v>23029</v>
      </c>
      <c r="H7369" s="5" t="s">
        <v>28</v>
      </c>
      <c r="I7369" s="6">
        <v>360</v>
      </c>
      <c r="J7369" s="9" t="s">
        <v>36</v>
      </c>
      <c r="K7369" s="2">
        <v>5</v>
      </c>
      <c r="L7369" s="7">
        <v>150.91</v>
      </c>
      <c r="M7369" s="8"/>
      <c r="N7369" s="9">
        <f t="shared" si="389"/>
        <v>0</v>
      </c>
      <c r="O7369" s="10">
        <f>0.049*M7369</f>
        <v>0</v>
      </c>
      <c r="P7369" s="11">
        <f>0.00085*M7369</f>
        <v>0</v>
      </c>
      <c r="Q7369" s="12"/>
      <c r="R7369" s="13" t="s">
        <v>23030</v>
      </c>
      <c r="S7369" s="13" t="s">
        <v>151</v>
      </c>
      <c r="T7369" s="14"/>
      <c r="U7369" s="3" t="str">
        <f>HYPERLINK("https://redcat-toys.ru/api/getInfo/image/f74a0990-c975-11ed-a230-00155d82e902")</f>
        <v>https://redcat-toys.ru/api/getInfo/image/f74a0990-c975-11ed-a230-00155d82e902</v>
      </c>
      <c r="V7369" s="3" t="s">
        <v>23031</v>
      </c>
      <c r="W7369" s="3" t="s">
        <v>23016</v>
      </c>
    </row>
    <row r="7370" spans="1:23" ht="21" customHeight="1" outlineLevel="3" x14ac:dyDescent="0.2">
      <c r="A7370" s="36">
        <v>6039</v>
      </c>
      <c r="B7370" s="3" t="s">
        <v>23032</v>
      </c>
      <c r="C7370" s="43" t="s">
        <v>23033</v>
      </c>
      <c r="D7370" s="43"/>
      <c r="E7370" s="43"/>
      <c r="F7370" s="43"/>
      <c r="G7370" s="4" t="s">
        <v>23034</v>
      </c>
      <c r="H7370" s="5" t="s">
        <v>28</v>
      </c>
      <c r="I7370" s="6">
        <v>180</v>
      </c>
      <c r="J7370" s="9" t="s">
        <v>36</v>
      </c>
      <c r="K7370" s="2">
        <v>4</v>
      </c>
      <c r="L7370" s="7">
        <v>122.7</v>
      </c>
      <c r="M7370" s="8"/>
      <c r="N7370" s="9">
        <f t="shared" si="389"/>
        <v>0</v>
      </c>
      <c r="O7370" s="10">
        <f>0.046*M7370</f>
        <v>0</v>
      </c>
      <c r="P7370" s="11">
        <f>0.00153*M7370</f>
        <v>0</v>
      </c>
      <c r="Q7370" s="12"/>
      <c r="R7370" s="13" t="s">
        <v>23035</v>
      </c>
      <c r="S7370" s="13" t="s">
        <v>151</v>
      </c>
      <c r="T7370" s="14"/>
      <c r="U7370" s="3" t="str">
        <f>HYPERLINK("https://redcat-toys.ru/api/getInfo/image/02c3e388-c974-11ed-a230-00155d82e902")</f>
        <v>https://redcat-toys.ru/api/getInfo/image/02c3e388-c974-11ed-a230-00155d82e902</v>
      </c>
      <c r="V7370" s="3" t="s">
        <v>23036</v>
      </c>
      <c r="W7370" s="3" t="s">
        <v>23016</v>
      </c>
    </row>
    <row r="7371" spans="1:23" ht="21" customHeight="1" outlineLevel="3" x14ac:dyDescent="0.2">
      <c r="A7371" s="36">
        <v>6040</v>
      </c>
      <c r="B7371" s="3" t="s">
        <v>23032</v>
      </c>
      <c r="C7371" s="43" t="s">
        <v>23033</v>
      </c>
      <c r="D7371" s="43"/>
      <c r="E7371" s="43"/>
      <c r="F7371" s="43"/>
      <c r="G7371" s="4" t="s">
        <v>23034</v>
      </c>
      <c r="H7371" s="5" t="s">
        <v>28</v>
      </c>
      <c r="I7371" s="6">
        <v>360</v>
      </c>
      <c r="J7371" s="9" t="s">
        <v>36</v>
      </c>
      <c r="K7371" s="2">
        <v>4</v>
      </c>
      <c r="L7371" s="7">
        <v>122.7</v>
      </c>
      <c r="M7371" s="8"/>
      <c r="N7371" s="9">
        <f t="shared" si="389"/>
        <v>0</v>
      </c>
      <c r="O7371" s="10">
        <f>0.046*M7371</f>
        <v>0</v>
      </c>
      <c r="P7371" s="11">
        <f>0.00153*M7371</f>
        <v>0</v>
      </c>
      <c r="Q7371" s="12"/>
      <c r="R7371" s="13" t="s">
        <v>23035</v>
      </c>
      <c r="S7371" s="13" t="s">
        <v>151</v>
      </c>
      <c r="T7371" s="14"/>
      <c r="U7371" s="3" t="str">
        <f>HYPERLINK("https://redcat-toys.ru/api/getInfo/image/02c3e388-c974-11ed-a230-00155d82e902")</f>
        <v>https://redcat-toys.ru/api/getInfo/image/02c3e388-c974-11ed-a230-00155d82e902</v>
      </c>
      <c r="V7371" s="3" t="s">
        <v>23036</v>
      </c>
      <c r="W7371" s="3" t="s">
        <v>23016</v>
      </c>
    </row>
    <row r="7372" spans="1:23" ht="21" customHeight="1" outlineLevel="3" x14ac:dyDescent="0.2">
      <c r="A7372" s="36">
        <v>6041</v>
      </c>
      <c r="B7372" s="3" t="s">
        <v>23037</v>
      </c>
      <c r="C7372" s="43" t="s">
        <v>23038</v>
      </c>
      <c r="D7372" s="43"/>
      <c r="E7372" s="43"/>
      <c r="F7372" s="43"/>
      <c r="G7372" s="4" t="s">
        <v>23039</v>
      </c>
      <c r="H7372" s="5" t="s">
        <v>28</v>
      </c>
      <c r="I7372" s="6">
        <v>240</v>
      </c>
      <c r="J7372" s="9" t="s">
        <v>36</v>
      </c>
      <c r="K7372" s="2">
        <v>7</v>
      </c>
      <c r="L7372" s="7">
        <v>93.56</v>
      </c>
      <c r="M7372" s="8"/>
      <c r="N7372" s="9">
        <f t="shared" si="389"/>
        <v>0</v>
      </c>
      <c r="O7372" s="10">
        <f>0.052*M7372</f>
        <v>0</v>
      </c>
      <c r="P7372" s="11">
        <f>0.00201*M7372</f>
        <v>0</v>
      </c>
      <c r="Q7372" s="12"/>
      <c r="R7372" s="13" t="s">
        <v>23040</v>
      </c>
      <c r="S7372" s="13" t="s">
        <v>151</v>
      </c>
      <c r="T7372" s="14"/>
      <c r="U7372" s="3" t="str">
        <f>HYPERLINK("https://redcat-toys.ru/api/getInfo/image/ffb348a4-9871-11ec-a211-ac1f6b442185")</f>
        <v>https://redcat-toys.ru/api/getInfo/image/ffb348a4-9871-11ec-a211-ac1f6b442185</v>
      </c>
      <c r="V7372" s="3" t="s">
        <v>23041</v>
      </c>
      <c r="W7372" s="3" t="s">
        <v>23016</v>
      </c>
    </row>
    <row r="7373" spans="1:23" ht="21" customHeight="1" outlineLevel="3" x14ac:dyDescent="0.2">
      <c r="A7373" s="36">
        <v>6042</v>
      </c>
      <c r="B7373" s="3" t="s">
        <v>23037</v>
      </c>
      <c r="C7373" s="43" t="s">
        <v>23038</v>
      </c>
      <c r="D7373" s="43"/>
      <c r="E7373" s="43"/>
      <c r="F7373" s="43"/>
      <c r="G7373" s="4" t="s">
        <v>23039</v>
      </c>
      <c r="H7373" s="5" t="s">
        <v>28</v>
      </c>
      <c r="I7373" s="6">
        <v>480</v>
      </c>
      <c r="J7373" s="9" t="s">
        <v>36</v>
      </c>
      <c r="K7373" s="2">
        <v>7</v>
      </c>
      <c r="L7373" s="7">
        <v>93.56</v>
      </c>
      <c r="M7373" s="8"/>
      <c r="N7373" s="9">
        <f t="shared" si="389"/>
        <v>0</v>
      </c>
      <c r="O7373" s="10">
        <f>0.052*M7373</f>
        <v>0</v>
      </c>
      <c r="P7373" s="11">
        <f>0.00201*M7373</f>
        <v>0</v>
      </c>
      <c r="Q7373" s="12"/>
      <c r="R7373" s="13" t="s">
        <v>23040</v>
      </c>
      <c r="S7373" s="13" t="s">
        <v>151</v>
      </c>
      <c r="T7373" s="14"/>
      <c r="U7373" s="3" t="str">
        <f>HYPERLINK("https://redcat-toys.ru/api/getInfo/image/ffb348a4-9871-11ec-a211-ac1f6b442185")</f>
        <v>https://redcat-toys.ru/api/getInfo/image/ffb348a4-9871-11ec-a211-ac1f6b442185</v>
      </c>
      <c r="V7373" s="3" t="s">
        <v>23041</v>
      </c>
      <c r="W7373" s="3" t="s">
        <v>23016</v>
      </c>
    </row>
    <row r="7374" spans="1:23" ht="21" customHeight="1" outlineLevel="3" x14ac:dyDescent="0.2">
      <c r="A7374" s="36">
        <v>6043</v>
      </c>
      <c r="B7374" s="3" t="s">
        <v>23042</v>
      </c>
      <c r="C7374" s="43" t="s">
        <v>23043</v>
      </c>
      <c r="D7374" s="43"/>
      <c r="E7374" s="43"/>
      <c r="F7374" s="43"/>
      <c r="G7374" s="4" t="s">
        <v>23044</v>
      </c>
      <c r="H7374" s="5" t="s">
        <v>28</v>
      </c>
      <c r="I7374" s="6">
        <v>240</v>
      </c>
      <c r="J7374" s="6">
        <v>473</v>
      </c>
      <c r="K7374" s="2">
        <v>7</v>
      </c>
      <c r="L7374" s="7">
        <v>94.78</v>
      </c>
      <c r="M7374" s="8"/>
      <c r="N7374" s="9">
        <f t="shared" si="389"/>
        <v>0</v>
      </c>
      <c r="O7374" s="10">
        <f>0.036*M7374</f>
        <v>0</v>
      </c>
      <c r="P7374" s="11">
        <f>0.00155*M7374</f>
        <v>0</v>
      </c>
      <c r="Q7374" s="12"/>
      <c r="R7374" s="13" t="s">
        <v>23045</v>
      </c>
      <c r="S7374" s="13" t="s">
        <v>151</v>
      </c>
      <c r="T7374" s="14"/>
      <c r="U7374" s="3" t="str">
        <f>HYPERLINK("https://redcat-toys.ru/api/getInfo/image/c6bb3f47-9873-11ec-a211-ac1f6b442185")</f>
        <v>https://redcat-toys.ru/api/getInfo/image/c6bb3f47-9873-11ec-a211-ac1f6b442185</v>
      </c>
      <c r="V7374" s="3" t="s">
        <v>23041</v>
      </c>
      <c r="W7374" s="3" t="s">
        <v>23016</v>
      </c>
    </row>
    <row r="7375" spans="1:23" ht="21" customHeight="1" outlineLevel="3" x14ac:dyDescent="0.2">
      <c r="A7375" s="36">
        <v>6044</v>
      </c>
      <c r="B7375" s="3" t="s">
        <v>23042</v>
      </c>
      <c r="C7375" s="43" t="s">
        <v>23043</v>
      </c>
      <c r="D7375" s="43"/>
      <c r="E7375" s="43"/>
      <c r="F7375" s="43"/>
      <c r="G7375" s="4" t="s">
        <v>23044</v>
      </c>
      <c r="H7375" s="5" t="s">
        <v>28</v>
      </c>
      <c r="I7375" s="6">
        <v>480</v>
      </c>
      <c r="J7375" s="6">
        <v>473</v>
      </c>
      <c r="K7375" s="2">
        <v>7</v>
      </c>
      <c r="L7375" s="7">
        <v>94.78</v>
      </c>
      <c r="M7375" s="8"/>
      <c r="N7375" s="9">
        <f t="shared" si="389"/>
        <v>0</v>
      </c>
      <c r="O7375" s="10">
        <f>0.036*M7375</f>
        <v>0</v>
      </c>
      <c r="P7375" s="11">
        <f>0.00155*M7375</f>
        <v>0</v>
      </c>
      <c r="Q7375" s="12"/>
      <c r="R7375" s="13" t="s">
        <v>23045</v>
      </c>
      <c r="S7375" s="13" t="s">
        <v>151</v>
      </c>
      <c r="T7375" s="14"/>
      <c r="U7375" s="3" t="str">
        <f>HYPERLINK("https://redcat-toys.ru/api/getInfo/image/c6bb3f47-9873-11ec-a211-ac1f6b442185")</f>
        <v>https://redcat-toys.ru/api/getInfo/image/c6bb3f47-9873-11ec-a211-ac1f6b442185</v>
      </c>
      <c r="V7375" s="3" t="s">
        <v>23041</v>
      </c>
      <c r="W7375" s="3" t="s">
        <v>23016</v>
      </c>
    </row>
    <row r="7376" spans="1:23" ht="21" customHeight="1" outlineLevel="3" x14ac:dyDescent="0.2">
      <c r="A7376" s="36">
        <v>6045</v>
      </c>
      <c r="B7376" s="3" t="s">
        <v>23046</v>
      </c>
      <c r="C7376" s="43" t="s">
        <v>23047</v>
      </c>
      <c r="D7376" s="43"/>
      <c r="E7376" s="43"/>
      <c r="F7376" s="43"/>
      <c r="G7376" s="4" t="s">
        <v>23048</v>
      </c>
      <c r="H7376" s="5" t="s">
        <v>28</v>
      </c>
      <c r="I7376" s="6">
        <v>384</v>
      </c>
      <c r="J7376" s="9" t="s">
        <v>36</v>
      </c>
      <c r="K7376" s="2">
        <v>3</v>
      </c>
      <c r="L7376" s="7">
        <v>194.81</v>
      </c>
      <c r="M7376" s="8"/>
      <c r="N7376" s="9">
        <f t="shared" si="389"/>
        <v>0</v>
      </c>
      <c r="O7376" s="10">
        <f>0.059*M7376</f>
        <v>0</v>
      </c>
      <c r="P7376" s="11">
        <f>0.00119*M7376</f>
        <v>0</v>
      </c>
      <c r="Q7376" s="12"/>
      <c r="R7376" s="13" t="s">
        <v>23049</v>
      </c>
      <c r="S7376" s="13" t="s">
        <v>151</v>
      </c>
      <c r="T7376" s="14"/>
      <c r="U7376" s="3" t="str">
        <f>HYPERLINK("https://redcat-toys.ru/api/getInfo/image/5d94d109-9875-11ec-a211-ac1f6b442185")</f>
        <v>https://redcat-toys.ru/api/getInfo/image/5d94d109-9875-11ec-a211-ac1f6b442185</v>
      </c>
      <c r="V7376" s="3" t="s">
        <v>23050</v>
      </c>
      <c r="W7376" s="3" t="s">
        <v>23016</v>
      </c>
    </row>
    <row r="7377" spans="1:23" ht="21" customHeight="1" outlineLevel="3" x14ac:dyDescent="0.2">
      <c r="A7377" s="36">
        <v>6046</v>
      </c>
      <c r="B7377" s="3" t="s">
        <v>23046</v>
      </c>
      <c r="C7377" s="43" t="s">
        <v>23047</v>
      </c>
      <c r="D7377" s="43"/>
      <c r="E7377" s="43"/>
      <c r="F7377" s="43"/>
      <c r="G7377" s="4" t="s">
        <v>23048</v>
      </c>
      <c r="H7377" s="5" t="s">
        <v>28</v>
      </c>
      <c r="I7377" s="6">
        <v>192</v>
      </c>
      <c r="J7377" s="9" t="s">
        <v>36</v>
      </c>
      <c r="K7377" s="2">
        <v>3</v>
      </c>
      <c r="L7377" s="7">
        <v>194.81</v>
      </c>
      <c r="M7377" s="8"/>
      <c r="N7377" s="9">
        <f t="shared" si="389"/>
        <v>0</v>
      </c>
      <c r="O7377" s="10">
        <f>0.059*M7377</f>
        <v>0</v>
      </c>
      <c r="P7377" s="11">
        <f>0.00119*M7377</f>
        <v>0</v>
      </c>
      <c r="Q7377" s="12"/>
      <c r="R7377" s="13" t="s">
        <v>23049</v>
      </c>
      <c r="S7377" s="13" t="s">
        <v>151</v>
      </c>
      <c r="T7377" s="14"/>
      <c r="U7377" s="3" t="str">
        <f>HYPERLINK("https://redcat-toys.ru/api/getInfo/image/5d94d109-9875-11ec-a211-ac1f6b442185")</f>
        <v>https://redcat-toys.ru/api/getInfo/image/5d94d109-9875-11ec-a211-ac1f6b442185</v>
      </c>
      <c r="V7377" s="3" t="s">
        <v>23050</v>
      </c>
      <c r="W7377" s="3" t="s">
        <v>23016</v>
      </c>
    </row>
    <row r="7378" spans="1:23" ht="21" customHeight="1" outlineLevel="3" x14ac:dyDescent="0.2">
      <c r="A7378" s="36">
        <v>6047</v>
      </c>
      <c r="B7378" s="3" t="s">
        <v>23051</v>
      </c>
      <c r="C7378" s="43" t="s">
        <v>23052</v>
      </c>
      <c r="D7378" s="43"/>
      <c r="E7378" s="43"/>
      <c r="F7378" s="43"/>
      <c r="G7378" s="4" t="s">
        <v>23053</v>
      </c>
      <c r="H7378" s="5" t="s">
        <v>28</v>
      </c>
      <c r="I7378" s="6">
        <v>60</v>
      </c>
      <c r="J7378" s="6">
        <v>1</v>
      </c>
      <c r="K7378" s="2">
        <v>1</v>
      </c>
      <c r="L7378" s="7">
        <v>185.28</v>
      </c>
      <c r="M7378" s="8"/>
      <c r="N7378" s="9">
        <f t="shared" si="389"/>
        <v>0</v>
      </c>
      <c r="O7378" s="10">
        <f>0.062*M7378</f>
        <v>0</v>
      </c>
      <c r="P7378" s="11">
        <f>0.00153*M7378</f>
        <v>0</v>
      </c>
      <c r="Q7378" s="12"/>
      <c r="R7378" s="13" t="s">
        <v>23054</v>
      </c>
      <c r="S7378" s="13" t="s">
        <v>151</v>
      </c>
      <c r="T7378" s="14"/>
      <c r="U7378" s="3" t="str">
        <f>HYPERLINK("https://redcat-toys.ru/api/getInfo/image/d1ff593a-9875-11ec-a211-ac1f6b442185")</f>
        <v>https://redcat-toys.ru/api/getInfo/image/d1ff593a-9875-11ec-a211-ac1f6b442185</v>
      </c>
      <c r="V7378" s="3" t="s">
        <v>23055</v>
      </c>
      <c r="W7378" s="3" t="s">
        <v>23016</v>
      </c>
    </row>
    <row r="7379" spans="1:23" ht="21" customHeight="1" outlineLevel="3" x14ac:dyDescent="0.2">
      <c r="A7379" s="36">
        <v>6048</v>
      </c>
      <c r="B7379" s="3" t="s">
        <v>23051</v>
      </c>
      <c r="C7379" s="43" t="s">
        <v>23052</v>
      </c>
      <c r="D7379" s="43"/>
      <c r="E7379" s="43"/>
      <c r="F7379" s="43"/>
      <c r="G7379" s="4" t="s">
        <v>23053</v>
      </c>
      <c r="H7379" s="5" t="s">
        <v>28</v>
      </c>
      <c r="I7379" s="6">
        <v>120</v>
      </c>
      <c r="J7379" s="6">
        <v>1</v>
      </c>
      <c r="K7379" s="2">
        <v>1</v>
      </c>
      <c r="L7379" s="7">
        <v>185.28</v>
      </c>
      <c r="M7379" s="8"/>
      <c r="N7379" s="9">
        <f t="shared" si="389"/>
        <v>0</v>
      </c>
      <c r="O7379" s="10">
        <f>0.062*M7379</f>
        <v>0</v>
      </c>
      <c r="P7379" s="11">
        <f>0.00153*M7379</f>
        <v>0</v>
      </c>
      <c r="Q7379" s="12"/>
      <c r="R7379" s="13" t="s">
        <v>23054</v>
      </c>
      <c r="S7379" s="13" t="s">
        <v>151</v>
      </c>
      <c r="T7379" s="14"/>
      <c r="U7379" s="3" t="str">
        <f>HYPERLINK("https://redcat-toys.ru/api/getInfo/image/d1ff593a-9875-11ec-a211-ac1f6b442185")</f>
        <v>https://redcat-toys.ru/api/getInfo/image/d1ff593a-9875-11ec-a211-ac1f6b442185</v>
      </c>
      <c r="V7379" s="3" t="s">
        <v>23055</v>
      </c>
      <c r="W7379" s="3" t="s">
        <v>23016</v>
      </c>
    </row>
    <row r="7380" spans="1:23" ht="21" customHeight="1" outlineLevel="3" x14ac:dyDescent="0.2">
      <c r="A7380" s="36">
        <v>6049</v>
      </c>
      <c r="B7380" s="3" t="s">
        <v>23056</v>
      </c>
      <c r="C7380" s="43" t="s">
        <v>23057</v>
      </c>
      <c r="D7380" s="43"/>
      <c r="E7380" s="43"/>
      <c r="F7380" s="43"/>
      <c r="G7380" s="4" t="s">
        <v>23058</v>
      </c>
      <c r="H7380" s="5" t="s">
        <v>28</v>
      </c>
      <c r="I7380" s="6">
        <v>72</v>
      </c>
      <c r="J7380" s="6">
        <v>239</v>
      </c>
      <c r="K7380" s="2">
        <v>2</v>
      </c>
      <c r="L7380" s="7">
        <v>363.91</v>
      </c>
      <c r="M7380" s="8"/>
      <c r="N7380" s="9">
        <f t="shared" si="389"/>
        <v>0</v>
      </c>
      <c r="O7380" s="10">
        <f>0.166*M7380</f>
        <v>0</v>
      </c>
      <c r="P7380" s="11">
        <f>0.00051*M7380</f>
        <v>0</v>
      </c>
      <c r="Q7380" s="12"/>
      <c r="R7380" s="13" t="s">
        <v>23059</v>
      </c>
      <c r="S7380" s="13" t="s">
        <v>151</v>
      </c>
      <c r="T7380" s="14"/>
      <c r="U7380" s="3" t="str">
        <f>HYPERLINK("https://redcat-toys.ru/api/getInfo/image/11cf018d-533a-11f0-a27e-00155d82e908")</f>
        <v>https://redcat-toys.ru/api/getInfo/image/11cf018d-533a-11f0-a27e-00155d82e908</v>
      </c>
      <c r="V7380" s="3" t="s">
        <v>23060</v>
      </c>
      <c r="W7380" s="3" t="s">
        <v>23016</v>
      </c>
    </row>
    <row r="7381" spans="1:23" ht="21" customHeight="1" outlineLevel="3" x14ac:dyDescent="0.2">
      <c r="A7381" s="36">
        <v>6050</v>
      </c>
      <c r="B7381" s="3" t="s">
        <v>23056</v>
      </c>
      <c r="C7381" s="43" t="s">
        <v>23057</v>
      </c>
      <c r="D7381" s="43"/>
      <c r="E7381" s="43"/>
      <c r="F7381" s="43"/>
      <c r="G7381" s="4" t="s">
        <v>23058</v>
      </c>
      <c r="H7381" s="5" t="s">
        <v>28</v>
      </c>
      <c r="I7381" s="6">
        <v>144</v>
      </c>
      <c r="J7381" s="6">
        <v>239</v>
      </c>
      <c r="K7381" s="2">
        <v>2</v>
      </c>
      <c r="L7381" s="7">
        <v>363.91</v>
      </c>
      <c r="M7381" s="8"/>
      <c r="N7381" s="9">
        <f t="shared" si="389"/>
        <v>0</v>
      </c>
      <c r="O7381" s="10">
        <f>0.166*M7381</f>
        <v>0</v>
      </c>
      <c r="P7381" s="11">
        <f>0.00051*M7381</f>
        <v>0</v>
      </c>
      <c r="Q7381" s="12"/>
      <c r="R7381" s="13" t="s">
        <v>23059</v>
      </c>
      <c r="S7381" s="13" t="s">
        <v>151</v>
      </c>
      <c r="T7381" s="14"/>
      <c r="U7381" s="3" t="str">
        <f>HYPERLINK("https://redcat-toys.ru/api/getInfo/image/11cf018d-533a-11f0-a27e-00155d82e908")</f>
        <v>https://redcat-toys.ru/api/getInfo/image/11cf018d-533a-11f0-a27e-00155d82e908</v>
      </c>
      <c r="V7381" s="3" t="s">
        <v>23060</v>
      </c>
      <c r="W7381" s="3" t="s">
        <v>23016</v>
      </c>
    </row>
    <row r="7382" spans="1:23" ht="21" customHeight="1" outlineLevel="3" x14ac:dyDescent="0.2">
      <c r="A7382" s="36">
        <v>6051</v>
      </c>
      <c r="B7382" s="3" t="s">
        <v>23061</v>
      </c>
      <c r="C7382" s="43" t="s">
        <v>23062</v>
      </c>
      <c r="D7382" s="43"/>
      <c r="E7382" s="43"/>
      <c r="F7382" s="43"/>
      <c r="G7382" s="4" t="s">
        <v>23063</v>
      </c>
      <c r="H7382" s="5" t="s">
        <v>28</v>
      </c>
      <c r="I7382" s="6">
        <v>180</v>
      </c>
      <c r="J7382" s="6">
        <v>9</v>
      </c>
      <c r="K7382" s="2">
        <v>2</v>
      </c>
      <c r="L7382" s="7">
        <v>325.52999999999997</v>
      </c>
      <c r="M7382" s="8"/>
      <c r="N7382" s="9">
        <f t="shared" si="389"/>
        <v>0</v>
      </c>
      <c r="O7382" s="10">
        <f>0.084*M7382</f>
        <v>0</v>
      </c>
      <c r="P7382" s="11">
        <f>0.00051*M7382</f>
        <v>0</v>
      </c>
      <c r="Q7382" s="12"/>
      <c r="R7382" s="13" t="s">
        <v>23064</v>
      </c>
      <c r="S7382" s="13" t="s">
        <v>151</v>
      </c>
      <c r="T7382" s="14"/>
      <c r="U7382" s="3" t="str">
        <f>HYPERLINK("https://redcat-toys.ru/api/getInfo/image/79f806a1-5338-11f0-a27e-00155d82e908")</f>
        <v>https://redcat-toys.ru/api/getInfo/image/79f806a1-5338-11f0-a27e-00155d82e908</v>
      </c>
      <c r="V7382" s="3" t="s">
        <v>23065</v>
      </c>
      <c r="W7382" s="3" t="s">
        <v>23016</v>
      </c>
    </row>
    <row r="7383" spans="1:23" ht="21" customHeight="1" outlineLevel="3" x14ac:dyDescent="0.2">
      <c r="A7383" s="36">
        <v>6052</v>
      </c>
      <c r="B7383" s="3" t="s">
        <v>23061</v>
      </c>
      <c r="C7383" s="43" t="s">
        <v>23062</v>
      </c>
      <c r="D7383" s="43"/>
      <c r="E7383" s="43"/>
      <c r="F7383" s="43"/>
      <c r="G7383" s="4" t="s">
        <v>23063</v>
      </c>
      <c r="H7383" s="5" t="s">
        <v>28</v>
      </c>
      <c r="I7383" s="6">
        <v>360</v>
      </c>
      <c r="J7383" s="6">
        <v>9</v>
      </c>
      <c r="K7383" s="2">
        <v>2</v>
      </c>
      <c r="L7383" s="7">
        <v>325.52999999999997</v>
      </c>
      <c r="M7383" s="8"/>
      <c r="N7383" s="9">
        <f t="shared" si="389"/>
        <v>0</v>
      </c>
      <c r="O7383" s="10">
        <f>0.084*M7383</f>
        <v>0</v>
      </c>
      <c r="P7383" s="11">
        <f>0.00051*M7383</f>
        <v>0</v>
      </c>
      <c r="Q7383" s="12"/>
      <c r="R7383" s="13" t="s">
        <v>23064</v>
      </c>
      <c r="S7383" s="13" t="s">
        <v>151</v>
      </c>
      <c r="T7383" s="14"/>
      <c r="U7383" s="3" t="str">
        <f>HYPERLINK("https://redcat-toys.ru/api/getInfo/image/79f806a1-5338-11f0-a27e-00155d82e908")</f>
        <v>https://redcat-toys.ru/api/getInfo/image/79f806a1-5338-11f0-a27e-00155d82e908</v>
      </c>
      <c r="V7383" s="3" t="s">
        <v>23065</v>
      </c>
      <c r="W7383" s="3" t="s">
        <v>23016</v>
      </c>
    </row>
    <row r="7384" spans="1:23" ht="21" customHeight="1" outlineLevel="3" x14ac:dyDescent="0.2">
      <c r="A7384" s="36">
        <v>6053</v>
      </c>
      <c r="B7384" s="3" t="s">
        <v>23066</v>
      </c>
      <c r="C7384" s="43" t="s">
        <v>23067</v>
      </c>
      <c r="D7384" s="43"/>
      <c r="E7384" s="43"/>
      <c r="F7384" s="43"/>
      <c r="G7384" s="4" t="s">
        <v>23068</v>
      </c>
      <c r="H7384" s="5" t="s">
        <v>28</v>
      </c>
      <c r="I7384" s="6">
        <v>120</v>
      </c>
      <c r="J7384" s="6">
        <v>1</v>
      </c>
      <c r="K7384" s="2">
        <v>1</v>
      </c>
      <c r="L7384" s="7">
        <v>263.22000000000003</v>
      </c>
      <c r="M7384" s="8"/>
      <c r="N7384" s="9">
        <f t="shared" si="389"/>
        <v>0</v>
      </c>
      <c r="O7384" s="10">
        <f>0.079*M7384</f>
        <v>0</v>
      </c>
      <c r="P7384" s="16">
        <f>0.0012*M7384</f>
        <v>0</v>
      </c>
      <c r="Q7384" s="12"/>
      <c r="R7384" s="13" t="s">
        <v>23069</v>
      </c>
      <c r="S7384" s="13" t="s">
        <v>151</v>
      </c>
      <c r="T7384" s="14"/>
      <c r="U7384" s="3" t="str">
        <f>HYPERLINK("https://redcat-toys.ru/api/getInfo/image/d238c6c6-5330-11f0-a27e-00155d82e908")</f>
        <v>https://redcat-toys.ru/api/getInfo/image/d238c6c6-5330-11f0-a27e-00155d82e908</v>
      </c>
      <c r="V7384" s="3" t="s">
        <v>23070</v>
      </c>
      <c r="W7384" s="3" t="s">
        <v>23016</v>
      </c>
    </row>
    <row r="7385" spans="1:23" ht="21" customHeight="1" outlineLevel="3" x14ac:dyDescent="0.2">
      <c r="A7385" s="36">
        <v>6054</v>
      </c>
      <c r="B7385" s="3" t="s">
        <v>23066</v>
      </c>
      <c r="C7385" s="43" t="s">
        <v>23067</v>
      </c>
      <c r="D7385" s="43"/>
      <c r="E7385" s="43"/>
      <c r="F7385" s="43"/>
      <c r="G7385" s="4" t="s">
        <v>23068</v>
      </c>
      <c r="H7385" s="5" t="s">
        <v>28</v>
      </c>
      <c r="I7385" s="6">
        <v>240</v>
      </c>
      <c r="J7385" s="6">
        <v>1</v>
      </c>
      <c r="K7385" s="2">
        <v>1</v>
      </c>
      <c r="L7385" s="7">
        <v>263.22000000000003</v>
      </c>
      <c r="M7385" s="8"/>
      <c r="N7385" s="9">
        <f t="shared" si="389"/>
        <v>0</v>
      </c>
      <c r="O7385" s="10">
        <f>0.079*M7385</f>
        <v>0</v>
      </c>
      <c r="P7385" s="16">
        <f>0.0012*M7385</f>
        <v>0</v>
      </c>
      <c r="Q7385" s="12"/>
      <c r="R7385" s="13" t="s">
        <v>23069</v>
      </c>
      <c r="S7385" s="13" t="s">
        <v>151</v>
      </c>
      <c r="T7385" s="14"/>
      <c r="U7385" s="3" t="str">
        <f>HYPERLINK("https://redcat-toys.ru/api/getInfo/image/d238c6c6-5330-11f0-a27e-00155d82e908")</f>
        <v>https://redcat-toys.ru/api/getInfo/image/d238c6c6-5330-11f0-a27e-00155d82e908</v>
      </c>
      <c r="V7385" s="3" t="s">
        <v>23070</v>
      </c>
      <c r="W7385" s="3" t="s">
        <v>23016</v>
      </c>
    </row>
    <row r="7386" spans="1:23" ht="23.1" customHeight="1" outlineLevel="2" x14ac:dyDescent="0.2">
      <c r="A7386" s="42" t="s">
        <v>23071</v>
      </c>
      <c r="B7386" s="42"/>
      <c r="C7386" s="42"/>
      <c r="D7386" s="42"/>
      <c r="E7386" s="42"/>
      <c r="F7386" s="42"/>
    </row>
    <row r="7387" spans="1:23" ht="23.1" customHeight="1" outlineLevel="3" x14ac:dyDescent="0.2">
      <c r="A7387" s="44" t="s">
        <v>23072</v>
      </c>
      <c r="B7387" s="44"/>
      <c r="C7387" s="44"/>
      <c r="D7387" s="44"/>
      <c r="E7387" s="44"/>
      <c r="F7387" s="44"/>
    </row>
    <row r="7388" spans="1:23" ht="23.1" customHeight="1" outlineLevel="4" x14ac:dyDescent="0.2">
      <c r="A7388" s="45" t="s">
        <v>8530</v>
      </c>
      <c r="B7388" s="45"/>
      <c r="C7388" s="45"/>
      <c r="D7388" s="45"/>
      <c r="E7388" s="45"/>
      <c r="F7388" s="45"/>
    </row>
    <row r="7389" spans="1:23" ht="21" customHeight="1" outlineLevel="5" x14ac:dyDescent="0.2">
      <c r="A7389" s="36">
        <v>6055</v>
      </c>
      <c r="B7389" s="3" t="s">
        <v>23073</v>
      </c>
      <c r="C7389" s="43" t="s">
        <v>23074</v>
      </c>
      <c r="D7389" s="43"/>
      <c r="E7389" s="43"/>
      <c r="F7389" s="43"/>
      <c r="G7389" s="4" t="s">
        <v>23075</v>
      </c>
      <c r="H7389" s="5" t="s">
        <v>28</v>
      </c>
      <c r="I7389" s="6">
        <v>12</v>
      </c>
      <c r="J7389" s="6">
        <v>92</v>
      </c>
      <c r="K7389" s="2">
        <v>1</v>
      </c>
      <c r="L7389" s="32">
        <v>1385.53</v>
      </c>
      <c r="M7389" s="8"/>
      <c r="N7389" s="9">
        <f>L7389*M7389</f>
        <v>0</v>
      </c>
      <c r="O7389" s="10">
        <f>0.457*M7389</f>
        <v>0</v>
      </c>
      <c r="P7389" s="11">
        <f>0.00467*M7389</f>
        <v>0</v>
      </c>
      <c r="Q7389" s="12"/>
      <c r="R7389" s="13" t="s">
        <v>23076</v>
      </c>
      <c r="S7389" s="13" t="s">
        <v>151</v>
      </c>
      <c r="T7389" s="14" t="s">
        <v>152</v>
      </c>
      <c r="U7389" s="3" t="str">
        <f>HYPERLINK("https://redcat-toys.ru/api/getInfo/image/334c97ae-1200-11ec-a20f-ac1f6b442185")</f>
        <v>https://redcat-toys.ru/api/getInfo/image/334c97ae-1200-11ec-a20f-ac1f6b442185</v>
      </c>
      <c r="V7389" s="3" t="s">
        <v>23077</v>
      </c>
      <c r="W7389" s="3" t="s">
        <v>23016</v>
      </c>
    </row>
    <row r="7390" spans="1:23" ht="21" customHeight="1" outlineLevel="5" x14ac:dyDescent="0.2">
      <c r="A7390" s="36">
        <v>6056</v>
      </c>
      <c r="B7390" s="3" t="s">
        <v>23073</v>
      </c>
      <c r="C7390" s="43" t="s">
        <v>23074</v>
      </c>
      <c r="D7390" s="43"/>
      <c r="E7390" s="43"/>
      <c r="F7390" s="43"/>
      <c r="G7390" s="4" t="s">
        <v>23075</v>
      </c>
      <c r="H7390" s="5" t="s">
        <v>28</v>
      </c>
      <c r="I7390" s="6">
        <v>24</v>
      </c>
      <c r="J7390" s="6">
        <v>92</v>
      </c>
      <c r="K7390" s="2">
        <v>1</v>
      </c>
      <c r="L7390" s="32">
        <v>1385.53</v>
      </c>
      <c r="M7390" s="8"/>
      <c r="N7390" s="9">
        <f>L7390*M7390</f>
        <v>0</v>
      </c>
      <c r="O7390" s="10">
        <f>0.457*M7390</f>
        <v>0</v>
      </c>
      <c r="P7390" s="11">
        <f>0.00467*M7390</f>
        <v>0</v>
      </c>
      <c r="Q7390" s="12"/>
      <c r="R7390" s="13" t="s">
        <v>23076</v>
      </c>
      <c r="S7390" s="13" t="s">
        <v>151</v>
      </c>
      <c r="T7390" s="14" t="s">
        <v>152</v>
      </c>
      <c r="U7390" s="3" t="str">
        <f>HYPERLINK("https://redcat-toys.ru/api/getInfo/image/334c97ae-1200-11ec-a20f-ac1f6b442185")</f>
        <v>https://redcat-toys.ru/api/getInfo/image/334c97ae-1200-11ec-a20f-ac1f6b442185</v>
      </c>
      <c r="V7390" s="3" t="s">
        <v>23077</v>
      </c>
      <c r="W7390" s="3" t="s">
        <v>23016</v>
      </c>
    </row>
    <row r="7391" spans="1:23" ht="23.1" customHeight="1" outlineLevel="4" x14ac:dyDescent="0.2">
      <c r="A7391" s="45" t="s">
        <v>23078</v>
      </c>
      <c r="B7391" s="45"/>
      <c r="C7391" s="45"/>
      <c r="D7391" s="45"/>
      <c r="E7391" s="45"/>
      <c r="F7391" s="45"/>
    </row>
    <row r="7392" spans="1:23" ht="21" customHeight="1" outlineLevel="5" x14ac:dyDescent="0.2">
      <c r="A7392" s="36">
        <v>6057</v>
      </c>
      <c r="B7392" s="3" t="s">
        <v>23079</v>
      </c>
      <c r="C7392" s="43" t="s">
        <v>23080</v>
      </c>
      <c r="D7392" s="43"/>
      <c r="E7392" s="43"/>
      <c r="F7392" s="43"/>
      <c r="G7392" s="4" t="s">
        <v>23081</v>
      </c>
      <c r="H7392" s="5" t="s">
        <v>28</v>
      </c>
      <c r="I7392" s="6">
        <v>72</v>
      </c>
      <c r="J7392" s="9" t="s">
        <v>36</v>
      </c>
      <c r="K7392" s="2">
        <v>3</v>
      </c>
      <c r="L7392" s="7">
        <v>230.05</v>
      </c>
      <c r="M7392" s="8"/>
      <c r="N7392" s="9">
        <f t="shared" ref="N7392:N7431" si="390">L7392*M7392</f>
        <v>0</v>
      </c>
      <c r="O7392" s="10">
        <f>0.093*M7392</f>
        <v>0</v>
      </c>
      <c r="P7392" s="11">
        <f>0.00179*M7392</f>
        <v>0</v>
      </c>
      <c r="Q7392" s="12"/>
      <c r="R7392" s="13" t="s">
        <v>23082</v>
      </c>
      <c r="S7392" s="13" t="s">
        <v>151</v>
      </c>
      <c r="T7392" s="14"/>
      <c r="U7392" s="3" t="str">
        <f>HYPERLINK("https://redcat-toys.ru/api/getInfo/image/63a480bf-d5ea-11ec-a213-ac1f6b442185")</f>
        <v>https://redcat-toys.ru/api/getInfo/image/63a480bf-d5ea-11ec-a213-ac1f6b442185</v>
      </c>
      <c r="V7392" s="3" t="s">
        <v>23083</v>
      </c>
      <c r="W7392" s="3" t="s">
        <v>23016</v>
      </c>
    </row>
    <row r="7393" spans="1:23" ht="21" customHeight="1" outlineLevel="5" x14ac:dyDescent="0.2">
      <c r="A7393" s="36">
        <v>6058</v>
      </c>
      <c r="B7393" s="3" t="s">
        <v>23079</v>
      </c>
      <c r="C7393" s="43" t="s">
        <v>23080</v>
      </c>
      <c r="D7393" s="43"/>
      <c r="E7393" s="43"/>
      <c r="F7393" s="43"/>
      <c r="G7393" s="4" t="s">
        <v>23081</v>
      </c>
      <c r="H7393" s="5" t="s">
        <v>28</v>
      </c>
      <c r="I7393" s="6">
        <v>144</v>
      </c>
      <c r="J7393" s="9" t="s">
        <v>36</v>
      </c>
      <c r="K7393" s="2">
        <v>3</v>
      </c>
      <c r="L7393" s="7">
        <v>230.05</v>
      </c>
      <c r="M7393" s="8"/>
      <c r="N7393" s="9">
        <f t="shared" si="390"/>
        <v>0</v>
      </c>
      <c r="O7393" s="10">
        <f>0.093*M7393</f>
        <v>0</v>
      </c>
      <c r="P7393" s="11">
        <f>0.00179*M7393</f>
        <v>0</v>
      </c>
      <c r="Q7393" s="12"/>
      <c r="R7393" s="13" t="s">
        <v>23082</v>
      </c>
      <c r="S7393" s="13" t="s">
        <v>151</v>
      </c>
      <c r="T7393" s="14"/>
      <c r="U7393" s="3" t="str">
        <f>HYPERLINK("https://redcat-toys.ru/api/getInfo/image/63a480bf-d5ea-11ec-a213-ac1f6b442185")</f>
        <v>https://redcat-toys.ru/api/getInfo/image/63a480bf-d5ea-11ec-a213-ac1f6b442185</v>
      </c>
      <c r="V7393" s="3" t="s">
        <v>23083</v>
      </c>
      <c r="W7393" s="3" t="s">
        <v>23016</v>
      </c>
    </row>
    <row r="7394" spans="1:23" ht="21" customHeight="1" outlineLevel="5" x14ac:dyDescent="0.2">
      <c r="A7394" s="36">
        <v>6059</v>
      </c>
      <c r="B7394" s="3" t="s">
        <v>23079</v>
      </c>
      <c r="C7394" s="43" t="s">
        <v>23080</v>
      </c>
      <c r="D7394" s="43"/>
      <c r="E7394" s="43"/>
      <c r="F7394" s="43"/>
      <c r="G7394" s="4" t="s">
        <v>23081</v>
      </c>
      <c r="H7394" s="5" t="s">
        <v>28</v>
      </c>
      <c r="I7394" s="6">
        <v>36</v>
      </c>
      <c r="J7394" s="9" t="s">
        <v>36</v>
      </c>
      <c r="K7394" s="2">
        <v>3</v>
      </c>
      <c r="L7394" s="7">
        <v>230.05</v>
      </c>
      <c r="M7394" s="8"/>
      <c r="N7394" s="9">
        <f t="shared" si="390"/>
        <v>0</v>
      </c>
      <c r="O7394" s="10">
        <f>0.093*M7394</f>
        <v>0</v>
      </c>
      <c r="P7394" s="11">
        <f>0.00179*M7394</f>
        <v>0</v>
      </c>
      <c r="Q7394" s="12"/>
      <c r="R7394" s="13" t="s">
        <v>23082</v>
      </c>
      <c r="S7394" s="13" t="s">
        <v>151</v>
      </c>
      <c r="T7394" s="14"/>
      <c r="U7394" s="3" t="str">
        <f>HYPERLINK("https://redcat-toys.ru/api/getInfo/image/63a480bf-d5ea-11ec-a213-ac1f6b442185")</f>
        <v>https://redcat-toys.ru/api/getInfo/image/63a480bf-d5ea-11ec-a213-ac1f6b442185</v>
      </c>
      <c r="V7394" s="3" t="s">
        <v>23083</v>
      </c>
      <c r="W7394" s="3" t="s">
        <v>23016</v>
      </c>
    </row>
    <row r="7395" spans="1:23" ht="21" customHeight="1" outlineLevel="5" x14ac:dyDescent="0.2">
      <c r="A7395" s="36">
        <v>6060</v>
      </c>
      <c r="B7395" s="3" t="s">
        <v>23084</v>
      </c>
      <c r="C7395" s="43" t="s">
        <v>23085</v>
      </c>
      <c r="D7395" s="43"/>
      <c r="E7395" s="43"/>
      <c r="F7395" s="43"/>
      <c r="G7395" s="4" t="s">
        <v>23086</v>
      </c>
      <c r="H7395" s="5" t="s">
        <v>28</v>
      </c>
      <c r="I7395" s="6">
        <v>36</v>
      </c>
      <c r="J7395" s="9" t="s">
        <v>36</v>
      </c>
      <c r="K7395" s="2">
        <v>3</v>
      </c>
      <c r="L7395" s="7">
        <v>193.38</v>
      </c>
      <c r="M7395" s="8"/>
      <c r="N7395" s="9">
        <f t="shared" si="390"/>
        <v>0</v>
      </c>
      <c r="O7395" s="10">
        <f>0.071*M7395</f>
        <v>0</v>
      </c>
      <c r="P7395" s="11">
        <f>0.00238*M7395</f>
        <v>0</v>
      </c>
      <c r="Q7395" s="12"/>
      <c r="R7395" s="13" t="s">
        <v>23087</v>
      </c>
      <c r="S7395" s="13" t="s">
        <v>151</v>
      </c>
      <c r="T7395" s="14"/>
      <c r="U7395" s="3" t="str">
        <f>HYPERLINK("https://redcat-toys.ru/api/getInfo/image/0250704e-82e0-11ea-a246-ac1f6b442184")</f>
        <v>https://redcat-toys.ru/api/getInfo/image/0250704e-82e0-11ea-a246-ac1f6b442184</v>
      </c>
      <c r="V7395" s="3" t="s">
        <v>23088</v>
      </c>
      <c r="W7395" s="3" t="s">
        <v>23016</v>
      </c>
    </row>
    <row r="7396" spans="1:23" ht="21" customHeight="1" outlineLevel="5" x14ac:dyDescent="0.2">
      <c r="A7396" s="36">
        <v>6061</v>
      </c>
      <c r="B7396" s="3" t="s">
        <v>23084</v>
      </c>
      <c r="C7396" s="43" t="s">
        <v>23085</v>
      </c>
      <c r="D7396" s="43"/>
      <c r="E7396" s="43"/>
      <c r="F7396" s="43"/>
      <c r="G7396" s="4" t="s">
        <v>23086</v>
      </c>
      <c r="H7396" s="5" t="s">
        <v>28</v>
      </c>
      <c r="I7396" s="6">
        <v>72</v>
      </c>
      <c r="J7396" s="9" t="s">
        <v>36</v>
      </c>
      <c r="K7396" s="2">
        <v>3</v>
      </c>
      <c r="L7396" s="7">
        <v>193.38</v>
      </c>
      <c r="M7396" s="8"/>
      <c r="N7396" s="9">
        <f t="shared" si="390"/>
        <v>0</v>
      </c>
      <c r="O7396" s="10">
        <f>0.071*M7396</f>
        <v>0</v>
      </c>
      <c r="P7396" s="11">
        <f>0.00238*M7396</f>
        <v>0</v>
      </c>
      <c r="Q7396" s="12"/>
      <c r="R7396" s="13" t="s">
        <v>23087</v>
      </c>
      <c r="S7396" s="13" t="s">
        <v>151</v>
      </c>
      <c r="T7396" s="14"/>
      <c r="U7396" s="3" t="str">
        <f>HYPERLINK("https://redcat-toys.ru/api/getInfo/image/0250704e-82e0-11ea-a246-ac1f6b442184")</f>
        <v>https://redcat-toys.ru/api/getInfo/image/0250704e-82e0-11ea-a246-ac1f6b442184</v>
      </c>
      <c r="V7396" s="3" t="s">
        <v>23088</v>
      </c>
      <c r="W7396" s="3" t="s">
        <v>23016</v>
      </c>
    </row>
    <row r="7397" spans="1:23" ht="21" customHeight="1" outlineLevel="5" x14ac:dyDescent="0.2">
      <c r="A7397" s="36">
        <v>6062</v>
      </c>
      <c r="B7397" s="3" t="s">
        <v>23089</v>
      </c>
      <c r="C7397" s="43" t="s">
        <v>23090</v>
      </c>
      <c r="D7397" s="43"/>
      <c r="E7397" s="43"/>
      <c r="F7397" s="43"/>
      <c r="G7397" s="4" t="s">
        <v>23091</v>
      </c>
      <c r="H7397" s="5" t="s">
        <v>28</v>
      </c>
      <c r="I7397" s="6">
        <v>72</v>
      </c>
      <c r="J7397" s="9" t="s">
        <v>36</v>
      </c>
      <c r="K7397" s="2">
        <v>3</v>
      </c>
      <c r="L7397" s="7">
        <v>232.44</v>
      </c>
      <c r="M7397" s="8"/>
      <c r="N7397" s="9">
        <f t="shared" si="390"/>
        <v>0</v>
      </c>
      <c r="O7397" s="10">
        <f>0.082*M7397</f>
        <v>0</v>
      </c>
      <c r="P7397" s="11">
        <f>0.00289*M7397</f>
        <v>0</v>
      </c>
      <c r="Q7397" s="12"/>
      <c r="R7397" s="13" t="s">
        <v>23092</v>
      </c>
      <c r="S7397" s="13" t="s">
        <v>151</v>
      </c>
      <c r="T7397" s="14"/>
      <c r="U7397" s="3" t="str">
        <f>HYPERLINK("https://redcat-toys.ru/api/getInfo/image/7d337f53-cdd2-11eb-a209-ac1f6b442185")</f>
        <v>https://redcat-toys.ru/api/getInfo/image/7d337f53-cdd2-11eb-a209-ac1f6b442185</v>
      </c>
      <c r="V7397" s="3" t="s">
        <v>23093</v>
      </c>
      <c r="W7397" s="3" t="s">
        <v>23016</v>
      </c>
    </row>
    <row r="7398" spans="1:23" ht="21" customHeight="1" outlineLevel="5" x14ac:dyDescent="0.2">
      <c r="A7398" s="36">
        <v>6063</v>
      </c>
      <c r="B7398" s="3" t="s">
        <v>23089</v>
      </c>
      <c r="C7398" s="43" t="s">
        <v>23090</v>
      </c>
      <c r="D7398" s="43"/>
      <c r="E7398" s="43"/>
      <c r="F7398" s="43"/>
      <c r="G7398" s="4" t="s">
        <v>23091</v>
      </c>
      <c r="H7398" s="5" t="s">
        <v>28</v>
      </c>
      <c r="I7398" s="6">
        <v>144</v>
      </c>
      <c r="J7398" s="9" t="s">
        <v>36</v>
      </c>
      <c r="K7398" s="2">
        <v>3</v>
      </c>
      <c r="L7398" s="7">
        <v>232.44</v>
      </c>
      <c r="M7398" s="8"/>
      <c r="N7398" s="9">
        <f t="shared" si="390"/>
        <v>0</v>
      </c>
      <c r="O7398" s="10">
        <f>0.082*M7398</f>
        <v>0</v>
      </c>
      <c r="P7398" s="11">
        <f>0.00289*M7398</f>
        <v>0</v>
      </c>
      <c r="Q7398" s="12"/>
      <c r="R7398" s="13" t="s">
        <v>23092</v>
      </c>
      <c r="S7398" s="13" t="s">
        <v>151</v>
      </c>
      <c r="T7398" s="14"/>
      <c r="U7398" s="3" t="str">
        <f>HYPERLINK("https://redcat-toys.ru/api/getInfo/image/7d337f53-cdd2-11eb-a209-ac1f6b442185")</f>
        <v>https://redcat-toys.ru/api/getInfo/image/7d337f53-cdd2-11eb-a209-ac1f6b442185</v>
      </c>
      <c r="V7398" s="3" t="s">
        <v>23093</v>
      </c>
      <c r="W7398" s="3" t="s">
        <v>23016</v>
      </c>
    </row>
    <row r="7399" spans="1:23" ht="21" customHeight="1" outlineLevel="5" x14ac:dyDescent="0.2">
      <c r="A7399" s="36">
        <v>6064</v>
      </c>
      <c r="B7399" s="3" t="s">
        <v>23089</v>
      </c>
      <c r="C7399" s="43" t="s">
        <v>23090</v>
      </c>
      <c r="D7399" s="43"/>
      <c r="E7399" s="43"/>
      <c r="F7399" s="43"/>
      <c r="G7399" s="4" t="s">
        <v>23091</v>
      </c>
      <c r="H7399" s="5" t="s">
        <v>28</v>
      </c>
      <c r="I7399" s="6">
        <v>36</v>
      </c>
      <c r="J7399" s="9" t="s">
        <v>36</v>
      </c>
      <c r="K7399" s="2">
        <v>3</v>
      </c>
      <c r="L7399" s="7">
        <v>232.44</v>
      </c>
      <c r="M7399" s="8"/>
      <c r="N7399" s="9">
        <f t="shared" si="390"/>
        <v>0</v>
      </c>
      <c r="O7399" s="10">
        <f>0.082*M7399</f>
        <v>0</v>
      </c>
      <c r="P7399" s="11">
        <f>0.00289*M7399</f>
        <v>0</v>
      </c>
      <c r="Q7399" s="12"/>
      <c r="R7399" s="13" t="s">
        <v>23092</v>
      </c>
      <c r="S7399" s="13" t="s">
        <v>151</v>
      </c>
      <c r="T7399" s="14"/>
      <c r="U7399" s="3" t="str">
        <f>HYPERLINK("https://redcat-toys.ru/api/getInfo/image/7d337f53-cdd2-11eb-a209-ac1f6b442185")</f>
        <v>https://redcat-toys.ru/api/getInfo/image/7d337f53-cdd2-11eb-a209-ac1f6b442185</v>
      </c>
      <c r="V7399" s="3" t="s">
        <v>23093</v>
      </c>
      <c r="W7399" s="3" t="s">
        <v>23016</v>
      </c>
    </row>
    <row r="7400" spans="1:23" ht="21" customHeight="1" outlineLevel="5" x14ac:dyDescent="0.2">
      <c r="A7400" s="36">
        <v>6065</v>
      </c>
      <c r="B7400" s="3" t="s">
        <v>23094</v>
      </c>
      <c r="C7400" s="43" t="s">
        <v>23095</v>
      </c>
      <c r="D7400" s="43"/>
      <c r="E7400" s="43"/>
      <c r="F7400" s="43"/>
      <c r="G7400" s="4" t="s">
        <v>23096</v>
      </c>
      <c r="H7400" s="5" t="s">
        <v>28</v>
      </c>
      <c r="I7400" s="6">
        <v>72</v>
      </c>
      <c r="J7400" s="9" t="s">
        <v>36</v>
      </c>
      <c r="K7400" s="2">
        <v>3</v>
      </c>
      <c r="L7400" s="7">
        <v>210.53</v>
      </c>
      <c r="M7400" s="8"/>
      <c r="N7400" s="9">
        <f t="shared" si="390"/>
        <v>0</v>
      </c>
      <c r="O7400" s="10">
        <f>0.088*M7400</f>
        <v>0</v>
      </c>
      <c r="P7400" s="11">
        <f>0.00184*M7400</f>
        <v>0</v>
      </c>
      <c r="Q7400" s="12"/>
      <c r="R7400" s="13" t="s">
        <v>23097</v>
      </c>
      <c r="S7400" s="13" t="s">
        <v>151</v>
      </c>
      <c r="T7400" s="14"/>
      <c r="U7400" s="3" t="str">
        <f>HYPERLINK("https://redcat-toys.ru/api/getInfo/image/5ca32882-cdd3-11eb-a209-ac1f6b442185")</f>
        <v>https://redcat-toys.ru/api/getInfo/image/5ca32882-cdd3-11eb-a209-ac1f6b442185</v>
      </c>
      <c r="V7400" s="3" t="s">
        <v>23098</v>
      </c>
      <c r="W7400" s="3" t="s">
        <v>23099</v>
      </c>
    </row>
    <row r="7401" spans="1:23" ht="21" customHeight="1" outlineLevel="5" x14ac:dyDescent="0.2">
      <c r="A7401" s="36">
        <v>6066</v>
      </c>
      <c r="B7401" s="3" t="s">
        <v>23094</v>
      </c>
      <c r="C7401" s="43" t="s">
        <v>23095</v>
      </c>
      <c r="D7401" s="43"/>
      <c r="E7401" s="43"/>
      <c r="F7401" s="43"/>
      <c r="G7401" s="4" t="s">
        <v>23096</v>
      </c>
      <c r="H7401" s="5" t="s">
        <v>28</v>
      </c>
      <c r="I7401" s="6">
        <v>36</v>
      </c>
      <c r="J7401" s="9" t="s">
        <v>36</v>
      </c>
      <c r="K7401" s="2">
        <v>3</v>
      </c>
      <c r="L7401" s="7">
        <v>210.53</v>
      </c>
      <c r="M7401" s="8"/>
      <c r="N7401" s="9">
        <f t="shared" si="390"/>
        <v>0</v>
      </c>
      <c r="O7401" s="10">
        <f>0.088*M7401</f>
        <v>0</v>
      </c>
      <c r="P7401" s="11">
        <f>0.00184*M7401</f>
        <v>0</v>
      </c>
      <c r="Q7401" s="12"/>
      <c r="R7401" s="13" t="s">
        <v>23097</v>
      </c>
      <c r="S7401" s="13" t="s">
        <v>151</v>
      </c>
      <c r="T7401" s="14"/>
      <c r="U7401" s="3" t="str">
        <f>HYPERLINK("https://redcat-toys.ru/api/getInfo/image/5ca32882-cdd3-11eb-a209-ac1f6b442185")</f>
        <v>https://redcat-toys.ru/api/getInfo/image/5ca32882-cdd3-11eb-a209-ac1f6b442185</v>
      </c>
      <c r="V7401" s="3" t="s">
        <v>23098</v>
      </c>
      <c r="W7401" s="3" t="s">
        <v>23099</v>
      </c>
    </row>
    <row r="7402" spans="1:23" ht="21" customHeight="1" outlineLevel="5" x14ac:dyDescent="0.2">
      <c r="A7402" s="36">
        <v>6067</v>
      </c>
      <c r="B7402" s="3" t="s">
        <v>23100</v>
      </c>
      <c r="C7402" s="43" t="s">
        <v>23101</v>
      </c>
      <c r="D7402" s="43"/>
      <c r="E7402" s="43"/>
      <c r="F7402" s="43"/>
      <c r="G7402" s="4" t="s">
        <v>23102</v>
      </c>
      <c r="H7402" s="5" t="s">
        <v>28</v>
      </c>
      <c r="I7402" s="6">
        <v>72</v>
      </c>
      <c r="J7402" s="9" t="s">
        <v>36</v>
      </c>
      <c r="K7402" s="2">
        <v>3</v>
      </c>
      <c r="L7402" s="7">
        <v>227.2</v>
      </c>
      <c r="M7402" s="8"/>
      <c r="N7402" s="9">
        <f t="shared" si="390"/>
        <v>0</v>
      </c>
      <c r="O7402" s="15">
        <f>0.09*M7402</f>
        <v>0</v>
      </c>
      <c r="P7402" s="11">
        <f>0.00359*M7402</f>
        <v>0</v>
      </c>
      <c r="Q7402" s="12"/>
      <c r="R7402" s="13" t="s">
        <v>23103</v>
      </c>
      <c r="S7402" s="13" t="s">
        <v>151</v>
      </c>
      <c r="T7402" s="14"/>
      <c r="U7402" s="3" t="str">
        <f>HYPERLINK("https://redcat-toys.ru/api/getInfo/image/384f7565-cdd2-11eb-a209-ac1f6b442185")</f>
        <v>https://redcat-toys.ru/api/getInfo/image/384f7565-cdd2-11eb-a209-ac1f6b442185</v>
      </c>
      <c r="V7402" s="3" t="s">
        <v>23104</v>
      </c>
      <c r="W7402" s="3" t="s">
        <v>23016</v>
      </c>
    </row>
    <row r="7403" spans="1:23" ht="21" customHeight="1" outlineLevel="5" x14ac:dyDescent="0.2">
      <c r="A7403" s="36">
        <v>6068</v>
      </c>
      <c r="B7403" s="3" t="s">
        <v>23100</v>
      </c>
      <c r="C7403" s="43" t="s">
        <v>23101</v>
      </c>
      <c r="D7403" s="43"/>
      <c r="E7403" s="43"/>
      <c r="F7403" s="43"/>
      <c r="G7403" s="4" t="s">
        <v>23102</v>
      </c>
      <c r="H7403" s="5" t="s">
        <v>28</v>
      </c>
      <c r="I7403" s="6">
        <v>36</v>
      </c>
      <c r="J7403" s="9" t="s">
        <v>36</v>
      </c>
      <c r="K7403" s="2">
        <v>3</v>
      </c>
      <c r="L7403" s="7">
        <v>227.2</v>
      </c>
      <c r="M7403" s="8"/>
      <c r="N7403" s="9">
        <f t="shared" si="390"/>
        <v>0</v>
      </c>
      <c r="O7403" s="15">
        <f>0.09*M7403</f>
        <v>0</v>
      </c>
      <c r="P7403" s="11">
        <f>0.00359*M7403</f>
        <v>0</v>
      </c>
      <c r="Q7403" s="12"/>
      <c r="R7403" s="13" t="s">
        <v>23103</v>
      </c>
      <c r="S7403" s="13" t="s">
        <v>151</v>
      </c>
      <c r="T7403" s="14"/>
      <c r="U7403" s="3" t="str">
        <f>HYPERLINK("https://redcat-toys.ru/api/getInfo/image/384f7565-cdd2-11eb-a209-ac1f6b442185")</f>
        <v>https://redcat-toys.ru/api/getInfo/image/384f7565-cdd2-11eb-a209-ac1f6b442185</v>
      </c>
      <c r="V7403" s="3" t="s">
        <v>23104</v>
      </c>
      <c r="W7403" s="3" t="s">
        <v>23016</v>
      </c>
    </row>
    <row r="7404" spans="1:23" ht="21" customHeight="1" outlineLevel="5" x14ac:dyDescent="0.2">
      <c r="A7404" s="36">
        <v>6069</v>
      </c>
      <c r="B7404" s="3" t="s">
        <v>23105</v>
      </c>
      <c r="C7404" s="43" t="s">
        <v>23106</v>
      </c>
      <c r="D7404" s="43"/>
      <c r="E7404" s="43"/>
      <c r="F7404" s="43"/>
      <c r="G7404" s="4" t="s">
        <v>23107</v>
      </c>
      <c r="H7404" s="5" t="s">
        <v>28</v>
      </c>
      <c r="I7404" s="6">
        <v>36</v>
      </c>
      <c r="J7404" s="9" t="s">
        <v>36</v>
      </c>
      <c r="K7404" s="2">
        <v>4</v>
      </c>
      <c r="L7404" s="7">
        <v>185.28</v>
      </c>
      <c r="M7404" s="8"/>
      <c r="N7404" s="9">
        <f t="shared" si="390"/>
        <v>0</v>
      </c>
      <c r="O7404" s="10">
        <f>0.084*M7404</f>
        <v>0</v>
      </c>
      <c r="P7404" s="11">
        <f>0.00281*M7404</f>
        <v>0</v>
      </c>
      <c r="Q7404" s="12"/>
      <c r="R7404" s="13" t="s">
        <v>23108</v>
      </c>
      <c r="S7404" s="13" t="s">
        <v>151</v>
      </c>
      <c r="T7404" s="14"/>
      <c r="U7404" s="3" t="str">
        <f>HYPERLINK("https://redcat-toys.ru/api/getInfo/image/2c3bb370-82e1-11ea-a246-ac1f6b442184")</f>
        <v>https://redcat-toys.ru/api/getInfo/image/2c3bb370-82e1-11ea-a246-ac1f6b442184</v>
      </c>
      <c r="V7404" s="3" t="s">
        <v>23109</v>
      </c>
      <c r="W7404" s="3" t="s">
        <v>23016</v>
      </c>
    </row>
    <row r="7405" spans="1:23" ht="21" customHeight="1" outlineLevel="5" x14ac:dyDescent="0.2">
      <c r="A7405" s="36">
        <v>6070</v>
      </c>
      <c r="B7405" s="3" t="s">
        <v>23105</v>
      </c>
      <c r="C7405" s="43" t="s">
        <v>23106</v>
      </c>
      <c r="D7405" s="43"/>
      <c r="E7405" s="43"/>
      <c r="F7405" s="43"/>
      <c r="G7405" s="4" t="s">
        <v>23107</v>
      </c>
      <c r="H7405" s="5" t="s">
        <v>28</v>
      </c>
      <c r="I7405" s="6">
        <v>72</v>
      </c>
      <c r="J7405" s="9" t="s">
        <v>36</v>
      </c>
      <c r="K7405" s="2">
        <v>4</v>
      </c>
      <c r="L7405" s="7">
        <v>185.28</v>
      </c>
      <c r="M7405" s="8"/>
      <c r="N7405" s="9">
        <f t="shared" si="390"/>
        <v>0</v>
      </c>
      <c r="O7405" s="10">
        <f>0.084*M7405</f>
        <v>0</v>
      </c>
      <c r="P7405" s="11">
        <f>0.00281*M7405</f>
        <v>0</v>
      </c>
      <c r="Q7405" s="12"/>
      <c r="R7405" s="13" t="s">
        <v>23108</v>
      </c>
      <c r="S7405" s="13" t="s">
        <v>151</v>
      </c>
      <c r="T7405" s="14"/>
      <c r="U7405" s="3" t="str">
        <f>HYPERLINK("https://redcat-toys.ru/api/getInfo/image/2c3bb370-82e1-11ea-a246-ac1f6b442184")</f>
        <v>https://redcat-toys.ru/api/getInfo/image/2c3bb370-82e1-11ea-a246-ac1f6b442184</v>
      </c>
      <c r="V7405" s="3" t="s">
        <v>23109</v>
      </c>
      <c r="W7405" s="3" t="s">
        <v>23016</v>
      </c>
    </row>
    <row r="7406" spans="1:23" ht="21" customHeight="1" outlineLevel="5" x14ac:dyDescent="0.2">
      <c r="A7406" s="36">
        <v>6071</v>
      </c>
      <c r="B7406" s="3" t="s">
        <v>23110</v>
      </c>
      <c r="C7406" s="43" t="s">
        <v>23111</v>
      </c>
      <c r="D7406" s="43"/>
      <c r="E7406" s="43"/>
      <c r="F7406" s="43"/>
      <c r="G7406" s="4" t="s">
        <v>23112</v>
      </c>
      <c r="H7406" s="5" t="s">
        <v>28</v>
      </c>
      <c r="I7406" s="6">
        <v>144</v>
      </c>
      <c r="J7406" s="6">
        <v>476</v>
      </c>
      <c r="K7406" s="2">
        <v>3</v>
      </c>
      <c r="L7406" s="7">
        <v>210.53</v>
      </c>
      <c r="M7406" s="8"/>
      <c r="N7406" s="9">
        <f t="shared" si="390"/>
        <v>0</v>
      </c>
      <c r="O7406" s="10">
        <f>0.099*M7406</f>
        <v>0</v>
      </c>
      <c r="P7406" s="11">
        <f>0.00245*M7406</f>
        <v>0</v>
      </c>
      <c r="Q7406" s="12"/>
      <c r="R7406" s="13" t="s">
        <v>23113</v>
      </c>
      <c r="S7406" s="13" t="s">
        <v>151</v>
      </c>
      <c r="T7406" s="14"/>
      <c r="U7406" s="3" t="str">
        <f>HYPERLINK("https://redcat-toys.ru/api/getInfo/image/c7660839-82e1-11ea-a246-ac1f6b442184")</f>
        <v>https://redcat-toys.ru/api/getInfo/image/c7660839-82e1-11ea-a246-ac1f6b442184</v>
      </c>
      <c r="V7406" s="3" t="s">
        <v>23114</v>
      </c>
      <c r="W7406" s="3" t="s">
        <v>23016</v>
      </c>
    </row>
    <row r="7407" spans="1:23" ht="21" customHeight="1" outlineLevel="5" x14ac:dyDescent="0.2">
      <c r="A7407" s="36">
        <v>6072</v>
      </c>
      <c r="B7407" s="3" t="s">
        <v>23110</v>
      </c>
      <c r="C7407" s="43" t="s">
        <v>23111</v>
      </c>
      <c r="D7407" s="43"/>
      <c r="E7407" s="43"/>
      <c r="F7407" s="43"/>
      <c r="G7407" s="4" t="s">
        <v>23112</v>
      </c>
      <c r="H7407" s="5" t="s">
        <v>28</v>
      </c>
      <c r="I7407" s="6">
        <v>36</v>
      </c>
      <c r="J7407" s="6">
        <v>476</v>
      </c>
      <c r="K7407" s="2">
        <v>3</v>
      </c>
      <c r="L7407" s="7">
        <v>210.53</v>
      </c>
      <c r="M7407" s="8"/>
      <c r="N7407" s="9">
        <f t="shared" si="390"/>
        <v>0</v>
      </c>
      <c r="O7407" s="10">
        <f>0.099*M7407</f>
        <v>0</v>
      </c>
      <c r="P7407" s="11">
        <f>0.00245*M7407</f>
        <v>0</v>
      </c>
      <c r="Q7407" s="12"/>
      <c r="R7407" s="13" t="s">
        <v>23113</v>
      </c>
      <c r="S7407" s="13" t="s">
        <v>151</v>
      </c>
      <c r="T7407" s="14"/>
      <c r="U7407" s="3" t="str">
        <f>HYPERLINK("https://redcat-toys.ru/api/getInfo/image/c7660839-82e1-11ea-a246-ac1f6b442184")</f>
        <v>https://redcat-toys.ru/api/getInfo/image/c7660839-82e1-11ea-a246-ac1f6b442184</v>
      </c>
      <c r="V7407" s="3" t="s">
        <v>23114</v>
      </c>
      <c r="W7407" s="3" t="s">
        <v>23016</v>
      </c>
    </row>
    <row r="7408" spans="1:23" ht="21" customHeight="1" outlineLevel="5" x14ac:dyDescent="0.2">
      <c r="A7408" s="36">
        <v>6073</v>
      </c>
      <c r="B7408" s="3" t="s">
        <v>23110</v>
      </c>
      <c r="C7408" s="43" t="s">
        <v>23111</v>
      </c>
      <c r="D7408" s="43"/>
      <c r="E7408" s="43"/>
      <c r="F7408" s="43"/>
      <c r="G7408" s="4" t="s">
        <v>23112</v>
      </c>
      <c r="H7408" s="5" t="s">
        <v>28</v>
      </c>
      <c r="I7408" s="6">
        <v>72</v>
      </c>
      <c r="J7408" s="6">
        <v>476</v>
      </c>
      <c r="K7408" s="2">
        <v>3</v>
      </c>
      <c r="L7408" s="7">
        <v>210.53</v>
      </c>
      <c r="M7408" s="8"/>
      <c r="N7408" s="9">
        <f t="shared" si="390"/>
        <v>0</v>
      </c>
      <c r="O7408" s="10">
        <f>0.099*M7408</f>
        <v>0</v>
      </c>
      <c r="P7408" s="11">
        <f>0.00245*M7408</f>
        <v>0</v>
      </c>
      <c r="Q7408" s="12"/>
      <c r="R7408" s="13" t="s">
        <v>23113</v>
      </c>
      <c r="S7408" s="13" t="s">
        <v>151</v>
      </c>
      <c r="T7408" s="14"/>
      <c r="U7408" s="3" t="str">
        <f>HYPERLINK("https://redcat-toys.ru/api/getInfo/image/c7660839-82e1-11ea-a246-ac1f6b442184")</f>
        <v>https://redcat-toys.ru/api/getInfo/image/c7660839-82e1-11ea-a246-ac1f6b442184</v>
      </c>
      <c r="V7408" s="3" t="s">
        <v>23114</v>
      </c>
      <c r="W7408" s="3" t="s">
        <v>23016</v>
      </c>
    </row>
    <row r="7409" spans="1:23" ht="21" customHeight="1" outlineLevel="5" x14ac:dyDescent="0.2">
      <c r="A7409" s="36">
        <v>6074</v>
      </c>
      <c r="B7409" s="3" t="s">
        <v>23115</v>
      </c>
      <c r="C7409" s="43" t="s">
        <v>23116</v>
      </c>
      <c r="D7409" s="43"/>
      <c r="E7409" s="43"/>
      <c r="F7409" s="43"/>
      <c r="G7409" s="4" t="s">
        <v>23117</v>
      </c>
      <c r="H7409" s="5" t="s">
        <v>28</v>
      </c>
      <c r="I7409" s="6">
        <v>36</v>
      </c>
      <c r="J7409" s="9" t="s">
        <v>36</v>
      </c>
      <c r="K7409" s="2">
        <v>3</v>
      </c>
      <c r="L7409" s="7">
        <v>212.91</v>
      </c>
      <c r="M7409" s="8"/>
      <c r="N7409" s="9">
        <f t="shared" si="390"/>
        <v>0</v>
      </c>
      <c r="O7409" s="10">
        <f>0.079*M7409</f>
        <v>0</v>
      </c>
      <c r="P7409" s="11">
        <f>0.00135*M7409</f>
        <v>0</v>
      </c>
      <c r="Q7409" s="12"/>
      <c r="R7409" s="13" t="s">
        <v>23118</v>
      </c>
      <c r="S7409" s="13" t="s">
        <v>151</v>
      </c>
      <c r="T7409" s="14"/>
      <c r="U7409" s="3" t="str">
        <f>HYPERLINK("https://redcat-toys.ru/api/getInfo/image/98fe21bb-fbe0-11ea-a254-ac1f6b442184")</f>
        <v>https://redcat-toys.ru/api/getInfo/image/98fe21bb-fbe0-11ea-a254-ac1f6b442184</v>
      </c>
      <c r="V7409" s="3" t="s">
        <v>23119</v>
      </c>
      <c r="W7409" s="3" t="s">
        <v>23016</v>
      </c>
    </row>
    <row r="7410" spans="1:23" ht="21" customHeight="1" outlineLevel="5" x14ac:dyDescent="0.2">
      <c r="A7410" s="36">
        <v>6075</v>
      </c>
      <c r="B7410" s="3" t="s">
        <v>23115</v>
      </c>
      <c r="C7410" s="43" t="s">
        <v>23116</v>
      </c>
      <c r="D7410" s="43"/>
      <c r="E7410" s="43"/>
      <c r="F7410" s="43"/>
      <c r="G7410" s="4" t="s">
        <v>23117</v>
      </c>
      <c r="H7410" s="5" t="s">
        <v>28</v>
      </c>
      <c r="I7410" s="6">
        <v>72</v>
      </c>
      <c r="J7410" s="9" t="s">
        <v>36</v>
      </c>
      <c r="K7410" s="2">
        <v>3</v>
      </c>
      <c r="L7410" s="7">
        <v>212.91</v>
      </c>
      <c r="M7410" s="8"/>
      <c r="N7410" s="9">
        <f t="shared" si="390"/>
        <v>0</v>
      </c>
      <c r="O7410" s="10">
        <f>0.079*M7410</f>
        <v>0</v>
      </c>
      <c r="P7410" s="11">
        <f>0.00135*M7410</f>
        <v>0</v>
      </c>
      <c r="Q7410" s="12"/>
      <c r="R7410" s="13" t="s">
        <v>23118</v>
      </c>
      <c r="S7410" s="13" t="s">
        <v>151</v>
      </c>
      <c r="T7410" s="14"/>
      <c r="U7410" s="3" t="str">
        <f>HYPERLINK("https://redcat-toys.ru/api/getInfo/image/98fe21bb-fbe0-11ea-a254-ac1f6b442184")</f>
        <v>https://redcat-toys.ru/api/getInfo/image/98fe21bb-fbe0-11ea-a254-ac1f6b442184</v>
      </c>
      <c r="V7410" s="3" t="s">
        <v>23119</v>
      </c>
      <c r="W7410" s="3" t="s">
        <v>23016</v>
      </c>
    </row>
    <row r="7411" spans="1:23" ht="21" customHeight="1" outlineLevel="5" x14ac:dyDescent="0.2">
      <c r="A7411" s="36">
        <v>6076</v>
      </c>
      <c r="B7411" s="3" t="s">
        <v>23120</v>
      </c>
      <c r="C7411" s="43" t="s">
        <v>23121</v>
      </c>
      <c r="D7411" s="43"/>
      <c r="E7411" s="43"/>
      <c r="F7411" s="43"/>
      <c r="G7411" s="4" t="s">
        <v>23122</v>
      </c>
      <c r="H7411" s="5" t="s">
        <v>28</v>
      </c>
      <c r="I7411" s="6">
        <v>36</v>
      </c>
      <c r="J7411" s="9" t="s">
        <v>36</v>
      </c>
      <c r="K7411" s="2">
        <v>3</v>
      </c>
      <c r="L7411" s="7">
        <v>205.76</v>
      </c>
      <c r="M7411" s="8"/>
      <c r="N7411" s="9">
        <f t="shared" si="390"/>
        <v>0</v>
      </c>
      <c r="O7411" s="10">
        <f>0.087*M7411</f>
        <v>0</v>
      </c>
      <c r="P7411" s="11">
        <f>0.00249*M7411</f>
        <v>0</v>
      </c>
      <c r="Q7411" s="12"/>
      <c r="R7411" s="13" t="s">
        <v>23123</v>
      </c>
      <c r="S7411" s="13" t="s">
        <v>151</v>
      </c>
      <c r="T7411" s="14"/>
      <c r="U7411" s="3" t="str">
        <f>HYPERLINK("https://redcat-toys.ru/api/getInfo/image/26a7f567-82df-11ea-a246-ac1f6b442184")</f>
        <v>https://redcat-toys.ru/api/getInfo/image/26a7f567-82df-11ea-a246-ac1f6b442184</v>
      </c>
      <c r="V7411" s="3" t="s">
        <v>23124</v>
      </c>
      <c r="W7411" s="3" t="s">
        <v>23016</v>
      </c>
    </row>
    <row r="7412" spans="1:23" ht="21" customHeight="1" outlineLevel="5" x14ac:dyDescent="0.2">
      <c r="A7412" s="36">
        <v>6077</v>
      </c>
      <c r="B7412" s="3" t="s">
        <v>23120</v>
      </c>
      <c r="C7412" s="43" t="s">
        <v>23121</v>
      </c>
      <c r="D7412" s="43"/>
      <c r="E7412" s="43"/>
      <c r="F7412" s="43"/>
      <c r="G7412" s="4" t="s">
        <v>23122</v>
      </c>
      <c r="H7412" s="5" t="s">
        <v>28</v>
      </c>
      <c r="I7412" s="6">
        <v>72</v>
      </c>
      <c r="J7412" s="9" t="s">
        <v>36</v>
      </c>
      <c r="K7412" s="2">
        <v>3</v>
      </c>
      <c r="L7412" s="7">
        <v>205.76</v>
      </c>
      <c r="M7412" s="8"/>
      <c r="N7412" s="9">
        <f t="shared" si="390"/>
        <v>0</v>
      </c>
      <c r="O7412" s="10">
        <f>0.087*M7412</f>
        <v>0</v>
      </c>
      <c r="P7412" s="11">
        <f>0.00249*M7412</f>
        <v>0</v>
      </c>
      <c r="Q7412" s="12"/>
      <c r="R7412" s="13" t="s">
        <v>23123</v>
      </c>
      <c r="S7412" s="13" t="s">
        <v>151</v>
      </c>
      <c r="T7412" s="14"/>
      <c r="U7412" s="3" t="str">
        <f>HYPERLINK("https://redcat-toys.ru/api/getInfo/image/26a7f567-82df-11ea-a246-ac1f6b442184")</f>
        <v>https://redcat-toys.ru/api/getInfo/image/26a7f567-82df-11ea-a246-ac1f6b442184</v>
      </c>
      <c r="V7412" s="3" t="s">
        <v>23124</v>
      </c>
      <c r="W7412" s="3" t="s">
        <v>23016</v>
      </c>
    </row>
    <row r="7413" spans="1:23" ht="21" customHeight="1" outlineLevel="5" x14ac:dyDescent="0.2">
      <c r="A7413" s="36">
        <v>6078</v>
      </c>
      <c r="B7413" s="3" t="s">
        <v>23125</v>
      </c>
      <c r="C7413" s="43" t="s">
        <v>23126</v>
      </c>
      <c r="D7413" s="43"/>
      <c r="E7413" s="43"/>
      <c r="F7413" s="43"/>
      <c r="G7413" s="4" t="s">
        <v>23127</v>
      </c>
      <c r="H7413" s="5" t="s">
        <v>28</v>
      </c>
      <c r="I7413" s="6">
        <v>36</v>
      </c>
      <c r="J7413" s="9" t="s">
        <v>36</v>
      </c>
      <c r="K7413" s="2">
        <v>3</v>
      </c>
      <c r="L7413" s="7">
        <v>224.81</v>
      </c>
      <c r="M7413" s="8"/>
      <c r="N7413" s="9">
        <f t="shared" si="390"/>
        <v>0</v>
      </c>
      <c r="O7413" s="10">
        <f>0.075*M7413</f>
        <v>0</v>
      </c>
      <c r="P7413" s="11">
        <f>0.00241*M7413</f>
        <v>0</v>
      </c>
      <c r="Q7413" s="12"/>
      <c r="R7413" s="13" t="s">
        <v>23128</v>
      </c>
      <c r="S7413" s="13" t="s">
        <v>151</v>
      </c>
      <c r="T7413" s="14"/>
      <c r="U7413" s="3" t="str">
        <f>HYPERLINK("https://redcat-toys.ru/api/getInfo/image/d67441c8-fbe2-11ea-a254-ac1f6b442184")</f>
        <v>https://redcat-toys.ru/api/getInfo/image/d67441c8-fbe2-11ea-a254-ac1f6b442184</v>
      </c>
      <c r="V7413" s="3" t="s">
        <v>23129</v>
      </c>
      <c r="W7413" s="3" t="s">
        <v>23016</v>
      </c>
    </row>
    <row r="7414" spans="1:23" ht="21" customHeight="1" outlineLevel="5" x14ac:dyDescent="0.2">
      <c r="A7414" s="36">
        <v>6079</v>
      </c>
      <c r="B7414" s="3" t="s">
        <v>23125</v>
      </c>
      <c r="C7414" s="43" t="s">
        <v>23126</v>
      </c>
      <c r="D7414" s="43"/>
      <c r="E7414" s="43"/>
      <c r="F7414" s="43"/>
      <c r="G7414" s="4" t="s">
        <v>23127</v>
      </c>
      <c r="H7414" s="5" t="s">
        <v>28</v>
      </c>
      <c r="I7414" s="6">
        <v>72</v>
      </c>
      <c r="J7414" s="9" t="s">
        <v>36</v>
      </c>
      <c r="K7414" s="2">
        <v>3</v>
      </c>
      <c r="L7414" s="7">
        <v>224.81</v>
      </c>
      <c r="M7414" s="8"/>
      <c r="N7414" s="9">
        <f t="shared" si="390"/>
        <v>0</v>
      </c>
      <c r="O7414" s="10">
        <f>0.075*M7414</f>
        <v>0</v>
      </c>
      <c r="P7414" s="11">
        <f>0.00241*M7414</f>
        <v>0</v>
      </c>
      <c r="Q7414" s="12"/>
      <c r="R7414" s="13" t="s">
        <v>23128</v>
      </c>
      <c r="S7414" s="13" t="s">
        <v>151</v>
      </c>
      <c r="T7414" s="14"/>
      <c r="U7414" s="3" t="str">
        <f>HYPERLINK("https://redcat-toys.ru/api/getInfo/image/d67441c8-fbe2-11ea-a254-ac1f6b442184")</f>
        <v>https://redcat-toys.ru/api/getInfo/image/d67441c8-fbe2-11ea-a254-ac1f6b442184</v>
      </c>
      <c r="V7414" s="3" t="s">
        <v>23129</v>
      </c>
      <c r="W7414" s="3" t="s">
        <v>23016</v>
      </c>
    </row>
    <row r="7415" spans="1:23" ht="21" customHeight="1" outlineLevel="5" x14ac:dyDescent="0.2">
      <c r="A7415" s="36">
        <v>6080</v>
      </c>
      <c r="B7415" s="3" t="s">
        <v>23130</v>
      </c>
      <c r="C7415" s="43" t="s">
        <v>23131</v>
      </c>
      <c r="D7415" s="43"/>
      <c r="E7415" s="43"/>
      <c r="F7415" s="43"/>
      <c r="G7415" s="4" t="s">
        <v>23132</v>
      </c>
      <c r="H7415" s="5" t="s">
        <v>28</v>
      </c>
      <c r="I7415" s="6">
        <v>36</v>
      </c>
      <c r="J7415" s="9" t="s">
        <v>36</v>
      </c>
      <c r="K7415" s="2">
        <v>3</v>
      </c>
      <c r="L7415" s="7">
        <v>225.29</v>
      </c>
      <c r="M7415" s="8"/>
      <c r="N7415" s="9">
        <f t="shared" si="390"/>
        <v>0</v>
      </c>
      <c r="O7415" s="10">
        <f>0.088*M7415</f>
        <v>0</v>
      </c>
      <c r="P7415" s="11">
        <f>0.00211*M7415</f>
        <v>0</v>
      </c>
      <c r="Q7415" s="12"/>
      <c r="R7415" s="13" t="s">
        <v>23133</v>
      </c>
      <c r="S7415" s="13" t="s">
        <v>151</v>
      </c>
      <c r="T7415" s="14"/>
      <c r="U7415" s="3" t="str">
        <f>HYPERLINK("https://redcat-toys.ru/api/getInfo/image/0060cd64-3d8f-11ee-a241-00155d82e902")</f>
        <v>https://redcat-toys.ru/api/getInfo/image/0060cd64-3d8f-11ee-a241-00155d82e902</v>
      </c>
      <c r="V7415" s="3" t="s">
        <v>23134</v>
      </c>
      <c r="W7415" s="3" t="s">
        <v>23016</v>
      </c>
    </row>
    <row r="7416" spans="1:23" ht="21" customHeight="1" outlineLevel="5" x14ac:dyDescent="0.2">
      <c r="A7416" s="36">
        <v>6081</v>
      </c>
      <c r="B7416" s="3" t="s">
        <v>23135</v>
      </c>
      <c r="C7416" s="43" t="s">
        <v>23136</v>
      </c>
      <c r="D7416" s="43"/>
      <c r="E7416" s="43"/>
      <c r="F7416" s="43"/>
      <c r="G7416" s="4" t="s">
        <v>23137</v>
      </c>
      <c r="H7416" s="5" t="s">
        <v>28</v>
      </c>
      <c r="I7416" s="6">
        <v>36</v>
      </c>
      <c r="J7416" s="9" t="s">
        <v>36</v>
      </c>
      <c r="K7416" s="2">
        <v>3</v>
      </c>
      <c r="L7416" s="7">
        <v>243.53</v>
      </c>
      <c r="M7416" s="8"/>
      <c r="N7416" s="9">
        <f t="shared" si="390"/>
        <v>0</v>
      </c>
      <c r="O7416" s="10">
        <f>0.112*M7416</f>
        <v>0</v>
      </c>
      <c r="P7416" s="11">
        <f>0.00336*M7416</f>
        <v>0</v>
      </c>
      <c r="Q7416" s="12"/>
      <c r="R7416" s="13" t="s">
        <v>23138</v>
      </c>
      <c r="S7416" s="13" t="s">
        <v>151</v>
      </c>
      <c r="T7416" s="14"/>
      <c r="U7416" s="3" t="str">
        <f>HYPERLINK("https://redcat-toys.ru/api/getInfo/image/982fa4b0-3d8f-11ee-a241-00155d82e902")</f>
        <v>https://redcat-toys.ru/api/getInfo/image/982fa4b0-3d8f-11ee-a241-00155d82e902</v>
      </c>
      <c r="V7416" s="3" t="s">
        <v>23139</v>
      </c>
      <c r="W7416" s="3" t="s">
        <v>23016</v>
      </c>
    </row>
    <row r="7417" spans="1:23" ht="21" customHeight="1" outlineLevel="5" x14ac:dyDescent="0.2">
      <c r="A7417" s="36">
        <v>6082</v>
      </c>
      <c r="B7417" s="3" t="s">
        <v>23140</v>
      </c>
      <c r="C7417" s="43" t="s">
        <v>23141</v>
      </c>
      <c r="D7417" s="43"/>
      <c r="E7417" s="43"/>
      <c r="F7417" s="43"/>
      <c r="G7417" s="4" t="s">
        <v>23142</v>
      </c>
      <c r="H7417" s="5" t="s">
        <v>28</v>
      </c>
      <c r="I7417" s="6">
        <v>36</v>
      </c>
      <c r="J7417" s="6">
        <v>280</v>
      </c>
      <c r="K7417" s="2">
        <v>3</v>
      </c>
      <c r="L7417" s="7">
        <v>211.63</v>
      </c>
      <c r="M7417" s="8"/>
      <c r="N7417" s="9">
        <f t="shared" si="390"/>
        <v>0</v>
      </c>
      <c r="O7417" s="10">
        <f>0.076*M7417</f>
        <v>0</v>
      </c>
      <c r="P7417" s="11">
        <f>0.00213*M7417</f>
        <v>0</v>
      </c>
      <c r="Q7417" s="12"/>
      <c r="R7417" s="13" t="s">
        <v>23143</v>
      </c>
      <c r="S7417" s="13" t="s">
        <v>151</v>
      </c>
      <c r="T7417" s="14"/>
      <c r="U7417" s="3" t="str">
        <f>HYPERLINK("https://redcat-toys.ru/api/getInfo/image/8a9504e6-df23-11f0-a28c-00155d82e908")</f>
        <v>https://redcat-toys.ru/api/getInfo/image/8a9504e6-df23-11f0-a28c-00155d82e908</v>
      </c>
      <c r="V7417" s="3" t="s">
        <v>23144</v>
      </c>
      <c r="W7417" s="3" t="s">
        <v>23016</v>
      </c>
    </row>
    <row r="7418" spans="1:23" ht="21" customHeight="1" outlineLevel="5" x14ac:dyDescent="0.2">
      <c r="A7418" s="36">
        <v>6083</v>
      </c>
      <c r="B7418" s="3" t="s">
        <v>23145</v>
      </c>
      <c r="C7418" s="43" t="s">
        <v>23146</v>
      </c>
      <c r="D7418" s="43"/>
      <c r="E7418" s="43"/>
      <c r="F7418" s="43"/>
      <c r="G7418" s="4" t="s">
        <v>23147</v>
      </c>
      <c r="H7418" s="5" t="s">
        <v>28</v>
      </c>
      <c r="I7418" s="6">
        <v>36</v>
      </c>
      <c r="J7418" s="9" t="s">
        <v>36</v>
      </c>
      <c r="K7418" s="2">
        <v>3</v>
      </c>
      <c r="L7418" s="7">
        <v>241.96</v>
      </c>
      <c r="M7418" s="8"/>
      <c r="N7418" s="9">
        <f t="shared" si="390"/>
        <v>0</v>
      </c>
      <c r="O7418" s="10">
        <f>0.086*M7418</f>
        <v>0</v>
      </c>
      <c r="P7418" s="11">
        <f>0.00215*M7418</f>
        <v>0</v>
      </c>
      <c r="Q7418" s="12"/>
      <c r="R7418" s="13" t="s">
        <v>23148</v>
      </c>
      <c r="S7418" s="13" t="s">
        <v>151</v>
      </c>
      <c r="T7418" s="14"/>
      <c r="U7418" s="3" t="str">
        <f>HYPERLINK("https://redcat-toys.ru/api/getInfo/image/28622a20-3d8e-11ee-a241-00155d82e902")</f>
        <v>https://redcat-toys.ru/api/getInfo/image/28622a20-3d8e-11ee-a241-00155d82e902</v>
      </c>
      <c r="V7418" s="3" t="s">
        <v>23149</v>
      </c>
      <c r="W7418" s="3" t="s">
        <v>23016</v>
      </c>
    </row>
    <row r="7419" spans="1:23" ht="21" customHeight="1" outlineLevel="5" x14ac:dyDescent="0.2">
      <c r="A7419" s="36">
        <v>6084</v>
      </c>
      <c r="B7419" s="3" t="s">
        <v>23150</v>
      </c>
      <c r="C7419" s="43" t="s">
        <v>23151</v>
      </c>
      <c r="D7419" s="43"/>
      <c r="E7419" s="43"/>
      <c r="F7419" s="43"/>
      <c r="G7419" s="4" t="s">
        <v>23152</v>
      </c>
      <c r="H7419" s="5" t="s">
        <v>28</v>
      </c>
      <c r="I7419" s="6">
        <v>72</v>
      </c>
      <c r="J7419" s="9" t="s">
        <v>36</v>
      </c>
      <c r="K7419" s="2">
        <v>3</v>
      </c>
      <c r="L7419" s="7">
        <v>231.31</v>
      </c>
      <c r="M7419" s="8"/>
      <c r="N7419" s="9">
        <f t="shared" si="390"/>
        <v>0</v>
      </c>
      <c r="O7419" s="10">
        <f>0.106*M7419</f>
        <v>0</v>
      </c>
      <c r="P7419" s="10">
        <f>0.004*M7419</f>
        <v>0</v>
      </c>
      <c r="Q7419" s="12"/>
      <c r="R7419" s="13" t="s">
        <v>23153</v>
      </c>
      <c r="S7419" s="13" t="s">
        <v>151</v>
      </c>
      <c r="T7419" s="14"/>
      <c r="U7419" s="3" t="str">
        <f>HYPERLINK("https://redcat-toys.ru/api/getInfo/image/c0a95179-348d-11f0-a27c-00155d82e908")</f>
        <v>https://redcat-toys.ru/api/getInfo/image/c0a95179-348d-11f0-a27c-00155d82e908</v>
      </c>
      <c r="V7419" s="3" t="s">
        <v>23154</v>
      </c>
      <c r="W7419" s="3" t="s">
        <v>23099</v>
      </c>
    </row>
    <row r="7420" spans="1:23" ht="21" customHeight="1" outlineLevel="5" x14ac:dyDescent="0.2">
      <c r="A7420" s="36">
        <v>6085</v>
      </c>
      <c r="B7420" s="3" t="s">
        <v>23150</v>
      </c>
      <c r="C7420" s="43" t="s">
        <v>23151</v>
      </c>
      <c r="D7420" s="43"/>
      <c r="E7420" s="43"/>
      <c r="F7420" s="43"/>
      <c r="G7420" s="4" t="s">
        <v>23152</v>
      </c>
      <c r="H7420" s="5" t="s">
        <v>28</v>
      </c>
      <c r="I7420" s="6">
        <v>144</v>
      </c>
      <c r="J7420" s="9" t="s">
        <v>36</v>
      </c>
      <c r="K7420" s="2">
        <v>3</v>
      </c>
      <c r="L7420" s="7">
        <v>231.31</v>
      </c>
      <c r="M7420" s="8"/>
      <c r="N7420" s="9">
        <f t="shared" si="390"/>
        <v>0</v>
      </c>
      <c r="O7420" s="10">
        <f>0.106*M7420</f>
        <v>0</v>
      </c>
      <c r="P7420" s="10">
        <f>0.004*M7420</f>
        <v>0</v>
      </c>
      <c r="Q7420" s="12"/>
      <c r="R7420" s="13" t="s">
        <v>23153</v>
      </c>
      <c r="S7420" s="13" t="s">
        <v>151</v>
      </c>
      <c r="T7420" s="14"/>
      <c r="U7420" s="3" t="str">
        <f>HYPERLINK("https://redcat-toys.ru/api/getInfo/image/c0a95179-348d-11f0-a27c-00155d82e908")</f>
        <v>https://redcat-toys.ru/api/getInfo/image/c0a95179-348d-11f0-a27c-00155d82e908</v>
      </c>
      <c r="V7420" s="3" t="s">
        <v>23154</v>
      </c>
      <c r="W7420" s="3" t="s">
        <v>23099</v>
      </c>
    </row>
    <row r="7421" spans="1:23" ht="21" customHeight="1" outlineLevel="5" x14ac:dyDescent="0.2">
      <c r="A7421" s="36">
        <v>6086</v>
      </c>
      <c r="B7421" s="3" t="s">
        <v>23155</v>
      </c>
      <c r="C7421" s="43" t="s">
        <v>23156</v>
      </c>
      <c r="D7421" s="43"/>
      <c r="E7421" s="43"/>
      <c r="F7421" s="43"/>
      <c r="G7421" s="4" t="s">
        <v>23157</v>
      </c>
      <c r="H7421" s="5" t="s">
        <v>28</v>
      </c>
      <c r="I7421" s="6">
        <v>72</v>
      </c>
      <c r="J7421" s="9" t="s">
        <v>36</v>
      </c>
      <c r="K7421" s="2">
        <v>3</v>
      </c>
      <c r="L7421" s="7">
        <v>205.92</v>
      </c>
      <c r="M7421" s="8"/>
      <c r="N7421" s="9">
        <f t="shared" si="390"/>
        <v>0</v>
      </c>
      <c r="O7421" s="10">
        <f>0.085*M7421</f>
        <v>0</v>
      </c>
      <c r="P7421" s="11">
        <f>0.00371*M7421</f>
        <v>0</v>
      </c>
      <c r="Q7421" s="12"/>
      <c r="R7421" s="13" t="s">
        <v>23158</v>
      </c>
      <c r="S7421" s="13" t="s">
        <v>151</v>
      </c>
      <c r="T7421" s="14"/>
      <c r="U7421" s="3" t="str">
        <f>HYPERLINK("https://redcat-toys.ru/api/getInfo/image/107f1462-348c-11f0-a27c-00155d82e908")</f>
        <v>https://redcat-toys.ru/api/getInfo/image/107f1462-348c-11f0-a27c-00155d82e908</v>
      </c>
      <c r="V7421" s="3" t="s">
        <v>23159</v>
      </c>
      <c r="W7421" s="3" t="s">
        <v>23099</v>
      </c>
    </row>
    <row r="7422" spans="1:23" ht="21" customHeight="1" outlineLevel="5" x14ac:dyDescent="0.2">
      <c r="A7422" s="36">
        <v>6087</v>
      </c>
      <c r="B7422" s="3" t="s">
        <v>23155</v>
      </c>
      <c r="C7422" s="43" t="s">
        <v>23156</v>
      </c>
      <c r="D7422" s="43"/>
      <c r="E7422" s="43"/>
      <c r="F7422" s="43"/>
      <c r="G7422" s="4" t="s">
        <v>23157</v>
      </c>
      <c r="H7422" s="5" t="s">
        <v>28</v>
      </c>
      <c r="I7422" s="6">
        <v>144</v>
      </c>
      <c r="J7422" s="9" t="s">
        <v>36</v>
      </c>
      <c r="K7422" s="2">
        <v>3</v>
      </c>
      <c r="L7422" s="7">
        <v>205.92</v>
      </c>
      <c r="M7422" s="8"/>
      <c r="N7422" s="9">
        <f t="shared" si="390"/>
        <v>0</v>
      </c>
      <c r="O7422" s="10">
        <f>0.085*M7422</f>
        <v>0</v>
      </c>
      <c r="P7422" s="11">
        <f>0.00371*M7422</f>
        <v>0</v>
      </c>
      <c r="Q7422" s="12"/>
      <c r="R7422" s="13" t="s">
        <v>23158</v>
      </c>
      <c r="S7422" s="13" t="s">
        <v>151</v>
      </c>
      <c r="T7422" s="14"/>
      <c r="U7422" s="3" t="str">
        <f>HYPERLINK("https://redcat-toys.ru/api/getInfo/image/107f1462-348c-11f0-a27c-00155d82e908")</f>
        <v>https://redcat-toys.ru/api/getInfo/image/107f1462-348c-11f0-a27c-00155d82e908</v>
      </c>
      <c r="V7422" s="3" t="s">
        <v>23159</v>
      </c>
      <c r="W7422" s="3" t="s">
        <v>23099</v>
      </c>
    </row>
    <row r="7423" spans="1:23" ht="21" customHeight="1" outlineLevel="5" x14ac:dyDescent="0.2">
      <c r="A7423" s="36">
        <v>6088</v>
      </c>
      <c r="B7423" s="3" t="s">
        <v>23160</v>
      </c>
      <c r="C7423" s="43" t="s">
        <v>23161</v>
      </c>
      <c r="D7423" s="43"/>
      <c r="E7423" s="43"/>
      <c r="F7423" s="43"/>
      <c r="G7423" s="4" t="s">
        <v>23162</v>
      </c>
      <c r="H7423" s="5" t="s">
        <v>28</v>
      </c>
      <c r="I7423" s="6">
        <v>72</v>
      </c>
      <c r="J7423" s="9" t="s">
        <v>36</v>
      </c>
      <c r="K7423" s="2">
        <v>3</v>
      </c>
      <c r="L7423" s="7">
        <v>212.5</v>
      </c>
      <c r="M7423" s="8"/>
      <c r="N7423" s="9">
        <f t="shared" si="390"/>
        <v>0</v>
      </c>
      <c r="O7423" s="10">
        <f>0.078*M7423</f>
        <v>0</v>
      </c>
      <c r="P7423" s="11">
        <f>0.00204*M7423</f>
        <v>0</v>
      </c>
      <c r="Q7423" s="12"/>
      <c r="R7423" s="13" t="s">
        <v>23163</v>
      </c>
      <c r="S7423" s="13" t="s">
        <v>151</v>
      </c>
      <c r="T7423" s="14"/>
      <c r="U7423" s="3" t="str">
        <f>HYPERLINK("https://redcat-toys.ru/api/getInfo/image/7be153aa-348d-11f0-a27c-00155d82e908")</f>
        <v>https://redcat-toys.ru/api/getInfo/image/7be153aa-348d-11f0-a27c-00155d82e908</v>
      </c>
      <c r="V7423" s="3" t="s">
        <v>23164</v>
      </c>
      <c r="W7423" s="3" t="s">
        <v>23099</v>
      </c>
    </row>
    <row r="7424" spans="1:23" ht="21" customHeight="1" outlineLevel="5" x14ac:dyDescent="0.2">
      <c r="A7424" s="36">
        <v>6089</v>
      </c>
      <c r="B7424" s="3" t="s">
        <v>23160</v>
      </c>
      <c r="C7424" s="43" t="s">
        <v>23161</v>
      </c>
      <c r="D7424" s="43"/>
      <c r="E7424" s="43"/>
      <c r="F7424" s="43"/>
      <c r="G7424" s="4" t="s">
        <v>23162</v>
      </c>
      <c r="H7424" s="5" t="s">
        <v>28</v>
      </c>
      <c r="I7424" s="6">
        <v>144</v>
      </c>
      <c r="J7424" s="9" t="s">
        <v>36</v>
      </c>
      <c r="K7424" s="2">
        <v>3</v>
      </c>
      <c r="L7424" s="7">
        <v>212.5</v>
      </c>
      <c r="M7424" s="8"/>
      <c r="N7424" s="9">
        <f t="shared" si="390"/>
        <v>0</v>
      </c>
      <c r="O7424" s="10">
        <f>0.078*M7424</f>
        <v>0</v>
      </c>
      <c r="P7424" s="11">
        <f>0.00204*M7424</f>
        <v>0</v>
      </c>
      <c r="Q7424" s="12"/>
      <c r="R7424" s="13" t="s">
        <v>23163</v>
      </c>
      <c r="S7424" s="13" t="s">
        <v>151</v>
      </c>
      <c r="T7424" s="14"/>
      <c r="U7424" s="3" t="str">
        <f>HYPERLINK("https://redcat-toys.ru/api/getInfo/image/7be153aa-348d-11f0-a27c-00155d82e908")</f>
        <v>https://redcat-toys.ru/api/getInfo/image/7be153aa-348d-11f0-a27c-00155d82e908</v>
      </c>
      <c r="V7424" s="3" t="s">
        <v>23164</v>
      </c>
      <c r="W7424" s="3" t="s">
        <v>23099</v>
      </c>
    </row>
    <row r="7425" spans="1:23" ht="21" customHeight="1" outlineLevel="5" x14ac:dyDescent="0.2">
      <c r="A7425" s="36">
        <v>6090</v>
      </c>
      <c r="B7425" s="3" t="s">
        <v>23165</v>
      </c>
      <c r="C7425" s="43" t="s">
        <v>23166</v>
      </c>
      <c r="D7425" s="43"/>
      <c r="E7425" s="43"/>
      <c r="F7425" s="43"/>
      <c r="G7425" s="4" t="s">
        <v>23167</v>
      </c>
      <c r="H7425" s="5" t="s">
        <v>28</v>
      </c>
      <c r="I7425" s="6">
        <v>72</v>
      </c>
      <c r="J7425" s="9" t="s">
        <v>36</v>
      </c>
      <c r="K7425" s="2">
        <v>3</v>
      </c>
      <c r="L7425" s="7">
        <v>212.5</v>
      </c>
      <c r="M7425" s="8"/>
      <c r="N7425" s="9">
        <f t="shared" si="390"/>
        <v>0</v>
      </c>
      <c r="O7425" s="10">
        <f>0.086*M7425</f>
        <v>0</v>
      </c>
      <c r="P7425" s="11">
        <f>0.00062*M7425</f>
        <v>0</v>
      </c>
      <c r="Q7425" s="12"/>
      <c r="R7425" s="13" t="s">
        <v>23168</v>
      </c>
      <c r="S7425" s="13" t="s">
        <v>151</v>
      </c>
      <c r="T7425" s="14"/>
      <c r="U7425" s="3" t="str">
        <f>HYPERLINK("https://redcat-toys.ru/api/getInfo/image/4d33a2c1-348d-11f0-a27c-00155d82e908")</f>
        <v>https://redcat-toys.ru/api/getInfo/image/4d33a2c1-348d-11f0-a27c-00155d82e908</v>
      </c>
      <c r="V7425" s="3" t="s">
        <v>23169</v>
      </c>
      <c r="W7425" s="3" t="s">
        <v>23099</v>
      </c>
    </row>
    <row r="7426" spans="1:23" ht="21" customHeight="1" outlineLevel="5" x14ac:dyDescent="0.2">
      <c r="A7426" s="36">
        <v>6091</v>
      </c>
      <c r="B7426" s="3" t="s">
        <v>23165</v>
      </c>
      <c r="C7426" s="43" t="s">
        <v>23166</v>
      </c>
      <c r="D7426" s="43"/>
      <c r="E7426" s="43"/>
      <c r="F7426" s="43"/>
      <c r="G7426" s="4" t="s">
        <v>23167</v>
      </c>
      <c r="H7426" s="5" t="s">
        <v>28</v>
      </c>
      <c r="I7426" s="6">
        <v>144</v>
      </c>
      <c r="J7426" s="9" t="s">
        <v>36</v>
      </c>
      <c r="K7426" s="2">
        <v>3</v>
      </c>
      <c r="L7426" s="7">
        <v>212.5</v>
      </c>
      <c r="M7426" s="8"/>
      <c r="N7426" s="9">
        <f t="shared" si="390"/>
        <v>0</v>
      </c>
      <c r="O7426" s="10">
        <f>0.086*M7426</f>
        <v>0</v>
      </c>
      <c r="P7426" s="11">
        <f>0.00062*M7426</f>
        <v>0</v>
      </c>
      <c r="Q7426" s="12"/>
      <c r="R7426" s="13" t="s">
        <v>23168</v>
      </c>
      <c r="S7426" s="13" t="s">
        <v>151</v>
      </c>
      <c r="T7426" s="14"/>
      <c r="U7426" s="3" t="str">
        <f>HYPERLINK("https://redcat-toys.ru/api/getInfo/image/4d33a2c1-348d-11f0-a27c-00155d82e908")</f>
        <v>https://redcat-toys.ru/api/getInfo/image/4d33a2c1-348d-11f0-a27c-00155d82e908</v>
      </c>
      <c r="V7426" s="3" t="s">
        <v>23169</v>
      </c>
      <c r="W7426" s="3" t="s">
        <v>23099</v>
      </c>
    </row>
    <row r="7427" spans="1:23" ht="21" customHeight="1" outlineLevel="5" x14ac:dyDescent="0.2">
      <c r="A7427" s="36">
        <v>6092</v>
      </c>
      <c r="B7427" s="3" t="s">
        <v>23170</v>
      </c>
      <c r="C7427" s="43" t="s">
        <v>23171</v>
      </c>
      <c r="D7427" s="43"/>
      <c r="E7427" s="43"/>
      <c r="F7427" s="43"/>
      <c r="G7427" s="4" t="s">
        <v>23172</v>
      </c>
      <c r="H7427" s="5" t="s">
        <v>28</v>
      </c>
      <c r="I7427" s="6">
        <v>72</v>
      </c>
      <c r="J7427" s="9" t="s">
        <v>36</v>
      </c>
      <c r="K7427" s="2">
        <v>3</v>
      </c>
      <c r="L7427" s="7">
        <v>205.92</v>
      </c>
      <c r="M7427" s="8"/>
      <c r="N7427" s="9">
        <f t="shared" si="390"/>
        <v>0</v>
      </c>
      <c r="O7427" s="10">
        <f>0.084*M7427</f>
        <v>0</v>
      </c>
      <c r="P7427" s="11">
        <f>0.00294*M7427</f>
        <v>0</v>
      </c>
      <c r="Q7427" s="12"/>
      <c r="R7427" s="13" t="s">
        <v>23173</v>
      </c>
      <c r="S7427" s="13" t="s">
        <v>151</v>
      </c>
      <c r="T7427" s="14"/>
      <c r="U7427" s="3" t="str">
        <f>HYPERLINK("https://redcat-toys.ru/api/getInfo/image/a12dba08-348d-11f0-a27c-00155d82e908")</f>
        <v>https://redcat-toys.ru/api/getInfo/image/a12dba08-348d-11f0-a27c-00155d82e908</v>
      </c>
      <c r="V7427" s="3" t="s">
        <v>23174</v>
      </c>
      <c r="W7427" s="3" t="s">
        <v>23099</v>
      </c>
    </row>
    <row r="7428" spans="1:23" ht="21" customHeight="1" outlineLevel="5" x14ac:dyDescent="0.2">
      <c r="A7428" s="36">
        <v>6093</v>
      </c>
      <c r="B7428" s="3" t="s">
        <v>23170</v>
      </c>
      <c r="C7428" s="43" t="s">
        <v>23171</v>
      </c>
      <c r="D7428" s="43"/>
      <c r="E7428" s="43"/>
      <c r="F7428" s="43"/>
      <c r="G7428" s="4" t="s">
        <v>23172</v>
      </c>
      <c r="H7428" s="5" t="s">
        <v>28</v>
      </c>
      <c r="I7428" s="6">
        <v>144</v>
      </c>
      <c r="J7428" s="9" t="s">
        <v>36</v>
      </c>
      <c r="K7428" s="2">
        <v>3</v>
      </c>
      <c r="L7428" s="7">
        <v>205.92</v>
      </c>
      <c r="M7428" s="8"/>
      <c r="N7428" s="9">
        <f t="shared" si="390"/>
        <v>0</v>
      </c>
      <c r="O7428" s="10">
        <f>0.084*M7428</f>
        <v>0</v>
      </c>
      <c r="P7428" s="11">
        <f>0.00294*M7428</f>
        <v>0</v>
      </c>
      <c r="Q7428" s="12"/>
      <c r="R7428" s="13" t="s">
        <v>23173</v>
      </c>
      <c r="S7428" s="13" t="s">
        <v>151</v>
      </c>
      <c r="T7428" s="14"/>
      <c r="U7428" s="3" t="str">
        <f>HYPERLINK("https://redcat-toys.ru/api/getInfo/image/a12dba08-348d-11f0-a27c-00155d82e908")</f>
        <v>https://redcat-toys.ru/api/getInfo/image/a12dba08-348d-11f0-a27c-00155d82e908</v>
      </c>
      <c r="V7428" s="3" t="s">
        <v>23174</v>
      </c>
      <c r="W7428" s="3" t="s">
        <v>23099</v>
      </c>
    </row>
    <row r="7429" spans="1:23" ht="21" customHeight="1" outlineLevel="5" x14ac:dyDescent="0.2">
      <c r="A7429" s="36">
        <v>6094</v>
      </c>
      <c r="B7429" s="3" t="s">
        <v>23175</v>
      </c>
      <c r="C7429" s="43" t="s">
        <v>23176</v>
      </c>
      <c r="D7429" s="43"/>
      <c r="E7429" s="43"/>
      <c r="F7429" s="43"/>
      <c r="G7429" s="4" t="s">
        <v>23177</v>
      </c>
      <c r="H7429" s="5" t="s">
        <v>28</v>
      </c>
      <c r="I7429" s="6">
        <v>36</v>
      </c>
      <c r="J7429" s="6">
        <v>129</v>
      </c>
      <c r="K7429" s="2">
        <v>3</v>
      </c>
      <c r="L7429" s="7">
        <v>211.63</v>
      </c>
      <c r="M7429" s="8"/>
      <c r="N7429" s="9">
        <f t="shared" si="390"/>
        <v>0</v>
      </c>
      <c r="O7429" s="10">
        <f>0.083*M7429</f>
        <v>0</v>
      </c>
      <c r="P7429" s="11">
        <f>0.00235*M7429</f>
        <v>0</v>
      </c>
      <c r="Q7429" s="12"/>
      <c r="R7429" s="13" t="s">
        <v>23178</v>
      </c>
      <c r="S7429" s="13" t="s">
        <v>151</v>
      </c>
      <c r="T7429" s="14"/>
      <c r="U7429" s="3" t="str">
        <f>HYPERLINK("https://redcat-toys.ru/api/getInfo/image/02a02fdb-df23-11f0-a28c-00155d82e908")</f>
        <v>https://redcat-toys.ru/api/getInfo/image/02a02fdb-df23-11f0-a28c-00155d82e908</v>
      </c>
      <c r="V7429" s="3" t="s">
        <v>23179</v>
      </c>
      <c r="W7429" s="3" t="s">
        <v>23016</v>
      </c>
    </row>
    <row r="7430" spans="1:23" ht="21" customHeight="1" outlineLevel="5" x14ac:dyDescent="0.2">
      <c r="A7430" s="36">
        <v>6095</v>
      </c>
      <c r="B7430" s="3" t="s">
        <v>23180</v>
      </c>
      <c r="C7430" s="43" t="s">
        <v>23181</v>
      </c>
      <c r="D7430" s="43"/>
      <c r="E7430" s="43"/>
      <c r="F7430" s="43"/>
      <c r="G7430" s="4" t="s">
        <v>23182</v>
      </c>
      <c r="H7430" s="5" t="s">
        <v>28</v>
      </c>
      <c r="I7430" s="6">
        <v>96</v>
      </c>
      <c r="J7430" s="9" t="s">
        <v>36</v>
      </c>
      <c r="K7430" s="2">
        <v>3</v>
      </c>
      <c r="L7430" s="7">
        <v>226.6</v>
      </c>
      <c r="M7430" s="8"/>
      <c r="N7430" s="9">
        <f t="shared" si="390"/>
        <v>0</v>
      </c>
      <c r="O7430" s="10">
        <f>0.099*M7430</f>
        <v>0</v>
      </c>
      <c r="P7430" s="11">
        <f>0.00275*M7430</f>
        <v>0</v>
      </c>
      <c r="Q7430" s="12"/>
      <c r="R7430" s="13" t="s">
        <v>23183</v>
      </c>
      <c r="S7430" s="13" t="s">
        <v>151</v>
      </c>
      <c r="T7430" s="14"/>
      <c r="U7430" s="3" t="str">
        <f>HYPERLINK("https://redcat-toys.ru/api/getInfo/image/bdd23c19-348c-11f0-a27c-00155d82e908")</f>
        <v>https://redcat-toys.ru/api/getInfo/image/bdd23c19-348c-11f0-a27c-00155d82e908</v>
      </c>
      <c r="V7430" s="3" t="s">
        <v>23184</v>
      </c>
      <c r="W7430" s="3" t="s">
        <v>23099</v>
      </c>
    </row>
    <row r="7431" spans="1:23" ht="21" customHeight="1" outlineLevel="5" x14ac:dyDescent="0.2">
      <c r="A7431" s="36">
        <v>6096</v>
      </c>
      <c r="B7431" s="3" t="s">
        <v>23180</v>
      </c>
      <c r="C7431" s="43" t="s">
        <v>23181</v>
      </c>
      <c r="D7431" s="43"/>
      <c r="E7431" s="43"/>
      <c r="F7431" s="43"/>
      <c r="G7431" s="4" t="s">
        <v>23182</v>
      </c>
      <c r="H7431" s="5" t="s">
        <v>28</v>
      </c>
      <c r="I7431" s="6">
        <v>192</v>
      </c>
      <c r="J7431" s="9" t="s">
        <v>36</v>
      </c>
      <c r="K7431" s="2">
        <v>3</v>
      </c>
      <c r="L7431" s="7">
        <v>226.6</v>
      </c>
      <c r="M7431" s="8"/>
      <c r="N7431" s="9">
        <f t="shared" si="390"/>
        <v>0</v>
      </c>
      <c r="O7431" s="10">
        <f>0.099*M7431</f>
        <v>0</v>
      </c>
      <c r="P7431" s="11">
        <f>0.00275*M7431</f>
        <v>0</v>
      </c>
      <c r="Q7431" s="12"/>
      <c r="R7431" s="13" t="s">
        <v>23183</v>
      </c>
      <c r="S7431" s="13" t="s">
        <v>151</v>
      </c>
      <c r="T7431" s="14"/>
      <c r="U7431" s="3" t="str">
        <f>HYPERLINK("https://redcat-toys.ru/api/getInfo/image/bdd23c19-348c-11f0-a27c-00155d82e908")</f>
        <v>https://redcat-toys.ru/api/getInfo/image/bdd23c19-348c-11f0-a27c-00155d82e908</v>
      </c>
      <c r="V7431" s="3" t="s">
        <v>23184</v>
      </c>
      <c r="W7431" s="3" t="s">
        <v>23099</v>
      </c>
    </row>
  </sheetData>
  <autoFilter ref="A5:Y7431">
    <filterColumn colId="2" showButton="0"/>
    <filterColumn colId="3" showButton="0"/>
    <filterColumn colId="4" showButton="0"/>
  </autoFilter>
  <mergeCells count="7449">
    <mergeCell ref="S4:S5"/>
    <mergeCell ref="T4:T5"/>
    <mergeCell ref="U4:U5"/>
    <mergeCell ref="V4:V5"/>
    <mergeCell ref="W4:W5"/>
    <mergeCell ref="M4:M5"/>
    <mergeCell ref="N4:N5"/>
    <mergeCell ref="O4:O5"/>
    <mergeCell ref="P4:P5"/>
    <mergeCell ref="Q4:Q5"/>
    <mergeCell ref="R4:R5"/>
    <mergeCell ref="G4:G5"/>
    <mergeCell ref="H4:H5"/>
    <mergeCell ref="I4:I5"/>
    <mergeCell ref="J4:J5"/>
    <mergeCell ref="K4:K5"/>
    <mergeCell ref="L4:L5"/>
    <mergeCell ref="C7427:F7427"/>
    <mergeCell ref="C7428:F7428"/>
    <mergeCell ref="C7429:F7429"/>
    <mergeCell ref="C7430:F7430"/>
    <mergeCell ref="C7431:F7431"/>
    <mergeCell ref="A4:A5"/>
    <mergeCell ref="B4:B5"/>
    <mergeCell ref="C4:F5"/>
    <mergeCell ref="C7421:F7421"/>
    <mergeCell ref="C7422:F7422"/>
    <mergeCell ref="C7423:F7423"/>
    <mergeCell ref="C7424:F7424"/>
    <mergeCell ref="C7425:F7425"/>
    <mergeCell ref="C7426:F7426"/>
    <mergeCell ref="C7415:F7415"/>
    <mergeCell ref="C7416:F7416"/>
    <mergeCell ref="C7417:F7417"/>
    <mergeCell ref="C7418:F7418"/>
    <mergeCell ref="C7419:F7419"/>
    <mergeCell ref="C7420:F7420"/>
    <mergeCell ref="C7409:F7409"/>
    <mergeCell ref="C7410:F7410"/>
    <mergeCell ref="C7411:F7411"/>
    <mergeCell ref="C7412:F7412"/>
    <mergeCell ref="C7413:F7413"/>
    <mergeCell ref="C7414:F7414"/>
    <mergeCell ref="C7403:F7403"/>
    <mergeCell ref="C7404:F7404"/>
    <mergeCell ref="C7405:F7405"/>
    <mergeCell ref="C7406:F7406"/>
    <mergeCell ref="C7407:F7407"/>
    <mergeCell ref="C7408:F7408"/>
    <mergeCell ref="C7397:F7397"/>
    <mergeCell ref="C7398:F7398"/>
    <mergeCell ref="C7399:F7399"/>
    <mergeCell ref="C7400:F7400"/>
    <mergeCell ref="C7401:F7401"/>
    <mergeCell ref="C7402:F7402"/>
    <mergeCell ref="A7391:F7391"/>
    <mergeCell ref="C7392:F7392"/>
    <mergeCell ref="C7393:F7393"/>
    <mergeCell ref="C7394:F7394"/>
    <mergeCell ref="C7395:F7395"/>
    <mergeCell ref="C7396:F7396"/>
    <mergeCell ref="C7385:F7385"/>
    <mergeCell ref="A7386:F7386"/>
    <mergeCell ref="A7387:F7387"/>
    <mergeCell ref="A7388:F7388"/>
    <mergeCell ref="C7389:F7389"/>
    <mergeCell ref="C7390:F7390"/>
    <mergeCell ref="C7379:F7379"/>
    <mergeCell ref="C7380:F7380"/>
    <mergeCell ref="C7381:F7381"/>
    <mergeCell ref="C7382:F7382"/>
    <mergeCell ref="C7383:F7383"/>
    <mergeCell ref="C7384:F7384"/>
    <mergeCell ref="C7373:F7373"/>
    <mergeCell ref="C7374:F7374"/>
    <mergeCell ref="C7375:F7375"/>
    <mergeCell ref="C7376:F7376"/>
    <mergeCell ref="C7377:F7377"/>
    <mergeCell ref="C7378:F7378"/>
    <mergeCell ref="C7367:F7367"/>
    <mergeCell ref="C7368:F7368"/>
    <mergeCell ref="C7369:F7369"/>
    <mergeCell ref="C7370:F7370"/>
    <mergeCell ref="C7371:F7371"/>
    <mergeCell ref="C7372:F7372"/>
    <mergeCell ref="A7361:F7361"/>
    <mergeCell ref="C7362:F7362"/>
    <mergeCell ref="C7363:F7363"/>
    <mergeCell ref="C7364:F7364"/>
    <mergeCell ref="C7365:F7365"/>
    <mergeCell ref="C7366:F7366"/>
    <mergeCell ref="C7355:F7355"/>
    <mergeCell ref="C7356:F7356"/>
    <mergeCell ref="C7357:F7357"/>
    <mergeCell ref="A7358:F7358"/>
    <mergeCell ref="C7359:F7359"/>
    <mergeCell ref="A7360:F7360"/>
    <mergeCell ref="C7349:F7349"/>
    <mergeCell ref="C7350:F7350"/>
    <mergeCell ref="C7351:F7351"/>
    <mergeCell ref="C7352:F7352"/>
    <mergeCell ref="A7353:F7353"/>
    <mergeCell ref="C7354:F7354"/>
    <mergeCell ref="C7343:F7343"/>
    <mergeCell ref="C7344:F7344"/>
    <mergeCell ref="C7345:F7345"/>
    <mergeCell ref="A7346:F7346"/>
    <mergeCell ref="A7347:F7347"/>
    <mergeCell ref="C7348:F7348"/>
    <mergeCell ref="C7337:F7337"/>
    <mergeCell ref="C7338:F7338"/>
    <mergeCell ref="A7339:F7339"/>
    <mergeCell ref="C7340:F7340"/>
    <mergeCell ref="C7341:F7341"/>
    <mergeCell ref="A7342:F7342"/>
    <mergeCell ref="C7331:F7331"/>
    <mergeCell ref="C7332:F7332"/>
    <mergeCell ref="C7333:F7333"/>
    <mergeCell ref="C7334:F7334"/>
    <mergeCell ref="C7335:F7335"/>
    <mergeCell ref="C7336:F7336"/>
    <mergeCell ref="C7325:F7325"/>
    <mergeCell ref="C7326:F7326"/>
    <mergeCell ref="C7327:F7327"/>
    <mergeCell ref="C7328:F7328"/>
    <mergeCell ref="C7329:F7329"/>
    <mergeCell ref="C7330:F7330"/>
    <mergeCell ref="C7319:F7319"/>
    <mergeCell ref="C7320:F7320"/>
    <mergeCell ref="A7321:F7321"/>
    <mergeCell ref="A7322:F7322"/>
    <mergeCell ref="A7323:F7323"/>
    <mergeCell ref="C7324:F7324"/>
    <mergeCell ref="A7313:F7313"/>
    <mergeCell ref="C7314:F7314"/>
    <mergeCell ref="C7315:F7315"/>
    <mergeCell ref="A7316:F7316"/>
    <mergeCell ref="C7317:F7317"/>
    <mergeCell ref="C7318:F7318"/>
    <mergeCell ref="C7307:F7307"/>
    <mergeCell ref="C7308:F7308"/>
    <mergeCell ref="C7309:F7309"/>
    <mergeCell ref="C7310:F7310"/>
    <mergeCell ref="C7311:F7311"/>
    <mergeCell ref="C7312:F7312"/>
    <mergeCell ref="C7301:F7301"/>
    <mergeCell ref="A7302:F7302"/>
    <mergeCell ref="C7303:F7303"/>
    <mergeCell ref="A7304:F7304"/>
    <mergeCell ref="C7305:F7305"/>
    <mergeCell ref="C7306:F7306"/>
    <mergeCell ref="C7295:F7295"/>
    <mergeCell ref="A7296:F7296"/>
    <mergeCell ref="C7297:F7297"/>
    <mergeCell ref="C7298:F7298"/>
    <mergeCell ref="A7299:F7299"/>
    <mergeCell ref="A7300:F7300"/>
    <mergeCell ref="A7289:F7289"/>
    <mergeCell ref="C7290:F7290"/>
    <mergeCell ref="C7291:F7291"/>
    <mergeCell ref="C7292:F7292"/>
    <mergeCell ref="C7293:F7293"/>
    <mergeCell ref="C7294:F7294"/>
    <mergeCell ref="C7283:F7283"/>
    <mergeCell ref="C7284:F7284"/>
    <mergeCell ref="C7285:F7285"/>
    <mergeCell ref="C7286:F7286"/>
    <mergeCell ref="C7287:F7287"/>
    <mergeCell ref="C7288:F7288"/>
    <mergeCell ref="C7277:F7277"/>
    <mergeCell ref="C7278:F7278"/>
    <mergeCell ref="C7279:F7279"/>
    <mergeCell ref="C7280:F7280"/>
    <mergeCell ref="C7281:F7281"/>
    <mergeCell ref="C7282:F7282"/>
    <mergeCell ref="A7271:F7271"/>
    <mergeCell ref="A7272:F7272"/>
    <mergeCell ref="C7273:F7273"/>
    <mergeCell ref="C7274:F7274"/>
    <mergeCell ref="C7275:F7275"/>
    <mergeCell ref="C7276:F7276"/>
    <mergeCell ref="C7265:F7265"/>
    <mergeCell ref="C7266:F7266"/>
    <mergeCell ref="C7267:F7267"/>
    <mergeCell ref="C7268:F7268"/>
    <mergeCell ref="A7269:F7269"/>
    <mergeCell ref="C7270:F7270"/>
    <mergeCell ref="C7259:F7259"/>
    <mergeCell ref="C7260:F7260"/>
    <mergeCell ref="C7261:F7261"/>
    <mergeCell ref="C7262:F7262"/>
    <mergeCell ref="C7263:F7263"/>
    <mergeCell ref="C7264:F7264"/>
    <mergeCell ref="C7253:F7253"/>
    <mergeCell ref="C7254:F7254"/>
    <mergeCell ref="A7255:F7255"/>
    <mergeCell ref="A7256:F7256"/>
    <mergeCell ref="C7257:F7257"/>
    <mergeCell ref="C7258:F7258"/>
    <mergeCell ref="C7247:F7247"/>
    <mergeCell ref="A7248:F7248"/>
    <mergeCell ref="C7249:F7249"/>
    <mergeCell ref="A7250:F7250"/>
    <mergeCell ref="C7251:F7251"/>
    <mergeCell ref="A7252:F7252"/>
    <mergeCell ref="C7241:F7241"/>
    <mergeCell ref="A7242:F7242"/>
    <mergeCell ref="C7243:F7243"/>
    <mergeCell ref="C7244:F7244"/>
    <mergeCell ref="C7245:F7245"/>
    <mergeCell ref="C7246:F7246"/>
    <mergeCell ref="C7235:F7235"/>
    <mergeCell ref="A7236:F7236"/>
    <mergeCell ref="A7237:F7237"/>
    <mergeCell ref="C7238:F7238"/>
    <mergeCell ref="C7239:F7239"/>
    <mergeCell ref="C7240:F7240"/>
    <mergeCell ref="C7229:F7229"/>
    <mergeCell ref="C7230:F7230"/>
    <mergeCell ref="C7231:F7231"/>
    <mergeCell ref="A7232:F7232"/>
    <mergeCell ref="C7233:F7233"/>
    <mergeCell ref="C7234:F7234"/>
    <mergeCell ref="C7223:F7223"/>
    <mergeCell ref="C7224:F7224"/>
    <mergeCell ref="C7225:F7225"/>
    <mergeCell ref="C7226:F7226"/>
    <mergeCell ref="C7227:F7227"/>
    <mergeCell ref="A7228:F7228"/>
    <mergeCell ref="A7217:F7217"/>
    <mergeCell ref="C7218:F7218"/>
    <mergeCell ref="C7219:F7219"/>
    <mergeCell ref="A7220:F7220"/>
    <mergeCell ref="C7221:F7221"/>
    <mergeCell ref="C7222:F7222"/>
    <mergeCell ref="C7211:F7211"/>
    <mergeCell ref="C7212:F7212"/>
    <mergeCell ref="C7213:F7213"/>
    <mergeCell ref="C7214:F7214"/>
    <mergeCell ref="C7215:F7215"/>
    <mergeCell ref="C7216:F7216"/>
    <mergeCell ref="C7205:F7205"/>
    <mergeCell ref="C7206:F7206"/>
    <mergeCell ref="C7207:F7207"/>
    <mergeCell ref="A7208:F7208"/>
    <mergeCell ref="C7209:F7209"/>
    <mergeCell ref="C7210:F7210"/>
    <mergeCell ref="C7199:F7199"/>
    <mergeCell ref="C7200:F7200"/>
    <mergeCell ref="C7201:F7201"/>
    <mergeCell ref="C7202:F7202"/>
    <mergeCell ref="C7203:F7203"/>
    <mergeCell ref="C7204:F7204"/>
    <mergeCell ref="A7193:F7193"/>
    <mergeCell ref="A7194:F7194"/>
    <mergeCell ref="C7195:F7195"/>
    <mergeCell ref="C7196:F7196"/>
    <mergeCell ref="A7197:F7197"/>
    <mergeCell ref="C7198:F7198"/>
    <mergeCell ref="A7187:F7187"/>
    <mergeCell ref="A7188:F7188"/>
    <mergeCell ref="A7189:F7189"/>
    <mergeCell ref="C7190:F7190"/>
    <mergeCell ref="C7191:F7191"/>
    <mergeCell ref="A7192:F7192"/>
    <mergeCell ref="A7181:F7181"/>
    <mergeCell ref="C7182:F7182"/>
    <mergeCell ref="C7183:F7183"/>
    <mergeCell ref="C7184:F7184"/>
    <mergeCell ref="A7185:F7185"/>
    <mergeCell ref="C7186:F7186"/>
    <mergeCell ref="C7175:F7175"/>
    <mergeCell ref="C7176:F7176"/>
    <mergeCell ref="C7177:F7177"/>
    <mergeCell ref="A7178:F7178"/>
    <mergeCell ref="C7179:F7179"/>
    <mergeCell ref="C7180:F7180"/>
    <mergeCell ref="C7169:F7169"/>
    <mergeCell ref="C7170:F7170"/>
    <mergeCell ref="C7171:F7171"/>
    <mergeCell ref="A7172:F7172"/>
    <mergeCell ref="A7173:F7173"/>
    <mergeCell ref="C7174:F7174"/>
    <mergeCell ref="C7163:F7163"/>
    <mergeCell ref="C7164:F7164"/>
    <mergeCell ref="C7165:F7165"/>
    <mergeCell ref="C7166:F7166"/>
    <mergeCell ref="C7167:F7167"/>
    <mergeCell ref="C7168:F7168"/>
    <mergeCell ref="C7157:F7157"/>
    <mergeCell ref="C7158:F7158"/>
    <mergeCell ref="C7159:F7159"/>
    <mergeCell ref="C7160:F7160"/>
    <mergeCell ref="C7161:F7161"/>
    <mergeCell ref="C7162:F7162"/>
    <mergeCell ref="C7151:F7151"/>
    <mergeCell ref="C7152:F7152"/>
    <mergeCell ref="C7153:F7153"/>
    <mergeCell ref="C7154:F7154"/>
    <mergeCell ref="C7155:F7155"/>
    <mergeCell ref="C7156:F7156"/>
    <mergeCell ref="C7145:F7145"/>
    <mergeCell ref="C7146:F7146"/>
    <mergeCell ref="C7147:F7147"/>
    <mergeCell ref="C7148:F7148"/>
    <mergeCell ref="C7149:F7149"/>
    <mergeCell ref="C7150:F7150"/>
    <mergeCell ref="C7139:F7139"/>
    <mergeCell ref="C7140:F7140"/>
    <mergeCell ref="C7141:F7141"/>
    <mergeCell ref="C7142:F7142"/>
    <mergeCell ref="C7143:F7143"/>
    <mergeCell ref="C7144:F7144"/>
    <mergeCell ref="C7133:F7133"/>
    <mergeCell ref="C7134:F7134"/>
    <mergeCell ref="A7135:F7135"/>
    <mergeCell ref="C7136:F7136"/>
    <mergeCell ref="C7137:F7137"/>
    <mergeCell ref="C7138:F7138"/>
    <mergeCell ref="C7127:F7127"/>
    <mergeCell ref="C7128:F7128"/>
    <mergeCell ref="C7129:F7129"/>
    <mergeCell ref="A7130:F7130"/>
    <mergeCell ref="A7131:F7131"/>
    <mergeCell ref="C7132:F7132"/>
    <mergeCell ref="C7121:F7121"/>
    <mergeCell ref="C7122:F7122"/>
    <mergeCell ref="C7123:F7123"/>
    <mergeCell ref="C7124:F7124"/>
    <mergeCell ref="C7125:F7125"/>
    <mergeCell ref="C7126:F7126"/>
    <mergeCell ref="C7115:F7115"/>
    <mergeCell ref="C7116:F7116"/>
    <mergeCell ref="C7117:F7117"/>
    <mergeCell ref="A7118:F7118"/>
    <mergeCell ref="C7119:F7119"/>
    <mergeCell ref="C7120:F7120"/>
    <mergeCell ref="C7109:F7109"/>
    <mergeCell ref="C7110:F7110"/>
    <mergeCell ref="C7111:F7111"/>
    <mergeCell ref="C7112:F7112"/>
    <mergeCell ref="C7113:F7113"/>
    <mergeCell ref="C7114:F7114"/>
    <mergeCell ref="C7103:F7103"/>
    <mergeCell ref="C7104:F7104"/>
    <mergeCell ref="C7105:F7105"/>
    <mergeCell ref="C7106:F7106"/>
    <mergeCell ref="C7107:F7107"/>
    <mergeCell ref="C7108:F7108"/>
    <mergeCell ref="C7097:F7097"/>
    <mergeCell ref="C7098:F7098"/>
    <mergeCell ref="C7099:F7099"/>
    <mergeCell ref="C7100:F7100"/>
    <mergeCell ref="C7101:F7101"/>
    <mergeCell ref="C7102:F7102"/>
    <mergeCell ref="C7091:F7091"/>
    <mergeCell ref="A7092:F7092"/>
    <mergeCell ref="C7093:F7093"/>
    <mergeCell ref="C7094:F7094"/>
    <mergeCell ref="A7095:F7095"/>
    <mergeCell ref="C7096:F7096"/>
    <mergeCell ref="A7085:F7085"/>
    <mergeCell ref="C7086:F7086"/>
    <mergeCell ref="C7087:F7087"/>
    <mergeCell ref="C7088:F7088"/>
    <mergeCell ref="C7089:F7089"/>
    <mergeCell ref="C7090:F7090"/>
    <mergeCell ref="C7079:F7079"/>
    <mergeCell ref="C7080:F7080"/>
    <mergeCell ref="C7081:F7081"/>
    <mergeCell ref="C7082:F7082"/>
    <mergeCell ref="C7083:F7083"/>
    <mergeCell ref="C7084:F7084"/>
    <mergeCell ref="C7073:F7073"/>
    <mergeCell ref="C7074:F7074"/>
    <mergeCell ref="C7075:F7075"/>
    <mergeCell ref="C7076:F7076"/>
    <mergeCell ref="A7077:F7077"/>
    <mergeCell ref="A7078:F7078"/>
    <mergeCell ref="C7067:F7067"/>
    <mergeCell ref="C7068:F7068"/>
    <mergeCell ref="C7069:F7069"/>
    <mergeCell ref="C7070:F7070"/>
    <mergeCell ref="C7071:F7071"/>
    <mergeCell ref="C7072:F7072"/>
    <mergeCell ref="A7061:F7061"/>
    <mergeCell ref="A7062:F7062"/>
    <mergeCell ref="A7063:F7063"/>
    <mergeCell ref="C7064:F7064"/>
    <mergeCell ref="C7065:F7065"/>
    <mergeCell ref="C7066:F7066"/>
    <mergeCell ref="A7055:F7055"/>
    <mergeCell ref="C7056:F7056"/>
    <mergeCell ref="C7057:F7057"/>
    <mergeCell ref="C7058:F7058"/>
    <mergeCell ref="C7059:F7059"/>
    <mergeCell ref="C7060:F7060"/>
    <mergeCell ref="C7049:F7049"/>
    <mergeCell ref="C7050:F7050"/>
    <mergeCell ref="C7051:F7051"/>
    <mergeCell ref="C7052:F7052"/>
    <mergeCell ref="C7053:F7053"/>
    <mergeCell ref="C7054:F7054"/>
    <mergeCell ref="C7043:F7043"/>
    <mergeCell ref="C7044:F7044"/>
    <mergeCell ref="C7045:F7045"/>
    <mergeCell ref="C7046:F7046"/>
    <mergeCell ref="C7047:F7047"/>
    <mergeCell ref="A7048:F7048"/>
    <mergeCell ref="C7037:F7037"/>
    <mergeCell ref="C7038:F7038"/>
    <mergeCell ref="C7039:F7039"/>
    <mergeCell ref="A7040:F7040"/>
    <mergeCell ref="A7041:F7041"/>
    <mergeCell ref="C7042:F7042"/>
    <mergeCell ref="C7031:F7031"/>
    <mergeCell ref="C7032:F7032"/>
    <mergeCell ref="C7033:F7033"/>
    <mergeCell ref="C7034:F7034"/>
    <mergeCell ref="C7035:F7035"/>
    <mergeCell ref="C7036:F7036"/>
    <mergeCell ref="C7025:F7025"/>
    <mergeCell ref="C7026:F7026"/>
    <mergeCell ref="A7027:F7027"/>
    <mergeCell ref="C7028:F7028"/>
    <mergeCell ref="C7029:F7029"/>
    <mergeCell ref="C7030:F7030"/>
    <mergeCell ref="C7019:F7019"/>
    <mergeCell ref="C7020:F7020"/>
    <mergeCell ref="C7021:F7021"/>
    <mergeCell ref="A7022:F7022"/>
    <mergeCell ref="C7023:F7023"/>
    <mergeCell ref="C7024:F7024"/>
    <mergeCell ref="C7013:F7013"/>
    <mergeCell ref="C7014:F7014"/>
    <mergeCell ref="C7015:F7015"/>
    <mergeCell ref="A7016:F7016"/>
    <mergeCell ref="A7017:F7017"/>
    <mergeCell ref="C7018:F7018"/>
    <mergeCell ref="C7007:F7007"/>
    <mergeCell ref="C7008:F7008"/>
    <mergeCell ref="C7009:F7009"/>
    <mergeCell ref="C7010:F7010"/>
    <mergeCell ref="C7011:F7011"/>
    <mergeCell ref="C7012:F7012"/>
    <mergeCell ref="C7001:F7001"/>
    <mergeCell ref="A7002:F7002"/>
    <mergeCell ref="A7003:F7003"/>
    <mergeCell ref="C7004:F7004"/>
    <mergeCell ref="C7005:F7005"/>
    <mergeCell ref="C7006:F7006"/>
    <mergeCell ref="C6995:F6995"/>
    <mergeCell ref="C6996:F6996"/>
    <mergeCell ref="C6997:F6997"/>
    <mergeCell ref="C6998:F6998"/>
    <mergeCell ref="A6999:F6999"/>
    <mergeCell ref="C7000:F7000"/>
    <mergeCell ref="C6989:F6989"/>
    <mergeCell ref="C6990:F6990"/>
    <mergeCell ref="C6991:F6991"/>
    <mergeCell ref="C6992:F6992"/>
    <mergeCell ref="C6993:F6993"/>
    <mergeCell ref="C6994:F6994"/>
    <mergeCell ref="C6983:F6983"/>
    <mergeCell ref="C6984:F6984"/>
    <mergeCell ref="C6985:F6985"/>
    <mergeCell ref="C6986:F6986"/>
    <mergeCell ref="C6987:F6987"/>
    <mergeCell ref="C6988:F6988"/>
    <mergeCell ref="C6977:F6977"/>
    <mergeCell ref="C6978:F6978"/>
    <mergeCell ref="C6979:F6979"/>
    <mergeCell ref="C6980:F6980"/>
    <mergeCell ref="A6981:F6981"/>
    <mergeCell ref="A6982:F6982"/>
    <mergeCell ref="A6971:F6971"/>
    <mergeCell ref="C6972:F6972"/>
    <mergeCell ref="C6973:F6973"/>
    <mergeCell ref="C6974:F6974"/>
    <mergeCell ref="C6975:F6975"/>
    <mergeCell ref="C6976:F6976"/>
    <mergeCell ref="C6965:F6965"/>
    <mergeCell ref="C6966:F6966"/>
    <mergeCell ref="C6967:F6967"/>
    <mergeCell ref="C6968:F6968"/>
    <mergeCell ref="C6969:F6969"/>
    <mergeCell ref="A6970:F6970"/>
    <mergeCell ref="C6959:F6959"/>
    <mergeCell ref="C6960:F6960"/>
    <mergeCell ref="C6961:F6961"/>
    <mergeCell ref="A6962:F6962"/>
    <mergeCell ref="C6963:F6963"/>
    <mergeCell ref="C6964:F6964"/>
    <mergeCell ref="C6953:F6953"/>
    <mergeCell ref="C6954:F6954"/>
    <mergeCell ref="C6955:F6955"/>
    <mergeCell ref="C6956:F6956"/>
    <mergeCell ref="C6957:F6957"/>
    <mergeCell ref="C6958:F6958"/>
    <mergeCell ref="A6947:F6947"/>
    <mergeCell ref="C6948:F6948"/>
    <mergeCell ref="C6949:F6949"/>
    <mergeCell ref="A6950:F6950"/>
    <mergeCell ref="A6951:F6951"/>
    <mergeCell ref="C6952:F6952"/>
    <mergeCell ref="C6941:F6941"/>
    <mergeCell ref="C6942:F6942"/>
    <mergeCell ref="C6943:F6943"/>
    <mergeCell ref="C6944:F6944"/>
    <mergeCell ref="C6945:F6945"/>
    <mergeCell ref="C6946:F6946"/>
    <mergeCell ref="C6935:F6935"/>
    <mergeCell ref="C6936:F6936"/>
    <mergeCell ref="C6937:F6937"/>
    <mergeCell ref="C6938:F6938"/>
    <mergeCell ref="C6939:F6939"/>
    <mergeCell ref="C6940:F6940"/>
    <mergeCell ref="A6929:F6929"/>
    <mergeCell ref="C6930:F6930"/>
    <mergeCell ref="C6931:F6931"/>
    <mergeCell ref="C6932:F6932"/>
    <mergeCell ref="C6933:F6933"/>
    <mergeCell ref="C6934:F6934"/>
    <mergeCell ref="C6923:F6923"/>
    <mergeCell ref="C6924:F6924"/>
    <mergeCell ref="C6925:F6925"/>
    <mergeCell ref="C6926:F6926"/>
    <mergeCell ref="C6927:F6927"/>
    <mergeCell ref="C6928:F6928"/>
    <mergeCell ref="C6917:F6917"/>
    <mergeCell ref="A6918:F6918"/>
    <mergeCell ref="C6919:F6919"/>
    <mergeCell ref="C6920:F6920"/>
    <mergeCell ref="C6921:F6921"/>
    <mergeCell ref="C6922:F6922"/>
    <mergeCell ref="C6911:F6911"/>
    <mergeCell ref="C6912:F6912"/>
    <mergeCell ref="A6913:F6913"/>
    <mergeCell ref="A6914:F6914"/>
    <mergeCell ref="C6915:F6915"/>
    <mergeCell ref="C6916:F6916"/>
    <mergeCell ref="C6905:F6905"/>
    <mergeCell ref="C6906:F6906"/>
    <mergeCell ref="C6907:F6907"/>
    <mergeCell ref="C6908:F6908"/>
    <mergeCell ref="C6909:F6909"/>
    <mergeCell ref="C6910:F6910"/>
    <mergeCell ref="C6899:F6899"/>
    <mergeCell ref="C6900:F6900"/>
    <mergeCell ref="C6901:F6901"/>
    <mergeCell ref="C6902:F6902"/>
    <mergeCell ref="C6903:F6903"/>
    <mergeCell ref="C6904:F6904"/>
    <mergeCell ref="C6893:F6893"/>
    <mergeCell ref="C6894:F6894"/>
    <mergeCell ref="C6895:F6895"/>
    <mergeCell ref="A6896:F6896"/>
    <mergeCell ref="C6897:F6897"/>
    <mergeCell ref="C6898:F6898"/>
    <mergeCell ref="C6887:F6887"/>
    <mergeCell ref="C6888:F6888"/>
    <mergeCell ref="C6889:F6889"/>
    <mergeCell ref="C6890:F6890"/>
    <mergeCell ref="C6891:F6891"/>
    <mergeCell ref="C6892:F6892"/>
    <mergeCell ref="C6881:F6881"/>
    <mergeCell ref="A6882:F6882"/>
    <mergeCell ref="A6883:F6883"/>
    <mergeCell ref="C6884:F6884"/>
    <mergeCell ref="C6885:F6885"/>
    <mergeCell ref="C6886:F6886"/>
    <mergeCell ref="C6875:F6875"/>
    <mergeCell ref="C6876:F6876"/>
    <mergeCell ref="C6877:F6877"/>
    <mergeCell ref="C6878:F6878"/>
    <mergeCell ref="C6879:F6879"/>
    <mergeCell ref="A6880:F6880"/>
    <mergeCell ref="A6869:F6869"/>
    <mergeCell ref="C6870:F6870"/>
    <mergeCell ref="A6871:F6871"/>
    <mergeCell ref="A6872:F6872"/>
    <mergeCell ref="C6873:F6873"/>
    <mergeCell ref="C6874:F6874"/>
    <mergeCell ref="C6863:F6863"/>
    <mergeCell ref="C6864:F6864"/>
    <mergeCell ref="C6865:F6865"/>
    <mergeCell ref="C6866:F6866"/>
    <mergeCell ref="A6867:F6867"/>
    <mergeCell ref="C6868:F6868"/>
    <mergeCell ref="C6857:F6857"/>
    <mergeCell ref="A6858:F6858"/>
    <mergeCell ref="C6859:F6859"/>
    <mergeCell ref="C6860:F6860"/>
    <mergeCell ref="C6861:F6861"/>
    <mergeCell ref="C6862:F6862"/>
    <mergeCell ref="C6851:F6851"/>
    <mergeCell ref="C6852:F6852"/>
    <mergeCell ref="C6853:F6853"/>
    <mergeCell ref="A6854:F6854"/>
    <mergeCell ref="C6855:F6855"/>
    <mergeCell ref="C6856:F6856"/>
    <mergeCell ref="A6845:F6845"/>
    <mergeCell ref="C6846:F6846"/>
    <mergeCell ref="C6847:F6847"/>
    <mergeCell ref="C6848:F6848"/>
    <mergeCell ref="C6849:F6849"/>
    <mergeCell ref="C6850:F6850"/>
    <mergeCell ref="A6839:F6839"/>
    <mergeCell ref="A6840:F6840"/>
    <mergeCell ref="C6841:F6841"/>
    <mergeCell ref="C6842:F6842"/>
    <mergeCell ref="A6843:F6843"/>
    <mergeCell ref="C6844:F6844"/>
    <mergeCell ref="C6833:F6833"/>
    <mergeCell ref="C6834:F6834"/>
    <mergeCell ref="C6835:F6835"/>
    <mergeCell ref="C6836:F6836"/>
    <mergeCell ref="C6837:F6837"/>
    <mergeCell ref="A6838:F6838"/>
    <mergeCell ref="A6827:F6827"/>
    <mergeCell ref="A6828:F6828"/>
    <mergeCell ref="C6829:F6829"/>
    <mergeCell ref="A6830:F6830"/>
    <mergeCell ref="C6831:F6831"/>
    <mergeCell ref="C6832:F6832"/>
    <mergeCell ref="C6821:F6821"/>
    <mergeCell ref="A6822:F6822"/>
    <mergeCell ref="A6823:F6823"/>
    <mergeCell ref="C6824:F6824"/>
    <mergeCell ref="C6825:F6825"/>
    <mergeCell ref="C6826:F6826"/>
    <mergeCell ref="C6815:F6815"/>
    <mergeCell ref="C6816:F6816"/>
    <mergeCell ref="C6817:F6817"/>
    <mergeCell ref="C6818:F6818"/>
    <mergeCell ref="C6819:F6819"/>
    <mergeCell ref="C6820:F6820"/>
    <mergeCell ref="C6809:F6809"/>
    <mergeCell ref="C6810:F6810"/>
    <mergeCell ref="C6811:F6811"/>
    <mergeCell ref="C6812:F6812"/>
    <mergeCell ref="C6813:F6813"/>
    <mergeCell ref="C6814:F6814"/>
    <mergeCell ref="C6803:F6803"/>
    <mergeCell ref="C6804:F6804"/>
    <mergeCell ref="C6805:F6805"/>
    <mergeCell ref="C6806:F6806"/>
    <mergeCell ref="C6807:F6807"/>
    <mergeCell ref="C6808:F6808"/>
    <mergeCell ref="C6797:F6797"/>
    <mergeCell ref="C6798:F6798"/>
    <mergeCell ref="C6799:F6799"/>
    <mergeCell ref="C6800:F6800"/>
    <mergeCell ref="C6801:F6801"/>
    <mergeCell ref="C6802:F6802"/>
    <mergeCell ref="C6791:F6791"/>
    <mergeCell ref="C6792:F6792"/>
    <mergeCell ref="C6793:F6793"/>
    <mergeCell ref="C6794:F6794"/>
    <mergeCell ref="C6795:F6795"/>
    <mergeCell ref="C6796:F6796"/>
    <mergeCell ref="C6785:F6785"/>
    <mergeCell ref="C6786:F6786"/>
    <mergeCell ref="A6787:F6787"/>
    <mergeCell ref="C6788:F6788"/>
    <mergeCell ref="C6789:F6789"/>
    <mergeCell ref="C6790:F6790"/>
    <mergeCell ref="C6779:F6779"/>
    <mergeCell ref="C6780:F6780"/>
    <mergeCell ref="C6781:F6781"/>
    <mergeCell ref="C6782:F6782"/>
    <mergeCell ref="C6783:F6783"/>
    <mergeCell ref="C6784:F6784"/>
    <mergeCell ref="C6773:F6773"/>
    <mergeCell ref="A6774:F6774"/>
    <mergeCell ref="C6775:F6775"/>
    <mergeCell ref="C6776:F6776"/>
    <mergeCell ref="C6777:F6777"/>
    <mergeCell ref="C6778:F6778"/>
    <mergeCell ref="C6767:F6767"/>
    <mergeCell ref="C6768:F6768"/>
    <mergeCell ref="C6769:F6769"/>
    <mergeCell ref="C6770:F6770"/>
    <mergeCell ref="C6771:F6771"/>
    <mergeCell ref="C6772:F6772"/>
    <mergeCell ref="C6761:F6761"/>
    <mergeCell ref="C6762:F6762"/>
    <mergeCell ref="C6763:F6763"/>
    <mergeCell ref="C6764:F6764"/>
    <mergeCell ref="C6765:F6765"/>
    <mergeCell ref="C6766:F6766"/>
    <mergeCell ref="C6755:F6755"/>
    <mergeCell ref="C6756:F6756"/>
    <mergeCell ref="C6757:F6757"/>
    <mergeCell ref="C6758:F6758"/>
    <mergeCell ref="A6759:F6759"/>
    <mergeCell ref="A6760:F6760"/>
    <mergeCell ref="C6749:F6749"/>
    <mergeCell ref="A6750:F6750"/>
    <mergeCell ref="C6751:F6751"/>
    <mergeCell ref="C6752:F6752"/>
    <mergeCell ref="C6753:F6753"/>
    <mergeCell ref="C6754:F6754"/>
    <mergeCell ref="A6743:F6743"/>
    <mergeCell ref="A6744:F6744"/>
    <mergeCell ref="A6745:F6745"/>
    <mergeCell ref="C6746:F6746"/>
    <mergeCell ref="C6747:F6747"/>
    <mergeCell ref="C6748:F6748"/>
    <mergeCell ref="C6737:F6737"/>
    <mergeCell ref="C6738:F6738"/>
    <mergeCell ref="C6739:F6739"/>
    <mergeCell ref="C6740:F6740"/>
    <mergeCell ref="C6741:F6741"/>
    <mergeCell ref="C6742:F6742"/>
    <mergeCell ref="C6731:F6731"/>
    <mergeCell ref="C6732:F6732"/>
    <mergeCell ref="C6733:F6733"/>
    <mergeCell ref="C6734:F6734"/>
    <mergeCell ref="C6735:F6735"/>
    <mergeCell ref="C6736:F6736"/>
    <mergeCell ref="C6725:F6725"/>
    <mergeCell ref="C6726:F6726"/>
    <mergeCell ref="C6727:F6727"/>
    <mergeCell ref="C6728:F6728"/>
    <mergeCell ref="C6729:F6729"/>
    <mergeCell ref="C6730:F6730"/>
    <mergeCell ref="C6719:F6719"/>
    <mergeCell ref="C6720:F6720"/>
    <mergeCell ref="C6721:F6721"/>
    <mergeCell ref="C6722:F6722"/>
    <mergeCell ref="C6723:F6723"/>
    <mergeCell ref="C6724:F6724"/>
    <mergeCell ref="C6713:F6713"/>
    <mergeCell ref="C6714:F6714"/>
    <mergeCell ref="C6715:F6715"/>
    <mergeCell ref="C6716:F6716"/>
    <mergeCell ref="C6717:F6717"/>
    <mergeCell ref="A6718:F6718"/>
    <mergeCell ref="A6707:F6707"/>
    <mergeCell ref="C6708:F6708"/>
    <mergeCell ref="C6709:F6709"/>
    <mergeCell ref="C6710:F6710"/>
    <mergeCell ref="C6711:F6711"/>
    <mergeCell ref="C6712:F6712"/>
    <mergeCell ref="C6701:F6701"/>
    <mergeCell ref="C6702:F6702"/>
    <mergeCell ref="C6703:F6703"/>
    <mergeCell ref="C6704:F6704"/>
    <mergeCell ref="C6705:F6705"/>
    <mergeCell ref="A6706:F6706"/>
    <mergeCell ref="C6695:F6695"/>
    <mergeCell ref="C6696:F6696"/>
    <mergeCell ref="A6697:F6697"/>
    <mergeCell ref="C6698:F6698"/>
    <mergeCell ref="C6699:F6699"/>
    <mergeCell ref="C6700:F6700"/>
    <mergeCell ref="C6689:F6689"/>
    <mergeCell ref="C6690:F6690"/>
    <mergeCell ref="C6691:F6691"/>
    <mergeCell ref="C6692:F6692"/>
    <mergeCell ref="C6693:F6693"/>
    <mergeCell ref="C6694:F6694"/>
    <mergeCell ref="C6683:F6683"/>
    <mergeCell ref="C6684:F6684"/>
    <mergeCell ref="C6685:F6685"/>
    <mergeCell ref="C6686:F6686"/>
    <mergeCell ref="C6687:F6687"/>
    <mergeCell ref="C6688:F6688"/>
    <mergeCell ref="C6677:F6677"/>
    <mergeCell ref="C6678:F6678"/>
    <mergeCell ref="C6679:F6679"/>
    <mergeCell ref="C6680:F6680"/>
    <mergeCell ref="C6681:F6681"/>
    <mergeCell ref="C6682:F6682"/>
    <mergeCell ref="C6671:F6671"/>
    <mergeCell ref="C6672:F6672"/>
    <mergeCell ref="C6673:F6673"/>
    <mergeCell ref="C6674:F6674"/>
    <mergeCell ref="C6675:F6675"/>
    <mergeCell ref="C6676:F6676"/>
    <mergeCell ref="C6665:F6665"/>
    <mergeCell ref="C6666:F6666"/>
    <mergeCell ref="C6667:F6667"/>
    <mergeCell ref="C6668:F6668"/>
    <mergeCell ref="C6669:F6669"/>
    <mergeCell ref="C6670:F6670"/>
    <mergeCell ref="C6659:F6659"/>
    <mergeCell ref="C6660:F6660"/>
    <mergeCell ref="C6661:F6661"/>
    <mergeCell ref="C6662:F6662"/>
    <mergeCell ref="C6663:F6663"/>
    <mergeCell ref="C6664:F6664"/>
    <mergeCell ref="C6653:F6653"/>
    <mergeCell ref="C6654:F6654"/>
    <mergeCell ref="C6655:F6655"/>
    <mergeCell ref="C6656:F6656"/>
    <mergeCell ref="A6657:F6657"/>
    <mergeCell ref="C6658:F6658"/>
    <mergeCell ref="C6647:F6647"/>
    <mergeCell ref="C6648:F6648"/>
    <mergeCell ref="C6649:F6649"/>
    <mergeCell ref="C6650:F6650"/>
    <mergeCell ref="C6651:F6651"/>
    <mergeCell ref="C6652:F6652"/>
    <mergeCell ref="C6641:F6641"/>
    <mergeCell ref="C6642:F6642"/>
    <mergeCell ref="C6643:F6643"/>
    <mergeCell ref="C6644:F6644"/>
    <mergeCell ref="C6645:F6645"/>
    <mergeCell ref="C6646:F6646"/>
    <mergeCell ref="C6635:F6635"/>
    <mergeCell ref="C6636:F6636"/>
    <mergeCell ref="C6637:F6637"/>
    <mergeCell ref="C6638:F6638"/>
    <mergeCell ref="A6639:F6639"/>
    <mergeCell ref="A6640:F6640"/>
    <mergeCell ref="C6629:F6629"/>
    <mergeCell ref="C6630:F6630"/>
    <mergeCell ref="C6631:F6631"/>
    <mergeCell ref="C6632:F6632"/>
    <mergeCell ref="C6633:F6633"/>
    <mergeCell ref="C6634:F6634"/>
    <mergeCell ref="A6623:F6623"/>
    <mergeCell ref="C6624:F6624"/>
    <mergeCell ref="C6625:F6625"/>
    <mergeCell ref="C6626:F6626"/>
    <mergeCell ref="C6627:F6627"/>
    <mergeCell ref="C6628:F6628"/>
    <mergeCell ref="C6617:F6617"/>
    <mergeCell ref="C6618:F6618"/>
    <mergeCell ref="C6619:F6619"/>
    <mergeCell ref="C6620:F6620"/>
    <mergeCell ref="C6621:F6621"/>
    <mergeCell ref="C6622:F6622"/>
    <mergeCell ref="C6611:F6611"/>
    <mergeCell ref="C6612:F6612"/>
    <mergeCell ref="C6613:F6613"/>
    <mergeCell ref="C6614:F6614"/>
    <mergeCell ref="C6615:F6615"/>
    <mergeCell ref="C6616:F6616"/>
    <mergeCell ref="C6605:F6605"/>
    <mergeCell ref="C6606:F6606"/>
    <mergeCell ref="C6607:F6607"/>
    <mergeCell ref="C6608:F6608"/>
    <mergeCell ref="C6609:F6609"/>
    <mergeCell ref="C6610:F6610"/>
    <mergeCell ref="C6599:F6599"/>
    <mergeCell ref="C6600:F6600"/>
    <mergeCell ref="C6601:F6601"/>
    <mergeCell ref="C6602:F6602"/>
    <mergeCell ref="C6603:F6603"/>
    <mergeCell ref="C6604:F6604"/>
    <mergeCell ref="C6593:F6593"/>
    <mergeCell ref="C6594:F6594"/>
    <mergeCell ref="C6595:F6595"/>
    <mergeCell ref="C6596:F6596"/>
    <mergeCell ref="C6597:F6597"/>
    <mergeCell ref="C6598:F6598"/>
    <mergeCell ref="C6587:F6587"/>
    <mergeCell ref="A6588:F6588"/>
    <mergeCell ref="A6589:F6589"/>
    <mergeCell ref="C6590:F6590"/>
    <mergeCell ref="C6591:F6591"/>
    <mergeCell ref="C6592:F6592"/>
    <mergeCell ref="C6581:F6581"/>
    <mergeCell ref="C6582:F6582"/>
    <mergeCell ref="C6583:F6583"/>
    <mergeCell ref="C6584:F6584"/>
    <mergeCell ref="C6585:F6585"/>
    <mergeCell ref="C6586:F6586"/>
    <mergeCell ref="C6575:F6575"/>
    <mergeCell ref="C6576:F6576"/>
    <mergeCell ref="A6577:F6577"/>
    <mergeCell ref="C6578:F6578"/>
    <mergeCell ref="C6579:F6579"/>
    <mergeCell ref="C6580:F6580"/>
    <mergeCell ref="C6569:F6569"/>
    <mergeCell ref="C6570:F6570"/>
    <mergeCell ref="C6571:F6571"/>
    <mergeCell ref="C6572:F6572"/>
    <mergeCell ref="C6573:F6573"/>
    <mergeCell ref="C6574:F6574"/>
    <mergeCell ref="C6563:F6563"/>
    <mergeCell ref="C6564:F6564"/>
    <mergeCell ref="C6565:F6565"/>
    <mergeCell ref="A6566:F6566"/>
    <mergeCell ref="A6567:F6567"/>
    <mergeCell ref="A6568:F6568"/>
    <mergeCell ref="C6557:F6557"/>
    <mergeCell ref="C6558:F6558"/>
    <mergeCell ref="C6559:F6559"/>
    <mergeCell ref="C6560:F6560"/>
    <mergeCell ref="C6561:F6561"/>
    <mergeCell ref="C6562:F6562"/>
    <mergeCell ref="C6551:F6551"/>
    <mergeCell ref="C6552:F6552"/>
    <mergeCell ref="A6553:F6553"/>
    <mergeCell ref="C6554:F6554"/>
    <mergeCell ref="C6555:F6555"/>
    <mergeCell ref="C6556:F6556"/>
    <mergeCell ref="C6545:F6545"/>
    <mergeCell ref="C6546:F6546"/>
    <mergeCell ref="C6547:F6547"/>
    <mergeCell ref="C6548:F6548"/>
    <mergeCell ref="C6549:F6549"/>
    <mergeCell ref="C6550:F6550"/>
    <mergeCell ref="C6539:F6539"/>
    <mergeCell ref="C6540:F6540"/>
    <mergeCell ref="C6541:F6541"/>
    <mergeCell ref="C6542:F6542"/>
    <mergeCell ref="C6543:F6543"/>
    <mergeCell ref="C6544:F6544"/>
    <mergeCell ref="C6533:F6533"/>
    <mergeCell ref="C6534:F6534"/>
    <mergeCell ref="C6535:F6535"/>
    <mergeCell ref="C6536:F6536"/>
    <mergeCell ref="C6537:F6537"/>
    <mergeCell ref="C6538:F6538"/>
    <mergeCell ref="C6527:F6527"/>
    <mergeCell ref="C6528:F6528"/>
    <mergeCell ref="C6529:F6529"/>
    <mergeCell ref="A6530:F6530"/>
    <mergeCell ref="C6531:F6531"/>
    <mergeCell ref="C6532:F6532"/>
    <mergeCell ref="C6521:F6521"/>
    <mergeCell ref="C6522:F6522"/>
    <mergeCell ref="C6523:F6523"/>
    <mergeCell ref="C6524:F6524"/>
    <mergeCell ref="C6525:F6525"/>
    <mergeCell ref="C6526:F6526"/>
    <mergeCell ref="C6515:F6515"/>
    <mergeCell ref="C6516:F6516"/>
    <mergeCell ref="A6517:F6517"/>
    <mergeCell ref="C6518:F6518"/>
    <mergeCell ref="C6519:F6519"/>
    <mergeCell ref="C6520:F6520"/>
    <mergeCell ref="C6509:F6509"/>
    <mergeCell ref="C6510:F6510"/>
    <mergeCell ref="C6511:F6511"/>
    <mergeCell ref="C6512:F6512"/>
    <mergeCell ref="C6513:F6513"/>
    <mergeCell ref="C6514:F6514"/>
    <mergeCell ref="C6503:F6503"/>
    <mergeCell ref="C6504:F6504"/>
    <mergeCell ref="C6505:F6505"/>
    <mergeCell ref="A6506:F6506"/>
    <mergeCell ref="C6507:F6507"/>
    <mergeCell ref="C6508:F6508"/>
    <mergeCell ref="A6497:F6497"/>
    <mergeCell ref="A6498:F6498"/>
    <mergeCell ref="A6499:F6499"/>
    <mergeCell ref="C6500:F6500"/>
    <mergeCell ref="C6501:F6501"/>
    <mergeCell ref="C6502:F6502"/>
    <mergeCell ref="C6491:F6491"/>
    <mergeCell ref="C6492:F6492"/>
    <mergeCell ref="C6493:F6493"/>
    <mergeCell ref="A6494:F6494"/>
    <mergeCell ref="C6495:F6495"/>
    <mergeCell ref="A6496:F6496"/>
    <mergeCell ref="C6485:F6485"/>
    <mergeCell ref="C6486:F6486"/>
    <mergeCell ref="C6487:F6487"/>
    <mergeCell ref="C6488:F6488"/>
    <mergeCell ref="C6489:F6489"/>
    <mergeCell ref="C6490:F6490"/>
    <mergeCell ref="C6479:F6479"/>
    <mergeCell ref="C6480:F6480"/>
    <mergeCell ref="C6481:F6481"/>
    <mergeCell ref="C6482:F6482"/>
    <mergeCell ref="C6483:F6483"/>
    <mergeCell ref="C6484:F6484"/>
    <mergeCell ref="C6473:F6473"/>
    <mergeCell ref="C6474:F6474"/>
    <mergeCell ref="C6475:F6475"/>
    <mergeCell ref="C6476:F6476"/>
    <mergeCell ref="C6477:F6477"/>
    <mergeCell ref="C6478:F6478"/>
    <mergeCell ref="C6467:F6467"/>
    <mergeCell ref="C6468:F6468"/>
    <mergeCell ref="C6469:F6469"/>
    <mergeCell ref="C6470:F6470"/>
    <mergeCell ref="C6471:F6471"/>
    <mergeCell ref="C6472:F6472"/>
    <mergeCell ref="C6461:F6461"/>
    <mergeCell ref="C6462:F6462"/>
    <mergeCell ref="C6463:F6463"/>
    <mergeCell ref="C6464:F6464"/>
    <mergeCell ref="C6465:F6465"/>
    <mergeCell ref="C6466:F6466"/>
    <mergeCell ref="C6455:F6455"/>
    <mergeCell ref="C6456:F6456"/>
    <mergeCell ref="C6457:F6457"/>
    <mergeCell ref="A6458:F6458"/>
    <mergeCell ref="A6459:F6459"/>
    <mergeCell ref="C6460:F6460"/>
    <mergeCell ref="C6449:F6449"/>
    <mergeCell ref="A6450:F6450"/>
    <mergeCell ref="C6451:F6451"/>
    <mergeCell ref="C6452:F6452"/>
    <mergeCell ref="C6453:F6453"/>
    <mergeCell ref="C6454:F6454"/>
    <mergeCell ref="C6443:F6443"/>
    <mergeCell ref="C6444:F6444"/>
    <mergeCell ref="A6445:F6445"/>
    <mergeCell ref="C6446:F6446"/>
    <mergeCell ref="C6447:F6447"/>
    <mergeCell ref="C6448:F6448"/>
    <mergeCell ref="C6437:F6437"/>
    <mergeCell ref="C6438:F6438"/>
    <mergeCell ref="C6439:F6439"/>
    <mergeCell ref="C6440:F6440"/>
    <mergeCell ref="C6441:F6441"/>
    <mergeCell ref="C6442:F6442"/>
    <mergeCell ref="C6431:F6431"/>
    <mergeCell ref="C6432:F6432"/>
    <mergeCell ref="C6433:F6433"/>
    <mergeCell ref="C6434:F6434"/>
    <mergeCell ref="C6435:F6435"/>
    <mergeCell ref="C6436:F6436"/>
    <mergeCell ref="A6425:F6425"/>
    <mergeCell ref="A6426:F6426"/>
    <mergeCell ref="A6427:F6427"/>
    <mergeCell ref="C6428:F6428"/>
    <mergeCell ref="C6429:F6429"/>
    <mergeCell ref="C6430:F6430"/>
    <mergeCell ref="C6419:F6419"/>
    <mergeCell ref="C6420:F6420"/>
    <mergeCell ref="C6421:F6421"/>
    <mergeCell ref="C6422:F6422"/>
    <mergeCell ref="C6423:F6423"/>
    <mergeCell ref="C6424:F6424"/>
    <mergeCell ref="A6413:F6413"/>
    <mergeCell ref="C6414:F6414"/>
    <mergeCell ref="C6415:F6415"/>
    <mergeCell ref="C6416:F6416"/>
    <mergeCell ref="C6417:F6417"/>
    <mergeCell ref="C6418:F6418"/>
    <mergeCell ref="C6407:F6407"/>
    <mergeCell ref="C6408:F6408"/>
    <mergeCell ref="C6409:F6409"/>
    <mergeCell ref="C6410:F6410"/>
    <mergeCell ref="A6411:F6411"/>
    <mergeCell ref="A6412:F6412"/>
    <mergeCell ref="A6401:F6401"/>
    <mergeCell ref="C6402:F6402"/>
    <mergeCell ref="C6403:F6403"/>
    <mergeCell ref="A6404:F6404"/>
    <mergeCell ref="C6405:F6405"/>
    <mergeCell ref="C6406:F6406"/>
    <mergeCell ref="C6395:F6395"/>
    <mergeCell ref="C6396:F6396"/>
    <mergeCell ref="C6397:F6397"/>
    <mergeCell ref="C6398:F6398"/>
    <mergeCell ref="C6399:F6399"/>
    <mergeCell ref="A6400:F6400"/>
    <mergeCell ref="C6389:F6389"/>
    <mergeCell ref="C6390:F6390"/>
    <mergeCell ref="C6391:F6391"/>
    <mergeCell ref="C6392:F6392"/>
    <mergeCell ref="C6393:F6393"/>
    <mergeCell ref="C6394:F6394"/>
    <mergeCell ref="C6383:F6383"/>
    <mergeCell ref="C6384:F6384"/>
    <mergeCell ref="C6385:F6385"/>
    <mergeCell ref="C6386:F6386"/>
    <mergeCell ref="C6387:F6387"/>
    <mergeCell ref="C6388:F6388"/>
    <mergeCell ref="C6377:F6377"/>
    <mergeCell ref="C6378:F6378"/>
    <mergeCell ref="C6379:F6379"/>
    <mergeCell ref="C6380:F6380"/>
    <mergeCell ref="C6381:F6381"/>
    <mergeCell ref="C6382:F6382"/>
    <mergeCell ref="C6371:F6371"/>
    <mergeCell ref="C6372:F6372"/>
    <mergeCell ref="C6373:F6373"/>
    <mergeCell ref="C6374:F6374"/>
    <mergeCell ref="C6375:F6375"/>
    <mergeCell ref="C6376:F6376"/>
    <mergeCell ref="C6365:F6365"/>
    <mergeCell ref="C6366:F6366"/>
    <mergeCell ref="C6367:F6367"/>
    <mergeCell ref="C6368:F6368"/>
    <mergeCell ref="C6369:F6369"/>
    <mergeCell ref="C6370:F6370"/>
    <mergeCell ref="C6359:F6359"/>
    <mergeCell ref="C6360:F6360"/>
    <mergeCell ref="C6361:F6361"/>
    <mergeCell ref="A6362:F6362"/>
    <mergeCell ref="C6363:F6363"/>
    <mergeCell ref="C6364:F6364"/>
    <mergeCell ref="C6353:F6353"/>
    <mergeCell ref="C6354:F6354"/>
    <mergeCell ref="C6355:F6355"/>
    <mergeCell ref="C6356:F6356"/>
    <mergeCell ref="C6357:F6357"/>
    <mergeCell ref="C6358:F6358"/>
    <mergeCell ref="C6347:F6347"/>
    <mergeCell ref="C6348:F6348"/>
    <mergeCell ref="C6349:F6349"/>
    <mergeCell ref="A6350:F6350"/>
    <mergeCell ref="C6351:F6351"/>
    <mergeCell ref="C6352:F6352"/>
    <mergeCell ref="C6341:F6341"/>
    <mergeCell ref="C6342:F6342"/>
    <mergeCell ref="C6343:F6343"/>
    <mergeCell ref="C6344:F6344"/>
    <mergeCell ref="C6345:F6345"/>
    <mergeCell ref="C6346:F6346"/>
    <mergeCell ref="C6335:F6335"/>
    <mergeCell ref="C6336:F6336"/>
    <mergeCell ref="C6337:F6337"/>
    <mergeCell ref="A6338:F6338"/>
    <mergeCell ref="C6339:F6339"/>
    <mergeCell ref="C6340:F6340"/>
    <mergeCell ref="C6329:F6329"/>
    <mergeCell ref="A6330:F6330"/>
    <mergeCell ref="C6331:F6331"/>
    <mergeCell ref="C6332:F6332"/>
    <mergeCell ref="A6333:F6333"/>
    <mergeCell ref="C6334:F6334"/>
    <mergeCell ref="C6323:F6323"/>
    <mergeCell ref="C6324:F6324"/>
    <mergeCell ref="C6325:F6325"/>
    <mergeCell ref="C6326:F6326"/>
    <mergeCell ref="C6327:F6327"/>
    <mergeCell ref="C6328:F6328"/>
    <mergeCell ref="C6317:F6317"/>
    <mergeCell ref="A6318:F6318"/>
    <mergeCell ref="A6319:F6319"/>
    <mergeCell ref="A6320:F6320"/>
    <mergeCell ref="C6321:F6321"/>
    <mergeCell ref="C6322:F6322"/>
    <mergeCell ref="C6311:F6311"/>
    <mergeCell ref="C6312:F6312"/>
    <mergeCell ref="C6313:F6313"/>
    <mergeCell ref="C6314:F6314"/>
    <mergeCell ref="A6315:F6315"/>
    <mergeCell ref="C6316:F6316"/>
    <mergeCell ref="C6305:F6305"/>
    <mergeCell ref="C6306:F6306"/>
    <mergeCell ref="C6307:F6307"/>
    <mergeCell ref="C6308:F6308"/>
    <mergeCell ref="C6309:F6309"/>
    <mergeCell ref="C6310:F6310"/>
    <mergeCell ref="C6299:F6299"/>
    <mergeCell ref="C6300:F6300"/>
    <mergeCell ref="C6301:F6301"/>
    <mergeCell ref="C6302:F6302"/>
    <mergeCell ref="C6303:F6303"/>
    <mergeCell ref="C6304:F6304"/>
    <mergeCell ref="C6293:F6293"/>
    <mergeCell ref="C6294:F6294"/>
    <mergeCell ref="C6295:F6295"/>
    <mergeCell ref="C6296:F6296"/>
    <mergeCell ref="C6297:F6297"/>
    <mergeCell ref="C6298:F6298"/>
    <mergeCell ref="C6287:F6287"/>
    <mergeCell ref="C6288:F6288"/>
    <mergeCell ref="C6289:F6289"/>
    <mergeCell ref="C6290:F6290"/>
    <mergeCell ref="C6291:F6291"/>
    <mergeCell ref="C6292:F6292"/>
    <mergeCell ref="A6281:F6281"/>
    <mergeCell ref="C6282:F6282"/>
    <mergeCell ref="C6283:F6283"/>
    <mergeCell ref="C6284:F6284"/>
    <mergeCell ref="C6285:F6285"/>
    <mergeCell ref="A6286:F6286"/>
    <mergeCell ref="C6275:F6275"/>
    <mergeCell ref="C6276:F6276"/>
    <mergeCell ref="C6277:F6277"/>
    <mergeCell ref="C6278:F6278"/>
    <mergeCell ref="C6279:F6279"/>
    <mergeCell ref="C6280:F6280"/>
    <mergeCell ref="C6269:F6269"/>
    <mergeCell ref="C6270:F6270"/>
    <mergeCell ref="C6271:F6271"/>
    <mergeCell ref="A6272:F6272"/>
    <mergeCell ref="C6273:F6273"/>
    <mergeCell ref="C6274:F6274"/>
    <mergeCell ref="C6263:F6263"/>
    <mergeCell ref="A6264:F6264"/>
    <mergeCell ref="A6265:F6265"/>
    <mergeCell ref="C6266:F6266"/>
    <mergeCell ref="C6267:F6267"/>
    <mergeCell ref="C6268:F6268"/>
    <mergeCell ref="C6257:F6257"/>
    <mergeCell ref="C6258:F6258"/>
    <mergeCell ref="A6259:F6259"/>
    <mergeCell ref="C6260:F6260"/>
    <mergeCell ref="C6261:F6261"/>
    <mergeCell ref="C6262:F6262"/>
    <mergeCell ref="C6251:F6251"/>
    <mergeCell ref="C6252:F6252"/>
    <mergeCell ref="C6253:F6253"/>
    <mergeCell ref="C6254:F6254"/>
    <mergeCell ref="C6255:F6255"/>
    <mergeCell ref="C6256:F6256"/>
    <mergeCell ref="C6245:F6245"/>
    <mergeCell ref="C6246:F6246"/>
    <mergeCell ref="C6247:F6247"/>
    <mergeCell ref="C6248:F6248"/>
    <mergeCell ref="C6249:F6249"/>
    <mergeCell ref="C6250:F6250"/>
    <mergeCell ref="C6239:F6239"/>
    <mergeCell ref="C6240:F6240"/>
    <mergeCell ref="C6241:F6241"/>
    <mergeCell ref="C6242:F6242"/>
    <mergeCell ref="C6243:F6243"/>
    <mergeCell ref="C6244:F6244"/>
    <mergeCell ref="C6233:F6233"/>
    <mergeCell ref="C6234:F6234"/>
    <mergeCell ref="C6235:F6235"/>
    <mergeCell ref="A6236:F6236"/>
    <mergeCell ref="C6237:F6237"/>
    <mergeCell ref="C6238:F6238"/>
    <mergeCell ref="C6227:F6227"/>
    <mergeCell ref="A6228:F6228"/>
    <mergeCell ref="A6229:F6229"/>
    <mergeCell ref="C6230:F6230"/>
    <mergeCell ref="C6231:F6231"/>
    <mergeCell ref="C6232:F6232"/>
    <mergeCell ref="A6221:F6221"/>
    <mergeCell ref="C6222:F6222"/>
    <mergeCell ref="C6223:F6223"/>
    <mergeCell ref="C6224:F6224"/>
    <mergeCell ref="C6225:F6225"/>
    <mergeCell ref="C6226:F6226"/>
    <mergeCell ref="C6215:F6215"/>
    <mergeCell ref="C6216:F6216"/>
    <mergeCell ref="C6217:F6217"/>
    <mergeCell ref="A6218:F6218"/>
    <mergeCell ref="C6219:F6219"/>
    <mergeCell ref="C6220:F6220"/>
    <mergeCell ref="C6209:F6209"/>
    <mergeCell ref="C6210:F6210"/>
    <mergeCell ref="A6211:F6211"/>
    <mergeCell ref="C6212:F6212"/>
    <mergeCell ref="C6213:F6213"/>
    <mergeCell ref="C6214:F6214"/>
    <mergeCell ref="C6203:F6203"/>
    <mergeCell ref="C6204:F6204"/>
    <mergeCell ref="C6205:F6205"/>
    <mergeCell ref="C6206:F6206"/>
    <mergeCell ref="A6207:F6207"/>
    <mergeCell ref="C6208:F6208"/>
    <mergeCell ref="C6197:F6197"/>
    <mergeCell ref="C6198:F6198"/>
    <mergeCell ref="A6199:F6199"/>
    <mergeCell ref="A6200:F6200"/>
    <mergeCell ref="A6201:F6201"/>
    <mergeCell ref="C6202:F6202"/>
    <mergeCell ref="C6191:F6191"/>
    <mergeCell ref="C6192:F6192"/>
    <mergeCell ref="C6193:F6193"/>
    <mergeCell ref="C6194:F6194"/>
    <mergeCell ref="C6195:F6195"/>
    <mergeCell ref="A6196:F6196"/>
    <mergeCell ref="C6185:F6185"/>
    <mergeCell ref="C6186:F6186"/>
    <mergeCell ref="C6187:F6187"/>
    <mergeCell ref="C6188:F6188"/>
    <mergeCell ref="C6189:F6189"/>
    <mergeCell ref="C6190:F6190"/>
    <mergeCell ref="C6179:F6179"/>
    <mergeCell ref="C6180:F6180"/>
    <mergeCell ref="A6181:F6181"/>
    <mergeCell ref="C6182:F6182"/>
    <mergeCell ref="C6183:F6183"/>
    <mergeCell ref="C6184:F6184"/>
    <mergeCell ref="A6173:F6173"/>
    <mergeCell ref="C6174:F6174"/>
    <mergeCell ref="C6175:F6175"/>
    <mergeCell ref="C6176:F6176"/>
    <mergeCell ref="C6177:F6177"/>
    <mergeCell ref="C6178:F6178"/>
    <mergeCell ref="C6167:F6167"/>
    <mergeCell ref="C6168:F6168"/>
    <mergeCell ref="C6169:F6169"/>
    <mergeCell ref="C6170:F6170"/>
    <mergeCell ref="C6171:F6171"/>
    <mergeCell ref="C6172:F6172"/>
    <mergeCell ref="C6161:F6161"/>
    <mergeCell ref="C6162:F6162"/>
    <mergeCell ref="C6163:F6163"/>
    <mergeCell ref="C6164:F6164"/>
    <mergeCell ref="C6165:F6165"/>
    <mergeCell ref="C6166:F6166"/>
    <mergeCell ref="C6155:F6155"/>
    <mergeCell ref="C6156:F6156"/>
    <mergeCell ref="C6157:F6157"/>
    <mergeCell ref="C6158:F6158"/>
    <mergeCell ref="A6159:F6159"/>
    <mergeCell ref="C6160:F6160"/>
    <mergeCell ref="A6149:F6149"/>
    <mergeCell ref="C6150:F6150"/>
    <mergeCell ref="C6151:F6151"/>
    <mergeCell ref="C6152:F6152"/>
    <mergeCell ref="C6153:F6153"/>
    <mergeCell ref="C6154:F6154"/>
    <mergeCell ref="C6143:F6143"/>
    <mergeCell ref="C6144:F6144"/>
    <mergeCell ref="C6145:F6145"/>
    <mergeCell ref="A6146:F6146"/>
    <mergeCell ref="C6147:F6147"/>
    <mergeCell ref="A6148:F6148"/>
    <mergeCell ref="A6137:F6137"/>
    <mergeCell ref="C6138:F6138"/>
    <mergeCell ref="C6139:F6139"/>
    <mergeCell ref="C6140:F6140"/>
    <mergeCell ref="C6141:F6141"/>
    <mergeCell ref="C6142:F6142"/>
    <mergeCell ref="C6131:F6131"/>
    <mergeCell ref="A6132:F6132"/>
    <mergeCell ref="C6133:F6133"/>
    <mergeCell ref="C6134:F6134"/>
    <mergeCell ref="C6135:F6135"/>
    <mergeCell ref="C6136:F6136"/>
    <mergeCell ref="C6125:F6125"/>
    <mergeCell ref="C6126:F6126"/>
    <mergeCell ref="A6127:F6127"/>
    <mergeCell ref="A6128:F6128"/>
    <mergeCell ref="A6129:F6129"/>
    <mergeCell ref="C6130:F6130"/>
    <mergeCell ref="C6119:F6119"/>
    <mergeCell ref="C6120:F6120"/>
    <mergeCell ref="C6121:F6121"/>
    <mergeCell ref="A6122:F6122"/>
    <mergeCell ref="C6123:F6123"/>
    <mergeCell ref="C6124:F6124"/>
    <mergeCell ref="C6113:F6113"/>
    <mergeCell ref="C6114:F6114"/>
    <mergeCell ref="C6115:F6115"/>
    <mergeCell ref="C6116:F6116"/>
    <mergeCell ref="C6117:F6117"/>
    <mergeCell ref="C6118:F6118"/>
    <mergeCell ref="C6107:F6107"/>
    <mergeCell ref="A6108:F6108"/>
    <mergeCell ref="A6109:F6109"/>
    <mergeCell ref="C6110:F6110"/>
    <mergeCell ref="C6111:F6111"/>
    <mergeCell ref="C6112:F6112"/>
    <mergeCell ref="C6101:F6101"/>
    <mergeCell ref="C6102:F6102"/>
    <mergeCell ref="C6103:F6103"/>
    <mergeCell ref="C6104:F6104"/>
    <mergeCell ref="C6105:F6105"/>
    <mergeCell ref="C6106:F6106"/>
    <mergeCell ref="C6095:F6095"/>
    <mergeCell ref="C6096:F6096"/>
    <mergeCell ref="C6097:F6097"/>
    <mergeCell ref="C6098:F6098"/>
    <mergeCell ref="C6099:F6099"/>
    <mergeCell ref="C6100:F6100"/>
    <mergeCell ref="C6089:F6089"/>
    <mergeCell ref="C6090:F6090"/>
    <mergeCell ref="C6091:F6091"/>
    <mergeCell ref="C6092:F6092"/>
    <mergeCell ref="C6093:F6093"/>
    <mergeCell ref="C6094:F6094"/>
    <mergeCell ref="C6083:F6083"/>
    <mergeCell ref="C6084:F6084"/>
    <mergeCell ref="C6085:F6085"/>
    <mergeCell ref="C6086:F6086"/>
    <mergeCell ref="C6087:F6087"/>
    <mergeCell ref="C6088:F6088"/>
    <mergeCell ref="C6077:F6077"/>
    <mergeCell ref="C6078:F6078"/>
    <mergeCell ref="C6079:F6079"/>
    <mergeCell ref="C6080:F6080"/>
    <mergeCell ref="C6081:F6081"/>
    <mergeCell ref="C6082:F6082"/>
    <mergeCell ref="A6071:F6071"/>
    <mergeCell ref="C6072:F6072"/>
    <mergeCell ref="C6073:F6073"/>
    <mergeCell ref="C6074:F6074"/>
    <mergeCell ref="C6075:F6075"/>
    <mergeCell ref="C6076:F6076"/>
    <mergeCell ref="C6065:F6065"/>
    <mergeCell ref="C6066:F6066"/>
    <mergeCell ref="C6067:F6067"/>
    <mergeCell ref="C6068:F6068"/>
    <mergeCell ref="C6069:F6069"/>
    <mergeCell ref="C6070:F6070"/>
    <mergeCell ref="C6059:F6059"/>
    <mergeCell ref="C6060:F6060"/>
    <mergeCell ref="C6061:F6061"/>
    <mergeCell ref="C6062:F6062"/>
    <mergeCell ref="C6063:F6063"/>
    <mergeCell ref="C6064:F6064"/>
    <mergeCell ref="C6053:F6053"/>
    <mergeCell ref="C6054:F6054"/>
    <mergeCell ref="A6055:F6055"/>
    <mergeCell ref="A6056:F6056"/>
    <mergeCell ref="A6057:F6057"/>
    <mergeCell ref="C6058:F6058"/>
    <mergeCell ref="C6047:F6047"/>
    <mergeCell ref="A6048:F6048"/>
    <mergeCell ref="C6049:F6049"/>
    <mergeCell ref="C6050:F6050"/>
    <mergeCell ref="C6051:F6051"/>
    <mergeCell ref="C6052:F6052"/>
    <mergeCell ref="C6041:F6041"/>
    <mergeCell ref="C6042:F6042"/>
    <mergeCell ref="C6043:F6043"/>
    <mergeCell ref="C6044:F6044"/>
    <mergeCell ref="C6045:F6045"/>
    <mergeCell ref="C6046:F6046"/>
    <mergeCell ref="A6035:F6035"/>
    <mergeCell ref="C6036:F6036"/>
    <mergeCell ref="C6037:F6037"/>
    <mergeCell ref="C6038:F6038"/>
    <mergeCell ref="C6039:F6039"/>
    <mergeCell ref="C6040:F6040"/>
    <mergeCell ref="C6029:F6029"/>
    <mergeCell ref="C6030:F6030"/>
    <mergeCell ref="C6031:F6031"/>
    <mergeCell ref="C6032:F6032"/>
    <mergeCell ref="C6033:F6033"/>
    <mergeCell ref="C6034:F6034"/>
    <mergeCell ref="C6023:F6023"/>
    <mergeCell ref="C6024:F6024"/>
    <mergeCell ref="C6025:F6025"/>
    <mergeCell ref="C6026:F6026"/>
    <mergeCell ref="C6027:F6027"/>
    <mergeCell ref="C6028:F6028"/>
    <mergeCell ref="C6017:F6017"/>
    <mergeCell ref="C6018:F6018"/>
    <mergeCell ref="C6019:F6019"/>
    <mergeCell ref="C6020:F6020"/>
    <mergeCell ref="C6021:F6021"/>
    <mergeCell ref="C6022:F6022"/>
    <mergeCell ref="C6011:F6011"/>
    <mergeCell ref="C6012:F6012"/>
    <mergeCell ref="C6013:F6013"/>
    <mergeCell ref="C6014:F6014"/>
    <mergeCell ref="C6015:F6015"/>
    <mergeCell ref="C6016:F6016"/>
    <mergeCell ref="C6005:F6005"/>
    <mergeCell ref="C6006:F6006"/>
    <mergeCell ref="C6007:F6007"/>
    <mergeCell ref="C6008:F6008"/>
    <mergeCell ref="C6009:F6009"/>
    <mergeCell ref="C6010:F6010"/>
    <mergeCell ref="C5999:F5999"/>
    <mergeCell ref="C6000:F6000"/>
    <mergeCell ref="C6001:F6001"/>
    <mergeCell ref="C6002:F6002"/>
    <mergeCell ref="C6003:F6003"/>
    <mergeCell ref="C6004:F6004"/>
    <mergeCell ref="C5993:F5993"/>
    <mergeCell ref="C5994:F5994"/>
    <mergeCell ref="C5995:F5995"/>
    <mergeCell ref="C5996:F5996"/>
    <mergeCell ref="C5997:F5997"/>
    <mergeCell ref="C5998:F5998"/>
    <mergeCell ref="C5987:F5987"/>
    <mergeCell ref="C5988:F5988"/>
    <mergeCell ref="C5989:F5989"/>
    <mergeCell ref="A5990:F5990"/>
    <mergeCell ref="A5991:F5991"/>
    <mergeCell ref="C5992:F5992"/>
    <mergeCell ref="A5981:F5981"/>
    <mergeCell ref="C5982:F5982"/>
    <mergeCell ref="C5983:F5983"/>
    <mergeCell ref="C5984:F5984"/>
    <mergeCell ref="C5985:F5985"/>
    <mergeCell ref="C5986:F5986"/>
    <mergeCell ref="C5975:F5975"/>
    <mergeCell ref="C5976:F5976"/>
    <mergeCell ref="C5977:F5977"/>
    <mergeCell ref="A5978:F5978"/>
    <mergeCell ref="C5979:F5979"/>
    <mergeCell ref="A5980:F5980"/>
    <mergeCell ref="C5969:F5969"/>
    <mergeCell ref="C5970:F5970"/>
    <mergeCell ref="C5971:F5971"/>
    <mergeCell ref="C5972:F5972"/>
    <mergeCell ref="C5973:F5973"/>
    <mergeCell ref="C5974:F5974"/>
    <mergeCell ref="C5963:F5963"/>
    <mergeCell ref="C5964:F5964"/>
    <mergeCell ref="A5965:F5965"/>
    <mergeCell ref="C5966:F5966"/>
    <mergeCell ref="C5967:F5967"/>
    <mergeCell ref="C5968:F5968"/>
    <mergeCell ref="C5957:F5957"/>
    <mergeCell ref="C5958:F5958"/>
    <mergeCell ref="C5959:F5959"/>
    <mergeCell ref="C5960:F5960"/>
    <mergeCell ref="C5961:F5961"/>
    <mergeCell ref="C5962:F5962"/>
    <mergeCell ref="C5951:F5951"/>
    <mergeCell ref="A5952:F5952"/>
    <mergeCell ref="C5953:F5953"/>
    <mergeCell ref="A5954:F5954"/>
    <mergeCell ref="A5955:F5955"/>
    <mergeCell ref="A5956:F5956"/>
    <mergeCell ref="C5945:F5945"/>
    <mergeCell ref="C5946:F5946"/>
    <mergeCell ref="C5947:F5947"/>
    <mergeCell ref="C5948:F5948"/>
    <mergeCell ref="C5949:F5949"/>
    <mergeCell ref="C5950:F5950"/>
    <mergeCell ref="C5939:F5939"/>
    <mergeCell ref="C5940:F5940"/>
    <mergeCell ref="C5941:F5941"/>
    <mergeCell ref="C5942:F5942"/>
    <mergeCell ref="A5943:F5943"/>
    <mergeCell ref="A5944:F5944"/>
    <mergeCell ref="C5933:F5933"/>
    <mergeCell ref="C5934:F5934"/>
    <mergeCell ref="C5935:F5935"/>
    <mergeCell ref="C5936:F5936"/>
    <mergeCell ref="C5937:F5937"/>
    <mergeCell ref="C5938:F5938"/>
    <mergeCell ref="C5927:F5927"/>
    <mergeCell ref="C5928:F5928"/>
    <mergeCell ref="C5929:F5929"/>
    <mergeCell ref="A5930:F5930"/>
    <mergeCell ref="A5931:F5931"/>
    <mergeCell ref="C5932:F5932"/>
    <mergeCell ref="C5921:F5921"/>
    <mergeCell ref="C5922:F5922"/>
    <mergeCell ref="C5923:F5923"/>
    <mergeCell ref="C5924:F5924"/>
    <mergeCell ref="C5925:F5925"/>
    <mergeCell ref="A5926:F5926"/>
    <mergeCell ref="A5915:F5915"/>
    <mergeCell ref="C5916:F5916"/>
    <mergeCell ref="C5917:F5917"/>
    <mergeCell ref="C5918:F5918"/>
    <mergeCell ref="A5919:F5919"/>
    <mergeCell ref="A5920:F5920"/>
    <mergeCell ref="C5909:F5909"/>
    <mergeCell ref="C5910:F5910"/>
    <mergeCell ref="A5911:F5911"/>
    <mergeCell ref="C5912:F5912"/>
    <mergeCell ref="C5913:F5913"/>
    <mergeCell ref="C5914:F5914"/>
    <mergeCell ref="C5903:F5903"/>
    <mergeCell ref="C5904:F5904"/>
    <mergeCell ref="C5905:F5905"/>
    <mergeCell ref="A5906:F5906"/>
    <mergeCell ref="C5907:F5907"/>
    <mergeCell ref="C5908:F5908"/>
    <mergeCell ref="C5897:F5897"/>
    <mergeCell ref="C5898:F5898"/>
    <mergeCell ref="C5899:F5899"/>
    <mergeCell ref="C5900:F5900"/>
    <mergeCell ref="C5901:F5901"/>
    <mergeCell ref="C5902:F5902"/>
    <mergeCell ref="C5891:F5891"/>
    <mergeCell ref="C5892:F5892"/>
    <mergeCell ref="A5893:F5893"/>
    <mergeCell ref="C5894:F5894"/>
    <mergeCell ref="C5895:F5895"/>
    <mergeCell ref="C5896:F5896"/>
    <mergeCell ref="C5885:F5885"/>
    <mergeCell ref="C5886:F5886"/>
    <mergeCell ref="C5887:F5887"/>
    <mergeCell ref="A5888:F5888"/>
    <mergeCell ref="C5889:F5889"/>
    <mergeCell ref="C5890:F5890"/>
    <mergeCell ref="C5879:F5879"/>
    <mergeCell ref="C5880:F5880"/>
    <mergeCell ref="C5881:F5881"/>
    <mergeCell ref="C5882:F5882"/>
    <mergeCell ref="C5883:F5883"/>
    <mergeCell ref="C5884:F5884"/>
    <mergeCell ref="C5873:F5873"/>
    <mergeCell ref="C5874:F5874"/>
    <mergeCell ref="C5875:F5875"/>
    <mergeCell ref="C5876:F5876"/>
    <mergeCell ref="A5877:F5877"/>
    <mergeCell ref="C5878:F5878"/>
    <mergeCell ref="C5867:F5867"/>
    <mergeCell ref="C5868:F5868"/>
    <mergeCell ref="C5869:F5869"/>
    <mergeCell ref="C5870:F5870"/>
    <mergeCell ref="A5871:F5871"/>
    <mergeCell ref="C5872:F5872"/>
    <mergeCell ref="C5861:F5861"/>
    <mergeCell ref="C5862:F5862"/>
    <mergeCell ref="C5863:F5863"/>
    <mergeCell ref="C5864:F5864"/>
    <mergeCell ref="A5865:F5865"/>
    <mergeCell ref="C5866:F5866"/>
    <mergeCell ref="C5855:F5855"/>
    <mergeCell ref="C5856:F5856"/>
    <mergeCell ref="C5857:F5857"/>
    <mergeCell ref="C5858:F5858"/>
    <mergeCell ref="C5859:F5859"/>
    <mergeCell ref="C5860:F5860"/>
    <mergeCell ref="C5849:F5849"/>
    <mergeCell ref="C5850:F5850"/>
    <mergeCell ref="C5851:F5851"/>
    <mergeCell ref="C5852:F5852"/>
    <mergeCell ref="C5853:F5853"/>
    <mergeCell ref="C5854:F5854"/>
    <mergeCell ref="C5843:F5843"/>
    <mergeCell ref="C5844:F5844"/>
    <mergeCell ref="A5845:F5845"/>
    <mergeCell ref="C5846:F5846"/>
    <mergeCell ref="A5847:F5847"/>
    <mergeCell ref="A5848:F5848"/>
    <mergeCell ref="C5837:F5837"/>
    <mergeCell ref="C5838:F5838"/>
    <mergeCell ref="C5839:F5839"/>
    <mergeCell ref="C5840:F5840"/>
    <mergeCell ref="C5841:F5841"/>
    <mergeCell ref="A5842:F5842"/>
    <mergeCell ref="A5831:F5831"/>
    <mergeCell ref="C5832:F5832"/>
    <mergeCell ref="C5833:F5833"/>
    <mergeCell ref="C5834:F5834"/>
    <mergeCell ref="C5835:F5835"/>
    <mergeCell ref="C5836:F5836"/>
    <mergeCell ref="C5825:F5825"/>
    <mergeCell ref="C5826:F5826"/>
    <mergeCell ref="C5827:F5827"/>
    <mergeCell ref="C5828:F5828"/>
    <mergeCell ref="C5829:F5829"/>
    <mergeCell ref="C5830:F5830"/>
    <mergeCell ref="C5819:F5819"/>
    <mergeCell ref="C5820:F5820"/>
    <mergeCell ref="C5821:F5821"/>
    <mergeCell ref="C5822:F5822"/>
    <mergeCell ref="C5823:F5823"/>
    <mergeCell ref="C5824:F5824"/>
    <mergeCell ref="C5813:F5813"/>
    <mergeCell ref="A5814:F5814"/>
    <mergeCell ref="C5815:F5815"/>
    <mergeCell ref="A5816:F5816"/>
    <mergeCell ref="C5817:F5817"/>
    <mergeCell ref="C5818:F5818"/>
    <mergeCell ref="C5807:F5807"/>
    <mergeCell ref="C5808:F5808"/>
    <mergeCell ref="C5809:F5809"/>
    <mergeCell ref="C5810:F5810"/>
    <mergeCell ref="C5811:F5811"/>
    <mergeCell ref="A5812:F5812"/>
    <mergeCell ref="C5801:F5801"/>
    <mergeCell ref="C5802:F5802"/>
    <mergeCell ref="C5803:F5803"/>
    <mergeCell ref="C5804:F5804"/>
    <mergeCell ref="C5805:F5805"/>
    <mergeCell ref="C5806:F5806"/>
    <mergeCell ref="C5795:F5795"/>
    <mergeCell ref="C5796:F5796"/>
    <mergeCell ref="C5797:F5797"/>
    <mergeCell ref="C5798:F5798"/>
    <mergeCell ref="C5799:F5799"/>
    <mergeCell ref="A5800:F5800"/>
    <mergeCell ref="C5789:F5789"/>
    <mergeCell ref="C5790:F5790"/>
    <mergeCell ref="C5791:F5791"/>
    <mergeCell ref="C5792:F5792"/>
    <mergeCell ref="C5793:F5793"/>
    <mergeCell ref="C5794:F5794"/>
    <mergeCell ref="C5783:F5783"/>
    <mergeCell ref="C5784:F5784"/>
    <mergeCell ref="C5785:F5785"/>
    <mergeCell ref="C5786:F5786"/>
    <mergeCell ref="C5787:F5787"/>
    <mergeCell ref="C5788:F5788"/>
    <mergeCell ref="C5777:F5777"/>
    <mergeCell ref="C5778:F5778"/>
    <mergeCell ref="C5779:F5779"/>
    <mergeCell ref="C5780:F5780"/>
    <mergeCell ref="C5781:F5781"/>
    <mergeCell ref="C5782:F5782"/>
    <mergeCell ref="A5771:F5771"/>
    <mergeCell ref="C5772:F5772"/>
    <mergeCell ref="C5773:F5773"/>
    <mergeCell ref="A5774:F5774"/>
    <mergeCell ref="A5775:F5775"/>
    <mergeCell ref="A5776:F5776"/>
    <mergeCell ref="C5765:F5765"/>
    <mergeCell ref="C5766:F5766"/>
    <mergeCell ref="A5767:F5767"/>
    <mergeCell ref="A5768:F5768"/>
    <mergeCell ref="C5769:F5769"/>
    <mergeCell ref="C5770:F5770"/>
    <mergeCell ref="C5759:F5759"/>
    <mergeCell ref="C5760:F5760"/>
    <mergeCell ref="C5761:F5761"/>
    <mergeCell ref="A5762:F5762"/>
    <mergeCell ref="A5763:F5763"/>
    <mergeCell ref="A5764:F5764"/>
    <mergeCell ref="C5753:F5753"/>
    <mergeCell ref="C5754:F5754"/>
    <mergeCell ref="C5755:F5755"/>
    <mergeCell ref="C5756:F5756"/>
    <mergeCell ref="C5757:F5757"/>
    <mergeCell ref="C5758:F5758"/>
    <mergeCell ref="C5747:F5747"/>
    <mergeCell ref="C5748:F5748"/>
    <mergeCell ref="C5749:F5749"/>
    <mergeCell ref="C5750:F5750"/>
    <mergeCell ref="C5751:F5751"/>
    <mergeCell ref="C5752:F5752"/>
    <mergeCell ref="A5741:F5741"/>
    <mergeCell ref="A5742:F5742"/>
    <mergeCell ref="A5743:F5743"/>
    <mergeCell ref="C5744:F5744"/>
    <mergeCell ref="C5745:F5745"/>
    <mergeCell ref="C5746:F5746"/>
    <mergeCell ref="C5735:F5735"/>
    <mergeCell ref="C5736:F5736"/>
    <mergeCell ref="C5737:F5737"/>
    <mergeCell ref="C5738:F5738"/>
    <mergeCell ref="C5739:F5739"/>
    <mergeCell ref="C5740:F5740"/>
    <mergeCell ref="C5729:F5729"/>
    <mergeCell ref="C5730:F5730"/>
    <mergeCell ref="C5731:F5731"/>
    <mergeCell ref="C5732:F5732"/>
    <mergeCell ref="C5733:F5733"/>
    <mergeCell ref="C5734:F5734"/>
    <mergeCell ref="C5723:F5723"/>
    <mergeCell ref="A5724:F5724"/>
    <mergeCell ref="C5725:F5725"/>
    <mergeCell ref="C5726:F5726"/>
    <mergeCell ref="C5727:F5727"/>
    <mergeCell ref="C5728:F5728"/>
    <mergeCell ref="A5717:F5717"/>
    <mergeCell ref="C5718:F5718"/>
    <mergeCell ref="C5719:F5719"/>
    <mergeCell ref="C5720:F5720"/>
    <mergeCell ref="C5721:F5721"/>
    <mergeCell ref="C5722:F5722"/>
    <mergeCell ref="C5711:F5711"/>
    <mergeCell ref="C5712:F5712"/>
    <mergeCell ref="A5713:F5713"/>
    <mergeCell ref="A5714:F5714"/>
    <mergeCell ref="C5715:F5715"/>
    <mergeCell ref="C5716:F5716"/>
    <mergeCell ref="C5705:F5705"/>
    <mergeCell ref="C5706:F5706"/>
    <mergeCell ref="C5707:F5707"/>
    <mergeCell ref="C5708:F5708"/>
    <mergeCell ref="C5709:F5709"/>
    <mergeCell ref="C5710:F5710"/>
    <mergeCell ref="C5699:F5699"/>
    <mergeCell ref="C5700:F5700"/>
    <mergeCell ref="C5701:F5701"/>
    <mergeCell ref="C5702:F5702"/>
    <mergeCell ref="C5703:F5703"/>
    <mergeCell ref="C5704:F5704"/>
    <mergeCell ref="C5693:F5693"/>
    <mergeCell ref="C5694:F5694"/>
    <mergeCell ref="C5695:F5695"/>
    <mergeCell ref="C5696:F5696"/>
    <mergeCell ref="C5697:F5697"/>
    <mergeCell ref="C5698:F5698"/>
    <mergeCell ref="C5687:F5687"/>
    <mergeCell ref="C5688:F5688"/>
    <mergeCell ref="C5689:F5689"/>
    <mergeCell ref="C5690:F5690"/>
    <mergeCell ref="C5691:F5691"/>
    <mergeCell ref="C5692:F5692"/>
    <mergeCell ref="C5681:F5681"/>
    <mergeCell ref="C5682:F5682"/>
    <mergeCell ref="C5683:F5683"/>
    <mergeCell ref="C5684:F5684"/>
    <mergeCell ref="C5685:F5685"/>
    <mergeCell ref="A5686:F5686"/>
    <mergeCell ref="C5675:F5675"/>
    <mergeCell ref="C5676:F5676"/>
    <mergeCell ref="A5677:F5677"/>
    <mergeCell ref="C5678:F5678"/>
    <mergeCell ref="C5679:F5679"/>
    <mergeCell ref="C5680:F5680"/>
    <mergeCell ref="C5669:F5669"/>
    <mergeCell ref="C5670:F5670"/>
    <mergeCell ref="C5671:F5671"/>
    <mergeCell ref="C5672:F5672"/>
    <mergeCell ref="C5673:F5673"/>
    <mergeCell ref="C5674:F5674"/>
    <mergeCell ref="A5663:F5663"/>
    <mergeCell ref="A5664:F5664"/>
    <mergeCell ref="C5665:F5665"/>
    <mergeCell ref="C5666:F5666"/>
    <mergeCell ref="C5667:F5667"/>
    <mergeCell ref="C5668:F5668"/>
    <mergeCell ref="C5657:F5657"/>
    <mergeCell ref="A5658:F5658"/>
    <mergeCell ref="C5659:F5659"/>
    <mergeCell ref="C5660:F5660"/>
    <mergeCell ref="C5661:F5661"/>
    <mergeCell ref="C5662:F5662"/>
    <mergeCell ref="C5651:F5651"/>
    <mergeCell ref="C5652:F5652"/>
    <mergeCell ref="C5653:F5653"/>
    <mergeCell ref="C5654:F5654"/>
    <mergeCell ref="C5655:F5655"/>
    <mergeCell ref="C5656:F5656"/>
    <mergeCell ref="C5645:F5645"/>
    <mergeCell ref="C5646:F5646"/>
    <mergeCell ref="C5647:F5647"/>
    <mergeCell ref="C5648:F5648"/>
    <mergeCell ref="C5649:F5649"/>
    <mergeCell ref="C5650:F5650"/>
    <mergeCell ref="C5639:F5639"/>
    <mergeCell ref="C5640:F5640"/>
    <mergeCell ref="C5641:F5641"/>
    <mergeCell ref="C5642:F5642"/>
    <mergeCell ref="A5643:F5643"/>
    <mergeCell ref="C5644:F5644"/>
    <mergeCell ref="C5633:F5633"/>
    <mergeCell ref="C5634:F5634"/>
    <mergeCell ref="C5635:F5635"/>
    <mergeCell ref="C5636:F5636"/>
    <mergeCell ref="C5637:F5637"/>
    <mergeCell ref="C5638:F5638"/>
    <mergeCell ref="A5627:F5627"/>
    <mergeCell ref="A5628:F5628"/>
    <mergeCell ref="C5629:F5629"/>
    <mergeCell ref="C5630:F5630"/>
    <mergeCell ref="C5631:F5631"/>
    <mergeCell ref="C5632:F5632"/>
    <mergeCell ref="C5621:F5621"/>
    <mergeCell ref="C5622:F5622"/>
    <mergeCell ref="A5623:F5623"/>
    <mergeCell ref="C5624:F5624"/>
    <mergeCell ref="C5625:F5625"/>
    <mergeCell ref="A5626:F5626"/>
    <mergeCell ref="C5615:F5615"/>
    <mergeCell ref="C5616:F5616"/>
    <mergeCell ref="C5617:F5617"/>
    <mergeCell ref="C5618:F5618"/>
    <mergeCell ref="C5619:F5619"/>
    <mergeCell ref="C5620:F5620"/>
    <mergeCell ref="A5609:F5609"/>
    <mergeCell ref="C5610:F5610"/>
    <mergeCell ref="C5611:F5611"/>
    <mergeCell ref="C5612:F5612"/>
    <mergeCell ref="C5613:F5613"/>
    <mergeCell ref="C5614:F5614"/>
    <mergeCell ref="C5603:F5603"/>
    <mergeCell ref="C5604:F5604"/>
    <mergeCell ref="C5605:F5605"/>
    <mergeCell ref="C5606:F5606"/>
    <mergeCell ref="A5607:F5607"/>
    <mergeCell ref="A5608:F5608"/>
    <mergeCell ref="A5597:F5597"/>
    <mergeCell ref="C5598:F5598"/>
    <mergeCell ref="C5599:F5599"/>
    <mergeCell ref="C5600:F5600"/>
    <mergeCell ref="C5601:F5601"/>
    <mergeCell ref="A5602:F5602"/>
    <mergeCell ref="A5591:F5591"/>
    <mergeCell ref="C5592:F5592"/>
    <mergeCell ref="C5593:F5593"/>
    <mergeCell ref="C5594:F5594"/>
    <mergeCell ref="C5595:F5595"/>
    <mergeCell ref="A5596:F5596"/>
    <mergeCell ref="C5585:F5585"/>
    <mergeCell ref="C5586:F5586"/>
    <mergeCell ref="C5587:F5587"/>
    <mergeCell ref="C5588:F5588"/>
    <mergeCell ref="C5589:F5589"/>
    <mergeCell ref="C5590:F5590"/>
    <mergeCell ref="A5579:F5579"/>
    <mergeCell ref="A5580:F5580"/>
    <mergeCell ref="C5581:F5581"/>
    <mergeCell ref="C5582:F5582"/>
    <mergeCell ref="C5583:F5583"/>
    <mergeCell ref="C5584:F5584"/>
    <mergeCell ref="C5573:F5573"/>
    <mergeCell ref="C5574:F5574"/>
    <mergeCell ref="A5575:F5575"/>
    <mergeCell ref="A5576:F5576"/>
    <mergeCell ref="C5577:F5577"/>
    <mergeCell ref="C5578:F5578"/>
    <mergeCell ref="C5567:F5567"/>
    <mergeCell ref="A5568:F5568"/>
    <mergeCell ref="C5569:F5569"/>
    <mergeCell ref="C5570:F5570"/>
    <mergeCell ref="C5571:F5571"/>
    <mergeCell ref="C5572:F5572"/>
    <mergeCell ref="C5561:F5561"/>
    <mergeCell ref="C5562:F5562"/>
    <mergeCell ref="C5563:F5563"/>
    <mergeCell ref="C5564:F5564"/>
    <mergeCell ref="C5565:F5565"/>
    <mergeCell ref="C5566:F5566"/>
    <mergeCell ref="C5555:F5555"/>
    <mergeCell ref="C5556:F5556"/>
    <mergeCell ref="C5557:F5557"/>
    <mergeCell ref="C5558:F5558"/>
    <mergeCell ref="C5559:F5559"/>
    <mergeCell ref="C5560:F5560"/>
    <mergeCell ref="C5549:F5549"/>
    <mergeCell ref="C5550:F5550"/>
    <mergeCell ref="A5551:F5551"/>
    <mergeCell ref="C5552:F5552"/>
    <mergeCell ref="C5553:F5553"/>
    <mergeCell ref="C5554:F5554"/>
    <mergeCell ref="C5543:F5543"/>
    <mergeCell ref="C5544:F5544"/>
    <mergeCell ref="C5545:F5545"/>
    <mergeCell ref="C5546:F5546"/>
    <mergeCell ref="C5547:F5547"/>
    <mergeCell ref="A5548:F5548"/>
    <mergeCell ref="C5537:F5537"/>
    <mergeCell ref="C5538:F5538"/>
    <mergeCell ref="C5539:F5539"/>
    <mergeCell ref="C5540:F5540"/>
    <mergeCell ref="C5541:F5541"/>
    <mergeCell ref="C5542:F5542"/>
    <mergeCell ref="C5531:F5531"/>
    <mergeCell ref="C5532:F5532"/>
    <mergeCell ref="C5533:F5533"/>
    <mergeCell ref="C5534:F5534"/>
    <mergeCell ref="C5535:F5535"/>
    <mergeCell ref="C5536:F5536"/>
    <mergeCell ref="C5525:F5525"/>
    <mergeCell ref="C5526:F5526"/>
    <mergeCell ref="A5527:F5527"/>
    <mergeCell ref="C5528:F5528"/>
    <mergeCell ref="C5529:F5529"/>
    <mergeCell ref="C5530:F5530"/>
    <mergeCell ref="C5519:F5519"/>
    <mergeCell ref="C5520:F5520"/>
    <mergeCell ref="C5521:F5521"/>
    <mergeCell ref="C5522:F5522"/>
    <mergeCell ref="C5523:F5523"/>
    <mergeCell ref="C5524:F5524"/>
    <mergeCell ref="C5513:F5513"/>
    <mergeCell ref="A5514:F5514"/>
    <mergeCell ref="C5515:F5515"/>
    <mergeCell ref="C5516:F5516"/>
    <mergeCell ref="C5517:F5517"/>
    <mergeCell ref="C5518:F5518"/>
    <mergeCell ref="C5507:F5507"/>
    <mergeCell ref="C5508:F5508"/>
    <mergeCell ref="C5509:F5509"/>
    <mergeCell ref="C5510:F5510"/>
    <mergeCell ref="C5511:F5511"/>
    <mergeCell ref="C5512:F5512"/>
    <mergeCell ref="C5501:F5501"/>
    <mergeCell ref="C5502:F5502"/>
    <mergeCell ref="C5503:F5503"/>
    <mergeCell ref="A5504:F5504"/>
    <mergeCell ref="A5505:F5505"/>
    <mergeCell ref="C5506:F5506"/>
    <mergeCell ref="C5495:F5495"/>
    <mergeCell ref="C5496:F5496"/>
    <mergeCell ref="C5497:F5497"/>
    <mergeCell ref="C5498:F5498"/>
    <mergeCell ref="C5499:F5499"/>
    <mergeCell ref="C5500:F5500"/>
    <mergeCell ref="C5489:F5489"/>
    <mergeCell ref="C5490:F5490"/>
    <mergeCell ref="C5491:F5491"/>
    <mergeCell ref="C5492:F5492"/>
    <mergeCell ref="C5493:F5493"/>
    <mergeCell ref="C5494:F5494"/>
    <mergeCell ref="C5483:F5483"/>
    <mergeCell ref="C5484:F5484"/>
    <mergeCell ref="A5485:F5485"/>
    <mergeCell ref="C5486:F5486"/>
    <mergeCell ref="C5487:F5487"/>
    <mergeCell ref="C5488:F5488"/>
    <mergeCell ref="C5477:F5477"/>
    <mergeCell ref="A5478:F5478"/>
    <mergeCell ref="C5479:F5479"/>
    <mergeCell ref="C5480:F5480"/>
    <mergeCell ref="C5481:F5481"/>
    <mergeCell ref="C5482:F5482"/>
    <mergeCell ref="C5471:F5471"/>
    <mergeCell ref="C5472:F5472"/>
    <mergeCell ref="C5473:F5473"/>
    <mergeCell ref="C5474:F5474"/>
    <mergeCell ref="C5475:F5475"/>
    <mergeCell ref="C5476:F5476"/>
    <mergeCell ref="C5465:F5465"/>
    <mergeCell ref="C5466:F5466"/>
    <mergeCell ref="C5467:F5467"/>
    <mergeCell ref="C5468:F5468"/>
    <mergeCell ref="C5469:F5469"/>
    <mergeCell ref="C5470:F5470"/>
    <mergeCell ref="C5459:F5459"/>
    <mergeCell ref="C5460:F5460"/>
    <mergeCell ref="C5461:F5461"/>
    <mergeCell ref="C5462:F5462"/>
    <mergeCell ref="C5463:F5463"/>
    <mergeCell ref="C5464:F5464"/>
    <mergeCell ref="C5453:F5453"/>
    <mergeCell ref="C5454:F5454"/>
    <mergeCell ref="C5455:F5455"/>
    <mergeCell ref="C5456:F5456"/>
    <mergeCell ref="C5457:F5457"/>
    <mergeCell ref="C5458:F5458"/>
    <mergeCell ref="C5447:F5447"/>
    <mergeCell ref="C5448:F5448"/>
    <mergeCell ref="C5449:F5449"/>
    <mergeCell ref="C5450:F5450"/>
    <mergeCell ref="C5451:F5451"/>
    <mergeCell ref="C5452:F5452"/>
    <mergeCell ref="C5441:F5441"/>
    <mergeCell ref="C5442:F5442"/>
    <mergeCell ref="C5443:F5443"/>
    <mergeCell ref="C5444:F5444"/>
    <mergeCell ref="C5445:F5445"/>
    <mergeCell ref="C5446:F5446"/>
    <mergeCell ref="C5435:F5435"/>
    <mergeCell ref="C5436:F5436"/>
    <mergeCell ref="C5437:F5437"/>
    <mergeCell ref="C5438:F5438"/>
    <mergeCell ref="C5439:F5439"/>
    <mergeCell ref="C5440:F5440"/>
    <mergeCell ref="C5429:F5429"/>
    <mergeCell ref="C5430:F5430"/>
    <mergeCell ref="A5431:F5431"/>
    <mergeCell ref="C5432:F5432"/>
    <mergeCell ref="C5433:F5433"/>
    <mergeCell ref="C5434:F5434"/>
    <mergeCell ref="C5423:F5423"/>
    <mergeCell ref="C5424:F5424"/>
    <mergeCell ref="C5425:F5425"/>
    <mergeCell ref="A5426:F5426"/>
    <mergeCell ref="C5427:F5427"/>
    <mergeCell ref="C5428:F5428"/>
    <mergeCell ref="C5417:F5417"/>
    <mergeCell ref="C5418:F5418"/>
    <mergeCell ref="C5419:F5419"/>
    <mergeCell ref="C5420:F5420"/>
    <mergeCell ref="C5421:F5421"/>
    <mergeCell ref="C5422:F5422"/>
    <mergeCell ref="C5411:F5411"/>
    <mergeCell ref="C5412:F5412"/>
    <mergeCell ref="C5413:F5413"/>
    <mergeCell ref="C5414:F5414"/>
    <mergeCell ref="C5415:F5415"/>
    <mergeCell ref="C5416:F5416"/>
    <mergeCell ref="C5405:F5405"/>
    <mergeCell ref="C5406:F5406"/>
    <mergeCell ref="C5407:F5407"/>
    <mergeCell ref="C5408:F5408"/>
    <mergeCell ref="C5409:F5409"/>
    <mergeCell ref="C5410:F5410"/>
    <mergeCell ref="C5399:F5399"/>
    <mergeCell ref="C5400:F5400"/>
    <mergeCell ref="C5401:F5401"/>
    <mergeCell ref="C5402:F5402"/>
    <mergeCell ref="C5403:F5403"/>
    <mergeCell ref="C5404:F5404"/>
    <mergeCell ref="C5393:F5393"/>
    <mergeCell ref="C5394:F5394"/>
    <mergeCell ref="A5395:F5395"/>
    <mergeCell ref="C5396:F5396"/>
    <mergeCell ref="C5397:F5397"/>
    <mergeCell ref="C5398:F5398"/>
    <mergeCell ref="C5387:F5387"/>
    <mergeCell ref="C5388:F5388"/>
    <mergeCell ref="C5389:F5389"/>
    <mergeCell ref="C5390:F5390"/>
    <mergeCell ref="C5391:F5391"/>
    <mergeCell ref="C5392:F5392"/>
    <mergeCell ref="C5381:F5381"/>
    <mergeCell ref="C5382:F5382"/>
    <mergeCell ref="C5383:F5383"/>
    <mergeCell ref="A5384:F5384"/>
    <mergeCell ref="C5385:F5385"/>
    <mergeCell ref="C5386:F5386"/>
    <mergeCell ref="C5375:F5375"/>
    <mergeCell ref="C5376:F5376"/>
    <mergeCell ref="A5377:F5377"/>
    <mergeCell ref="C5378:F5378"/>
    <mergeCell ref="C5379:F5379"/>
    <mergeCell ref="C5380:F5380"/>
    <mergeCell ref="C5369:F5369"/>
    <mergeCell ref="C5370:F5370"/>
    <mergeCell ref="C5371:F5371"/>
    <mergeCell ref="C5372:F5372"/>
    <mergeCell ref="C5373:F5373"/>
    <mergeCell ref="C5374:F5374"/>
    <mergeCell ref="A5363:F5363"/>
    <mergeCell ref="A5364:F5364"/>
    <mergeCell ref="A5365:F5365"/>
    <mergeCell ref="C5366:F5366"/>
    <mergeCell ref="C5367:F5367"/>
    <mergeCell ref="A5368:F5368"/>
    <mergeCell ref="C5357:F5357"/>
    <mergeCell ref="C5358:F5358"/>
    <mergeCell ref="C5359:F5359"/>
    <mergeCell ref="A5360:F5360"/>
    <mergeCell ref="C5361:F5361"/>
    <mergeCell ref="C5362:F5362"/>
    <mergeCell ref="C5351:F5351"/>
    <mergeCell ref="C5352:F5352"/>
    <mergeCell ref="C5353:F5353"/>
    <mergeCell ref="C5354:F5354"/>
    <mergeCell ref="C5355:F5355"/>
    <mergeCell ref="C5356:F5356"/>
    <mergeCell ref="C5345:F5345"/>
    <mergeCell ref="C5346:F5346"/>
    <mergeCell ref="C5347:F5347"/>
    <mergeCell ref="C5348:F5348"/>
    <mergeCell ref="C5349:F5349"/>
    <mergeCell ref="C5350:F5350"/>
    <mergeCell ref="C5339:F5339"/>
    <mergeCell ref="C5340:F5340"/>
    <mergeCell ref="A5341:F5341"/>
    <mergeCell ref="C5342:F5342"/>
    <mergeCell ref="C5343:F5343"/>
    <mergeCell ref="C5344:F5344"/>
    <mergeCell ref="C5333:F5333"/>
    <mergeCell ref="C5334:F5334"/>
    <mergeCell ref="C5335:F5335"/>
    <mergeCell ref="C5336:F5336"/>
    <mergeCell ref="C5337:F5337"/>
    <mergeCell ref="C5338:F5338"/>
    <mergeCell ref="C5327:F5327"/>
    <mergeCell ref="C5328:F5328"/>
    <mergeCell ref="C5329:F5329"/>
    <mergeCell ref="C5330:F5330"/>
    <mergeCell ref="C5331:F5331"/>
    <mergeCell ref="C5332:F5332"/>
    <mergeCell ref="A5321:F5321"/>
    <mergeCell ref="C5322:F5322"/>
    <mergeCell ref="A5323:F5323"/>
    <mergeCell ref="C5324:F5324"/>
    <mergeCell ref="C5325:F5325"/>
    <mergeCell ref="C5326:F5326"/>
    <mergeCell ref="C5315:F5315"/>
    <mergeCell ref="A5316:F5316"/>
    <mergeCell ref="C5317:F5317"/>
    <mergeCell ref="C5318:F5318"/>
    <mergeCell ref="A5319:F5319"/>
    <mergeCell ref="C5320:F5320"/>
    <mergeCell ref="C5309:F5309"/>
    <mergeCell ref="C5310:F5310"/>
    <mergeCell ref="A5311:F5311"/>
    <mergeCell ref="C5312:F5312"/>
    <mergeCell ref="A5313:F5313"/>
    <mergeCell ref="A5314:F5314"/>
    <mergeCell ref="C5303:F5303"/>
    <mergeCell ref="C5304:F5304"/>
    <mergeCell ref="C5305:F5305"/>
    <mergeCell ref="C5306:F5306"/>
    <mergeCell ref="A5307:F5307"/>
    <mergeCell ref="C5308:F5308"/>
    <mergeCell ref="C5297:F5297"/>
    <mergeCell ref="C5298:F5298"/>
    <mergeCell ref="C5299:F5299"/>
    <mergeCell ref="C5300:F5300"/>
    <mergeCell ref="C5301:F5301"/>
    <mergeCell ref="C5302:F5302"/>
    <mergeCell ref="C5291:F5291"/>
    <mergeCell ref="C5292:F5292"/>
    <mergeCell ref="C5293:F5293"/>
    <mergeCell ref="C5294:F5294"/>
    <mergeCell ref="A5295:F5295"/>
    <mergeCell ref="C5296:F5296"/>
    <mergeCell ref="C5285:F5285"/>
    <mergeCell ref="C5286:F5286"/>
    <mergeCell ref="C5287:F5287"/>
    <mergeCell ref="C5288:F5288"/>
    <mergeCell ref="C5289:F5289"/>
    <mergeCell ref="C5290:F5290"/>
    <mergeCell ref="C5279:F5279"/>
    <mergeCell ref="A5280:F5280"/>
    <mergeCell ref="C5281:F5281"/>
    <mergeCell ref="C5282:F5282"/>
    <mergeCell ref="C5283:F5283"/>
    <mergeCell ref="C5284:F5284"/>
    <mergeCell ref="C5273:F5273"/>
    <mergeCell ref="C5274:F5274"/>
    <mergeCell ref="C5275:F5275"/>
    <mergeCell ref="C5276:F5276"/>
    <mergeCell ref="C5277:F5277"/>
    <mergeCell ref="C5278:F5278"/>
    <mergeCell ref="A5267:F5267"/>
    <mergeCell ref="C5268:F5268"/>
    <mergeCell ref="C5269:F5269"/>
    <mergeCell ref="C5270:F5270"/>
    <mergeCell ref="C5271:F5271"/>
    <mergeCell ref="C5272:F5272"/>
    <mergeCell ref="C5261:F5261"/>
    <mergeCell ref="C5262:F5262"/>
    <mergeCell ref="C5263:F5263"/>
    <mergeCell ref="C5264:F5264"/>
    <mergeCell ref="A5265:F5265"/>
    <mergeCell ref="C5266:F5266"/>
    <mergeCell ref="C5255:F5255"/>
    <mergeCell ref="C5256:F5256"/>
    <mergeCell ref="C5257:F5257"/>
    <mergeCell ref="C5258:F5258"/>
    <mergeCell ref="C5259:F5259"/>
    <mergeCell ref="C5260:F5260"/>
    <mergeCell ref="A5249:F5249"/>
    <mergeCell ref="C5250:F5250"/>
    <mergeCell ref="C5251:F5251"/>
    <mergeCell ref="C5252:F5252"/>
    <mergeCell ref="C5253:F5253"/>
    <mergeCell ref="C5254:F5254"/>
    <mergeCell ref="C5243:F5243"/>
    <mergeCell ref="C5244:F5244"/>
    <mergeCell ref="C5245:F5245"/>
    <mergeCell ref="C5246:F5246"/>
    <mergeCell ref="C5247:F5247"/>
    <mergeCell ref="C5248:F5248"/>
    <mergeCell ref="C5237:F5237"/>
    <mergeCell ref="C5238:F5238"/>
    <mergeCell ref="C5239:F5239"/>
    <mergeCell ref="C5240:F5240"/>
    <mergeCell ref="C5241:F5241"/>
    <mergeCell ref="C5242:F5242"/>
    <mergeCell ref="C5231:F5231"/>
    <mergeCell ref="C5232:F5232"/>
    <mergeCell ref="C5233:F5233"/>
    <mergeCell ref="C5234:F5234"/>
    <mergeCell ref="A5235:F5235"/>
    <mergeCell ref="C5236:F5236"/>
    <mergeCell ref="A5225:F5225"/>
    <mergeCell ref="C5226:F5226"/>
    <mergeCell ref="C5227:F5227"/>
    <mergeCell ref="C5228:F5228"/>
    <mergeCell ref="C5229:F5229"/>
    <mergeCell ref="C5230:F5230"/>
    <mergeCell ref="C5219:F5219"/>
    <mergeCell ref="C5220:F5220"/>
    <mergeCell ref="C5221:F5221"/>
    <mergeCell ref="C5222:F5222"/>
    <mergeCell ref="C5223:F5223"/>
    <mergeCell ref="C5224:F5224"/>
    <mergeCell ref="C5213:F5213"/>
    <mergeCell ref="C5214:F5214"/>
    <mergeCell ref="A5215:F5215"/>
    <mergeCell ref="C5216:F5216"/>
    <mergeCell ref="C5217:F5217"/>
    <mergeCell ref="C5218:F5218"/>
    <mergeCell ref="A5207:F5207"/>
    <mergeCell ref="C5208:F5208"/>
    <mergeCell ref="C5209:F5209"/>
    <mergeCell ref="C5210:F5210"/>
    <mergeCell ref="C5211:F5211"/>
    <mergeCell ref="C5212:F5212"/>
    <mergeCell ref="C5201:F5201"/>
    <mergeCell ref="C5202:F5202"/>
    <mergeCell ref="C5203:F5203"/>
    <mergeCell ref="C5204:F5204"/>
    <mergeCell ref="C5205:F5205"/>
    <mergeCell ref="C5206:F5206"/>
    <mergeCell ref="C5195:F5195"/>
    <mergeCell ref="C5196:F5196"/>
    <mergeCell ref="C5197:F5197"/>
    <mergeCell ref="C5198:F5198"/>
    <mergeCell ref="C5199:F5199"/>
    <mergeCell ref="C5200:F5200"/>
    <mergeCell ref="C5189:F5189"/>
    <mergeCell ref="C5190:F5190"/>
    <mergeCell ref="C5191:F5191"/>
    <mergeCell ref="C5192:F5192"/>
    <mergeCell ref="A5193:F5193"/>
    <mergeCell ref="A5194:F5194"/>
    <mergeCell ref="C5183:F5183"/>
    <mergeCell ref="C5184:F5184"/>
    <mergeCell ref="C5185:F5185"/>
    <mergeCell ref="C5186:F5186"/>
    <mergeCell ref="A5187:F5187"/>
    <mergeCell ref="C5188:F5188"/>
    <mergeCell ref="C5177:F5177"/>
    <mergeCell ref="C5178:F5178"/>
    <mergeCell ref="C5179:F5179"/>
    <mergeCell ref="C5180:F5180"/>
    <mergeCell ref="C5181:F5181"/>
    <mergeCell ref="C5182:F5182"/>
    <mergeCell ref="C5171:F5171"/>
    <mergeCell ref="C5172:F5172"/>
    <mergeCell ref="C5173:F5173"/>
    <mergeCell ref="C5174:F5174"/>
    <mergeCell ref="C5175:F5175"/>
    <mergeCell ref="C5176:F5176"/>
    <mergeCell ref="C5165:F5165"/>
    <mergeCell ref="C5166:F5166"/>
    <mergeCell ref="C5167:F5167"/>
    <mergeCell ref="C5168:F5168"/>
    <mergeCell ref="C5169:F5169"/>
    <mergeCell ref="C5170:F5170"/>
    <mergeCell ref="C5159:F5159"/>
    <mergeCell ref="C5160:F5160"/>
    <mergeCell ref="C5161:F5161"/>
    <mergeCell ref="A5162:F5162"/>
    <mergeCell ref="C5163:F5163"/>
    <mergeCell ref="C5164:F5164"/>
    <mergeCell ref="C5153:F5153"/>
    <mergeCell ref="C5154:F5154"/>
    <mergeCell ref="C5155:F5155"/>
    <mergeCell ref="C5156:F5156"/>
    <mergeCell ref="C5157:F5157"/>
    <mergeCell ref="C5158:F5158"/>
    <mergeCell ref="A5147:F5147"/>
    <mergeCell ref="C5148:F5148"/>
    <mergeCell ref="C5149:F5149"/>
    <mergeCell ref="C5150:F5150"/>
    <mergeCell ref="C5151:F5151"/>
    <mergeCell ref="C5152:F5152"/>
    <mergeCell ref="C5141:F5141"/>
    <mergeCell ref="C5142:F5142"/>
    <mergeCell ref="A5143:F5143"/>
    <mergeCell ref="C5144:F5144"/>
    <mergeCell ref="C5145:F5145"/>
    <mergeCell ref="C5146:F5146"/>
    <mergeCell ref="A5135:F5135"/>
    <mergeCell ref="C5136:F5136"/>
    <mergeCell ref="C5137:F5137"/>
    <mergeCell ref="C5138:F5138"/>
    <mergeCell ref="A5139:F5139"/>
    <mergeCell ref="C5140:F5140"/>
    <mergeCell ref="C5129:F5129"/>
    <mergeCell ref="C5130:F5130"/>
    <mergeCell ref="C5131:F5131"/>
    <mergeCell ref="C5132:F5132"/>
    <mergeCell ref="C5133:F5133"/>
    <mergeCell ref="A5134:F5134"/>
    <mergeCell ref="C5123:F5123"/>
    <mergeCell ref="C5124:F5124"/>
    <mergeCell ref="C5125:F5125"/>
    <mergeCell ref="A5126:F5126"/>
    <mergeCell ref="A5127:F5127"/>
    <mergeCell ref="C5128:F5128"/>
    <mergeCell ref="C5117:F5117"/>
    <mergeCell ref="C5118:F5118"/>
    <mergeCell ref="C5119:F5119"/>
    <mergeCell ref="C5120:F5120"/>
    <mergeCell ref="C5121:F5121"/>
    <mergeCell ref="C5122:F5122"/>
    <mergeCell ref="C5111:F5111"/>
    <mergeCell ref="C5112:F5112"/>
    <mergeCell ref="C5113:F5113"/>
    <mergeCell ref="C5114:F5114"/>
    <mergeCell ref="C5115:F5115"/>
    <mergeCell ref="C5116:F5116"/>
    <mergeCell ref="C5105:F5105"/>
    <mergeCell ref="C5106:F5106"/>
    <mergeCell ref="C5107:F5107"/>
    <mergeCell ref="C5108:F5108"/>
    <mergeCell ref="C5109:F5109"/>
    <mergeCell ref="C5110:F5110"/>
    <mergeCell ref="C5099:F5099"/>
    <mergeCell ref="C5100:F5100"/>
    <mergeCell ref="C5101:F5101"/>
    <mergeCell ref="C5102:F5102"/>
    <mergeCell ref="C5103:F5103"/>
    <mergeCell ref="C5104:F5104"/>
    <mergeCell ref="C5093:F5093"/>
    <mergeCell ref="C5094:F5094"/>
    <mergeCell ref="C5095:F5095"/>
    <mergeCell ref="C5096:F5096"/>
    <mergeCell ref="C5097:F5097"/>
    <mergeCell ref="C5098:F5098"/>
    <mergeCell ref="C5087:F5087"/>
    <mergeCell ref="C5088:F5088"/>
    <mergeCell ref="A5089:F5089"/>
    <mergeCell ref="C5090:F5090"/>
    <mergeCell ref="C5091:F5091"/>
    <mergeCell ref="C5092:F5092"/>
    <mergeCell ref="A5081:F5081"/>
    <mergeCell ref="A5082:F5082"/>
    <mergeCell ref="C5083:F5083"/>
    <mergeCell ref="C5084:F5084"/>
    <mergeCell ref="C5085:F5085"/>
    <mergeCell ref="C5086:F5086"/>
    <mergeCell ref="C5075:F5075"/>
    <mergeCell ref="C5076:F5076"/>
    <mergeCell ref="A5077:F5077"/>
    <mergeCell ref="A5078:F5078"/>
    <mergeCell ref="C5079:F5079"/>
    <mergeCell ref="C5080:F5080"/>
    <mergeCell ref="C5069:F5069"/>
    <mergeCell ref="C5070:F5070"/>
    <mergeCell ref="C5071:F5071"/>
    <mergeCell ref="C5072:F5072"/>
    <mergeCell ref="C5073:F5073"/>
    <mergeCell ref="C5074:F5074"/>
    <mergeCell ref="C5063:F5063"/>
    <mergeCell ref="A5064:F5064"/>
    <mergeCell ref="C5065:F5065"/>
    <mergeCell ref="C5066:F5066"/>
    <mergeCell ref="C5067:F5067"/>
    <mergeCell ref="C5068:F5068"/>
    <mergeCell ref="C5057:F5057"/>
    <mergeCell ref="C5058:F5058"/>
    <mergeCell ref="C5059:F5059"/>
    <mergeCell ref="C5060:F5060"/>
    <mergeCell ref="C5061:F5061"/>
    <mergeCell ref="C5062:F5062"/>
    <mergeCell ref="A5051:F5051"/>
    <mergeCell ref="C5052:F5052"/>
    <mergeCell ref="C5053:F5053"/>
    <mergeCell ref="C5054:F5054"/>
    <mergeCell ref="C5055:F5055"/>
    <mergeCell ref="C5056:F5056"/>
    <mergeCell ref="C5045:F5045"/>
    <mergeCell ref="C5046:F5046"/>
    <mergeCell ref="C5047:F5047"/>
    <mergeCell ref="C5048:F5048"/>
    <mergeCell ref="C5049:F5049"/>
    <mergeCell ref="A5050:F5050"/>
    <mergeCell ref="C5039:F5039"/>
    <mergeCell ref="C5040:F5040"/>
    <mergeCell ref="C5041:F5041"/>
    <mergeCell ref="A5042:F5042"/>
    <mergeCell ref="C5043:F5043"/>
    <mergeCell ref="C5044:F5044"/>
    <mergeCell ref="C5033:F5033"/>
    <mergeCell ref="C5034:F5034"/>
    <mergeCell ref="C5035:F5035"/>
    <mergeCell ref="C5036:F5036"/>
    <mergeCell ref="C5037:F5037"/>
    <mergeCell ref="C5038:F5038"/>
    <mergeCell ref="C5027:F5027"/>
    <mergeCell ref="C5028:F5028"/>
    <mergeCell ref="C5029:F5029"/>
    <mergeCell ref="C5030:F5030"/>
    <mergeCell ref="C5031:F5031"/>
    <mergeCell ref="C5032:F5032"/>
    <mergeCell ref="C5021:F5021"/>
    <mergeCell ref="C5022:F5022"/>
    <mergeCell ref="C5023:F5023"/>
    <mergeCell ref="C5024:F5024"/>
    <mergeCell ref="C5025:F5025"/>
    <mergeCell ref="C5026:F5026"/>
    <mergeCell ref="C5015:F5015"/>
    <mergeCell ref="C5016:F5016"/>
    <mergeCell ref="C5017:F5017"/>
    <mergeCell ref="C5018:F5018"/>
    <mergeCell ref="C5019:F5019"/>
    <mergeCell ref="C5020:F5020"/>
    <mergeCell ref="C5009:F5009"/>
    <mergeCell ref="C5010:F5010"/>
    <mergeCell ref="C5011:F5011"/>
    <mergeCell ref="C5012:F5012"/>
    <mergeCell ref="C5013:F5013"/>
    <mergeCell ref="C5014:F5014"/>
    <mergeCell ref="C5003:F5003"/>
    <mergeCell ref="C5004:F5004"/>
    <mergeCell ref="C5005:F5005"/>
    <mergeCell ref="C5006:F5006"/>
    <mergeCell ref="A5007:F5007"/>
    <mergeCell ref="C5008:F5008"/>
    <mergeCell ref="A4997:F4997"/>
    <mergeCell ref="A4998:F4998"/>
    <mergeCell ref="C4999:F4999"/>
    <mergeCell ref="A5000:F5000"/>
    <mergeCell ref="C5001:F5001"/>
    <mergeCell ref="C5002:F5002"/>
    <mergeCell ref="C4991:F4991"/>
    <mergeCell ref="C4992:F4992"/>
    <mergeCell ref="C4993:F4993"/>
    <mergeCell ref="C4994:F4994"/>
    <mergeCell ref="C4995:F4995"/>
    <mergeCell ref="C4996:F4996"/>
    <mergeCell ref="C4985:F4985"/>
    <mergeCell ref="C4986:F4986"/>
    <mergeCell ref="C4987:F4987"/>
    <mergeCell ref="C4988:F4988"/>
    <mergeCell ref="C4989:F4989"/>
    <mergeCell ref="C4990:F4990"/>
    <mergeCell ref="C4979:F4979"/>
    <mergeCell ref="C4980:F4980"/>
    <mergeCell ref="C4981:F4981"/>
    <mergeCell ref="C4982:F4982"/>
    <mergeCell ref="C4983:F4983"/>
    <mergeCell ref="C4984:F4984"/>
    <mergeCell ref="C4973:F4973"/>
    <mergeCell ref="C4974:F4974"/>
    <mergeCell ref="C4975:F4975"/>
    <mergeCell ref="C4976:F4976"/>
    <mergeCell ref="C4977:F4977"/>
    <mergeCell ref="C4978:F4978"/>
    <mergeCell ref="C4967:F4967"/>
    <mergeCell ref="C4968:F4968"/>
    <mergeCell ref="C4969:F4969"/>
    <mergeCell ref="C4970:F4970"/>
    <mergeCell ref="C4971:F4971"/>
    <mergeCell ref="C4972:F4972"/>
    <mergeCell ref="C4961:F4961"/>
    <mergeCell ref="C4962:F4962"/>
    <mergeCell ref="C4963:F4963"/>
    <mergeCell ref="C4964:F4964"/>
    <mergeCell ref="A4965:F4965"/>
    <mergeCell ref="C4966:F4966"/>
    <mergeCell ref="C4955:F4955"/>
    <mergeCell ref="C4956:F4956"/>
    <mergeCell ref="C4957:F4957"/>
    <mergeCell ref="C4958:F4958"/>
    <mergeCell ref="C4959:F4959"/>
    <mergeCell ref="C4960:F4960"/>
    <mergeCell ref="C4949:F4949"/>
    <mergeCell ref="C4950:F4950"/>
    <mergeCell ref="C4951:F4951"/>
    <mergeCell ref="C4952:F4952"/>
    <mergeCell ref="C4953:F4953"/>
    <mergeCell ref="A4954:F4954"/>
    <mergeCell ref="C4943:F4943"/>
    <mergeCell ref="A4944:F4944"/>
    <mergeCell ref="C4945:F4945"/>
    <mergeCell ref="C4946:F4946"/>
    <mergeCell ref="C4947:F4947"/>
    <mergeCell ref="C4948:F4948"/>
    <mergeCell ref="C4937:F4937"/>
    <mergeCell ref="C4938:F4938"/>
    <mergeCell ref="C4939:F4939"/>
    <mergeCell ref="C4940:F4940"/>
    <mergeCell ref="C4941:F4941"/>
    <mergeCell ref="C4942:F4942"/>
    <mergeCell ref="C4931:F4931"/>
    <mergeCell ref="C4932:F4932"/>
    <mergeCell ref="C4933:F4933"/>
    <mergeCell ref="C4934:F4934"/>
    <mergeCell ref="C4935:F4935"/>
    <mergeCell ref="A4936:F4936"/>
    <mergeCell ref="C4925:F4925"/>
    <mergeCell ref="C4926:F4926"/>
    <mergeCell ref="C4927:F4927"/>
    <mergeCell ref="C4928:F4928"/>
    <mergeCell ref="C4929:F4929"/>
    <mergeCell ref="C4930:F4930"/>
    <mergeCell ref="A4919:F4919"/>
    <mergeCell ref="A4920:F4920"/>
    <mergeCell ref="A4921:F4921"/>
    <mergeCell ref="C4922:F4922"/>
    <mergeCell ref="C4923:F4923"/>
    <mergeCell ref="A4924:F4924"/>
    <mergeCell ref="C4913:F4913"/>
    <mergeCell ref="A4914:F4914"/>
    <mergeCell ref="C4915:F4915"/>
    <mergeCell ref="C4916:F4916"/>
    <mergeCell ref="C4917:F4917"/>
    <mergeCell ref="C4918:F4918"/>
    <mergeCell ref="C4907:F4907"/>
    <mergeCell ref="C4908:F4908"/>
    <mergeCell ref="A4909:F4909"/>
    <mergeCell ref="A4910:F4910"/>
    <mergeCell ref="A4911:F4911"/>
    <mergeCell ref="C4912:F4912"/>
    <mergeCell ref="C4901:F4901"/>
    <mergeCell ref="C4902:F4902"/>
    <mergeCell ref="C4903:F4903"/>
    <mergeCell ref="C4904:F4904"/>
    <mergeCell ref="C4905:F4905"/>
    <mergeCell ref="C4906:F4906"/>
    <mergeCell ref="C4895:F4895"/>
    <mergeCell ref="C4896:F4896"/>
    <mergeCell ref="C4897:F4897"/>
    <mergeCell ref="A4898:F4898"/>
    <mergeCell ref="C4899:F4899"/>
    <mergeCell ref="A4900:F4900"/>
    <mergeCell ref="A4889:F4889"/>
    <mergeCell ref="A4890:F4890"/>
    <mergeCell ref="A4891:F4891"/>
    <mergeCell ref="C4892:F4892"/>
    <mergeCell ref="A4893:F4893"/>
    <mergeCell ref="C4894:F4894"/>
    <mergeCell ref="C4883:F4883"/>
    <mergeCell ref="C4884:F4884"/>
    <mergeCell ref="C4885:F4885"/>
    <mergeCell ref="C4886:F4886"/>
    <mergeCell ref="A4887:F4887"/>
    <mergeCell ref="C4888:F4888"/>
    <mergeCell ref="C4877:F4877"/>
    <mergeCell ref="C4878:F4878"/>
    <mergeCell ref="C4879:F4879"/>
    <mergeCell ref="C4880:F4880"/>
    <mergeCell ref="C4881:F4881"/>
    <mergeCell ref="C4882:F4882"/>
    <mergeCell ref="C4871:F4871"/>
    <mergeCell ref="C4872:F4872"/>
    <mergeCell ref="C4873:F4873"/>
    <mergeCell ref="C4874:F4874"/>
    <mergeCell ref="C4875:F4875"/>
    <mergeCell ref="C4876:F4876"/>
    <mergeCell ref="C4865:F4865"/>
    <mergeCell ref="C4866:F4866"/>
    <mergeCell ref="C4867:F4867"/>
    <mergeCell ref="C4868:F4868"/>
    <mergeCell ref="C4869:F4869"/>
    <mergeCell ref="C4870:F4870"/>
    <mergeCell ref="C4859:F4859"/>
    <mergeCell ref="C4860:F4860"/>
    <mergeCell ref="C4861:F4861"/>
    <mergeCell ref="C4862:F4862"/>
    <mergeCell ref="C4863:F4863"/>
    <mergeCell ref="C4864:F4864"/>
    <mergeCell ref="C4853:F4853"/>
    <mergeCell ref="C4854:F4854"/>
    <mergeCell ref="C4855:F4855"/>
    <mergeCell ref="A4856:F4856"/>
    <mergeCell ref="C4857:F4857"/>
    <mergeCell ref="A4858:F4858"/>
    <mergeCell ref="C4847:F4847"/>
    <mergeCell ref="C4848:F4848"/>
    <mergeCell ref="C4849:F4849"/>
    <mergeCell ref="C4850:F4850"/>
    <mergeCell ref="C4851:F4851"/>
    <mergeCell ref="C4852:F4852"/>
    <mergeCell ref="C4841:F4841"/>
    <mergeCell ref="A4842:F4842"/>
    <mergeCell ref="C4843:F4843"/>
    <mergeCell ref="C4844:F4844"/>
    <mergeCell ref="C4845:F4845"/>
    <mergeCell ref="C4846:F4846"/>
    <mergeCell ref="C4835:F4835"/>
    <mergeCell ref="C4836:F4836"/>
    <mergeCell ref="C4837:F4837"/>
    <mergeCell ref="C4838:F4838"/>
    <mergeCell ref="C4839:F4839"/>
    <mergeCell ref="C4840:F4840"/>
    <mergeCell ref="C4829:F4829"/>
    <mergeCell ref="C4830:F4830"/>
    <mergeCell ref="C4831:F4831"/>
    <mergeCell ref="C4832:F4832"/>
    <mergeCell ref="C4833:F4833"/>
    <mergeCell ref="C4834:F4834"/>
    <mergeCell ref="A4823:F4823"/>
    <mergeCell ref="C4824:F4824"/>
    <mergeCell ref="C4825:F4825"/>
    <mergeCell ref="C4826:F4826"/>
    <mergeCell ref="C4827:F4827"/>
    <mergeCell ref="C4828:F4828"/>
    <mergeCell ref="C4817:F4817"/>
    <mergeCell ref="C4818:F4818"/>
    <mergeCell ref="C4819:F4819"/>
    <mergeCell ref="A4820:F4820"/>
    <mergeCell ref="C4821:F4821"/>
    <mergeCell ref="A4822:F4822"/>
    <mergeCell ref="A4811:F4811"/>
    <mergeCell ref="C4812:F4812"/>
    <mergeCell ref="C4813:F4813"/>
    <mergeCell ref="C4814:F4814"/>
    <mergeCell ref="C4815:F4815"/>
    <mergeCell ref="C4816:F4816"/>
    <mergeCell ref="C4805:F4805"/>
    <mergeCell ref="C4806:F4806"/>
    <mergeCell ref="C4807:F4807"/>
    <mergeCell ref="C4808:F4808"/>
    <mergeCell ref="C4809:F4809"/>
    <mergeCell ref="C4810:F4810"/>
    <mergeCell ref="C4799:F4799"/>
    <mergeCell ref="C4800:F4800"/>
    <mergeCell ref="C4801:F4801"/>
    <mergeCell ref="C4802:F4802"/>
    <mergeCell ref="C4803:F4803"/>
    <mergeCell ref="C4804:F4804"/>
    <mergeCell ref="C4793:F4793"/>
    <mergeCell ref="C4794:F4794"/>
    <mergeCell ref="C4795:F4795"/>
    <mergeCell ref="C4796:F4796"/>
    <mergeCell ref="C4797:F4797"/>
    <mergeCell ref="C4798:F4798"/>
    <mergeCell ref="C4787:F4787"/>
    <mergeCell ref="A4788:F4788"/>
    <mergeCell ref="C4789:F4789"/>
    <mergeCell ref="C4790:F4790"/>
    <mergeCell ref="C4791:F4791"/>
    <mergeCell ref="C4792:F4792"/>
    <mergeCell ref="C4781:F4781"/>
    <mergeCell ref="C4782:F4782"/>
    <mergeCell ref="C4783:F4783"/>
    <mergeCell ref="C4784:F4784"/>
    <mergeCell ref="C4785:F4785"/>
    <mergeCell ref="C4786:F4786"/>
    <mergeCell ref="C4775:F4775"/>
    <mergeCell ref="C4776:F4776"/>
    <mergeCell ref="A4777:F4777"/>
    <mergeCell ref="C4778:F4778"/>
    <mergeCell ref="C4779:F4779"/>
    <mergeCell ref="C4780:F4780"/>
    <mergeCell ref="C4769:F4769"/>
    <mergeCell ref="C4770:F4770"/>
    <mergeCell ref="C4771:F4771"/>
    <mergeCell ref="C4772:F4772"/>
    <mergeCell ref="A4773:F4773"/>
    <mergeCell ref="A4774:F4774"/>
    <mergeCell ref="C4763:F4763"/>
    <mergeCell ref="C4764:F4764"/>
    <mergeCell ref="C4765:F4765"/>
    <mergeCell ref="C4766:F4766"/>
    <mergeCell ref="A4767:F4767"/>
    <mergeCell ref="C4768:F4768"/>
    <mergeCell ref="C4757:F4757"/>
    <mergeCell ref="C4758:F4758"/>
    <mergeCell ref="C4759:F4759"/>
    <mergeCell ref="C4760:F4760"/>
    <mergeCell ref="C4761:F4761"/>
    <mergeCell ref="A4762:F4762"/>
    <mergeCell ref="C4751:F4751"/>
    <mergeCell ref="C4752:F4752"/>
    <mergeCell ref="A4753:F4753"/>
    <mergeCell ref="A4754:F4754"/>
    <mergeCell ref="A4755:F4755"/>
    <mergeCell ref="C4756:F4756"/>
    <mergeCell ref="C4745:F4745"/>
    <mergeCell ref="C4746:F4746"/>
    <mergeCell ref="C4747:F4747"/>
    <mergeCell ref="A4748:F4748"/>
    <mergeCell ref="C4749:F4749"/>
    <mergeCell ref="C4750:F4750"/>
    <mergeCell ref="C4739:F4739"/>
    <mergeCell ref="C4740:F4740"/>
    <mergeCell ref="C4741:F4741"/>
    <mergeCell ref="C4742:F4742"/>
    <mergeCell ref="A4743:F4743"/>
    <mergeCell ref="C4744:F4744"/>
    <mergeCell ref="C4733:F4733"/>
    <mergeCell ref="A4734:F4734"/>
    <mergeCell ref="A4735:F4735"/>
    <mergeCell ref="A4736:F4736"/>
    <mergeCell ref="C4737:F4737"/>
    <mergeCell ref="C4738:F4738"/>
    <mergeCell ref="C4727:F4727"/>
    <mergeCell ref="C4728:F4728"/>
    <mergeCell ref="C4729:F4729"/>
    <mergeCell ref="C4730:F4730"/>
    <mergeCell ref="A4731:F4731"/>
    <mergeCell ref="A4732:F4732"/>
    <mergeCell ref="C4721:F4721"/>
    <mergeCell ref="C4722:F4722"/>
    <mergeCell ref="C4723:F4723"/>
    <mergeCell ref="C4724:F4724"/>
    <mergeCell ref="C4725:F4725"/>
    <mergeCell ref="C4726:F4726"/>
    <mergeCell ref="C4715:F4715"/>
    <mergeCell ref="C4716:F4716"/>
    <mergeCell ref="C4717:F4717"/>
    <mergeCell ref="C4718:F4718"/>
    <mergeCell ref="C4719:F4719"/>
    <mergeCell ref="C4720:F4720"/>
    <mergeCell ref="A4709:F4709"/>
    <mergeCell ref="C4710:F4710"/>
    <mergeCell ref="C4711:F4711"/>
    <mergeCell ref="C4712:F4712"/>
    <mergeCell ref="A4713:F4713"/>
    <mergeCell ref="C4714:F4714"/>
    <mergeCell ref="A4703:F4703"/>
    <mergeCell ref="A4704:F4704"/>
    <mergeCell ref="C4705:F4705"/>
    <mergeCell ref="C4706:F4706"/>
    <mergeCell ref="C4707:F4707"/>
    <mergeCell ref="C4708:F4708"/>
    <mergeCell ref="C4697:F4697"/>
    <mergeCell ref="C4698:F4698"/>
    <mergeCell ref="C4699:F4699"/>
    <mergeCell ref="C4700:F4700"/>
    <mergeCell ref="C4701:F4701"/>
    <mergeCell ref="C4702:F4702"/>
    <mergeCell ref="C4691:F4691"/>
    <mergeCell ref="A4692:F4692"/>
    <mergeCell ref="C4693:F4693"/>
    <mergeCell ref="C4694:F4694"/>
    <mergeCell ref="C4695:F4695"/>
    <mergeCell ref="C4696:F4696"/>
    <mergeCell ref="C4685:F4685"/>
    <mergeCell ref="C4686:F4686"/>
    <mergeCell ref="C4687:F4687"/>
    <mergeCell ref="C4688:F4688"/>
    <mergeCell ref="C4689:F4689"/>
    <mergeCell ref="A4690:F4690"/>
    <mergeCell ref="C4679:F4679"/>
    <mergeCell ref="C4680:F4680"/>
    <mergeCell ref="C4681:F4681"/>
    <mergeCell ref="C4682:F4682"/>
    <mergeCell ref="C4683:F4683"/>
    <mergeCell ref="C4684:F4684"/>
    <mergeCell ref="C4673:F4673"/>
    <mergeCell ref="C4674:F4674"/>
    <mergeCell ref="C4675:F4675"/>
    <mergeCell ref="C4676:F4676"/>
    <mergeCell ref="C4677:F4677"/>
    <mergeCell ref="C4678:F4678"/>
    <mergeCell ref="C4667:F4667"/>
    <mergeCell ref="C4668:F4668"/>
    <mergeCell ref="C4669:F4669"/>
    <mergeCell ref="C4670:F4670"/>
    <mergeCell ref="C4671:F4671"/>
    <mergeCell ref="C4672:F4672"/>
    <mergeCell ref="A4661:F4661"/>
    <mergeCell ref="C4662:F4662"/>
    <mergeCell ref="C4663:F4663"/>
    <mergeCell ref="C4664:F4664"/>
    <mergeCell ref="C4665:F4665"/>
    <mergeCell ref="C4666:F4666"/>
    <mergeCell ref="C4655:F4655"/>
    <mergeCell ref="C4656:F4656"/>
    <mergeCell ref="A4657:F4657"/>
    <mergeCell ref="A4658:F4658"/>
    <mergeCell ref="C4659:F4659"/>
    <mergeCell ref="A4660:F4660"/>
    <mergeCell ref="C4649:F4649"/>
    <mergeCell ref="C4650:F4650"/>
    <mergeCell ref="C4651:F4651"/>
    <mergeCell ref="C4652:F4652"/>
    <mergeCell ref="C4653:F4653"/>
    <mergeCell ref="C4654:F4654"/>
    <mergeCell ref="C4643:F4643"/>
    <mergeCell ref="C4644:F4644"/>
    <mergeCell ref="C4645:F4645"/>
    <mergeCell ref="C4646:F4646"/>
    <mergeCell ref="C4647:F4647"/>
    <mergeCell ref="C4648:F4648"/>
    <mergeCell ref="C4637:F4637"/>
    <mergeCell ref="C4638:F4638"/>
    <mergeCell ref="C4639:F4639"/>
    <mergeCell ref="C4640:F4640"/>
    <mergeCell ref="C4641:F4641"/>
    <mergeCell ref="A4642:F4642"/>
    <mergeCell ref="C4631:F4631"/>
    <mergeCell ref="C4632:F4632"/>
    <mergeCell ref="C4633:F4633"/>
    <mergeCell ref="C4634:F4634"/>
    <mergeCell ref="C4635:F4635"/>
    <mergeCell ref="C4636:F4636"/>
    <mergeCell ref="C4625:F4625"/>
    <mergeCell ref="A4626:F4626"/>
    <mergeCell ref="A4627:F4627"/>
    <mergeCell ref="A4628:F4628"/>
    <mergeCell ref="A4629:F4629"/>
    <mergeCell ref="C4630:F4630"/>
    <mergeCell ref="C4619:F4619"/>
    <mergeCell ref="C4620:F4620"/>
    <mergeCell ref="C4621:F4621"/>
    <mergeCell ref="C4622:F4622"/>
    <mergeCell ref="C4623:F4623"/>
    <mergeCell ref="C4624:F4624"/>
    <mergeCell ref="A4613:F4613"/>
    <mergeCell ref="C4614:F4614"/>
    <mergeCell ref="C4615:F4615"/>
    <mergeCell ref="C4616:F4616"/>
    <mergeCell ref="C4617:F4617"/>
    <mergeCell ref="C4618:F4618"/>
    <mergeCell ref="C4607:F4607"/>
    <mergeCell ref="A4608:F4608"/>
    <mergeCell ref="C4609:F4609"/>
    <mergeCell ref="C4610:F4610"/>
    <mergeCell ref="A4611:F4611"/>
    <mergeCell ref="C4612:F4612"/>
    <mergeCell ref="A4601:F4601"/>
    <mergeCell ref="C4602:F4602"/>
    <mergeCell ref="C4603:F4603"/>
    <mergeCell ref="C4604:F4604"/>
    <mergeCell ref="C4605:F4605"/>
    <mergeCell ref="C4606:F4606"/>
    <mergeCell ref="C4595:F4595"/>
    <mergeCell ref="C4596:F4596"/>
    <mergeCell ref="C4597:F4597"/>
    <mergeCell ref="C4598:F4598"/>
    <mergeCell ref="C4599:F4599"/>
    <mergeCell ref="C4600:F4600"/>
    <mergeCell ref="A4589:F4589"/>
    <mergeCell ref="A4590:F4590"/>
    <mergeCell ref="C4591:F4591"/>
    <mergeCell ref="A4592:F4592"/>
    <mergeCell ref="C4593:F4593"/>
    <mergeCell ref="C4594:F4594"/>
    <mergeCell ref="C4583:F4583"/>
    <mergeCell ref="C4584:F4584"/>
    <mergeCell ref="A4585:F4585"/>
    <mergeCell ref="C4586:F4586"/>
    <mergeCell ref="C4587:F4587"/>
    <mergeCell ref="A4588:F4588"/>
    <mergeCell ref="C4577:F4577"/>
    <mergeCell ref="C4578:F4578"/>
    <mergeCell ref="A4579:F4579"/>
    <mergeCell ref="C4580:F4580"/>
    <mergeCell ref="C4581:F4581"/>
    <mergeCell ref="A4582:F4582"/>
    <mergeCell ref="A4571:F4571"/>
    <mergeCell ref="C4572:F4572"/>
    <mergeCell ref="C4573:F4573"/>
    <mergeCell ref="C4574:F4574"/>
    <mergeCell ref="A4575:F4575"/>
    <mergeCell ref="C4576:F4576"/>
    <mergeCell ref="C4565:F4565"/>
    <mergeCell ref="C4566:F4566"/>
    <mergeCell ref="C4567:F4567"/>
    <mergeCell ref="C4568:F4568"/>
    <mergeCell ref="C4569:F4569"/>
    <mergeCell ref="A4570:F4570"/>
    <mergeCell ref="C4559:F4559"/>
    <mergeCell ref="A4560:F4560"/>
    <mergeCell ref="C4561:F4561"/>
    <mergeCell ref="C4562:F4562"/>
    <mergeCell ref="C4563:F4563"/>
    <mergeCell ref="C4564:F4564"/>
    <mergeCell ref="C4553:F4553"/>
    <mergeCell ref="C4554:F4554"/>
    <mergeCell ref="C4555:F4555"/>
    <mergeCell ref="C4556:F4556"/>
    <mergeCell ref="C4557:F4557"/>
    <mergeCell ref="C4558:F4558"/>
    <mergeCell ref="C4547:F4547"/>
    <mergeCell ref="C4548:F4548"/>
    <mergeCell ref="C4549:F4549"/>
    <mergeCell ref="C4550:F4550"/>
    <mergeCell ref="C4551:F4551"/>
    <mergeCell ref="C4552:F4552"/>
    <mergeCell ref="C4541:F4541"/>
    <mergeCell ref="C4542:F4542"/>
    <mergeCell ref="C4543:F4543"/>
    <mergeCell ref="C4544:F4544"/>
    <mergeCell ref="A4545:F4545"/>
    <mergeCell ref="C4546:F4546"/>
    <mergeCell ref="A4535:F4535"/>
    <mergeCell ref="C4536:F4536"/>
    <mergeCell ref="C4537:F4537"/>
    <mergeCell ref="C4538:F4538"/>
    <mergeCell ref="C4539:F4539"/>
    <mergeCell ref="C4540:F4540"/>
    <mergeCell ref="C4529:F4529"/>
    <mergeCell ref="C4530:F4530"/>
    <mergeCell ref="C4531:F4531"/>
    <mergeCell ref="A4532:F4532"/>
    <mergeCell ref="C4533:F4533"/>
    <mergeCell ref="C4534:F4534"/>
    <mergeCell ref="C4523:F4523"/>
    <mergeCell ref="C4524:F4524"/>
    <mergeCell ref="C4525:F4525"/>
    <mergeCell ref="C4526:F4526"/>
    <mergeCell ref="C4527:F4527"/>
    <mergeCell ref="C4528:F4528"/>
    <mergeCell ref="C4517:F4517"/>
    <mergeCell ref="C4518:F4518"/>
    <mergeCell ref="C4519:F4519"/>
    <mergeCell ref="C4520:F4520"/>
    <mergeCell ref="C4521:F4521"/>
    <mergeCell ref="C4522:F4522"/>
    <mergeCell ref="C4511:F4511"/>
    <mergeCell ref="C4512:F4512"/>
    <mergeCell ref="C4513:F4513"/>
    <mergeCell ref="A4514:F4514"/>
    <mergeCell ref="C4515:F4515"/>
    <mergeCell ref="C4516:F4516"/>
    <mergeCell ref="C4505:F4505"/>
    <mergeCell ref="C4506:F4506"/>
    <mergeCell ref="C4507:F4507"/>
    <mergeCell ref="C4508:F4508"/>
    <mergeCell ref="A4509:F4509"/>
    <mergeCell ref="C4510:F4510"/>
    <mergeCell ref="C4499:F4499"/>
    <mergeCell ref="C4500:F4500"/>
    <mergeCell ref="A4501:F4501"/>
    <mergeCell ref="C4502:F4502"/>
    <mergeCell ref="C4503:F4503"/>
    <mergeCell ref="C4504:F4504"/>
    <mergeCell ref="A4493:F4493"/>
    <mergeCell ref="C4494:F4494"/>
    <mergeCell ref="C4495:F4495"/>
    <mergeCell ref="C4496:F4496"/>
    <mergeCell ref="C4497:F4497"/>
    <mergeCell ref="C4498:F4498"/>
    <mergeCell ref="A4487:F4487"/>
    <mergeCell ref="A4488:F4488"/>
    <mergeCell ref="A4489:F4489"/>
    <mergeCell ref="C4490:F4490"/>
    <mergeCell ref="C4491:F4491"/>
    <mergeCell ref="C4492:F4492"/>
    <mergeCell ref="C4481:F4481"/>
    <mergeCell ref="C4482:F4482"/>
    <mergeCell ref="C4483:F4483"/>
    <mergeCell ref="C4484:F4484"/>
    <mergeCell ref="C4485:F4485"/>
    <mergeCell ref="A4486:F4486"/>
    <mergeCell ref="C4475:F4475"/>
    <mergeCell ref="C4476:F4476"/>
    <mergeCell ref="C4477:F4477"/>
    <mergeCell ref="C4478:F4478"/>
    <mergeCell ref="C4479:F4479"/>
    <mergeCell ref="C4480:F4480"/>
    <mergeCell ref="C4469:F4469"/>
    <mergeCell ref="C4470:F4470"/>
    <mergeCell ref="C4471:F4471"/>
    <mergeCell ref="C4472:F4472"/>
    <mergeCell ref="A4473:F4473"/>
    <mergeCell ref="C4474:F4474"/>
    <mergeCell ref="C4463:F4463"/>
    <mergeCell ref="C4464:F4464"/>
    <mergeCell ref="C4465:F4465"/>
    <mergeCell ref="C4466:F4466"/>
    <mergeCell ref="A4467:F4467"/>
    <mergeCell ref="C4468:F4468"/>
    <mergeCell ref="C4457:F4457"/>
    <mergeCell ref="C4458:F4458"/>
    <mergeCell ref="A4459:F4459"/>
    <mergeCell ref="C4460:F4460"/>
    <mergeCell ref="C4461:F4461"/>
    <mergeCell ref="C4462:F4462"/>
    <mergeCell ref="C4451:F4451"/>
    <mergeCell ref="C4452:F4452"/>
    <mergeCell ref="A4453:F4453"/>
    <mergeCell ref="C4454:F4454"/>
    <mergeCell ref="A4455:F4455"/>
    <mergeCell ref="C4456:F4456"/>
    <mergeCell ref="C4445:F4445"/>
    <mergeCell ref="A4446:F4446"/>
    <mergeCell ref="C4447:F4447"/>
    <mergeCell ref="C4448:F4448"/>
    <mergeCell ref="C4449:F4449"/>
    <mergeCell ref="C4450:F4450"/>
    <mergeCell ref="C4439:F4439"/>
    <mergeCell ref="C4440:F4440"/>
    <mergeCell ref="A4441:F4441"/>
    <mergeCell ref="C4442:F4442"/>
    <mergeCell ref="C4443:F4443"/>
    <mergeCell ref="C4444:F4444"/>
    <mergeCell ref="C4433:F4433"/>
    <mergeCell ref="C4434:F4434"/>
    <mergeCell ref="C4435:F4435"/>
    <mergeCell ref="C4436:F4436"/>
    <mergeCell ref="C4437:F4437"/>
    <mergeCell ref="C4438:F4438"/>
    <mergeCell ref="A4427:F4427"/>
    <mergeCell ref="A4428:F4428"/>
    <mergeCell ref="A4429:F4429"/>
    <mergeCell ref="C4430:F4430"/>
    <mergeCell ref="C4431:F4431"/>
    <mergeCell ref="A4432:F4432"/>
    <mergeCell ref="A4421:F4421"/>
    <mergeCell ref="C4422:F4422"/>
    <mergeCell ref="C4423:F4423"/>
    <mergeCell ref="C4424:F4424"/>
    <mergeCell ref="C4425:F4425"/>
    <mergeCell ref="C4426:F4426"/>
    <mergeCell ref="C4415:F4415"/>
    <mergeCell ref="C4416:F4416"/>
    <mergeCell ref="C4417:F4417"/>
    <mergeCell ref="C4418:F4418"/>
    <mergeCell ref="C4419:F4419"/>
    <mergeCell ref="C4420:F4420"/>
    <mergeCell ref="C4409:F4409"/>
    <mergeCell ref="C4410:F4410"/>
    <mergeCell ref="C4411:F4411"/>
    <mergeCell ref="A4412:F4412"/>
    <mergeCell ref="C4413:F4413"/>
    <mergeCell ref="C4414:F4414"/>
    <mergeCell ref="C4403:F4403"/>
    <mergeCell ref="C4404:F4404"/>
    <mergeCell ref="C4405:F4405"/>
    <mergeCell ref="C4406:F4406"/>
    <mergeCell ref="C4407:F4407"/>
    <mergeCell ref="C4408:F4408"/>
    <mergeCell ref="C4397:F4397"/>
    <mergeCell ref="C4398:F4398"/>
    <mergeCell ref="A4399:F4399"/>
    <mergeCell ref="C4400:F4400"/>
    <mergeCell ref="C4401:F4401"/>
    <mergeCell ref="A4402:F4402"/>
    <mergeCell ref="C4391:F4391"/>
    <mergeCell ref="C4392:F4392"/>
    <mergeCell ref="C4393:F4393"/>
    <mergeCell ref="C4394:F4394"/>
    <mergeCell ref="C4395:F4395"/>
    <mergeCell ref="C4396:F4396"/>
    <mergeCell ref="C4385:F4385"/>
    <mergeCell ref="C4386:F4386"/>
    <mergeCell ref="C4387:F4387"/>
    <mergeCell ref="C4388:F4388"/>
    <mergeCell ref="C4389:F4389"/>
    <mergeCell ref="C4390:F4390"/>
    <mergeCell ref="A4379:F4379"/>
    <mergeCell ref="C4380:F4380"/>
    <mergeCell ref="C4381:F4381"/>
    <mergeCell ref="C4382:F4382"/>
    <mergeCell ref="C4383:F4383"/>
    <mergeCell ref="C4384:F4384"/>
    <mergeCell ref="A4373:F4373"/>
    <mergeCell ref="C4374:F4374"/>
    <mergeCell ref="C4375:F4375"/>
    <mergeCell ref="C4376:F4376"/>
    <mergeCell ref="C4377:F4377"/>
    <mergeCell ref="C4378:F4378"/>
    <mergeCell ref="C4367:F4367"/>
    <mergeCell ref="C4368:F4368"/>
    <mergeCell ref="C4369:F4369"/>
    <mergeCell ref="C4370:F4370"/>
    <mergeCell ref="C4371:F4371"/>
    <mergeCell ref="C4372:F4372"/>
    <mergeCell ref="C4361:F4361"/>
    <mergeCell ref="C4362:F4362"/>
    <mergeCell ref="C4363:F4363"/>
    <mergeCell ref="C4364:F4364"/>
    <mergeCell ref="C4365:F4365"/>
    <mergeCell ref="C4366:F4366"/>
    <mergeCell ref="C4355:F4355"/>
    <mergeCell ref="C4356:F4356"/>
    <mergeCell ref="C4357:F4357"/>
    <mergeCell ref="C4358:F4358"/>
    <mergeCell ref="A4359:F4359"/>
    <mergeCell ref="C4360:F4360"/>
    <mergeCell ref="C4349:F4349"/>
    <mergeCell ref="C4350:F4350"/>
    <mergeCell ref="A4351:F4351"/>
    <mergeCell ref="C4352:F4352"/>
    <mergeCell ref="C4353:F4353"/>
    <mergeCell ref="C4354:F4354"/>
    <mergeCell ref="C4343:F4343"/>
    <mergeCell ref="A4344:F4344"/>
    <mergeCell ref="A4345:F4345"/>
    <mergeCell ref="A4346:F4346"/>
    <mergeCell ref="A4347:F4347"/>
    <mergeCell ref="A4348:F4348"/>
    <mergeCell ref="C4337:F4337"/>
    <mergeCell ref="C4338:F4338"/>
    <mergeCell ref="C4339:F4339"/>
    <mergeCell ref="C4340:F4340"/>
    <mergeCell ref="C4341:F4341"/>
    <mergeCell ref="C4342:F4342"/>
    <mergeCell ref="C4331:F4331"/>
    <mergeCell ref="C4332:F4332"/>
    <mergeCell ref="C4333:F4333"/>
    <mergeCell ref="A4334:F4334"/>
    <mergeCell ref="A4335:F4335"/>
    <mergeCell ref="C4336:F4336"/>
    <mergeCell ref="A4325:F4325"/>
    <mergeCell ref="A4326:F4326"/>
    <mergeCell ref="C4327:F4327"/>
    <mergeCell ref="C4328:F4328"/>
    <mergeCell ref="C4329:F4329"/>
    <mergeCell ref="C4330:F4330"/>
    <mergeCell ref="C4319:F4319"/>
    <mergeCell ref="C4320:F4320"/>
    <mergeCell ref="C4321:F4321"/>
    <mergeCell ref="C4322:F4322"/>
    <mergeCell ref="C4323:F4323"/>
    <mergeCell ref="C4324:F4324"/>
    <mergeCell ref="C4313:F4313"/>
    <mergeCell ref="A4314:F4314"/>
    <mergeCell ref="A4315:F4315"/>
    <mergeCell ref="A4316:F4316"/>
    <mergeCell ref="A4317:F4317"/>
    <mergeCell ref="C4318:F4318"/>
    <mergeCell ref="C4307:F4307"/>
    <mergeCell ref="C4308:F4308"/>
    <mergeCell ref="C4309:F4309"/>
    <mergeCell ref="C4310:F4310"/>
    <mergeCell ref="C4311:F4311"/>
    <mergeCell ref="C4312:F4312"/>
    <mergeCell ref="A4301:F4301"/>
    <mergeCell ref="C4302:F4302"/>
    <mergeCell ref="C4303:F4303"/>
    <mergeCell ref="C4304:F4304"/>
    <mergeCell ref="C4305:F4305"/>
    <mergeCell ref="C4306:F4306"/>
    <mergeCell ref="A4295:F4295"/>
    <mergeCell ref="A4296:F4296"/>
    <mergeCell ref="A4297:F4297"/>
    <mergeCell ref="A4298:F4298"/>
    <mergeCell ref="C4299:F4299"/>
    <mergeCell ref="C4300:F4300"/>
    <mergeCell ref="C4289:F4289"/>
    <mergeCell ref="C4290:F4290"/>
    <mergeCell ref="C4291:F4291"/>
    <mergeCell ref="C4292:F4292"/>
    <mergeCell ref="C4293:F4293"/>
    <mergeCell ref="A4294:F4294"/>
    <mergeCell ref="C4283:F4283"/>
    <mergeCell ref="C4284:F4284"/>
    <mergeCell ref="C4285:F4285"/>
    <mergeCell ref="C4286:F4286"/>
    <mergeCell ref="C4287:F4287"/>
    <mergeCell ref="A4288:F4288"/>
    <mergeCell ref="C4277:F4277"/>
    <mergeCell ref="C4278:F4278"/>
    <mergeCell ref="C4279:F4279"/>
    <mergeCell ref="C4280:F4280"/>
    <mergeCell ref="C4281:F4281"/>
    <mergeCell ref="A4282:F4282"/>
    <mergeCell ref="C4271:F4271"/>
    <mergeCell ref="C4272:F4272"/>
    <mergeCell ref="A4273:F4273"/>
    <mergeCell ref="A4274:F4274"/>
    <mergeCell ref="A4275:F4275"/>
    <mergeCell ref="C4276:F4276"/>
    <mergeCell ref="C4265:F4265"/>
    <mergeCell ref="C4266:F4266"/>
    <mergeCell ref="C4267:F4267"/>
    <mergeCell ref="C4268:F4268"/>
    <mergeCell ref="C4269:F4269"/>
    <mergeCell ref="C4270:F4270"/>
    <mergeCell ref="C4259:F4259"/>
    <mergeCell ref="C4260:F4260"/>
    <mergeCell ref="C4261:F4261"/>
    <mergeCell ref="C4262:F4262"/>
    <mergeCell ref="C4263:F4263"/>
    <mergeCell ref="A4264:F4264"/>
    <mergeCell ref="C4253:F4253"/>
    <mergeCell ref="C4254:F4254"/>
    <mergeCell ref="C4255:F4255"/>
    <mergeCell ref="C4256:F4256"/>
    <mergeCell ref="C4257:F4257"/>
    <mergeCell ref="C4258:F4258"/>
    <mergeCell ref="C4247:F4247"/>
    <mergeCell ref="C4248:F4248"/>
    <mergeCell ref="C4249:F4249"/>
    <mergeCell ref="A4250:F4250"/>
    <mergeCell ref="A4251:F4251"/>
    <mergeCell ref="A4252:F4252"/>
    <mergeCell ref="C4241:F4241"/>
    <mergeCell ref="C4242:F4242"/>
    <mergeCell ref="C4243:F4243"/>
    <mergeCell ref="C4244:F4244"/>
    <mergeCell ref="A4245:F4245"/>
    <mergeCell ref="C4246:F4246"/>
    <mergeCell ref="C4235:F4235"/>
    <mergeCell ref="C4236:F4236"/>
    <mergeCell ref="C4237:F4237"/>
    <mergeCell ref="C4238:F4238"/>
    <mergeCell ref="C4239:F4239"/>
    <mergeCell ref="C4240:F4240"/>
    <mergeCell ref="C4229:F4229"/>
    <mergeCell ref="C4230:F4230"/>
    <mergeCell ref="C4231:F4231"/>
    <mergeCell ref="C4232:F4232"/>
    <mergeCell ref="A4233:F4233"/>
    <mergeCell ref="C4234:F4234"/>
    <mergeCell ref="C4223:F4223"/>
    <mergeCell ref="C4224:F4224"/>
    <mergeCell ref="C4225:F4225"/>
    <mergeCell ref="C4226:F4226"/>
    <mergeCell ref="A4227:F4227"/>
    <mergeCell ref="A4228:F4228"/>
    <mergeCell ref="A4217:F4217"/>
    <mergeCell ref="C4218:F4218"/>
    <mergeCell ref="C4219:F4219"/>
    <mergeCell ref="C4220:F4220"/>
    <mergeCell ref="C4221:F4221"/>
    <mergeCell ref="C4222:F4222"/>
    <mergeCell ref="C4211:F4211"/>
    <mergeCell ref="C4212:F4212"/>
    <mergeCell ref="C4213:F4213"/>
    <mergeCell ref="C4214:F4214"/>
    <mergeCell ref="C4215:F4215"/>
    <mergeCell ref="C4216:F4216"/>
    <mergeCell ref="C4205:F4205"/>
    <mergeCell ref="A4206:F4206"/>
    <mergeCell ref="A4207:F4207"/>
    <mergeCell ref="A4208:F4208"/>
    <mergeCell ref="C4209:F4209"/>
    <mergeCell ref="C4210:F4210"/>
    <mergeCell ref="C4199:F4199"/>
    <mergeCell ref="C4200:F4200"/>
    <mergeCell ref="C4201:F4201"/>
    <mergeCell ref="C4202:F4202"/>
    <mergeCell ref="C4203:F4203"/>
    <mergeCell ref="C4204:F4204"/>
    <mergeCell ref="C4193:F4193"/>
    <mergeCell ref="C4194:F4194"/>
    <mergeCell ref="C4195:F4195"/>
    <mergeCell ref="A4196:F4196"/>
    <mergeCell ref="C4197:F4197"/>
    <mergeCell ref="C4198:F4198"/>
    <mergeCell ref="C4187:F4187"/>
    <mergeCell ref="C4188:F4188"/>
    <mergeCell ref="C4189:F4189"/>
    <mergeCell ref="C4190:F4190"/>
    <mergeCell ref="C4191:F4191"/>
    <mergeCell ref="C4192:F4192"/>
    <mergeCell ref="C4181:F4181"/>
    <mergeCell ref="C4182:F4182"/>
    <mergeCell ref="C4183:F4183"/>
    <mergeCell ref="C4184:F4184"/>
    <mergeCell ref="C4185:F4185"/>
    <mergeCell ref="C4186:F4186"/>
    <mergeCell ref="C4175:F4175"/>
    <mergeCell ref="C4176:F4176"/>
    <mergeCell ref="C4177:F4177"/>
    <mergeCell ref="C4178:F4178"/>
    <mergeCell ref="A4179:F4179"/>
    <mergeCell ref="C4180:F4180"/>
    <mergeCell ref="C4169:F4169"/>
    <mergeCell ref="C4170:F4170"/>
    <mergeCell ref="C4171:F4171"/>
    <mergeCell ref="C4172:F4172"/>
    <mergeCell ref="C4173:F4173"/>
    <mergeCell ref="C4174:F4174"/>
    <mergeCell ref="C4163:F4163"/>
    <mergeCell ref="C4164:F4164"/>
    <mergeCell ref="C4165:F4165"/>
    <mergeCell ref="C4166:F4166"/>
    <mergeCell ref="C4167:F4167"/>
    <mergeCell ref="C4168:F4168"/>
    <mergeCell ref="C4157:F4157"/>
    <mergeCell ref="C4158:F4158"/>
    <mergeCell ref="C4159:F4159"/>
    <mergeCell ref="A4160:F4160"/>
    <mergeCell ref="A4161:F4161"/>
    <mergeCell ref="C4162:F4162"/>
    <mergeCell ref="C4151:F4151"/>
    <mergeCell ref="A4152:F4152"/>
    <mergeCell ref="C4153:F4153"/>
    <mergeCell ref="C4154:F4154"/>
    <mergeCell ref="C4155:F4155"/>
    <mergeCell ref="C4156:F4156"/>
    <mergeCell ref="A4145:F4145"/>
    <mergeCell ref="A4146:F4146"/>
    <mergeCell ref="C4147:F4147"/>
    <mergeCell ref="C4148:F4148"/>
    <mergeCell ref="C4149:F4149"/>
    <mergeCell ref="C4150:F4150"/>
    <mergeCell ref="C4139:F4139"/>
    <mergeCell ref="A4140:F4140"/>
    <mergeCell ref="C4141:F4141"/>
    <mergeCell ref="C4142:F4142"/>
    <mergeCell ref="A4143:F4143"/>
    <mergeCell ref="A4144:F4144"/>
    <mergeCell ref="A4133:F4133"/>
    <mergeCell ref="C4134:F4134"/>
    <mergeCell ref="C4135:F4135"/>
    <mergeCell ref="C4136:F4136"/>
    <mergeCell ref="A4137:F4137"/>
    <mergeCell ref="A4138:F4138"/>
    <mergeCell ref="C4127:F4127"/>
    <mergeCell ref="C4128:F4128"/>
    <mergeCell ref="A4129:F4129"/>
    <mergeCell ref="C4130:F4130"/>
    <mergeCell ref="C4131:F4131"/>
    <mergeCell ref="A4132:F4132"/>
    <mergeCell ref="C4121:F4121"/>
    <mergeCell ref="A4122:F4122"/>
    <mergeCell ref="C4123:F4123"/>
    <mergeCell ref="A4124:F4124"/>
    <mergeCell ref="A4125:F4125"/>
    <mergeCell ref="A4126:F4126"/>
    <mergeCell ref="A4115:F4115"/>
    <mergeCell ref="C4116:F4116"/>
    <mergeCell ref="A4117:F4117"/>
    <mergeCell ref="C4118:F4118"/>
    <mergeCell ref="C4119:F4119"/>
    <mergeCell ref="C4120:F4120"/>
    <mergeCell ref="C4109:F4109"/>
    <mergeCell ref="C4110:F4110"/>
    <mergeCell ref="C4111:F4111"/>
    <mergeCell ref="C4112:F4112"/>
    <mergeCell ref="A4113:F4113"/>
    <mergeCell ref="C4114:F4114"/>
    <mergeCell ref="C4103:F4103"/>
    <mergeCell ref="C4104:F4104"/>
    <mergeCell ref="C4105:F4105"/>
    <mergeCell ref="C4106:F4106"/>
    <mergeCell ref="A4107:F4107"/>
    <mergeCell ref="C4108:F4108"/>
    <mergeCell ref="A4097:F4097"/>
    <mergeCell ref="C4098:F4098"/>
    <mergeCell ref="C4099:F4099"/>
    <mergeCell ref="C4100:F4100"/>
    <mergeCell ref="A4101:F4101"/>
    <mergeCell ref="C4102:F4102"/>
    <mergeCell ref="C4091:F4091"/>
    <mergeCell ref="C4092:F4092"/>
    <mergeCell ref="C4093:F4093"/>
    <mergeCell ref="C4094:F4094"/>
    <mergeCell ref="C4095:F4095"/>
    <mergeCell ref="C4096:F4096"/>
    <mergeCell ref="C4085:F4085"/>
    <mergeCell ref="C4086:F4086"/>
    <mergeCell ref="C4087:F4087"/>
    <mergeCell ref="A4088:F4088"/>
    <mergeCell ref="C4089:F4089"/>
    <mergeCell ref="A4090:F4090"/>
    <mergeCell ref="C4079:F4079"/>
    <mergeCell ref="C4080:F4080"/>
    <mergeCell ref="C4081:F4081"/>
    <mergeCell ref="C4082:F4082"/>
    <mergeCell ref="C4083:F4083"/>
    <mergeCell ref="C4084:F4084"/>
    <mergeCell ref="C4073:F4073"/>
    <mergeCell ref="C4074:F4074"/>
    <mergeCell ref="C4075:F4075"/>
    <mergeCell ref="A4076:F4076"/>
    <mergeCell ref="C4077:F4077"/>
    <mergeCell ref="C4078:F4078"/>
    <mergeCell ref="A4067:F4067"/>
    <mergeCell ref="A4068:F4068"/>
    <mergeCell ref="C4069:F4069"/>
    <mergeCell ref="A4070:F4070"/>
    <mergeCell ref="C4071:F4071"/>
    <mergeCell ref="C4072:F4072"/>
    <mergeCell ref="A4061:F4061"/>
    <mergeCell ref="C4062:F4062"/>
    <mergeCell ref="C4063:F4063"/>
    <mergeCell ref="A4064:F4064"/>
    <mergeCell ref="C4065:F4065"/>
    <mergeCell ref="A4066:F4066"/>
    <mergeCell ref="A4055:F4055"/>
    <mergeCell ref="C4056:F4056"/>
    <mergeCell ref="A4057:F4057"/>
    <mergeCell ref="C4058:F4058"/>
    <mergeCell ref="C4059:F4059"/>
    <mergeCell ref="C4060:F4060"/>
    <mergeCell ref="C4049:F4049"/>
    <mergeCell ref="C4050:F4050"/>
    <mergeCell ref="A4051:F4051"/>
    <mergeCell ref="C4052:F4052"/>
    <mergeCell ref="C4053:F4053"/>
    <mergeCell ref="C4054:F4054"/>
    <mergeCell ref="C4043:F4043"/>
    <mergeCell ref="C4044:F4044"/>
    <mergeCell ref="A4045:F4045"/>
    <mergeCell ref="A4046:F4046"/>
    <mergeCell ref="C4047:F4047"/>
    <mergeCell ref="A4048:F4048"/>
    <mergeCell ref="C4037:F4037"/>
    <mergeCell ref="C4038:F4038"/>
    <mergeCell ref="A4039:F4039"/>
    <mergeCell ref="C4040:F4040"/>
    <mergeCell ref="A4041:F4041"/>
    <mergeCell ref="C4042:F4042"/>
    <mergeCell ref="C4031:F4031"/>
    <mergeCell ref="C4032:F4032"/>
    <mergeCell ref="C4033:F4033"/>
    <mergeCell ref="C4034:F4034"/>
    <mergeCell ref="A4035:F4035"/>
    <mergeCell ref="C4036:F4036"/>
    <mergeCell ref="C4025:F4025"/>
    <mergeCell ref="C4026:F4026"/>
    <mergeCell ref="C4027:F4027"/>
    <mergeCell ref="A4028:F4028"/>
    <mergeCell ref="C4029:F4029"/>
    <mergeCell ref="C4030:F4030"/>
    <mergeCell ref="C4019:F4019"/>
    <mergeCell ref="C4020:F4020"/>
    <mergeCell ref="A4021:F4021"/>
    <mergeCell ref="C4022:F4022"/>
    <mergeCell ref="C4023:F4023"/>
    <mergeCell ref="C4024:F4024"/>
    <mergeCell ref="A4013:F4013"/>
    <mergeCell ref="C4014:F4014"/>
    <mergeCell ref="C4015:F4015"/>
    <mergeCell ref="A4016:F4016"/>
    <mergeCell ref="C4017:F4017"/>
    <mergeCell ref="A4018:F4018"/>
    <mergeCell ref="C4007:F4007"/>
    <mergeCell ref="A4008:F4008"/>
    <mergeCell ref="C4009:F4009"/>
    <mergeCell ref="C4010:F4010"/>
    <mergeCell ref="C4011:F4011"/>
    <mergeCell ref="C4012:F4012"/>
    <mergeCell ref="C4001:F4001"/>
    <mergeCell ref="A4002:F4002"/>
    <mergeCell ref="A4003:F4003"/>
    <mergeCell ref="C4004:F4004"/>
    <mergeCell ref="A4005:F4005"/>
    <mergeCell ref="C4006:F4006"/>
    <mergeCell ref="C3995:F3995"/>
    <mergeCell ref="C3996:F3996"/>
    <mergeCell ref="C3997:F3997"/>
    <mergeCell ref="C3998:F3998"/>
    <mergeCell ref="C3999:F3999"/>
    <mergeCell ref="C4000:F4000"/>
    <mergeCell ref="C3989:F3989"/>
    <mergeCell ref="C3990:F3990"/>
    <mergeCell ref="C3991:F3991"/>
    <mergeCell ref="A3992:F3992"/>
    <mergeCell ref="A3993:F3993"/>
    <mergeCell ref="A3994:F3994"/>
    <mergeCell ref="C3983:F3983"/>
    <mergeCell ref="C3984:F3984"/>
    <mergeCell ref="A3985:F3985"/>
    <mergeCell ref="C3986:F3986"/>
    <mergeCell ref="C3987:F3987"/>
    <mergeCell ref="C3988:F3988"/>
    <mergeCell ref="C3977:F3977"/>
    <mergeCell ref="C3978:F3978"/>
    <mergeCell ref="C3979:F3979"/>
    <mergeCell ref="C3980:F3980"/>
    <mergeCell ref="C3981:F3981"/>
    <mergeCell ref="C3982:F3982"/>
    <mergeCell ref="C3971:F3971"/>
    <mergeCell ref="C3972:F3972"/>
    <mergeCell ref="A3973:F3973"/>
    <mergeCell ref="C3974:F3974"/>
    <mergeCell ref="A3975:F3975"/>
    <mergeCell ref="C3976:F3976"/>
    <mergeCell ref="C3965:F3965"/>
    <mergeCell ref="C3966:F3966"/>
    <mergeCell ref="C3967:F3967"/>
    <mergeCell ref="C3968:F3968"/>
    <mergeCell ref="C3969:F3969"/>
    <mergeCell ref="C3970:F3970"/>
    <mergeCell ref="C3959:F3959"/>
    <mergeCell ref="C3960:F3960"/>
    <mergeCell ref="C3961:F3961"/>
    <mergeCell ref="A3962:F3962"/>
    <mergeCell ref="A3963:F3963"/>
    <mergeCell ref="A3964:F3964"/>
    <mergeCell ref="A3953:F3953"/>
    <mergeCell ref="C3954:F3954"/>
    <mergeCell ref="C3955:F3955"/>
    <mergeCell ref="C3956:F3956"/>
    <mergeCell ref="C3957:F3957"/>
    <mergeCell ref="C3958:F3958"/>
    <mergeCell ref="A3947:F3947"/>
    <mergeCell ref="A3948:F3948"/>
    <mergeCell ref="C3949:F3949"/>
    <mergeCell ref="C3950:F3950"/>
    <mergeCell ref="C3951:F3951"/>
    <mergeCell ref="C3952:F3952"/>
    <mergeCell ref="A3941:F3941"/>
    <mergeCell ref="C3942:F3942"/>
    <mergeCell ref="A3943:F3943"/>
    <mergeCell ref="C3944:F3944"/>
    <mergeCell ref="C3945:F3945"/>
    <mergeCell ref="C3946:F3946"/>
    <mergeCell ref="A3935:F3935"/>
    <mergeCell ref="A3936:F3936"/>
    <mergeCell ref="A3937:F3937"/>
    <mergeCell ref="C3938:F3938"/>
    <mergeCell ref="C3939:F3939"/>
    <mergeCell ref="C3940:F3940"/>
    <mergeCell ref="C3929:F3929"/>
    <mergeCell ref="C3930:F3930"/>
    <mergeCell ref="C3931:F3931"/>
    <mergeCell ref="C3932:F3932"/>
    <mergeCell ref="C3933:F3933"/>
    <mergeCell ref="C3934:F3934"/>
    <mergeCell ref="C3923:F3923"/>
    <mergeCell ref="C3924:F3924"/>
    <mergeCell ref="C3925:F3925"/>
    <mergeCell ref="C3926:F3926"/>
    <mergeCell ref="C3927:F3927"/>
    <mergeCell ref="A3928:F3928"/>
    <mergeCell ref="C3917:F3917"/>
    <mergeCell ref="C3918:F3918"/>
    <mergeCell ref="C3919:F3919"/>
    <mergeCell ref="C3920:F3920"/>
    <mergeCell ref="A3921:F3921"/>
    <mergeCell ref="C3922:F3922"/>
    <mergeCell ref="C3911:F3911"/>
    <mergeCell ref="C3912:F3912"/>
    <mergeCell ref="C3913:F3913"/>
    <mergeCell ref="C3914:F3914"/>
    <mergeCell ref="A3915:F3915"/>
    <mergeCell ref="C3916:F3916"/>
    <mergeCell ref="C3905:F3905"/>
    <mergeCell ref="C3906:F3906"/>
    <mergeCell ref="C3907:F3907"/>
    <mergeCell ref="C3908:F3908"/>
    <mergeCell ref="C3909:F3909"/>
    <mergeCell ref="C3910:F3910"/>
    <mergeCell ref="C3899:F3899"/>
    <mergeCell ref="C3900:F3900"/>
    <mergeCell ref="A3901:F3901"/>
    <mergeCell ref="C3902:F3902"/>
    <mergeCell ref="C3903:F3903"/>
    <mergeCell ref="C3904:F3904"/>
    <mergeCell ref="C3893:F3893"/>
    <mergeCell ref="A3894:F3894"/>
    <mergeCell ref="C3895:F3895"/>
    <mergeCell ref="C3896:F3896"/>
    <mergeCell ref="C3897:F3897"/>
    <mergeCell ref="C3898:F3898"/>
    <mergeCell ref="C3887:F3887"/>
    <mergeCell ref="C3888:F3888"/>
    <mergeCell ref="C3889:F3889"/>
    <mergeCell ref="C3890:F3890"/>
    <mergeCell ref="C3891:F3891"/>
    <mergeCell ref="C3892:F3892"/>
    <mergeCell ref="C3881:F3881"/>
    <mergeCell ref="C3882:F3882"/>
    <mergeCell ref="C3883:F3883"/>
    <mergeCell ref="C3884:F3884"/>
    <mergeCell ref="C3885:F3885"/>
    <mergeCell ref="C3886:F3886"/>
    <mergeCell ref="C3875:F3875"/>
    <mergeCell ref="C3876:F3876"/>
    <mergeCell ref="A3877:F3877"/>
    <mergeCell ref="A3878:F3878"/>
    <mergeCell ref="C3879:F3879"/>
    <mergeCell ref="C3880:F3880"/>
    <mergeCell ref="C3869:F3869"/>
    <mergeCell ref="C3870:F3870"/>
    <mergeCell ref="C3871:F3871"/>
    <mergeCell ref="A3872:F3872"/>
    <mergeCell ref="A3873:F3873"/>
    <mergeCell ref="C3874:F3874"/>
    <mergeCell ref="C3863:F3863"/>
    <mergeCell ref="C3864:F3864"/>
    <mergeCell ref="C3865:F3865"/>
    <mergeCell ref="C3866:F3866"/>
    <mergeCell ref="C3867:F3867"/>
    <mergeCell ref="C3868:F3868"/>
    <mergeCell ref="C3857:F3857"/>
    <mergeCell ref="C3858:F3858"/>
    <mergeCell ref="C3859:F3859"/>
    <mergeCell ref="A3860:F3860"/>
    <mergeCell ref="A3861:F3861"/>
    <mergeCell ref="C3862:F3862"/>
    <mergeCell ref="C3851:F3851"/>
    <mergeCell ref="C3852:F3852"/>
    <mergeCell ref="C3853:F3853"/>
    <mergeCell ref="C3854:F3854"/>
    <mergeCell ref="C3855:F3855"/>
    <mergeCell ref="C3856:F3856"/>
    <mergeCell ref="C3845:F3845"/>
    <mergeCell ref="C3846:F3846"/>
    <mergeCell ref="C3847:F3847"/>
    <mergeCell ref="C3848:F3848"/>
    <mergeCell ref="C3849:F3849"/>
    <mergeCell ref="A3850:F3850"/>
    <mergeCell ref="C3839:F3839"/>
    <mergeCell ref="C3840:F3840"/>
    <mergeCell ref="C3841:F3841"/>
    <mergeCell ref="C3842:F3842"/>
    <mergeCell ref="A3843:F3843"/>
    <mergeCell ref="C3844:F3844"/>
    <mergeCell ref="C3833:F3833"/>
    <mergeCell ref="C3834:F3834"/>
    <mergeCell ref="C3835:F3835"/>
    <mergeCell ref="C3836:F3836"/>
    <mergeCell ref="C3837:F3837"/>
    <mergeCell ref="A3838:F3838"/>
    <mergeCell ref="C3827:F3827"/>
    <mergeCell ref="C3828:F3828"/>
    <mergeCell ref="C3829:F3829"/>
    <mergeCell ref="C3830:F3830"/>
    <mergeCell ref="C3831:F3831"/>
    <mergeCell ref="C3832:F3832"/>
    <mergeCell ref="A3821:F3821"/>
    <mergeCell ref="A3822:F3822"/>
    <mergeCell ref="A3823:F3823"/>
    <mergeCell ref="A3824:F3824"/>
    <mergeCell ref="C3825:F3825"/>
    <mergeCell ref="C3826:F3826"/>
    <mergeCell ref="C3815:F3815"/>
    <mergeCell ref="A3816:F3816"/>
    <mergeCell ref="A3817:F3817"/>
    <mergeCell ref="C3818:F3818"/>
    <mergeCell ref="C3819:F3819"/>
    <mergeCell ref="C3820:F3820"/>
    <mergeCell ref="C3809:F3809"/>
    <mergeCell ref="C3810:F3810"/>
    <mergeCell ref="A3811:F3811"/>
    <mergeCell ref="A3812:F3812"/>
    <mergeCell ref="C3813:F3813"/>
    <mergeCell ref="A3814:F3814"/>
    <mergeCell ref="C3803:F3803"/>
    <mergeCell ref="A3804:F3804"/>
    <mergeCell ref="C3805:F3805"/>
    <mergeCell ref="C3806:F3806"/>
    <mergeCell ref="C3807:F3807"/>
    <mergeCell ref="C3808:F3808"/>
    <mergeCell ref="C3797:F3797"/>
    <mergeCell ref="A3798:F3798"/>
    <mergeCell ref="C3799:F3799"/>
    <mergeCell ref="A3800:F3800"/>
    <mergeCell ref="C3801:F3801"/>
    <mergeCell ref="C3802:F3802"/>
    <mergeCell ref="C3791:F3791"/>
    <mergeCell ref="A3792:F3792"/>
    <mergeCell ref="A3793:F3793"/>
    <mergeCell ref="C3794:F3794"/>
    <mergeCell ref="C3795:F3795"/>
    <mergeCell ref="C3796:F3796"/>
    <mergeCell ref="C3785:F3785"/>
    <mergeCell ref="C3786:F3786"/>
    <mergeCell ref="A3787:F3787"/>
    <mergeCell ref="C3788:F3788"/>
    <mergeCell ref="A3789:F3789"/>
    <mergeCell ref="C3790:F3790"/>
    <mergeCell ref="C3779:F3779"/>
    <mergeCell ref="A3780:F3780"/>
    <mergeCell ref="A3781:F3781"/>
    <mergeCell ref="C3782:F3782"/>
    <mergeCell ref="A3783:F3783"/>
    <mergeCell ref="C3784:F3784"/>
    <mergeCell ref="A3773:F3773"/>
    <mergeCell ref="C3774:F3774"/>
    <mergeCell ref="A3775:F3775"/>
    <mergeCell ref="C3776:F3776"/>
    <mergeCell ref="C3777:F3777"/>
    <mergeCell ref="C3778:F3778"/>
    <mergeCell ref="C3767:F3767"/>
    <mergeCell ref="A3768:F3768"/>
    <mergeCell ref="C3769:F3769"/>
    <mergeCell ref="C3770:F3770"/>
    <mergeCell ref="C3771:F3771"/>
    <mergeCell ref="C3772:F3772"/>
    <mergeCell ref="A3761:F3761"/>
    <mergeCell ref="C3762:F3762"/>
    <mergeCell ref="C3763:F3763"/>
    <mergeCell ref="A3764:F3764"/>
    <mergeCell ref="C3765:F3765"/>
    <mergeCell ref="C3766:F3766"/>
    <mergeCell ref="C3755:F3755"/>
    <mergeCell ref="C3756:F3756"/>
    <mergeCell ref="C3757:F3757"/>
    <mergeCell ref="C3758:F3758"/>
    <mergeCell ref="C3759:F3759"/>
    <mergeCell ref="A3760:F3760"/>
    <mergeCell ref="C3749:F3749"/>
    <mergeCell ref="C3750:F3750"/>
    <mergeCell ref="C3751:F3751"/>
    <mergeCell ref="C3752:F3752"/>
    <mergeCell ref="C3753:F3753"/>
    <mergeCell ref="C3754:F3754"/>
    <mergeCell ref="C3743:F3743"/>
    <mergeCell ref="C3744:F3744"/>
    <mergeCell ref="A3745:F3745"/>
    <mergeCell ref="A3746:F3746"/>
    <mergeCell ref="A3747:F3747"/>
    <mergeCell ref="C3748:F3748"/>
    <mergeCell ref="A3737:F3737"/>
    <mergeCell ref="A3738:F3738"/>
    <mergeCell ref="A3739:F3739"/>
    <mergeCell ref="C3740:F3740"/>
    <mergeCell ref="A3741:F3741"/>
    <mergeCell ref="A3742:F3742"/>
    <mergeCell ref="C3731:F3731"/>
    <mergeCell ref="C3732:F3732"/>
    <mergeCell ref="A3733:F3733"/>
    <mergeCell ref="C3734:F3734"/>
    <mergeCell ref="C3735:F3735"/>
    <mergeCell ref="C3736:F3736"/>
    <mergeCell ref="C3725:F3725"/>
    <mergeCell ref="A3726:F3726"/>
    <mergeCell ref="C3727:F3727"/>
    <mergeCell ref="C3728:F3728"/>
    <mergeCell ref="C3729:F3729"/>
    <mergeCell ref="C3730:F3730"/>
    <mergeCell ref="C3719:F3719"/>
    <mergeCell ref="C3720:F3720"/>
    <mergeCell ref="A3721:F3721"/>
    <mergeCell ref="C3722:F3722"/>
    <mergeCell ref="C3723:F3723"/>
    <mergeCell ref="C3724:F3724"/>
    <mergeCell ref="C3713:F3713"/>
    <mergeCell ref="C3714:F3714"/>
    <mergeCell ref="C3715:F3715"/>
    <mergeCell ref="C3716:F3716"/>
    <mergeCell ref="C3717:F3717"/>
    <mergeCell ref="C3718:F3718"/>
    <mergeCell ref="C3707:F3707"/>
    <mergeCell ref="C3708:F3708"/>
    <mergeCell ref="C3709:F3709"/>
    <mergeCell ref="C3710:F3710"/>
    <mergeCell ref="C3711:F3711"/>
    <mergeCell ref="C3712:F3712"/>
    <mergeCell ref="C3701:F3701"/>
    <mergeCell ref="C3702:F3702"/>
    <mergeCell ref="C3703:F3703"/>
    <mergeCell ref="C3704:F3704"/>
    <mergeCell ref="C3705:F3705"/>
    <mergeCell ref="C3706:F3706"/>
    <mergeCell ref="C3695:F3695"/>
    <mergeCell ref="C3696:F3696"/>
    <mergeCell ref="C3697:F3697"/>
    <mergeCell ref="C3698:F3698"/>
    <mergeCell ref="C3699:F3699"/>
    <mergeCell ref="C3700:F3700"/>
    <mergeCell ref="C3689:F3689"/>
    <mergeCell ref="C3690:F3690"/>
    <mergeCell ref="C3691:F3691"/>
    <mergeCell ref="C3692:F3692"/>
    <mergeCell ref="C3693:F3693"/>
    <mergeCell ref="C3694:F3694"/>
    <mergeCell ref="C3683:F3683"/>
    <mergeCell ref="C3684:F3684"/>
    <mergeCell ref="C3685:F3685"/>
    <mergeCell ref="C3686:F3686"/>
    <mergeCell ref="C3687:F3687"/>
    <mergeCell ref="C3688:F3688"/>
    <mergeCell ref="C3677:F3677"/>
    <mergeCell ref="C3678:F3678"/>
    <mergeCell ref="C3679:F3679"/>
    <mergeCell ref="C3680:F3680"/>
    <mergeCell ref="C3681:F3681"/>
    <mergeCell ref="C3682:F3682"/>
    <mergeCell ref="C3671:F3671"/>
    <mergeCell ref="C3672:F3672"/>
    <mergeCell ref="C3673:F3673"/>
    <mergeCell ref="C3674:F3674"/>
    <mergeCell ref="C3675:F3675"/>
    <mergeCell ref="C3676:F3676"/>
    <mergeCell ref="C3665:F3665"/>
    <mergeCell ref="C3666:F3666"/>
    <mergeCell ref="C3667:F3667"/>
    <mergeCell ref="C3668:F3668"/>
    <mergeCell ref="C3669:F3669"/>
    <mergeCell ref="C3670:F3670"/>
    <mergeCell ref="C3659:F3659"/>
    <mergeCell ref="C3660:F3660"/>
    <mergeCell ref="C3661:F3661"/>
    <mergeCell ref="C3662:F3662"/>
    <mergeCell ref="C3663:F3663"/>
    <mergeCell ref="C3664:F3664"/>
    <mergeCell ref="C3653:F3653"/>
    <mergeCell ref="A3654:F3654"/>
    <mergeCell ref="C3655:F3655"/>
    <mergeCell ref="C3656:F3656"/>
    <mergeCell ref="A3657:F3657"/>
    <mergeCell ref="C3658:F3658"/>
    <mergeCell ref="A3647:F3647"/>
    <mergeCell ref="C3648:F3648"/>
    <mergeCell ref="C3649:F3649"/>
    <mergeCell ref="C3650:F3650"/>
    <mergeCell ref="C3651:F3651"/>
    <mergeCell ref="C3652:F3652"/>
    <mergeCell ref="C3641:F3641"/>
    <mergeCell ref="C3642:F3642"/>
    <mergeCell ref="C3643:F3643"/>
    <mergeCell ref="C3644:F3644"/>
    <mergeCell ref="C3645:F3645"/>
    <mergeCell ref="C3646:F3646"/>
    <mergeCell ref="C3635:F3635"/>
    <mergeCell ref="C3636:F3636"/>
    <mergeCell ref="C3637:F3637"/>
    <mergeCell ref="C3638:F3638"/>
    <mergeCell ref="C3639:F3639"/>
    <mergeCell ref="A3640:F3640"/>
    <mergeCell ref="A3629:F3629"/>
    <mergeCell ref="C3630:F3630"/>
    <mergeCell ref="C3631:F3631"/>
    <mergeCell ref="C3632:F3632"/>
    <mergeCell ref="C3633:F3633"/>
    <mergeCell ref="C3634:F3634"/>
    <mergeCell ref="C3623:F3623"/>
    <mergeCell ref="C3624:F3624"/>
    <mergeCell ref="C3625:F3625"/>
    <mergeCell ref="C3626:F3626"/>
    <mergeCell ref="C3627:F3627"/>
    <mergeCell ref="C3628:F3628"/>
    <mergeCell ref="C3617:F3617"/>
    <mergeCell ref="C3618:F3618"/>
    <mergeCell ref="C3619:F3619"/>
    <mergeCell ref="A3620:F3620"/>
    <mergeCell ref="C3621:F3621"/>
    <mergeCell ref="C3622:F3622"/>
    <mergeCell ref="C3611:F3611"/>
    <mergeCell ref="C3612:F3612"/>
    <mergeCell ref="C3613:F3613"/>
    <mergeCell ref="C3614:F3614"/>
    <mergeCell ref="C3615:F3615"/>
    <mergeCell ref="C3616:F3616"/>
    <mergeCell ref="C3605:F3605"/>
    <mergeCell ref="A3606:F3606"/>
    <mergeCell ref="C3607:F3607"/>
    <mergeCell ref="A3608:F3608"/>
    <mergeCell ref="C3609:F3609"/>
    <mergeCell ref="C3610:F3610"/>
    <mergeCell ref="C3599:F3599"/>
    <mergeCell ref="C3600:F3600"/>
    <mergeCell ref="C3601:F3601"/>
    <mergeCell ref="A3602:F3602"/>
    <mergeCell ref="C3603:F3603"/>
    <mergeCell ref="A3604:F3604"/>
    <mergeCell ref="C3593:F3593"/>
    <mergeCell ref="C3594:F3594"/>
    <mergeCell ref="C3595:F3595"/>
    <mergeCell ref="C3596:F3596"/>
    <mergeCell ref="C3597:F3597"/>
    <mergeCell ref="C3598:F3598"/>
    <mergeCell ref="C3587:F3587"/>
    <mergeCell ref="C3588:F3588"/>
    <mergeCell ref="C3589:F3589"/>
    <mergeCell ref="A3590:F3590"/>
    <mergeCell ref="C3591:F3591"/>
    <mergeCell ref="C3592:F3592"/>
    <mergeCell ref="C3581:F3581"/>
    <mergeCell ref="C3582:F3582"/>
    <mergeCell ref="C3583:F3583"/>
    <mergeCell ref="C3584:F3584"/>
    <mergeCell ref="C3585:F3585"/>
    <mergeCell ref="C3586:F3586"/>
    <mergeCell ref="C3575:F3575"/>
    <mergeCell ref="C3576:F3576"/>
    <mergeCell ref="C3577:F3577"/>
    <mergeCell ref="C3578:F3578"/>
    <mergeCell ref="C3579:F3579"/>
    <mergeCell ref="C3580:F3580"/>
    <mergeCell ref="C3569:F3569"/>
    <mergeCell ref="C3570:F3570"/>
    <mergeCell ref="C3571:F3571"/>
    <mergeCell ref="A3572:F3572"/>
    <mergeCell ref="C3573:F3573"/>
    <mergeCell ref="C3574:F3574"/>
    <mergeCell ref="C3563:F3563"/>
    <mergeCell ref="A3564:F3564"/>
    <mergeCell ref="C3565:F3565"/>
    <mergeCell ref="C3566:F3566"/>
    <mergeCell ref="A3567:F3567"/>
    <mergeCell ref="C3568:F3568"/>
    <mergeCell ref="C3557:F3557"/>
    <mergeCell ref="C3558:F3558"/>
    <mergeCell ref="C3559:F3559"/>
    <mergeCell ref="C3560:F3560"/>
    <mergeCell ref="C3561:F3561"/>
    <mergeCell ref="C3562:F3562"/>
    <mergeCell ref="C3551:F3551"/>
    <mergeCell ref="C3552:F3552"/>
    <mergeCell ref="C3553:F3553"/>
    <mergeCell ref="C3554:F3554"/>
    <mergeCell ref="C3555:F3555"/>
    <mergeCell ref="C3556:F3556"/>
    <mergeCell ref="C3545:F3545"/>
    <mergeCell ref="C3546:F3546"/>
    <mergeCell ref="C3547:F3547"/>
    <mergeCell ref="C3548:F3548"/>
    <mergeCell ref="C3549:F3549"/>
    <mergeCell ref="C3550:F3550"/>
    <mergeCell ref="C3539:F3539"/>
    <mergeCell ref="C3540:F3540"/>
    <mergeCell ref="A3541:F3541"/>
    <mergeCell ref="C3542:F3542"/>
    <mergeCell ref="C3543:F3543"/>
    <mergeCell ref="C3544:F3544"/>
    <mergeCell ref="C3533:F3533"/>
    <mergeCell ref="C3534:F3534"/>
    <mergeCell ref="C3535:F3535"/>
    <mergeCell ref="C3536:F3536"/>
    <mergeCell ref="C3537:F3537"/>
    <mergeCell ref="C3538:F3538"/>
    <mergeCell ref="C3527:F3527"/>
    <mergeCell ref="C3528:F3528"/>
    <mergeCell ref="C3529:F3529"/>
    <mergeCell ref="C3530:F3530"/>
    <mergeCell ref="C3531:F3531"/>
    <mergeCell ref="C3532:F3532"/>
    <mergeCell ref="C3521:F3521"/>
    <mergeCell ref="C3522:F3522"/>
    <mergeCell ref="C3523:F3523"/>
    <mergeCell ref="C3524:F3524"/>
    <mergeCell ref="A3525:F3525"/>
    <mergeCell ref="A3526:F3526"/>
    <mergeCell ref="C3515:F3515"/>
    <mergeCell ref="C3516:F3516"/>
    <mergeCell ref="C3517:F3517"/>
    <mergeCell ref="A3518:F3518"/>
    <mergeCell ref="C3519:F3519"/>
    <mergeCell ref="C3520:F3520"/>
    <mergeCell ref="C3509:F3509"/>
    <mergeCell ref="C3510:F3510"/>
    <mergeCell ref="C3511:F3511"/>
    <mergeCell ref="C3512:F3512"/>
    <mergeCell ref="C3513:F3513"/>
    <mergeCell ref="C3514:F3514"/>
    <mergeCell ref="C3503:F3503"/>
    <mergeCell ref="A3504:F3504"/>
    <mergeCell ref="C3505:F3505"/>
    <mergeCell ref="C3506:F3506"/>
    <mergeCell ref="C3507:F3507"/>
    <mergeCell ref="C3508:F3508"/>
    <mergeCell ref="C3497:F3497"/>
    <mergeCell ref="C3498:F3498"/>
    <mergeCell ref="C3499:F3499"/>
    <mergeCell ref="C3500:F3500"/>
    <mergeCell ref="C3501:F3501"/>
    <mergeCell ref="C3502:F3502"/>
    <mergeCell ref="A3491:F3491"/>
    <mergeCell ref="C3492:F3492"/>
    <mergeCell ref="C3493:F3493"/>
    <mergeCell ref="C3494:F3494"/>
    <mergeCell ref="C3495:F3495"/>
    <mergeCell ref="A3496:F3496"/>
    <mergeCell ref="C3485:F3485"/>
    <mergeCell ref="C3486:F3486"/>
    <mergeCell ref="C3487:F3487"/>
    <mergeCell ref="A3488:F3488"/>
    <mergeCell ref="C3489:F3489"/>
    <mergeCell ref="C3490:F3490"/>
    <mergeCell ref="C3479:F3479"/>
    <mergeCell ref="C3480:F3480"/>
    <mergeCell ref="C3481:F3481"/>
    <mergeCell ref="C3482:F3482"/>
    <mergeCell ref="C3483:F3483"/>
    <mergeCell ref="C3484:F3484"/>
    <mergeCell ref="C3473:F3473"/>
    <mergeCell ref="C3474:F3474"/>
    <mergeCell ref="C3475:F3475"/>
    <mergeCell ref="C3476:F3476"/>
    <mergeCell ref="C3477:F3477"/>
    <mergeCell ref="C3478:F3478"/>
    <mergeCell ref="C3467:F3467"/>
    <mergeCell ref="C3468:F3468"/>
    <mergeCell ref="C3469:F3469"/>
    <mergeCell ref="C3470:F3470"/>
    <mergeCell ref="C3471:F3471"/>
    <mergeCell ref="C3472:F3472"/>
    <mergeCell ref="C3461:F3461"/>
    <mergeCell ref="C3462:F3462"/>
    <mergeCell ref="C3463:F3463"/>
    <mergeCell ref="C3464:F3464"/>
    <mergeCell ref="C3465:F3465"/>
    <mergeCell ref="C3466:F3466"/>
    <mergeCell ref="C3455:F3455"/>
    <mergeCell ref="C3456:F3456"/>
    <mergeCell ref="A3457:F3457"/>
    <mergeCell ref="C3458:F3458"/>
    <mergeCell ref="C3459:F3459"/>
    <mergeCell ref="C3460:F3460"/>
    <mergeCell ref="C3449:F3449"/>
    <mergeCell ref="C3450:F3450"/>
    <mergeCell ref="C3451:F3451"/>
    <mergeCell ref="C3452:F3452"/>
    <mergeCell ref="C3453:F3453"/>
    <mergeCell ref="C3454:F3454"/>
    <mergeCell ref="C3443:F3443"/>
    <mergeCell ref="C3444:F3444"/>
    <mergeCell ref="C3445:F3445"/>
    <mergeCell ref="C3446:F3446"/>
    <mergeCell ref="C3447:F3447"/>
    <mergeCell ref="C3448:F3448"/>
    <mergeCell ref="A3437:F3437"/>
    <mergeCell ref="C3438:F3438"/>
    <mergeCell ref="A3439:F3439"/>
    <mergeCell ref="C3440:F3440"/>
    <mergeCell ref="A3441:F3441"/>
    <mergeCell ref="A3442:F3442"/>
    <mergeCell ref="C3431:F3431"/>
    <mergeCell ref="C3432:F3432"/>
    <mergeCell ref="A3433:F3433"/>
    <mergeCell ref="C3434:F3434"/>
    <mergeCell ref="C3435:F3435"/>
    <mergeCell ref="C3436:F3436"/>
    <mergeCell ref="C3425:F3425"/>
    <mergeCell ref="C3426:F3426"/>
    <mergeCell ref="C3427:F3427"/>
    <mergeCell ref="C3428:F3428"/>
    <mergeCell ref="A3429:F3429"/>
    <mergeCell ref="A3430:F3430"/>
    <mergeCell ref="C3419:F3419"/>
    <mergeCell ref="C3420:F3420"/>
    <mergeCell ref="A3421:F3421"/>
    <mergeCell ref="A3422:F3422"/>
    <mergeCell ref="C3423:F3423"/>
    <mergeCell ref="A3424:F3424"/>
    <mergeCell ref="C3413:F3413"/>
    <mergeCell ref="C3414:F3414"/>
    <mergeCell ref="C3415:F3415"/>
    <mergeCell ref="C3416:F3416"/>
    <mergeCell ref="C3417:F3417"/>
    <mergeCell ref="C3418:F3418"/>
    <mergeCell ref="C3407:F3407"/>
    <mergeCell ref="C3408:F3408"/>
    <mergeCell ref="C3409:F3409"/>
    <mergeCell ref="A3410:F3410"/>
    <mergeCell ref="C3411:F3411"/>
    <mergeCell ref="C3412:F3412"/>
    <mergeCell ref="C3401:F3401"/>
    <mergeCell ref="C3402:F3402"/>
    <mergeCell ref="C3403:F3403"/>
    <mergeCell ref="C3404:F3404"/>
    <mergeCell ref="C3405:F3405"/>
    <mergeCell ref="C3406:F3406"/>
    <mergeCell ref="C3395:F3395"/>
    <mergeCell ref="C3396:F3396"/>
    <mergeCell ref="C3397:F3397"/>
    <mergeCell ref="C3398:F3398"/>
    <mergeCell ref="C3399:F3399"/>
    <mergeCell ref="C3400:F3400"/>
    <mergeCell ref="C3389:F3389"/>
    <mergeCell ref="C3390:F3390"/>
    <mergeCell ref="C3391:F3391"/>
    <mergeCell ref="A3392:F3392"/>
    <mergeCell ref="C3393:F3393"/>
    <mergeCell ref="C3394:F3394"/>
    <mergeCell ref="C3383:F3383"/>
    <mergeCell ref="C3384:F3384"/>
    <mergeCell ref="C3385:F3385"/>
    <mergeCell ref="C3386:F3386"/>
    <mergeCell ref="C3387:F3387"/>
    <mergeCell ref="C3388:F3388"/>
    <mergeCell ref="A3377:F3377"/>
    <mergeCell ref="C3378:F3378"/>
    <mergeCell ref="A3379:F3379"/>
    <mergeCell ref="A3380:F3380"/>
    <mergeCell ref="C3381:F3381"/>
    <mergeCell ref="A3382:F3382"/>
    <mergeCell ref="C3371:F3371"/>
    <mergeCell ref="C3372:F3372"/>
    <mergeCell ref="C3373:F3373"/>
    <mergeCell ref="C3374:F3374"/>
    <mergeCell ref="A3375:F3375"/>
    <mergeCell ref="C3376:F3376"/>
    <mergeCell ref="C3365:F3365"/>
    <mergeCell ref="C3366:F3366"/>
    <mergeCell ref="C3367:F3367"/>
    <mergeCell ref="C3368:F3368"/>
    <mergeCell ref="C3369:F3369"/>
    <mergeCell ref="C3370:F3370"/>
    <mergeCell ref="C3359:F3359"/>
    <mergeCell ref="C3360:F3360"/>
    <mergeCell ref="A3361:F3361"/>
    <mergeCell ref="C3362:F3362"/>
    <mergeCell ref="C3363:F3363"/>
    <mergeCell ref="A3364:F3364"/>
    <mergeCell ref="C3353:F3353"/>
    <mergeCell ref="C3354:F3354"/>
    <mergeCell ref="C3355:F3355"/>
    <mergeCell ref="C3356:F3356"/>
    <mergeCell ref="C3357:F3357"/>
    <mergeCell ref="C3358:F3358"/>
    <mergeCell ref="C3347:F3347"/>
    <mergeCell ref="C3348:F3348"/>
    <mergeCell ref="C3349:F3349"/>
    <mergeCell ref="C3350:F3350"/>
    <mergeCell ref="C3351:F3351"/>
    <mergeCell ref="C3352:F3352"/>
    <mergeCell ref="C3341:F3341"/>
    <mergeCell ref="C3342:F3342"/>
    <mergeCell ref="C3343:F3343"/>
    <mergeCell ref="C3344:F3344"/>
    <mergeCell ref="C3345:F3345"/>
    <mergeCell ref="C3346:F3346"/>
    <mergeCell ref="C3335:F3335"/>
    <mergeCell ref="C3336:F3336"/>
    <mergeCell ref="C3337:F3337"/>
    <mergeCell ref="C3338:F3338"/>
    <mergeCell ref="A3339:F3339"/>
    <mergeCell ref="C3340:F3340"/>
    <mergeCell ref="C3329:F3329"/>
    <mergeCell ref="A3330:F3330"/>
    <mergeCell ref="C3331:F3331"/>
    <mergeCell ref="C3332:F3332"/>
    <mergeCell ref="C3333:F3333"/>
    <mergeCell ref="C3334:F3334"/>
    <mergeCell ref="C3323:F3323"/>
    <mergeCell ref="C3324:F3324"/>
    <mergeCell ref="A3325:F3325"/>
    <mergeCell ref="A3326:F3326"/>
    <mergeCell ref="A3327:F3327"/>
    <mergeCell ref="A3328:F3328"/>
    <mergeCell ref="C3317:F3317"/>
    <mergeCell ref="C3318:F3318"/>
    <mergeCell ref="C3319:F3319"/>
    <mergeCell ref="C3320:F3320"/>
    <mergeCell ref="A3321:F3321"/>
    <mergeCell ref="C3322:F3322"/>
    <mergeCell ref="C3311:F3311"/>
    <mergeCell ref="C3312:F3312"/>
    <mergeCell ref="C3313:F3313"/>
    <mergeCell ref="C3314:F3314"/>
    <mergeCell ref="C3315:F3315"/>
    <mergeCell ref="A3316:F3316"/>
    <mergeCell ref="C3305:F3305"/>
    <mergeCell ref="C3306:F3306"/>
    <mergeCell ref="C3307:F3307"/>
    <mergeCell ref="C3308:F3308"/>
    <mergeCell ref="C3309:F3309"/>
    <mergeCell ref="C3310:F3310"/>
    <mergeCell ref="C3299:F3299"/>
    <mergeCell ref="C3300:F3300"/>
    <mergeCell ref="C3301:F3301"/>
    <mergeCell ref="C3302:F3302"/>
    <mergeCell ref="A3303:F3303"/>
    <mergeCell ref="C3304:F3304"/>
    <mergeCell ref="C3293:F3293"/>
    <mergeCell ref="C3294:F3294"/>
    <mergeCell ref="C3295:F3295"/>
    <mergeCell ref="C3296:F3296"/>
    <mergeCell ref="C3297:F3297"/>
    <mergeCell ref="C3298:F3298"/>
    <mergeCell ref="C3287:F3287"/>
    <mergeCell ref="C3288:F3288"/>
    <mergeCell ref="C3289:F3289"/>
    <mergeCell ref="C3290:F3290"/>
    <mergeCell ref="C3291:F3291"/>
    <mergeCell ref="C3292:F3292"/>
    <mergeCell ref="C3281:F3281"/>
    <mergeCell ref="C3282:F3282"/>
    <mergeCell ref="C3283:F3283"/>
    <mergeCell ref="C3284:F3284"/>
    <mergeCell ref="C3285:F3285"/>
    <mergeCell ref="C3286:F3286"/>
    <mergeCell ref="C3275:F3275"/>
    <mergeCell ref="C3276:F3276"/>
    <mergeCell ref="C3277:F3277"/>
    <mergeCell ref="C3278:F3278"/>
    <mergeCell ref="C3279:F3279"/>
    <mergeCell ref="A3280:F3280"/>
    <mergeCell ref="C3269:F3269"/>
    <mergeCell ref="C3270:F3270"/>
    <mergeCell ref="C3271:F3271"/>
    <mergeCell ref="C3272:F3272"/>
    <mergeCell ref="C3273:F3273"/>
    <mergeCell ref="C3274:F3274"/>
    <mergeCell ref="C3263:F3263"/>
    <mergeCell ref="C3264:F3264"/>
    <mergeCell ref="C3265:F3265"/>
    <mergeCell ref="C3266:F3266"/>
    <mergeCell ref="C3267:F3267"/>
    <mergeCell ref="C3268:F3268"/>
    <mergeCell ref="C3257:F3257"/>
    <mergeCell ref="C3258:F3258"/>
    <mergeCell ref="A3259:F3259"/>
    <mergeCell ref="C3260:F3260"/>
    <mergeCell ref="C3261:F3261"/>
    <mergeCell ref="C3262:F3262"/>
    <mergeCell ref="C3251:F3251"/>
    <mergeCell ref="C3252:F3252"/>
    <mergeCell ref="C3253:F3253"/>
    <mergeCell ref="C3254:F3254"/>
    <mergeCell ref="C3255:F3255"/>
    <mergeCell ref="C3256:F3256"/>
    <mergeCell ref="C3245:F3245"/>
    <mergeCell ref="C3246:F3246"/>
    <mergeCell ref="C3247:F3247"/>
    <mergeCell ref="C3248:F3248"/>
    <mergeCell ref="C3249:F3249"/>
    <mergeCell ref="C3250:F3250"/>
    <mergeCell ref="C3239:F3239"/>
    <mergeCell ref="C3240:F3240"/>
    <mergeCell ref="C3241:F3241"/>
    <mergeCell ref="C3242:F3242"/>
    <mergeCell ref="C3243:F3243"/>
    <mergeCell ref="C3244:F3244"/>
    <mergeCell ref="C3233:F3233"/>
    <mergeCell ref="C3234:F3234"/>
    <mergeCell ref="A3235:F3235"/>
    <mergeCell ref="A3236:F3236"/>
    <mergeCell ref="C3237:F3237"/>
    <mergeCell ref="C3238:F3238"/>
    <mergeCell ref="C3227:F3227"/>
    <mergeCell ref="C3228:F3228"/>
    <mergeCell ref="C3229:F3229"/>
    <mergeCell ref="C3230:F3230"/>
    <mergeCell ref="C3231:F3231"/>
    <mergeCell ref="C3232:F3232"/>
    <mergeCell ref="C3221:F3221"/>
    <mergeCell ref="C3222:F3222"/>
    <mergeCell ref="A3223:F3223"/>
    <mergeCell ref="C3224:F3224"/>
    <mergeCell ref="C3225:F3225"/>
    <mergeCell ref="C3226:F3226"/>
    <mergeCell ref="C3215:F3215"/>
    <mergeCell ref="C3216:F3216"/>
    <mergeCell ref="C3217:F3217"/>
    <mergeCell ref="C3218:F3218"/>
    <mergeCell ref="C3219:F3219"/>
    <mergeCell ref="C3220:F3220"/>
    <mergeCell ref="C3209:F3209"/>
    <mergeCell ref="A3210:F3210"/>
    <mergeCell ref="C3211:F3211"/>
    <mergeCell ref="C3212:F3212"/>
    <mergeCell ref="C3213:F3213"/>
    <mergeCell ref="C3214:F3214"/>
    <mergeCell ref="C3203:F3203"/>
    <mergeCell ref="C3204:F3204"/>
    <mergeCell ref="C3205:F3205"/>
    <mergeCell ref="C3206:F3206"/>
    <mergeCell ref="C3207:F3207"/>
    <mergeCell ref="C3208:F3208"/>
    <mergeCell ref="C3197:F3197"/>
    <mergeCell ref="A3198:F3198"/>
    <mergeCell ref="C3199:F3199"/>
    <mergeCell ref="C3200:F3200"/>
    <mergeCell ref="C3201:F3201"/>
    <mergeCell ref="C3202:F3202"/>
    <mergeCell ref="C3191:F3191"/>
    <mergeCell ref="C3192:F3192"/>
    <mergeCell ref="A3193:F3193"/>
    <mergeCell ref="C3194:F3194"/>
    <mergeCell ref="C3195:F3195"/>
    <mergeCell ref="C3196:F3196"/>
    <mergeCell ref="C3185:F3185"/>
    <mergeCell ref="C3186:F3186"/>
    <mergeCell ref="A3187:F3187"/>
    <mergeCell ref="C3188:F3188"/>
    <mergeCell ref="C3189:F3189"/>
    <mergeCell ref="C3190:F3190"/>
    <mergeCell ref="C3179:F3179"/>
    <mergeCell ref="C3180:F3180"/>
    <mergeCell ref="C3181:F3181"/>
    <mergeCell ref="C3182:F3182"/>
    <mergeCell ref="C3183:F3183"/>
    <mergeCell ref="C3184:F3184"/>
    <mergeCell ref="C3173:F3173"/>
    <mergeCell ref="C3174:F3174"/>
    <mergeCell ref="C3175:F3175"/>
    <mergeCell ref="C3176:F3176"/>
    <mergeCell ref="C3177:F3177"/>
    <mergeCell ref="C3178:F3178"/>
    <mergeCell ref="C3167:F3167"/>
    <mergeCell ref="C3168:F3168"/>
    <mergeCell ref="C3169:F3169"/>
    <mergeCell ref="C3170:F3170"/>
    <mergeCell ref="A3171:F3171"/>
    <mergeCell ref="C3172:F3172"/>
    <mergeCell ref="C3161:F3161"/>
    <mergeCell ref="C3162:F3162"/>
    <mergeCell ref="C3163:F3163"/>
    <mergeCell ref="A3164:F3164"/>
    <mergeCell ref="C3165:F3165"/>
    <mergeCell ref="C3166:F3166"/>
    <mergeCell ref="C3155:F3155"/>
    <mergeCell ref="A3156:F3156"/>
    <mergeCell ref="C3157:F3157"/>
    <mergeCell ref="C3158:F3158"/>
    <mergeCell ref="C3159:F3159"/>
    <mergeCell ref="C3160:F3160"/>
    <mergeCell ref="C3149:F3149"/>
    <mergeCell ref="C3150:F3150"/>
    <mergeCell ref="C3151:F3151"/>
    <mergeCell ref="A3152:F3152"/>
    <mergeCell ref="C3153:F3153"/>
    <mergeCell ref="C3154:F3154"/>
    <mergeCell ref="C3143:F3143"/>
    <mergeCell ref="C3144:F3144"/>
    <mergeCell ref="C3145:F3145"/>
    <mergeCell ref="C3146:F3146"/>
    <mergeCell ref="C3147:F3147"/>
    <mergeCell ref="C3148:F3148"/>
    <mergeCell ref="C3137:F3137"/>
    <mergeCell ref="C3138:F3138"/>
    <mergeCell ref="C3139:F3139"/>
    <mergeCell ref="C3140:F3140"/>
    <mergeCell ref="C3141:F3141"/>
    <mergeCell ref="C3142:F3142"/>
    <mergeCell ref="A3131:F3131"/>
    <mergeCell ref="C3132:F3132"/>
    <mergeCell ref="C3133:F3133"/>
    <mergeCell ref="C3134:F3134"/>
    <mergeCell ref="C3135:F3135"/>
    <mergeCell ref="C3136:F3136"/>
    <mergeCell ref="C3125:F3125"/>
    <mergeCell ref="C3126:F3126"/>
    <mergeCell ref="C3127:F3127"/>
    <mergeCell ref="C3128:F3128"/>
    <mergeCell ref="C3129:F3129"/>
    <mergeCell ref="C3130:F3130"/>
    <mergeCell ref="C3119:F3119"/>
    <mergeCell ref="C3120:F3120"/>
    <mergeCell ref="C3121:F3121"/>
    <mergeCell ref="A3122:F3122"/>
    <mergeCell ref="C3123:F3123"/>
    <mergeCell ref="C3124:F3124"/>
    <mergeCell ref="C3113:F3113"/>
    <mergeCell ref="C3114:F3114"/>
    <mergeCell ref="C3115:F3115"/>
    <mergeCell ref="C3116:F3116"/>
    <mergeCell ref="C3117:F3117"/>
    <mergeCell ref="C3118:F3118"/>
    <mergeCell ref="A3107:F3107"/>
    <mergeCell ref="C3108:F3108"/>
    <mergeCell ref="C3109:F3109"/>
    <mergeCell ref="C3110:F3110"/>
    <mergeCell ref="C3111:F3111"/>
    <mergeCell ref="C3112:F3112"/>
    <mergeCell ref="C3101:F3101"/>
    <mergeCell ref="C3102:F3102"/>
    <mergeCell ref="C3103:F3103"/>
    <mergeCell ref="C3104:F3104"/>
    <mergeCell ref="C3105:F3105"/>
    <mergeCell ref="C3106:F3106"/>
    <mergeCell ref="C3095:F3095"/>
    <mergeCell ref="A3096:F3096"/>
    <mergeCell ref="A3097:F3097"/>
    <mergeCell ref="C3098:F3098"/>
    <mergeCell ref="C3099:F3099"/>
    <mergeCell ref="C3100:F3100"/>
    <mergeCell ref="C3089:F3089"/>
    <mergeCell ref="C3090:F3090"/>
    <mergeCell ref="C3091:F3091"/>
    <mergeCell ref="C3092:F3092"/>
    <mergeCell ref="C3093:F3093"/>
    <mergeCell ref="C3094:F3094"/>
    <mergeCell ref="C3083:F3083"/>
    <mergeCell ref="A3084:F3084"/>
    <mergeCell ref="C3085:F3085"/>
    <mergeCell ref="C3086:F3086"/>
    <mergeCell ref="C3087:F3087"/>
    <mergeCell ref="C3088:F3088"/>
    <mergeCell ref="C3077:F3077"/>
    <mergeCell ref="C3078:F3078"/>
    <mergeCell ref="C3079:F3079"/>
    <mergeCell ref="C3080:F3080"/>
    <mergeCell ref="C3081:F3081"/>
    <mergeCell ref="C3082:F3082"/>
    <mergeCell ref="C3071:F3071"/>
    <mergeCell ref="C3072:F3072"/>
    <mergeCell ref="C3073:F3073"/>
    <mergeCell ref="C3074:F3074"/>
    <mergeCell ref="C3075:F3075"/>
    <mergeCell ref="C3076:F3076"/>
    <mergeCell ref="C3065:F3065"/>
    <mergeCell ref="C3066:F3066"/>
    <mergeCell ref="C3067:F3067"/>
    <mergeCell ref="C3068:F3068"/>
    <mergeCell ref="C3069:F3069"/>
    <mergeCell ref="C3070:F3070"/>
    <mergeCell ref="C3059:F3059"/>
    <mergeCell ref="C3060:F3060"/>
    <mergeCell ref="C3061:F3061"/>
    <mergeCell ref="C3062:F3062"/>
    <mergeCell ref="C3063:F3063"/>
    <mergeCell ref="C3064:F3064"/>
    <mergeCell ref="C3053:F3053"/>
    <mergeCell ref="C3054:F3054"/>
    <mergeCell ref="C3055:F3055"/>
    <mergeCell ref="C3056:F3056"/>
    <mergeCell ref="C3057:F3057"/>
    <mergeCell ref="C3058:F3058"/>
    <mergeCell ref="C3047:F3047"/>
    <mergeCell ref="C3048:F3048"/>
    <mergeCell ref="C3049:F3049"/>
    <mergeCell ref="C3050:F3050"/>
    <mergeCell ref="C3051:F3051"/>
    <mergeCell ref="C3052:F3052"/>
    <mergeCell ref="C3041:F3041"/>
    <mergeCell ref="C3042:F3042"/>
    <mergeCell ref="C3043:F3043"/>
    <mergeCell ref="C3044:F3044"/>
    <mergeCell ref="C3045:F3045"/>
    <mergeCell ref="C3046:F3046"/>
    <mergeCell ref="C3035:F3035"/>
    <mergeCell ref="C3036:F3036"/>
    <mergeCell ref="C3037:F3037"/>
    <mergeCell ref="C3038:F3038"/>
    <mergeCell ref="C3039:F3039"/>
    <mergeCell ref="C3040:F3040"/>
    <mergeCell ref="C3029:F3029"/>
    <mergeCell ref="C3030:F3030"/>
    <mergeCell ref="C3031:F3031"/>
    <mergeCell ref="C3032:F3032"/>
    <mergeCell ref="C3033:F3033"/>
    <mergeCell ref="A3034:F3034"/>
    <mergeCell ref="C3023:F3023"/>
    <mergeCell ref="C3024:F3024"/>
    <mergeCell ref="C3025:F3025"/>
    <mergeCell ref="C3026:F3026"/>
    <mergeCell ref="C3027:F3027"/>
    <mergeCell ref="C3028:F3028"/>
    <mergeCell ref="C3017:F3017"/>
    <mergeCell ref="C3018:F3018"/>
    <mergeCell ref="C3019:F3019"/>
    <mergeCell ref="C3020:F3020"/>
    <mergeCell ref="C3021:F3021"/>
    <mergeCell ref="C3022:F3022"/>
    <mergeCell ref="C3011:F3011"/>
    <mergeCell ref="C3012:F3012"/>
    <mergeCell ref="C3013:F3013"/>
    <mergeCell ref="C3014:F3014"/>
    <mergeCell ref="C3015:F3015"/>
    <mergeCell ref="C3016:F3016"/>
    <mergeCell ref="A3005:F3005"/>
    <mergeCell ref="C3006:F3006"/>
    <mergeCell ref="C3007:F3007"/>
    <mergeCell ref="C3008:F3008"/>
    <mergeCell ref="C3009:F3009"/>
    <mergeCell ref="C3010:F3010"/>
    <mergeCell ref="C2999:F2999"/>
    <mergeCell ref="C3000:F3000"/>
    <mergeCell ref="C3001:F3001"/>
    <mergeCell ref="C3002:F3002"/>
    <mergeCell ref="C3003:F3003"/>
    <mergeCell ref="C3004:F3004"/>
    <mergeCell ref="C2993:F2993"/>
    <mergeCell ref="C2994:F2994"/>
    <mergeCell ref="C2995:F2995"/>
    <mergeCell ref="C2996:F2996"/>
    <mergeCell ref="C2997:F2997"/>
    <mergeCell ref="C2998:F2998"/>
    <mergeCell ref="C2987:F2987"/>
    <mergeCell ref="C2988:F2988"/>
    <mergeCell ref="C2989:F2989"/>
    <mergeCell ref="C2990:F2990"/>
    <mergeCell ref="C2991:F2991"/>
    <mergeCell ref="C2992:F2992"/>
    <mergeCell ref="C2981:F2981"/>
    <mergeCell ref="C2982:F2982"/>
    <mergeCell ref="C2983:F2983"/>
    <mergeCell ref="C2984:F2984"/>
    <mergeCell ref="C2985:F2985"/>
    <mergeCell ref="C2986:F2986"/>
    <mergeCell ref="C2975:F2975"/>
    <mergeCell ref="C2976:F2976"/>
    <mergeCell ref="C2977:F2977"/>
    <mergeCell ref="C2978:F2978"/>
    <mergeCell ref="C2979:F2979"/>
    <mergeCell ref="C2980:F2980"/>
    <mergeCell ref="C2969:F2969"/>
    <mergeCell ref="C2970:F2970"/>
    <mergeCell ref="C2971:F2971"/>
    <mergeCell ref="C2972:F2972"/>
    <mergeCell ref="C2973:F2973"/>
    <mergeCell ref="C2974:F2974"/>
    <mergeCell ref="C2963:F2963"/>
    <mergeCell ref="C2964:F2964"/>
    <mergeCell ref="C2965:F2965"/>
    <mergeCell ref="C2966:F2966"/>
    <mergeCell ref="C2967:F2967"/>
    <mergeCell ref="C2968:F2968"/>
    <mergeCell ref="C2957:F2957"/>
    <mergeCell ref="C2958:F2958"/>
    <mergeCell ref="C2959:F2959"/>
    <mergeCell ref="C2960:F2960"/>
    <mergeCell ref="C2961:F2961"/>
    <mergeCell ref="C2962:F2962"/>
    <mergeCell ref="A2951:F2951"/>
    <mergeCell ref="C2952:F2952"/>
    <mergeCell ref="C2953:F2953"/>
    <mergeCell ref="C2954:F2954"/>
    <mergeCell ref="C2955:F2955"/>
    <mergeCell ref="C2956:F2956"/>
    <mergeCell ref="C2945:F2945"/>
    <mergeCell ref="C2946:F2946"/>
    <mergeCell ref="C2947:F2947"/>
    <mergeCell ref="C2948:F2948"/>
    <mergeCell ref="C2949:F2949"/>
    <mergeCell ref="C2950:F2950"/>
    <mergeCell ref="C2939:F2939"/>
    <mergeCell ref="C2940:F2940"/>
    <mergeCell ref="C2941:F2941"/>
    <mergeCell ref="C2942:F2942"/>
    <mergeCell ref="C2943:F2943"/>
    <mergeCell ref="C2944:F2944"/>
    <mergeCell ref="C2933:F2933"/>
    <mergeCell ref="C2934:F2934"/>
    <mergeCell ref="C2935:F2935"/>
    <mergeCell ref="C2936:F2936"/>
    <mergeCell ref="C2937:F2937"/>
    <mergeCell ref="C2938:F2938"/>
    <mergeCell ref="C2927:F2927"/>
    <mergeCell ref="C2928:F2928"/>
    <mergeCell ref="C2929:F2929"/>
    <mergeCell ref="C2930:F2930"/>
    <mergeCell ref="C2931:F2931"/>
    <mergeCell ref="C2932:F2932"/>
    <mergeCell ref="C2921:F2921"/>
    <mergeCell ref="C2922:F2922"/>
    <mergeCell ref="C2923:F2923"/>
    <mergeCell ref="C2924:F2924"/>
    <mergeCell ref="C2925:F2925"/>
    <mergeCell ref="C2926:F2926"/>
    <mergeCell ref="C2915:F2915"/>
    <mergeCell ref="C2916:F2916"/>
    <mergeCell ref="C2917:F2917"/>
    <mergeCell ref="C2918:F2918"/>
    <mergeCell ref="C2919:F2919"/>
    <mergeCell ref="C2920:F2920"/>
    <mergeCell ref="C2909:F2909"/>
    <mergeCell ref="C2910:F2910"/>
    <mergeCell ref="C2911:F2911"/>
    <mergeCell ref="C2912:F2912"/>
    <mergeCell ref="C2913:F2913"/>
    <mergeCell ref="C2914:F2914"/>
    <mergeCell ref="C2903:F2903"/>
    <mergeCell ref="C2904:F2904"/>
    <mergeCell ref="C2905:F2905"/>
    <mergeCell ref="C2906:F2906"/>
    <mergeCell ref="C2907:F2907"/>
    <mergeCell ref="C2908:F2908"/>
    <mergeCell ref="C2897:F2897"/>
    <mergeCell ref="C2898:F2898"/>
    <mergeCell ref="C2899:F2899"/>
    <mergeCell ref="A2900:F2900"/>
    <mergeCell ref="C2901:F2901"/>
    <mergeCell ref="C2902:F2902"/>
    <mergeCell ref="A2891:F2891"/>
    <mergeCell ref="C2892:F2892"/>
    <mergeCell ref="C2893:F2893"/>
    <mergeCell ref="C2894:F2894"/>
    <mergeCell ref="A2895:F2895"/>
    <mergeCell ref="C2896:F2896"/>
    <mergeCell ref="C2885:F2885"/>
    <mergeCell ref="C2886:F2886"/>
    <mergeCell ref="C2887:F2887"/>
    <mergeCell ref="C2888:F2888"/>
    <mergeCell ref="C2889:F2889"/>
    <mergeCell ref="C2890:F2890"/>
    <mergeCell ref="C2879:F2879"/>
    <mergeCell ref="C2880:F2880"/>
    <mergeCell ref="C2881:F2881"/>
    <mergeCell ref="C2882:F2882"/>
    <mergeCell ref="C2883:F2883"/>
    <mergeCell ref="C2884:F2884"/>
    <mergeCell ref="C2873:F2873"/>
    <mergeCell ref="C2874:F2874"/>
    <mergeCell ref="C2875:F2875"/>
    <mergeCell ref="C2876:F2876"/>
    <mergeCell ref="C2877:F2877"/>
    <mergeCell ref="A2878:F2878"/>
    <mergeCell ref="C2867:F2867"/>
    <mergeCell ref="C2868:F2868"/>
    <mergeCell ref="A2869:F2869"/>
    <mergeCell ref="C2870:F2870"/>
    <mergeCell ref="C2871:F2871"/>
    <mergeCell ref="C2872:F2872"/>
    <mergeCell ref="C2861:F2861"/>
    <mergeCell ref="C2862:F2862"/>
    <mergeCell ref="C2863:F2863"/>
    <mergeCell ref="C2864:F2864"/>
    <mergeCell ref="C2865:F2865"/>
    <mergeCell ref="C2866:F2866"/>
    <mergeCell ref="C2855:F2855"/>
    <mergeCell ref="C2856:F2856"/>
    <mergeCell ref="C2857:F2857"/>
    <mergeCell ref="C2858:F2858"/>
    <mergeCell ref="C2859:F2859"/>
    <mergeCell ref="A2860:F2860"/>
    <mergeCell ref="A2849:F2849"/>
    <mergeCell ref="C2850:F2850"/>
    <mergeCell ref="C2851:F2851"/>
    <mergeCell ref="C2852:F2852"/>
    <mergeCell ref="C2853:F2853"/>
    <mergeCell ref="C2854:F2854"/>
    <mergeCell ref="C2843:F2843"/>
    <mergeCell ref="C2844:F2844"/>
    <mergeCell ref="C2845:F2845"/>
    <mergeCell ref="C2846:F2846"/>
    <mergeCell ref="A2847:F2847"/>
    <mergeCell ref="C2848:F2848"/>
    <mergeCell ref="A2837:F2837"/>
    <mergeCell ref="C2838:F2838"/>
    <mergeCell ref="C2839:F2839"/>
    <mergeCell ref="C2840:F2840"/>
    <mergeCell ref="C2841:F2841"/>
    <mergeCell ref="A2842:F2842"/>
    <mergeCell ref="C2831:F2831"/>
    <mergeCell ref="A2832:F2832"/>
    <mergeCell ref="A2833:F2833"/>
    <mergeCell ref="C2834:F2834"/>
    <mergeCell ref="C2835:F2835"/>
    <mergeCell ref="A2836:F2836"/>
    <mergeCell ref="C2825:F2825"/>
    <mergeCell ref="C2826:F2826"/>
    <mergeCell ref="C2827:F2827"/>
    <mergeCell ref="C2828:F2828"/>
    <mergeCell ref="C2829:F2829"/>
    <mergeCell ref="C2830:F2830"/>
    <mergeCell ref="C2819:F2819"/>
    <mergeCell ref="C2820:F2820"/>
    <mergeCell ref="C2821:F2821"/>
    <mergeCell ref="C2822:F2822"/>
    <mergeCell ref="C2823:F2823"/>
    <mergeCell ref="A2824:F2824"/>
    <mergeCell ref="C2813:F2813"/>
    <mergeCell ref="C2814:F2814"/>
    <mergeCell ref="C2815:F2815"/>
    <mergeCell ref="C2816:F2816"/>
    <mergeCell ref="C2817:F2817"/>
    <mergeCell ref="C2818:F2818"/>
    <mergeCell ref="C2807:F2807"/>
    <mergeCell ref="C2808:F2808"/>
    <mergeCell ref="C2809:F2809"/>
    <mergeCell ref="C2810:F2810"/>
    <mergeCell ref="C2811:F2811"/>
    <mergeCell ref="C2812:F2812"/>
    <mergeCell ref="C2801:F2801"/>
    <mergeCell ref="C2802:F2802"/>
    <mergeCell ref="C2803:F2803"/>
    <mergeCell ref="C2804:F2804"/>
    <mergeCell ref="C2805:F2805"/>
    <mergeCell ref="C2806:F2806"/>
    <mergeCell ref="C2795:F2795"/>
    <mergeCell ref="C2796:F2796"/>
    <mergeCell ref="C2797:F2797"/>
    <mergeCell ref="C2798:F2798"/>
    <mergeCell ref="C2799:F2799"/>
    <mergeCell ref="C2800:F2800"/>
    <mergeCell ref="A2789:F2789"/>
    <mergeCell ref="C2790:F2790"/>
    <mergeCell ref="C2791:F2791"/>
    <mergeCell ref="C2792:F2792"/>
    <mergeCell ref="C2793:F2793"/>
    <mergeCell ref="A2794:F2794"/>
    <mergeCell ref="C2783:F2783"/>
    <mergeCell ref="C2784:F2784"/>
    <mergeCell ref="C2785:F2785"/>
    <mergeCell ref="C2786:F2786"/>
    <mergeCell ref="C2787:F2787"/>
    <mergeCell ref="C2788:F2788"/>
    <mergeCell ref="C2777:F2777"/>
    <mergeCell ref="C2778:F2778"/>
    <mergeCell ref="C2779:F2779"/>
    <mergeCell ref="C2780:F2780"/>
    <mergeCell ref="C2781:F2781"/>
    <mergeCell ref="C2782:F2782"/>
    <mergeCell ref="A2771:F2771"/>
    <mergeCell ref="C2772:F2772"/>
    <mergeCell ref="C2773:F2773"/>
    <mergeCell ref="C2774:F2774"/>
    <mergeCell ref="C2775:F2775"/>
    <mergeCell ref="C2776:F2776"/>
    <mergeCell ref="C2765:F2765"/>
    <mergeCell ref="C2766:F2766"/>
    <mergeCell ref="C2767:F2767"/>
    <mergeCell ref="C2768:F2768"/>
    <mergeCell ref="C2769:F2769"/>
    <mergeCell ref="C2770:F2770"/>
    <mergeCell ref="C2759:F2759"/>
    <mergeCell ref="C2760:F2760"/>
    <mergeCell ref="C2761:F2761"/>
    <mergeCell ref="C2762:F2762"/>
    <mergeCell ref="C2763:F2763"/>
    <mergeCell ref="A2764:F2764"/>
    <mergeCell ref="C2753:F2753"/>
    <mergeCell ref="C2754:F2754"/>
    <mergeCell ref="C2755:F2755"/>
    <mergeCell ref="A2756:F2756"/>
    <mergeCell ref="A2757:F2757"/>
    <mergeCell ref="C2758:F2758"/>
    <mergeCell ref="A2747:F2747"/>
    <mergeCell ref="C2748:F2748"/>
    <mergeCell ref="A2749:F2749"/>
    <mergeCell ref="C2750:F2750"/>
    <mergeCell ref="A2751:F2751"/>
    <mergeCell ref="C2752:F2752"/>
    <mergeCell ref="C2741:F2741"/>
    <mergeCell ref="C2742:F2742"/>
    <mergeCell ref="C2743:F2743"/>
    <mergeCell ref="C2744:F2744"/>
    <mergeCell ref="A2745:F2745"/>
    <mergeCell ref="A2746:F2746"/>
    <mergeCell ref="A2735:F2735"/>
    <mergeCell ref="C2736:F2736"/>
    <mergeCell ref="C2737:F2737"/>
    <mergeCell ref="C2738:F2738"/>
    <mergeCell ref="C2739:F2739"/>
    <mergeCell ref="C2740:F2740"/>
    <mergeCell ref="C2729:F2729"/>
    <mergeCell ref="C2730:F2730"/>
    <mergeCell ref="C2731:F2731"/>
    <mergeCell ref="C2732:F2732"/>
    <mergeCell ref="C2733:F2733"/>
    <mergeCell ref="C2734:F2734"/>
    <mergeCell ref="C2723:F2723"/>
    <mergeCell ref="C2724:F2724"/>
    <mergeCell ref="C2725:F2725"/>
    <mergeCell ref="A2726:F2726"/>
    <mergeCell ref="C2727:F2727"/>
    <mergeCell ref="C2728:F2728"/>
    <mergeCell ref="C2717:F2717"/>
    <mergeCell ref="A2718:F2718"/>
    <mergeCell ref="C2719:F2719"/>
    <mergeCell ref="C2720:F2720"/>
    <mergeCell ref="C2721:F2721"/>
    <mergeCell ref="C2722:F2722"/>
    <mergeCell ref="C2711:F2711"/>
    <mergeCell ref="C2712:F2712"/>
    <mergeCell ref="C2713:F2713"/>
    <mergeCell ref="C2714:F2714"/>
    <mergeCell ref="C2715:F2715"/>
    <mergeCell ref="C2716:F2716"/>
    <mergeCell ref="A2705:F2705"/>
    <mergeCell ref="C2706:F2706"/>
    <mergeCell ref="A2707:F2707"/>
    <mergeCell ref="A2708:F2708"/>
    <mergeCell ref="C2709:F2709"/>
    <mergeCell ref="C2710:F2710"/>
    <mergeCell ref="A2699:F2699"/>
    <mergeCell ref="C2700:F2700"/>
    <mergeCell ref="A2701:F2701"/>
    <mergeCell ref="C2702:F2702"/>
    <mergeCell ref="C2703:F2703"/>
    <mergeCell ref="C2704:F2704"/>
    <mergeCell ref="C2693:F2693"/>
    <mergeCell ref="C2694:F2694"/>
    <mergeCell ref="A2695:F2695"/>
    <mergeCell ref="C2696:F2696"/>
    <mergeCell ref="C2697:F2697"/>
    <mergeCell ref="C2698:F2698"/>
    <mergeCell ref="C2687:F2687"/>
    <mergeCell ref="A2688:F2688"/>
    <mergeCell ref="C2689:F2689"/>
    <mergeCell ref="A2690:F2690"/>
    <mergeCell ref="A2691:F2691"/>
    <mergeCell ref="C2692:F2692"/>
    <mergeCell ref="A2681:F2681"/>
    <mergeCell ref="C2682:F2682"/>
    <mergeCell ref="C2683:F2683"/>
    <mergeCell ref="C2684:F2684"/>
    <mergeCell ref="C2685:F2685"/>
    <mergeCell ref="C2686:F2686"/>
    <mergeCell ref="C2675:F2675"/>
    <mergeCell ref="C2676:F2676"/>
    <mergeCell ref="C2677:F2677"/>
    <mergeCell ref="C2678:F2678"/>
    <mergeCell ref="C2679:F2679"/>
    <mergeCell ref="C2680:F2680"/>
    <mergeCell ref="A2669:F2669"/>
    <mergeCell ref="A2670:F2670"/>
    <mergeCell ref="C2671:F2671"/>
    <mergeCell ref="C2672:F2672"/>
    <mergeCell ref="C2673:F2673"/>
    <mergeCell ref="C2674:F2674"/>
    <mergeCell ref="C2663:F2663"/>
    <mergeCell ref="C2664:F2664"/>
    <mergeCell ref="C2665:F2665"/>
    <mergeCell ref="A2666:F2666"/>
    <mergeCell ref="C2667:F2667"/>
    <mergeCell ref="C2668:F2668"/>
    <mergeCell ref="C2657:F2657"/>
    <mergeCell ref="C2658:F2658"/>
    <mergeCell ref="C2659:F2659"/>
    <mergeCell ref="A2660:F2660"/>
    <mergeCell ref="A2661:F2661"/>
    <mergeCell ref="C2662:F2662"/>
    <mergeCell ref="C2651:F2651"/>
    <mergeCell ref="C2652:F2652"/>
    <mergeCell ref="C2653:F2653"/>
    <mergeCell ref="C2654:F2654"/>
    <mergeCell ref="C2655:F2655"/>
    <mergeCell ref="A2656:F2656"/>
    <mergeCell ref="C2645:F2645"/>
    <mergeCell ref="C2646:F2646"/>
    <mergeCell ref="C2647:F2647"/>
    <mergeCell ref="C2648:F2648"/>
    <mergeCell ref="C2649:F2649"/>
    <mergeCell ref="C2650:F2650"/>
    <mergeCell ref="C2639:F2639"/>
    <mergeCell ref="C2640:F2640"/>
    <mergeCell ref="C2641:F2641"/>
    <mergeCell ref="A2642:F2642"/>
    <mergeCell ref="C2643:F2643"/>
    <mergeCell ref="C2644:F2644"/>
    <mergeCell ref="C2633:F2633"/>
    <mergeCell ref="C2634:F2634"/>
    <mergeCell ref="C2635:F2635"/>
    <mergeCell ref="C2636:F2636"/>
    <mergeCell ref="C2637:F2637"/>
    <mergeCell ref="C2638:F2638"/>
    <mergeCell ref="C2627:F2627"/>
    <mergeCell ref="C2628:F2628"/>
    <mergeCell ref="C2629:F2629"/>
    <mergeCell ref="C2630:F2630"/>
    <mergeCell ref="C2631:F2631"/>
    <mergeCell ref="C2632:F2632"/>
    <mergeCell ref="C2621:F2621"/>
    <mergeCell ref="C2622:F2622"/>
    <mergeCell ref="C2623:F2623"/>
    <mergeCell ref="A2624:F2624"/>
    <mergeCell ref="A2625:F2625"/>
    <mergeCell ref="C2626:F2626"/>
    <mergeCell ref="C2615:F2615"/>
    <mergeCell ref="C2616:F2616"/>
    <mergeCell ref="C2617:F2617"/>
    <mergeCell ref="C2618:F2618"/>
    <mergeCell ref="C2619:F2619"/>
    <mergeCell ref="C2620:F2620"/>
    <mergeCell ref="C2609:F2609"/>
    <mergeCell ref="A2610:F2610"/>
    <mergeCell ref="A2611:F2611"/>
    <mergeCell ref="A2612:F2612"/>
    <mergeCell ref="C2613:F2613"/>
    <mergeCell ref="C2614:F2614"/>
    <mergeCell ref="A2603:F2603"/>
    <mergeCell ref="A2604:F2604"/>
    <mergeCell ref="C2605:F2605"/>
    <mergeCell ref="C2606:F2606"/>
    <mergeCell ref="C2607:F2607"/>
    <mergeCell ref="C2608:F2608"/>
    <mergeCell ref="A2597:F2597"/>
    <mergeCell ref="C2598:F2598"/>
    <mergeCell ref="C2599:F2599"/>
    <mergeCell ref="A2600:F2600"/>
    <mergeCell ref="C2601:F2601"/>
    <mergeCell ref="C2602:F2602"/>
    <mergeCell ref="C2591:F2591"/>
    <mergeCell ref="C2592:F2592"/>
    <mergeCell ref="C2593:F2593"/>
    <mergeCell ref="C2594:F2594"/>
    <mergeCell ref="C2595:F2595"/>
    <mergeCell ref="A2596:F2596"/>
    <mergeCell ref="C2585:F2585"/>
    <mergeCell ref="C2586:F2586"/>
    <mergeCell ref="C2587:F2587"/>
    <mergeCell ref="C2588:F2588"/>
    <mergeCell ref="C2589:F2589"/>
    <mergeCell ref="C2590:F2590"/>
    <mergeCell ref="C2579:F2579"/>
    <mergeCell ref="C2580:F2580"/>
    <mergeCell ref="C2581:F2581"/>
    <mergeCell ref="C2582:F2582"/>
    <mergeCell ref="A2583:F2583"/>
    <mergeCell ref="C2584:F2584"/>
    <mergeCell ref="A2573:F2573"/>
    <mergeCell ref="C2574:F2574"/>
    <mergeCell ref="C2575:F2575"/>
    <mergeCell ref="C2576:F2576"/>
    <mergeCell ref="C2577:F2577"/>
    <mergeCell ref="A2578:F2578"/>
    <mergeCell ref="A2567:F2567"/>
    <mergeCell ref="C2568:F2568"/>
    <mergeCell ref="C2569:F2569"/>
    <mergeCell ref="C2570:F2570"/>
    <mergeCell ref="C2571:F2571"/>
    <mergeCell ref="C2572:F2572"/>
    <mergeCell ref="C2561:F2561"/>
    <mergeCell ref="C2562:F2562"/>
    <mergeCell ref="C2563:F2563"/>
    <mergeCell ref="A2564:F2564"/>
    <mergeCell ref="A2565:F2565"/>
    <mergeCell ref="C2566:F2566"/>
    <mergeCell ref="C2555:F2555"/>
    <mergeCell ref="C2556:F2556"/>
    <mergeCell ref="A2557:F2557"/>
    <mergeCell ref="C2558:F2558"/>
    <mergeCell ref="C2559:F2559"/>
    <mergeCell ref="C2560:F2560"/>
    <mergeCell ref="A2549:F2549"/>
    <mergeCell ref="C2550:F2550"/>
    <mergeCell ref="C2551:F2551"/>
    <mergeCell ref="A2552:F2552"/>
    <mergeCell ref="A2553:F2553"/>
    <mergeCell ref="C2554:F2554"/>
    <mergeCell ref="A2543:F2543"/>
    <mergeCell ref="C2544:F2544"/>
    <mergeCell ref="C2545:F2545"/>
    <mergeCell ref="A2546:F2546"/>
    <mergeCell ref="C2547:F2547"/>
    <mergeCell ref="C2548:F2548"/>
    <mergeCell ref="A2537:F2537"/>
    <mergeCell ref="C2538:F2538"/>
    <mergeCell ref="C2539:F2539"/>
    <mergeCell ref="A2540:F2540"/>
    <mergeCell ref="C2541:F2541"/>
    <mergeCell ref="C2542:F2542"/>
    <mergeCell ref="A2531:F2531"/>
    <mergeCell ref="C2532:F2532"/>
    <mergeCell ref="C2533:F2533"/>
    <mergeCell ref="C2534:F2534"/>
    <mergeCell ref="C2535:F2535"/>
    <mergeCell ref="A2536:F2536"/>
    <mergeCell ref="A2525:F2525"/>
    <mergeCell ref="C2526:F2526"/>
    <mergeCell ref="C2527:F2527"/>
    <mergeCell ref="C2528:F2528"/>
    <mergeCell ref="C2529:F2529"/>
    <mergeCell ref="C2530:F2530"/>
    <mergeCell ref="A2519:F2519"/>
    <mergeCell ref="A2520:F2520"/>
    <mergeCell ref="C2521:F2521"/>
    <mergeCell ref="C2522:F2522"/>
    <mergeCell ref="C2523:F2523"/>
    <mergeCell ref="C2524:F2524"/>
    <mergeCell ref="C2513:F2513"/>
    <mergeCell ref="C2514:F2514"/>
    <mergeCell ref="C2515:F2515"/>
    <mergeCell ref="A2516:F2516"/>
    <mergeCell ref="A2517:F2517"/>
    <mergeCell ref="C2518:F2518"/>
    <mergeCell ref="C2507:F2507"/>
    <mergeCell ref="C2508:F2508"/>
    <mergeCell ref="C2509:F2509"/>
    <mergeCell ref="C2510:F2510"/>
    <mergeCell ref="C2511:F2511"/>
    <mergeCell ref="C2512:F2512"/>
    <mergeCell ref="C2501:F2501"/>
    <mergeCell ref="C2502:F2502"/>
    <mergeCell ref="C2503:F2503"/>
    <mergeCell ref="C2504:F2504"/>
    <mergeCell ref="A2505:F2505"/>
    <mergeCell ref="C2506:F2506"/>
    <mergeCell ref="A2495:F2495"/>
    <mergeCell ref="C2496:F2496"/>
    <mergeCell ref="C2497:F2497"/>
    <mergeCell ref="C2498:F2498"/>
    <mergeCell ref="C2499:F2499"/>
    <mergeCell ref="A2500:F2500"/>
    <mergeCell ref="A2489:F2489"/>
    <mergeCell ref="C2490:F2490"/>
    <mergeCell ref="C2491:F2491"/>
    <mergeCell ref="A2492:F2492"/>
    <mergeCell ref="A2493:F2493"/>
    <mergeCell ref="C2494:F2494"/>
    <mergeCell ref="A2483:F2483"/>
    <mergeCell ref="A2484:F2484"/>
    <mergeCell ref="C2485:F2485"/>
    <mergeCell ref="C2486:F2486"/>
    <mergeCell ref="C2487:F2487"/>
    <mergeCell ref="C2488:F2488"/>
    <mergeCell ref="C2477:F2477"/>
    <mergeCell ref="C2478:F2478"/>
    <mergeCell ref="C2479:F2479"/>
    <mergeCell ref="C2480:F2480"/>
    <mergeCell ref="C2481:F2481"/>
    <mergeCell ref="C2482:F2482"/>
    <mergeCell ref="A2471:F2471"/>
    <mergeCell ref="A2472:F2472"/>
    <mergeCell ref="C2473:F2473"/>
    <mergeCell ref="A2474:F2474"/>
    <mergeCell ref="C2475:F2475"/>
    <mergeCell ref="A2476:F2476"/>
    <mergeCell ref="C2465:F2465"/>
    <mergeCell ref="C2466:F2466"/>
    <mergeCell ref="C2467:F2467"/>
    <mergeCell ref="A2468:F2468"/>
    <mergeCell ref="C2469:F2469"/>
    <mergeCell ref="C2470:F2470"/>
    <mergeCell ref="C2459:F2459"/>
    <mergeCell ref="C2460:F2460"/>
    <mergeCell ref="C2461:F2461"/>
    <mergeCell ref="C2462:F2462"/>
    <mergeCell ref="A2463:F2463"/>
    <mergeCell ref="A2464:F2464"/>
    <mergeCell ref="C2453:F2453"/>
    <mergeCell ref="C2454:F2454"/>
    <mergeCell ref="C2455:F2455"/>
    <mergeCell ref="C2456:F2456"/>
    <mergeCell ref="A2457:F2457"/>
    <mergeCell ref="C2458:F2458"/>
    <mergeCell ref="A2447:F2447"/>
    <mergeCell ref="A2448:F2448"/>
    <mergeCell ref="C2449:F2449"/>
    <mergeCell ref="C2450:F2450"/>
    <mergeCell ref="C2451:F2451"/>
    <mergeCell ref="C2452:F2452"/>
    <mergeCell ref="C2441:F2441"/>
    <mergeCell ref="C2442:F2442"/>
    <mergeCell ref="C2443:F2443"/>
    <mergeCell ref="C2444:F2444"/>
    <mergeCell ref="C2445:F2445"/>
    <mergeCell ref="C2446:F2446"/>
    <mergeCell ref="C2435:F2435"/>
    <mergeCell ref="C2436:F2436"/>
    <mergeCell ref="C2437:F2437"/>
    <mergeCell ref="C2438:F2438"/>
    <mergeCell ref="C2439:F2439"/>
    <mergeCell ref="C2440:F2440"/>
    <mergeCell ref="C2429:F2429"/>
    <mergeCell ref="C2430:F2430"/>
    <mergeCell ref="C2431:F2431"/>
    <mergeCell ref="C2432:F2432"/>
    <mergeCell ref="A2433:F2433"/>
    <mergeCell ref="C2434:F2434"/>
    <mergeCell ref="C2423:F2423"/>
    <mergeCell ref="C2424:F2424"/>
    <mergeCell ref="C2425:F2425"/>
    <mergeCell ref="C2426:F2426"/>
    <mergeCell ref="A2427:F2427"/>
    <mergeCell ref="C2428:F2428"/>
    <mergeCell ref="C2417:F2417"/>
    <mergeCell ref="C2418:F2418"/>
    <mergeCell ref="A2419:F2419"/>
    <mergeCell ref="A2420:F2420"/>
    <mergeCell ref="C2421:F2421"/>
    <mergeCell ref="C2422:F2422"/>
    <mergeCell ref="A2411:F2411"/>
    <mergeCell ref="C2412:F2412"/>
    <mergeCell ref="C2413:F2413"/>
    <mergeCell ref="C2414:F2414"/>
    <mergeCell ref="A2415:F2415"/>
    <mergeCell ref="C2416:F2416"/>
    <mergeCell ref="C2405:F2405"/>
    <mergeCell ref="C2406:F2406"/>
    <mergeCell ref="C2407:F2407"/>
    <mergeCell ref="C2408:F2408"/>
    <mergeCell ref="C2409:F2409"/>
    <mergeCell ref="C2410:F2410"/>
    <mergeCell ref="C2399:F2399"/>
    <mergeCell ref="C2400:F2400"/>
    <mergeCell ref="C2401:F2401"/>
    <mergeCell ref="A2402:F2402"/>
    <mergeCell ref="C2403:F2403"/>
    <mergeCell ref="C2404:F2404"/>
    <mergeCell ref="C2393:F2393"/>
    <mergeCell ref="A2394:F2394"/>
    <mergeCell ref="C2395:F2395"/>
    <mergeCell ref="C2396:F2396"/>
    <mergeCell ref="C2397:F2397"/>
    <mergeCell ref="C2398:F2398"/>
    <mergeCell ref="C2387:F2387"/>
    <mergeCell ref="A2388:F2388"/>
    <mergeCell ref="A2389:F2389"/>
    <mergeCell ref="A2390:F2390"/>
    <mergeCell ref="A2391:F2391"/>
    <mergeCell ref="C2392:F2392"/>
    <mergeCell ref="C2381:F2381"/>
    <mergeCell ref="C2382:F2382"/>
    <mergeCell ref="A2383:F2383"/>
    <mergeCell ref="A2384:F2384"/>
    <mergeCell ref="C2385:F2385"/>
    <mergeCell ref="C2386:F2386"/>
    <mergeCell ref="C2375:F2375"/>
    <mergeCell ref="C2376:F2376"/>
    <mergeCell ref="A2377:F2377"/>
    <mergeCell ref="C2378:F2378"/>
    <mergeCell ref="C2379:F2379"/>
    <mergeCell ref="C2380:F2380"/>
    <mergeCell ref="A2369:F2369"/>
    <mergeCell ref="C2370:F2370"/>
    <mergeCell ref="C2371:F2371"/>
    <mergeCell ref="C2372:F2372"/>
    <mergeCell ref="C2373:F2373"/>
    <mergeCell ref="A2374:F2374"/>
    <mergeCell ref="A2363:F2363"/>
    <mergeCell ref="C2364:F2364"/>
    <mergeCell ref="C2365:F2365"/>
    <mergeCell ref="C2366:F2366"/>
    <mergeCell ref="C2367:F2367"/>
    <mergeCell ref="A2368:F2368"/>
    <mergeCell ref="C2357:F2357"/>
    <mergeCell ref="C2358:F2358"/>
    <mergeCell ref="C2359:F2359"/>
    <mergeCell ref="A2360:F2360"/>
    <mergeCell ref="C2361:F2361"/>
    <mergeCell ref="A2362:F2362"/>
    <mergeCell ref="C2351:F2351"/>
    <mergeCell ref="C2352:F2352"/>
    <mergeCell ref="C2353:F2353"/>
    <mergeCell ref="C2354:F2354"/>
    <mergeCell ref="A2355:F2355"/>
    <mergeCell ref="C2356:F2356"/>
    <mergeCell ref="C2345:F2345"/>
    <mergeCell ref="C2346:F2346"/>
    <mergeCell ref="C2347:F2347"/>
    <mergeCell ref="A2348:F2348"/>
    <mergeCell ref="C2349:F2349"/>
    <mergeCell ref="C2350:F2350"/>
    <mergeCell ref="C2339:F2339"/>
    <mergeCell ref="A2340:F2340"/>
    <mergeCell ref="C2341:F2341"/>
    <mergeCell ref="C2342:F2342"/>
    <mergeCell ref="C2343:F2343"/>
    <mergeCell ref="C2344:F2344"/>
    <mergeCell ref="A2333:F2333"/>
    <mergeCell ref="C2334:F2334"/>
    <mergeCell ref="C2335:F2335"/>
    <mergeCell ref="C2336:F2336"/>
    <mergeCell ref="C2337:F2337"/>
    <mergeCell ref="C2338:F2338"/>
    <mergeCell ref="C2327:F2327"/>
    <mergeCell ref="A2328:F2328"/>
    <mergeCell ref="A2329:F2329"/>
    <mergeCell ref="A2330:F2330"/>
    <mergeCell ref="A2331:F2331"/>
    <mergeCell ref="C2332:F2332"/>
    <mergeCell ref="C2321:F2321"/>
    <mergeCell ref="C2322:F2322"/>
    <mergeCell ref="C2323:F2323"/>
    <mergeCell ref="C2324:F2324"/>
    <mergeCell ref="A2325:F2325"/>
    <mergeCell ref="A2326:F2326"/>
    <mergeCell ref="A2315:F2315"/>
    <mergeCell ref="A2316:F2316"/>
    <mergeCell ref="A2317:F2317"/>
    <mergeCell ref="C2318:F2318"/>
    <mergeCell ref="A2319:F2319"/>
    <mergeCell ref="C2320:F2320"/>
    <mergeCell ref="C2309:F2309"/>
    <mergeCell ref="C2310:F2310"/>
    <mergeCell ref="C2311:F2311"/>
    <mergeCell ref="C2312:F2312"/>
    <mergeCell ref="C2313:F2313"/>
    <mergeCell ref="C2314:F2314"/>
    <mergeCell ref="C2303:F2303"/>
    <mergeCell ref="A2304:F2304"/>
    <mergeCell ref="A2305:F2305"/>
    <mergeCell ref="C2306:F2306"/>
    <mergeCell ref="C2307:F2307"/>
    <mergeCell ref="C2308:F2308"/>
    <mergeCell ref="C2297:F2297"/>
    <mergeCell ref="C2298:F2298"/>
    <mergeCell ref="C2299:F2299"/>
    <mergeCell ref="C2300:F2300"/>
    <mergeCell ref="C2301:F2301"/>
    <mergeCell ref="C2302:F2302"/>
    <mergeCell ref="A2291:F2291"/>
    <mergeCell ref="A2292:F2292"/>
    <mergeCell ref="C2293:F2293"/>
    <mergeCell ref="C2294:F2294"/>
    <mergeCell ref="C2295:F2295"/>
    <mergeCell ref="C2296:F2296"/>
    <mergeCell ref="A2285:F2285"/>
    <mergeCell ref="C2286:F2286"/>
    <mergeCell ref="C2287:F2287"/>
    <mergeCell ref="C2288:F2288"/>
    <mergeCell ref="C2289:F2289"/>
    <mergeCell ref="A2290:F2290"/>
    <mergeCell ref="C2279:F2279"/>
    <mergeCell ref="C2280:F2280"/>
    <mergeCell ref="A2281:F2281"/>
    <mergeCell ref="C2282:F2282"/>
    <mergeCell ref="C2283:F2283"/>
    <mergeCell ref="A2284:F2284"/>
    <mergeCell ref="C2273:F2273"/>
    <mergeCell ref="C2274:F2274"/>
    <mergeCell ref="C2275:F2275"/>
    <mergeCell ref="C2276:F2276"/>
    <mergeCell ref="C2277:F2277"/>
    <mergeCell ref="C2278:F2278"/>
    <mergeCell ref="A2267:F2267"/>
    <mergeCell ref="A2268:F2268"/>
    <mergeCell ref="C2269:F2269"/>
    <mergeCell ref="C2270:F2270"/>
    <mergeCell ref="C2271:F2271"/>
    <mergeCell ref="C2272:F2272"/>
    <mergeCell ref="A2261:F2261"/>
    <mergeCell ref="C2262:F2262"/>
    <mergeCell ref="A2263:F2263"/>
    <mergeCell ref="A2264:F2264"/>
    <mergeCell ref="C2265:F2265"/>
    <mergeCell ref="A2266:F2266"/>
    <mergeCell ref="C2255:F2255"/>
    <mergeCell ref="C2256:F2256"/>
    <mergeCell ref="C2257:F2257"/>
    <mergeCell ref="C2258:F2258"/>
    <mergeCell ref="C2259:F2259"/>
    <mergeCell ref="A2260:F2260"/>
    <mergeCell ref="C2249:F2249"/>
    <mergeCell ref="C2250:F2250"/>
    <mergeCell ref="C2251:F2251"/>
    <mergeCell ref="C2252:F2252"/>
    <mergeCell ref="C2253:F2253"/>
    <mergeCell ref="C2254:F2254"/>
    <mergeCell ref="A2243:F2243"/>
    <mergeCell ref="A2244:F2244"/>
    <mergeCell ref="C2245:F2245"/>
    <mergeCell ref="C2246:F2246"/>
    <mergeCell ref="A2247:F2247"/>
    <mergeCell ref="C2248:F2248"/>
    <mergeCell ref="A2237:F2237"/>
    <mergeCell ref="C2238:F2238"/>
    <mergeCell ref="C2239:F2239"/>
    <mergeCell ref="C2240:F2240"/>
    <mergeCell ref="C2241:F2241"/>
    <mergeCell ref="A2242:F2242"/>
    <mergeCell ref="C2231:F2231"/>
    <mergeCell ref="C2232:F2232"/>
    <mergeCell ref="A2233:F2233"/>
    <mergeCell ref="C2234:F2234"/>
    <mergeCell ref="A2235:F2235"/>
    <mergeCell ref="C2236:F2236"/>
    <mergeCell ref="C2225:F2225"/>
    <mergeCell ref="C2226:F2226"/>
    <mergeCell ref="C2227:F2227"/>
    <mergeCell ref="C2228:F2228"/>
    <mergeCell ref="C2229:F2229"/>
    <mergeCell ref="C2230:F2230"/>
    <mergeCell ref="C2219:F2219"/>
    <mergeCell ref="C2220:F2220"/>
    <mergeCell ref="C2221:F2221"/>
    <mergeCell ref="C2222:F2222"/>
    <mergeCell ref="C2223:F2223"/>
    <mergeCell ref="C2224:F2224"/>
    <mergeCell ref="C2213:F2213"/>
    <mergeCell ref="C2214:F2214"/>
    <mergeCell ref="C2215:F2215"/>
    <mergeCell ref="C2216:F2216"/>
    <mergeCell ref="C2217:F2217"/>
    <mergeCell ref="C2218:F2218"/>
    <mergeCell ref="A2207:F2207"/>
    <mergeCell ref="C2208:F2208"/>
    <mergeCell ref="C2209:F2209"/>
    <mergeCell ref="C2210:F2210"/>
    <mergeCell ref="C2211:F2211"/>
    <mergeCell ref="A2212:F2212"/>
    <mergeCell ref="C2201:F2201"/>
    <mergeCell ref="C2202:F2202"/>
    <mergeCell ref="C2203:F2203"/>
    <mergeCell ref="A2204:F2204"/>
    <mergeCell ref="C2205:F2205"/>
    <mergeCell ref="C2206:F2206"/>
    <mergeCell ref="C2195:F2195"/>
    <mergeCell ref="C2196:F2196"/>
    <mergeCell ref="C2197:F2197"/>
    <mergeCell ref="C2198:F2198"/>
    <mergeCell ref="C2199:F2199"/>
    <mergeCell ref="C2200:F2200"/>
    <mergeCell ref="A2189:F2189"/>
    <mergeCell ref="C2190:F2190"/>
    <mergeCell ref="A2191:F2191"/>
    <mergeCell ref="C2192:F2192"/>
    <mergeCell ref="C2193:F2193"/>
    <mergeCell ref="C2194:F2194"/>
    <mergeCell ref="C2183:F2183"/>
    <mergeCell ref="A2184:F2184"/>
    <mergeCell ref="C2185:F2185"/>
    <mergeCell ref="A2186:F2186"/>
    <mergeCell ref="C2187:F2187"/>
    <mergeCell ref="C2188:F2188"/>
    <mergeCell ref="C2177:F2177"/>
    <mergeCell ref="C2178:F2178"/>
    <mergeCell ref="C2179:F2179"/>
    <mergeCell ref="C2180:F2180"/>
    <mergeCell ref="C2181:F2181"/>
    <mergeCell ref="C2182:F2182"/>
    <mergeCell ref="C2171:F2171"/>
    <mergeCell ref="A2172:F2172"/>
    <mergeCell ref="A2173:F2173"/>
    <mergeCell ref="C2174:F2174"/>
    <mergeCell ref="C2175:F2175"/>
    <mergeCell ref="C2176:F2176"/>
    <mergeCell ref="C2165:F2165"/>
    <mergeCell ref="C2166:F2166"/>
    <mergeCell ref="C2167:F2167"/>
    <mergeCell ref="C2168:F2168"/>
    <mergeCell ref="C2169:F2169"/>
    <mergeCell ref="C2170:F2170"/>
    <mergeCell ref="C2159:F2159"/>
    <mergeCell ref="A2160:F2160"/>
    <mergeCell ref="A2161:F2161"/>
    <mergeCell ref="C2162:F2162"/>
    <mergeCell ref="A2163:F2163"/>
    <mergeCell ref="C2164:F2164"/>
    <mergeCell ref="C2153:F2153"/>
    <mergeCell ref="C2154:F2154"/>
    <mergeCell ref="C2155:F2155"/>
    <mergeCell ref="A2156:F2156"/>
    <mergeCell ref="A2157:F2157"/>
    <mergeCell ref="C2158:F2158"/>
    <mergeCell ref="A2147:F2147"/>
    <mergeCell ref="A2148:F2148"/>
    <mergeCell ref="C2149:F2149"/>
    <mergeCell ref="C2150:F2150"/>
    <mergeCell ref="A2151:F2151"/>
    <mergeCell ref="A2152:F2152"/>
    <mergeCell ref="C2141:F2141"/>
    <mergeCell ref="C2142:F2142"/>
    <mergeCell ref="A2143:F2143"/>
    <mergeCell ref="A2144:F2144"/>
    <mergeCell ref="C2145:F2145"/>
    <mergeCell ref="A2146:F2146"/>
    <mergeCell ref="C2135:F2135"/>
    <mergeCell ref="C2136:F2136"/>
    <mergeCell ref="C2137:F2137"/>
    <mergeCell ref="A2138:F2138"/>
    <mergeCell ref="C2139:F2139"/>
    <mergeCell ref="C2140:F2140"/>
    <mergeCell ref="C2129:F2129"/>
    <mergeCell ref="A2130:F2130"/>
    <mergeCell ref="A2131:F2131"/>
    <mergeCell ref="C2132:F2132"/>
    <mergeCell ref="C2133:F2133"/>
    <mergeCell ref="C2134:F2134"/>
    <mergeCell ref="C2123:F2123"/>
    <mergeCell ref="C2124:F2124"/>
    <mergeCell ref="C2125:F2125"/>
    <mergeCell ref="A2126:F2126"/>
    <mergeCell ref="A2127:F2127"/>
    <mergeCell ref="C2128:F2128"/>
    <mergeCell ref="A2117:F2117"/>
    <mergeCell ref="C2118:F2118"/>
    <mergeCell ref="A2119:F2119"/>
    <mergeCell ref="A2120:F2120"/>
    <mergeCell ref="A2121:F2121"/>
    <mergeCell ref="A2122:F2122"/>
    <mergeCell ref="C2111:F2111"/>
    <mergeCell ref="C2112:F2112"/>
    <mergeCell ref="C2113:F2113"/>
    <mergeCell ref="C2114:F2114"/>
    <mergeCell ref="C2115:F2115"/>
    <mergeCell ref="A2116:F2116"/>
    <mergeCell ref="C2105:F2105"/>
    <mergeCell ref="C2106:F2106"/>
    <mergeCell ref="A2107:F2107"/>
    <mergeCell ref="C2108:F2108"/>
    <mergeCell ref="C2109:F2109"/>
    <mergeCell ref="A2110:F2110"/>
    <mergeCell ref="C2099:F2099"/>
    <mergeCell ref="C2100:F2100"/>
    <mergeCell ref="C2101:F2101"/>
    <mergeCell ref="C2102:F2102"/>
    <mergeCell ref="C2103:F2103"/>
    <mergeCell ref="C2104:F2104"/>
    <mergeCell ref="C2093:F2093"/>
    <mergeCell ref="A2094:F2094"/>
    <mergeCell ref="A2095:F2095"/>
    <mergeCell ref="C2096:F2096"/>
    <mergeCell ref="C2097:F2097"/>
    <mergeCell ref="C2098:F2098"/>
    <mergeCell ref="C2087:F2087"/>
    <mergeCell ref="C2088:F2088"/>
    <mergeCell ref="A2089:F2089"/>
    <mergeCell ref="C2090:F2090"/>
    <mergeCell ref="C2091:F2091"/>
    <mergeCell ref="A2092:F2092"/>
    <mergeCell ref="A2081:F2081"/>
    <mergeCell ref="A2082:F2082"/>
    <mergeCell ref="A2083:F2083"/>
    <mergeCell ref="A2084:F2084"/>
    <mergeCell ref="C2085:F2085"/>
    <mergeCell ref="C2086:F2086"/>
    <mergeCell ref="C2075:F2075"/>
    <mergeCell ref="C2076:F2076"/>
    <mergeCell ref="C2077:F2077"/>
    <mergeCell ref="C2078:F2078"/>
    <mergeCell ref="C2079:F2079"/>
    <mergeCell ref="A2080:F2080"/>
    <mergeCell ref="A2069:F2069"/>
    <mergeCell ref="C2070:F2070"/>
    <mergeCell ref="C2071:F2071"/>
    <mergeCell ref="C2072:F2072"/>
    <mergeCell ref="C2073:F2073"/>
    <mergeCell ref="A2074:F2074"/>
    <mergeCell ref="C2063:F2063"/>
    <mergeCell ref="C2064:F2064"/>
    <mergeCell ref="C2065:F2065"/>
    <mergeCell ref="C2066:F2066"/>
    <mergeCell ref="A2067:F2067"/>
    <mergeCell ref="C2068:F2068"/>
    <mergeCell ref="C2057:F2057"/>
    <mergeCell ref="C2058:F2058"/>
    <mergeCell ref="A2059:F2059"/>
    <mergeCell ref="A2060:F2060"/>
    <mergeCell ref="C2061:F2061"/>
    <mergeCell ref="C2062:F2062"/>
    <mergeCell ref="C2051:F2051"/>
    <mergeCell ref="C2052:F2052"/>
    <mergeCell ref="C2053:F2053"/>
    <mergeCell ref="C2054:F2054"/>
    <mergeCell ref="C2055:F2055"/>
    <mergeCell ref="C2056:F2056"/>
    <mergeCell ref="C2045:F2045"/>
    <mergeCell ref="A2046:F2046"/>
    <mergeCell ref="C2047:F2047"/>
    <mergeCell ref="C2048:F2048"/>
    <mergeCell ref="C2049:F2049"/>
    <mergeCell ref="C2050:F2050"/>
    <mergeCell ref="A2039:F2039"/>
    <mergeCell ref="C2040:F2040"/>
    <mergeCell ref="C2041:F2041"/>
    <mergeCell ref="A2042:F2042"/>
    <mergeCell ref="A2043:F2043"/>
    <mergeCell ref="C2044:F2044"/>
    <mergeCell ref="C2033:F2033"/>
    <mergeCell ref="C2034:F2034"/>
    <mergeCell ref="A2035:F2035"/>
    <mergeCell ref="A2036:F2036"/>
    <mergeCell ref="C2037:F2037"/>
    <mergeCell ref="A2038:F2038"/>
    <mergeCell ref="C2027:F2027"/>
    <mergeCell ref="C2028:F2028"/>
    <mergeCell ref="C2029:F2029"/>
    <mergeCell ref="C2030:F2030"/>
    <mergeCell ref="C2031:F2031"/>
    <mergeCell ref="C2032:F2032"/>
    <mergeCell ref="C2021:F2021"/>
    <mergeCell ref="C2022:F2022"/>
    <mergeCell ref="C2023:F2023"/>
    <mergeCell ref="C2024:F2024"/>
    <mergeCell ref="C2025:F2025"/>
    <mergeCell ref="C2026:F2026"/>
    <mergeCell ref="C2015:F2015"/>
    <mergeCell ref="C2016:F2016"/>
    <mergeCell ref="C2017:F2017"/>
    <mergeCell ref="C2018:F2018"/>
    <mergeCell ref="C2019:F2019"/>
    <mergeCell ref="C2020:F2020"/>
    <mergeCell ref="C2009:F2009"/>
    <mergeCell ref="C2010:F2010"/>
    <mergeCell ref="C2011:F2011"/>
    <mergeCell ref="C2012:F2012"/>
    <mergeCell ref="C2013:F2013"/>
    <mergeCell ref="C2014:F2014"/>
    <mergeCell ref="C2003:F2003"/>
    <mergeCell ref="C2004:F2004"/>
    <mergeCell ref="C2005:F2005"/>
    <mergeCell ref="A2006:F2006"/>
    <mergeCell ref="C2007:F2007"/>
    <mergeCell ref="C2008:F2008"/>
    <mergeCell ref="C1997:F1997"/>
    <mergeCell ref="C1998:F1998"/>
    <mergeCell ref="C1999:F1999"/>
    <mergeCell ref="C2000:F2000"/>
    <mergeCell ref="C2001:F2001"/>
    <mergeCell ref="C2002:F2002"/>
    <mergeCell ref="A1991:F1991"/>
    <mergeCell ref="A1992:F1992"/>
    <mergeCell ref="C1993:F1993"/>
    <mergeCell ref="C1994:F1994"/>
    <mergeCell ref="C1995:F1995"/>
    <mergeCell ref="A1996:F1996"/>
    <mergeCell ref="C1985:F1985"/>
    <mergeCell ref="C1986:F1986"/>
    <mergeCell ref="A1987:F1987"/>
    <mergeCell ref="C1988:F1988"/>
    <mergeCell ref="C1989:F1989"/>
    <mergeCell ref="A1990:F1990"/>
    <mergeCell ref="C1979:F1979"/>
    <mergeCell ref="A1980:F1980"/>
    <mergeCell ref="C1981:F1981"/>
    <mergeCell ref="C1982:F1982"/>
    <mergeCell ref="C1983:F1983"/>
    <mergeCell ref="C1984:F1984"/>
    <mergeCell ref="C1973:F1973"/>
    <mergeCell ref="C1974:F1974"/>
    <mergeCell ref="A1975:F1975"/>
    <mergeCell ref="C1976:F1976"/>
    <mergeCell ref="C1977:F1977"/>
    <mergeCell ref="C1978:F1978"/>
    <mergeCell ref="C1967:F1967"/>
    <mergeCell ref="A1968:F1968"/>
    <mergeCell ref="A1969:F1969"/>
    <mergeCell ref="C1970:F1970"/>
    <mergeCell ref="A1971:F1971"/>
    <mergeCell ref="C1972:F1972"/>
    <mergeCell ref="C1961:F1961"/>
    <mergeCell ref="C1962:F1962"/>
    <mergeCell ref="C1963:F1963"/>
    <mergeCell ref="C1964:F1964"/>
    <mergeCell ref="C1965:F1965"/>
    <mergeCell ref="C1966:F1966"/>
    <mergeCell ref="C1955:F1955"/>
    <mergeCell ref="C1956:F1956"/>
    <mergeCell ref="C1957:F1957"/>
    <mergeCell ref="C1958:F1958"/>
    <mergeCell ref="C1959:F1959"/>
    <mergeCell ref="C1960:F1960"/>
    <mergeCell ref="C1949:F1949"/>
    <mergeCell ref="C1950:F1950"/>
    <mergeCell ref="C1951:F1951"/>
    <mergeCell ref="C1952:F1952"/>
    <mergeCell ref="C1953:F1953"/>
    <mergeCell ref="C1954:F1954"/>
    <mergeCell ref="C1943:F1943"/>
    <mergeCell ref="A1944:F1944"/>
    <mergeCell ref="A1945:F1945"/>
    <mergeCell ref="C1946:F1946"/>
    <mergeCell ref="C1947:F1947"/>
    <mergeCell ref="A1948:F1948"/>
    <mergeCell ref="A1937:F1937"/>
    <mergeCell ref="C1938:F1938"/>
    <mergeCell ref="C1939:F1939"/>
    <mergeCell ref="C1940:F1940"/>
    <mergeCell ref="C1941:F1941"/>
    <mergeCell ref="C1942:F1942"/>
    <mergeCell ref="A1931:F1931"/>
    <mergeCell ref="A1932:F1932"/>
    <mergeCell ref="A1933:F1933"/>
    <mergeCell ref="C1934:F1934"/>
    <mergeCell ref="C1935:F1935"/>
    <mergeCell ref="C1936:F1936"/>
    <mergeCell ref="C1925:F1925"/>
    <mergeCell ref="A1926:F1926"/>
    <mergeCell ref="C1927:F1927"/>
    <mergeCell ref="C1928:F1928"/>
    <mergeCell ref="C1929:F1929"/>
    <mergeCell ref="C1930:F1930"/>
    <mergeCell ref="C1919:F1919"/>
    <mergeCell ref="C1920:F1920"/>
    <mergeCell ref="C1921:F1921"/>
    <mergeCell ref="A1922:F1922"/>
    <mergeCell ref="C1923:F1923"/>
    <mergeCell ref="C1924:F1924"/>
    <mergeCell ref="C1913:F1913"/>
    <mergeCell ref="C1914:F1914"/>
    <mergeCell ref="A1915:F1915"/>
    <mergeCell ref="C1916:F1916"/>
    <mergeCell ref="C1917:F1917"/>
    <mergeCell ref="C1918:F1918"/>
    <mergeCell ref="C1907:F1907"/>
    <mergeCell ref="C1908:F1908"/>
    <mergeCell ref="C1909:F1909"/>
    <mergeCell ref="C1910:F1910"/>
    <mergeCell ref="C1911:F1911"/>
    <mergeCell ref="A1912:F1912"/>
    <mergeCell ref="C1901:F1901"/>
    <mergeCell ref="C1902:F1902"/>
    <mergeCell ref="C1903:F1903"/>
    <mergeCell ref="C1904:F1904"/>
    <mergeCell ref="C1905:F1905"/>
    <mergeCell ref="C1906:F1906"/>
    <mergeCell ref="C1895:F1895"/>
    <mergeCell ref="A1896:F1896"/>
    <mergeCell ref="C1897:F1897"/>
    <mergeCell ref="C1898:F1898"/>
    <mergeCell ref="C1899:F1899"/>
    <mergeCell ref="A1900:F1900"/>
    <mergeCell ref="C1889:F1889"/>
    <mergeCell ref="C1890:F1890"/>
    <mergeCell ref="C1891:F1891"/>
    <mergeCell ref="C1892:F1892"/>
    <mergeCell ref="C1893:F1893"/>
    <mergeCell ref="A1894:F1894"/>
    <mergeCell ref="C1883:F1883"/>
    <mergeCell ref="C1884:F1884"/>
    <mergeCell ref="C1885:F1885"/>
    <mergeCell ref="C1886:F1886"/>
    <mergeCell ref="C1887:F1887"/>
    <mergeCell ref="A1888:F1888"/>
    <mergeCell ref="C1877:F1877"/>
    <mergeCell ref="C1878:F1878"/>
    <mergeCell ref="C1879:F1879"/>
    <mergeCell ref="C1880:F1880"/>
    <mergeCell ref="C1881:F1881"/>
    <mergeCell ref="C1882:F1882"/>
    <mergeCell ref="C1871:F1871"/>
    <mergeCell ref="C1872:F1872"/>
    <mergeCell ref="C1873:F1873"/>
    <mergeCell ref="C1874:F1874"/>
    <mergeCell ref="A1875:F1875"/>
    <mergeCell ref="A1876:F1876"/>
    <mergeCell ref="C1865:F1865"/>
    <mergeCell ref="C1866:F1866"/>
    <mergeCell ref="C1867:F1867"/>
    <mergeCell ref="C1868:F1868"/>
    <mergeCell ref="A1869:F1869"/>
    <mergeCell ref="C1870:F1870"/>
    <mergeCell ref="A1859:F1859"/>
    <mergeCell ref="C1860:F1860"/>
    <mergeCell ref="C1861:F1861"/>
    <mergeCell ref="A1862:F1862"/>
    <mergeCell ref="C1863:F1863"/>
    <mergeCell ref="C1864:F1864"/>
    <mergeCell ref="C1853:F1853"/>
    <mergeCell ref="A1854:F1854"/>
    <mergeCell ref="A1855:F1855"/>
    <mergeCell ref="C1856:F1856"/>
    <mergeCell ref="C1857:F1857"/>
    <mergeCell ref="C1858:F1858"/>
    <mergeCell ref="C1847:F1847"/>
    <mergeCell ref="A1848:F1848"/>
    <mergeCell ref="C1849:F1849"/>
    <mergeCell ref="C1850:F1850"/>
    <mergeCell ref="C1851:F1851"/>
    <mergeCell ref="C1852:F1852"/>
    <mergeCell ref="A1841:F1841"/>
    <mergeCell ref="A1842:F1842"/>
    <mergeCell ref="A1843:F1843"/>
    <mergeCell ref="C1844:F1844"/>
    <mergeCell ref="C1845:F1845"/>
    <mergeCell ref="C1846:F1846"/>
    <mergeCell ref="C1835:F1835"/>
    <mergeCell ref="C1836:F1836"/>
    <mergeCell ref="C1837:F1837"/>
    <mergeCell ref="C1838:F1838"/>
    <mergeCell ref="C1839:F1839"/>
    <mergeCell ref="C1840:F1840"/>
    <mergeCell ref="C1829:F1829"/>
    <mergeCell ref="C1830:F1830"/>
    <mergeCell ref="C1831:F1831"/>
    <mergeCell ref="C1832:F1832"/>
    <mergeCell ref="C1833:F1833"/>
    <mergeCell ref="C1834:F1834"/>
    <mergeCell ref="A1823:F1823"/>
    <mergeCell ref="C1824:F1824"/>
    <mergeCell ref="A1825:F1825"/>
    <mergeCell ref="A1826:F1826"/>
    <mergeCell ref="C1827:F1827"/>
    <mergeCell ref="C1828:F1828"/>
    <mergeCell ref="C1817:F1817"/>
    <mergeCell ref="C1818:F1818"/>
    <mergeCell ref="A1819:F1819"/>
    <mergeCell ref="A1820:F1820"/>
    <mergeCell ref="A1821:F1821"/>
    <mergeCell ref="C1822:F1822"/>
    <mergeCell ref="C1811:F1811"/>
    <mergeCell ref="C1812:F1812"/>
    <mergeCell ref="C1813:F1813"/>
    <mergeCell ref="C1814:F1814"/>
    <mergeCell ref="C1815:F1815"/>
    <mergeCell ref="C1816:F1816"/>
    <mergeCell ref="A1805:F1805"/>
    <mergeCell ref="C1806:F1806"/>
    <mergeCell ref="C1807:F1807"/>
    <mergeCell ref="C1808:F1808"/>
    <mergeCell ref="C1809:F1809"/>
    <mergeCell ref="C1810:F1810"/>
    <mergeCell ref="C1799:F1799"/>
    <mergeCell ref="C1800:F1800"/>
    <mergeCell ref="C1801:F1801"/>
    <mergeCell ref="C1802:F1802"/>
    <mergeCell ref="A1803:F1803"/>
    <mergeCell ref="A1804:F1804"/>
    <mergeCell ref="C1793:F1793"/>
    <mergeCell ref="C1794:F1794"/>
    <mergeCell ref="A1795:F1795"/>
    <mergeCell ref="A1796:F1796"/>
    <mergeCell ref="C1797:F1797"/>
    <mergeCell ref="C1798:F1798"/>
    <mergeCell ref="C1787:F1787"/>
    <mergeCell ref="C1788:F1788"/>
    <mergeCell ref="C1789:F1789"/>
    <mergeCell ref="C1790:F1790"/>
    <mergeCell ref="C1791:F1791"/>
    <mergeCell ref="C1792:F1792"/>
    <mergeCell ref="C1781:F1781"/>
    <mergeCell ref="A1782:F1782"/>
    <mergeCell ref="C1783:F1783"/>
    <mergeCell ref="C1784:F1784"/>
    <mergeCell ref="C1785:F1785"/>
    <mergeCell ref="C1786:F1786"/>
    <mergeCell ref="C1775:F1775"/>
    <mergeCell ref="C1776:F1776"/>
    <mergeCell ref="A1777:F1777"/>
    <mergeCell ref="C1778:F1778"/>
    <mergeCell ref="A1779:F1779"/>
    <mergeCell ref="C1780:F1780"/>
    <mergeCell ref="C1769:F1769"/>
    <mergeCell ref="A1770:F1770"/>
    <mergeCell ref="A1771:F1771"/>
    <mergeCell ref="A1772:F1772"/>
    <mergeCell ref="A1773:F1773"/>
    <mergeCell ref="C1774:F1774"/>
    <mergeCell ref="C1763:F1763"/>
    <mergeCell ref="A1764:F1764"/>
    <mergeCell ref="C1765:F1765"/>
    <mergeCell ref="C1766:F1766"/>
    <mergeCell ref="A1767:F1767"/>
    <mergeCell ref="C1768:F1768"/>
    <mergeCell ref="C1757:F1757"/>
    <mergeCell ref="A1758:F1758"/>
    <mergeCell ref="C1759:F1759"/>
    <mergeCell ref="A1760:F1760"/>
    <mergeCell ref="A1761:F1761"/>
    <mergeCell ref="A1762:F1762"/>
    <mergeCell ref="C1751:F1751"/>
    <mergeCell ref="A1752:F1752"/>
    <mergeCell ref="C1753:F1753"/>
    <mergeCell ref="C1754:F1754"/>
    <mergeCell ref="A1755:F1755"/>
    <mergeCell ref="C1756:F1756"/>
    <mergeCell ref="A1745:F1745"/>
    <mergeCell ref="C1746:F1746"/>
    <mergeCell ref="C1747:F1747"/>
    <mergeCell ref="A1748:F1748"/>
    <mergeCell ref="C1749:F1749"/>
    <mergeCell ref="C1750:F1750"/>
    <mergeCell ref="A1739:F1739"/>
    <mergeCell ref="C1740:F1740"/>
    <mergeCell ref="C1741:F1741"/>
    <mergeCell ref="A1742:F1742"/>
    <mergeCell ref="C1743:F1743"/>
    <mergeCell ref="C1744:F1744"/>
    <mergeCell ref="A1733:F1733"/>
    <mergeCell ref="A1734:F1734"/>
    <mergeCell ref="A1735:F1735"/>
    <mergeCell ref="C1736:F1736"/>
    <mergeCell ref="C1737:F1737"/>
    <mergeCell ref="C1738:F1738"/>
    <mergeCell ref="C1727:F1727"/>
    <mergeCell ref="C1728:F1728"/>
    <mergeCell ref="C1729:F1729"/>
    <mergeCell ref="A1730:F1730"/>
    <mergeCell ref="C1731:F1731"/>
    <mergeCell ref="C1732:F1732"/>
    <mergeCell ref="A1721:F1721"/>
    <mergeCell ref="C1722:F1722"/>
    <mergeCell ref="C1723:F1723"/>
    <mergeCell ref="C1724:F1724"/>
    <mergeCell ref="C1725:F1725"/>
    <mergeCell ref="C1726:F1726"/>
    <mergeCell ref="C1715:F1715"/>
    <mergeCell ref="C1716:F1716"/>
    <mergeCell ref="C1717:F1717"/>
    <mergeCell ref="C1718:F1718"/>
    <mergeCell ref="C1719:F1719"/>
    <mergeCell ref="C1720:F1720"/>
    <mergeCell ref="C1709:F1709"/>
    <mergeCell ref="C1710:F1710"/>
    <mergeCell ref="C1711:F1711"/>
    <mergeCell ref="C1712:F1712"/>
    <mergeCell ref="A1713:F1713"/>
    <mergeCell ref="C1714:F1714"/>
    <mergeCell ref="C1703:F1703"/>
    <mergeCell ref="A1704:F1704"/>
    <mergeCell ref="C1705:F1705"/>
    <mergeCell ref="C1706:F1706"/>
    <mergeCell ref="C1707:F1707"/>
    <mergeCell ref="C1708:F1708"/>
    <mergeCell ref="C1697:F1697"/>
    <mergeCell ref="C1698:F1698"/>
    <mergeCell ref="C1699:F1699"/>
    <mergeCell ref="C1700:F1700"/>
    <mergeCell ref="C1701:F1701"/>
    <mergeCell ref="C1702:F1702"/>
    <mergeCell ref="C1691:F1691"/>
    <mergeCell ref="C1692:F1692"/>
    <mergeCell ref="C1693:F1693"/>
    <mergeCell ref="C1694:F1694"/>
    <mergeCell ref="C1695:F1695"/>
    <mergeCell ref="A1696:F1696"/>
    <mergeCell ref="C1685:F1685"/>
    <mergeCell ref="C1686:F1686"/>
    <mergeCell ref="C1687:F1687"/>
    <mergeCell ref="C1688:F1688"/>
    <mergeCell ref="C1689:F1689"/>
    <mergeCell ref="A1690:F1690"/>
    <mergeCell ref="A1679:F1679"/>
    <mergeCell ref="C1680:F1680"/>
    <mergeCell ref="C1681:F1681"/>
    <mergeCell ref="A1682:F1682"/>
    <mergeCell ref="C1683:F1683"/>
    <mergeCell ref="C1684:F1684"/>
    <mergeCell ref="C1673:F1673"/>
    <mergeCell ref="C1674:F1674"/>
    <mergeCell ref="C1675:F1675"/>
    <mergeCell ref="C1676:F1676"/>
    <mergeCell ref="C1677:F1677"/>
    <mergeCell ref="C1678:F1678"/>
    <mergeCell ref="C1667:F1667"/>
    <mergeCell ref="C1668:F1668"/>
    <mergeCell ref="C1669:F1669"/>
    <mergeCell ref="C1670:F1670"/>
    <mergeCell ref="A1671:F1671"/>
    <mergeCell ref="C1672:F1672"/>
    <mergeCell ref="A1661:F1661"/>
    <mergeCell ref="A1662:F1662"/>
    <mergeCell ref="A1663:F1663"/>
    <mergeCell ref="C1664:F1664"/>
    <mergeCell ref="C1665:F1665"/>
    <mergeCell ref="C1666:F1666"/>
    <mergeCell ref="C1655:F1655"/>
    <mergeCell ref="C1656:F1656"/>
    <mergeCell ref="C1657:F1657"/>
    <mergeCell ref="C1658:F1658"/>
    <mergeCell ref="A1659:F1659"/>
    <mergeCell ref="C1660:F1660"/>
    <mergeCell ref="A1649:F1649"/>
    <mergeCell ref="A1650:F1650"/>
    <mergeCell ref="C1651:F1651"/>
    <mergeCell ref="C1652:F1652"/>
    <mergeCell ref="A1653:F1653"/>
    <mergeCell ref="C1654:F1654"/>
    <mergeCell ref="C1643:F1643"/>
    <mergeCell ref="C1644:F1644"/>
    <mergeCell ref="A1645:F1645"/>
    <mergeCell ref="C1646:F1646"/>
    <mergeCell ref="C1647:F1647"/>
    <mergeCell ref="C1648:F1648"/>
    <mergeCell ref="C1637:F1637"/>
    <mergeCell ref="A1638:F1638"/>
    <mergeCell ref="A1639:F1639"/>
    <mergeCell ref="C1640:F1640"/>
    <mergeCell ref="C1641:F1641"/>
    <mergeCell ref="C1642:F1642"/>
    <mergeCell ref="C1631:F1631"/>
    <mergeCell ref="C1632:F1632"/>
    <mergeCell ref="C1633:F1633"/>
    <mergeCell ref="A1634:F1634"/>
    <mergeCell ref="A1635:F1635"/>
    <mergeCell ref="C1636:F1636"/>
    <mergeCell ref="C1625:F1625"/>
    <mergeCell ref="C1626:F1626"/>
    <mergeCell ref="C1627:F1627"/>
    <mergeCell ref="A1628:F1628"/>
    <mergeCell ref="C1629:F1629"/>
    <mergeCell ref="C1630:F1630"/>
    <mergeCell ref="C1619:F1619"/>
    <mergeCell ref="A1620:F1620"/>
    <mergeCell ref="A1621:F1621"/>
    <mergeCell ref="C1622:F1622"/>
    <mergeCell ref="C1623:F1623"/>
    <mergeCell ref="C1624:F1624"/>
    <mergeCell ref="A1613:F1613"/>
    <mergeCell ref="C1614:F1614"/>
    <mergeCell ref="C1615:F1615"/>
    <mergeCell ref="A1616:F1616"/>
    <mergeCell ref="C1617:F1617"/>
    <mergeCell ref="C1618:F1618"/>
    <mergeCell ref="C1607:F1607"/>
    <mergeCell ref="C1608:F1608"/>
    <mergeCell ref="C1609:F1609"/>
    <mergeCell ref="C1610:F1610"/>
    <mergeCell ref="C1611:F1611"/>
    <mergeCell ref="A1612:F1612"/>
    <mergeCell ref="A1601:F1601"/>
    <mergeCell ref="C1602:F1602"/>
    <mergeCell ref="C1603:F1603"/>
    <mergeCell ref="C1604:F1604"/>
    <mergeCell ref="C1605:F1605"/>
    <mergeCell ref="A1606:F1606"/>
    <mergeCell ref="A1595:F1595"/>
    <mergeCell ref="C1596:F1596"/>
    <mergeCell ref="C1597:F1597"/>
    <mergeCell ref="C1598:F1598"/>
    <mergeCell ref="C1599:F1599"/>
    <mergeCell ref="C1600:F1600"/>
    <mergeCell ref="C1589:F1589"/>
    <mergeCell ref="C1590:F1590"/>
    <mergeCell ref="C1591:F1591"/>
    <mergeCell ref="C1592:F1592"/>
    <mergeCell ref="C1593:F1593"/>
    <mergeCell ref="A1594:F1594"/>
    <mergeCell ref="A1583:F1583"/>
    <mergeCell ref="C1584:F1584"/>
    <mergeCell ref="A1585:F1585"/>
    <mergeCell ref="A1586:F1586"/>
    <mergeCell ref="A1587:F1587"/>
    <mergeCell ref="A1588:F1588"/>
    <mergeCell ref="A1577:F1577"/>
    <mergeCell ref="C1578:F1578"/>
    <mergeCell ref="C1579:F1579"/>
    <mergeCell ref="A1580:F1580"/>
    <mergeCell ref="C1581:F1581"/>
    <mergeCell ref="C1582:F1582"/>
    <mergeCell ref="C1571:F1571"/>
    <mergeCell ref="C1572:F1572"/>
    <mergeCell ref="A1573:F1573"/>
    <mergeCell ref="A1574:F1574"/>
    <mergeCell ref="A1575:F1575"/>
    <mergeCell ref="C1576:F1576"/>
    <mergeCell ref="A1565:F1565"/>
    <mergeCell ref="C1566:F1566"/>
    <mergeCell ref="C1567:F1567"/>
    <mergeCell ref="C1568:F1568"/>
    <mergeCell ref="C1569:F1569"/>
    <mergeCell ref="A1570:F1570"/>
    <mergeCell ref="A1559:F1559"/>
    <mergeCell ref="A1560:F1560"/>
    <mergeCell ref="A1561:F1561"/>
    <mergeCell ref="A1562:F1562"/>
    <mergeCell ref="C1563:F1563"/>
    <mergeCell ref="C1564:F1564"/>
    <mergeCell ref="C1553:F1553"/>
    <mergeCell ref="C1554:F1554"/>
    <mergeCell ref="C1555:F1555"/>
    <mergeCell ref="C1556:F1556"/>
    <mergeCell ref="C1557:F1557"/>
    <mergeCell ref="A1558:F1558"/>
    <mergeCell ref="C1547:F1547"/>
    <mergeCell ref="C1548:F1548"/>
    <mergeCell ref="A1549:F1549"/>
    <mergeCell ref="C1550:F1550"/>
    <mergeCell ref="C1551:F1551"/>
    <mergeCell ref="C1552:F1552"/>
    <mergeCell ref="A1541:F1541"/>
    <mergeCell ref="C1542:F1542"/>
    <mergeCell ref="C1543:F1543"/>
    <mergeCell ref="C1544:F1544"/>
    <mergeCell ref="C1545:F1545"/>
    <mergeCell ref="C1546:F1546"/>
    <mergeCell ref="C1535:F1535"/>
    <mergeCell ref="C1536:F1536"/>
    <mergeCell ref="C1537:F1537"/>
    <mergeCell ref="C1538:F1538"/>
    <mergeCell ref="C1539:F1539"/>
    <mergeCell ref="C1540:F1540"/>
    <mergeCell ref="C1529:F1529"/>
    <mergeCell ref="C1530:F1530"/>
    <mergeCell ref="A1531:F1531"/>
    <mergeCell ref="A1532:F1532"/>
    <mergeCell ref="C1533:F1533"/>
    <mergeCell ref="C1534:F1534"/>
    <mergeCell ref="C1523:F1523"/>
    <mergeCell ref="A1524:F1524"/>
    <mergeCell ref="C1525:F1525"/>
    <mergeCell ref="C1526:F1526"/>
    <mergeCell ref="C1527:F1527"/>
    <mergeCell ref="C1528:F1528"/>
    <mergeCell ref="C1517:F1517"/>
    <mergeCell ref="C1518:F1518"/>
    <mergeCell ref="A1519:F1519"/>
    <mergeCell ref="C1520:F1520"/>
    <mergeCell ref="C1521:F1521"/>
    <mergeCell ref="C1522:F1522"/>
    <mergeCell ref="C1511:F1511"/>
    <mergeCell ref="C1512:F1512"/>
    <mergeCell ref="A1513:F1513"/>
    <mergeCell ref="A1514:F1514"/>
    <mergeCell ref="C1515:F1515"/>
    <mergeCell ref="C1516:F1516"/>
    <mergeCell ref="A1505:F1505"/>
    <mergeCell ref="A1506:F1506"/>
    <mergeCell ref="C1507:F1507"/>
    <mergeCell ref="A1508:F1508"/>
    <mergeCell ref="A1509:F1509"/>
    <mergeCell ref="A1510:F1510"/>
    <mergeCell ref="A1499:F1499"/>
    <mergeCell ref="C1500:F1500"/>
    <mergeCell ref="C1501:F1501"/>
    <mergeCell ref="A1502:F1502"/>
    <mergeCell ref="C1503:F1503"/>
    <mergeCell ref="C1504:F1504"/>
    <mergeCell ref="C1493:F1493"/>
    <mergeCell ref="C1494:F1494"/>
    <mergeCell ref="A1495:F1495"/>
    <mergeCell ref="C1496:F1496"/>
    <mergeCell ref="C1497:F1497"/>
    <mergeCell ref="C1498:F1498"/>
    <mergeCell ref="A1487:F1487"/>
    <mergeCell ref="C1488:F1488"/>
    <mergeCell ref="C1489:F1489"/>
    <mergeCell ref="A1490:F1490"/>
    <mergeCell ref="C1491:F1491"/>
    <mergeCell ref="C1492:F1492"/>
    <mergeCell ref="A1481:F1481"/>
    <mergeCell ref="C1482:F1482"/>
    <mergeCell ref="C1483:F1483"/>
    <mergeCell ref="A1484:F1484"/>
    <mergeCell ref="C1485:F1485"/>
    <mergeCell ref="C1486:F1486"/>
    <mergeCell ref="C1475:F1475"/>
    <mergeCell ref="C1476:F1476"/>
    <mergeCell ref="C1477:F1477"/>
    <mergeCell ref="C1478:F1478"/>
    <mergeCell ref="C1479:F1479"/>
    <mergeCell ref="C1480:F1480"/>
    <mergeCell ref="A1469:F1469"/>
    <mergeCell ref="C1470:F1470"/>
    <mergeCell ref="C1471:F1471"/>
    <mergeCell ref="C1472:F1472"/>
    <mergeCell ref="C1473:F1473"/>
    <mergeCell ref="C1474:F1474"/>
    <mergeCell ref="C1463:F1463"/>
    <mergeCell ref="C1464:F1464"/>
    <mergeCell ref="C1465:F1465"/>
    <mergeCell ref="C1466:F1466"/>
    <mergeCell ref="C1467:F1467"/>
    <mergeCell ref="A1468:F1468"/>
    <mergeCell ref="A1457:F1457"/>
    <mergeCell ref="C1458:F1458"/>
    <mergeCell ref="C1459:F1459"/>
    <mergeCell ref="C1460:F1460"/>
    <mergeCell ref="C1461:F1461"/>
    <mergeCell ref="A1462:F1462"/>
    <mergeCell ref="C1451:F1451"/>
    <mergeCell ref="A1452:F1452"/>
    <mergeCell ref="C1453:F1453"/>
    <mergeCell ref="A1454:F1454"/>
    <mergeCell ref="C1455:F1455"/>
    <mergeCell ref="A1456:F1456"/>
    <mergeCell ref="C1445:F1445"/>
    <mergeCell ref="C1446:F1446"/>
    <mergeCell ref="C1447:F1447"/>
    <mergeCell ref="A1448:F1448"/>
    <mergeCell ref="C1449:F1449"/>
    <mergeCell ref="C1450:F1450"/>
    <mergeCell ref="C1439:F1439"/>
    <mergeCell ref="C1440:F1440"/>
    <mergeCell ref="C1441:F1441"/>
    <mergeCell ref="C1442:F1442"/>
    <mergeCell ref="C1443:F1443"/>
    <mergeCell ref="A1444:F1444"/>
    <mergeCell ref="C1433:F1433"/>
    <mergeCell ref="C1434:F1434"/>
    <mergeCell ref="C1435:F1435"/>
    <mergeCell ref="C1436:F1436"/>
    <mergeCell ref="C1437:F1437"/>
    <mergeCell ref="C1438:F1438"/>
    <mergeCell ref="C1427:F1427"/>
    <mergeCell ref="C1428:F1428"/>
    <mergeCell ref="C1429:F1429"/>
    <mergeCell ref="C1430:F1430"/>
    <mergeCell ref="A1431:F1431"/>
    <mergeCell ref="A1432:F1432"/>
    <mergeCell ref="C1421:F1421"/>
    <mergeCell ref="C1422:F1422"/>
    <mergeCell ref="A1423:F1423"/>
    <mergeCell ref="A1424:F1424"/>
    <mergeCell ref="C1425:F1425"/>
    <mergeCell ref="A1426:F1426"/>
    <mergeCell ref="C1415:F1415"/>
    <mergeCell ref="A1416:F1416"/>
    <mergeCell ref="C1417:F1417"/>
    <mergeCell ref="A1418:F1418"/>
    <mergeCell ref="A1419:F1419"/>
    <mergeCell ref="A1420:F1420"/>
    <mergeCell ref="C1409:F1409"/>
    <mergeCell ref="C1410:F1410"/>
    <mergeCell ref="C1411:F1411"/>
    <mergeCell ref="C1412:F1412"/>
    <mergeCell ref="A1413:F1413"/>
    <mergeCell ref="C1414:F1414"/>
    <mergeCell ref="C1403:F1403"/>
    <mergeCell ref="C1404:F1404"/>
    <mergeCell ref="A1405:F1405"/>
    <mergeCell ref="C1406:F1406"/>
    <mergeCell ref="C1407:F1407"/>
    <mergeCell ref="C1408:F1408"/>
    <mergeCell ref="A1397:F1397"/>
    <mergeCell ref="C1398:F1398"/>
    <mergeCell ref="C1399:F1399"/>
    <mergeCell ref="A1400:F1400"/>
    <mergeCell ref="C1401:F1401"/>
    <mergeCell ref="C1402:F1402"/>
    <mergeCell ref="A1391:F1391"/>
    <mergeCell ref="C1392:F1392"/>
    <mergeCell ref="C1393:F1393"/>
    <mergeCell ref="C1394:F1394"/>
    <mergeCell ref="A1395:F1395"/>
    <mergeCell ref="C1396:F1396"/>
    <mergeCell ref="A1385:F1385"/>
    <mergeCell ref="A1386:F1386"/>
    <mergeCell ref="C1387:F1387"/>
    <mergeCell ref="C1388:F1388"/>
    <mergeCell ref="A1389:F1389"/>
    <mergeCell ref="C1390:F1390"/>
    <mergeCell ref="C1379:F1379"/>
    <mergeCell ref="A1380:F1380"/>
    <mergeCell ref="C1381:F1381"/>
    <mergeCell ref="C1382:F1382"/>
    <mergeCell ref="C1383:F1383"/>
    <mergeCell ref="C1384:F1384"/>
    <mergeCell ref="A1373:F1373"/>
    <mergeCell ref="C1374:F1374"/>
    <mergeCell ref="C1375:F1375"/>
    <mergeCell ref="C1376:F1376"/>
    <mergeCell ref="C1377:F1377"/>
    <mergeCell ref="A1378:F1378"/>
    <mergeCell ref="C1367:F1367"/>
    <mergeCell ref="C1368:F1368"/>
    <mergeCell ref="C1369:F1369"/>
    <mergeCell ref="A1370:F1370"/>
    <mergeCell ref="C1371:F1371"/>
    <mergeCell ref="C1372:F1372"/>
    <mergeCell ref="C1361:F1361"/>
    <mergeCell ref="C1362:F1362"/>
    <mergeCell ref="A1363:F1363"/>
    <mergeCell ref="C1364:F1364"/>
    <mergeCell ref="C1365:F1365"/>
    <mergeCell ref="C1366:F1366"/>
    <mergeCell ref="C1355:F1355"/>
    <mergeCell ref="C1356:F1356"/>
    <mergeCell ref="C1357:F1357"/>
    <mergeCell ref="C1358:F1358"/>
    <mergeCell ref="A1359:F1359"/>
    <mergeCell ref="C1360:F1360"/>
    <mergeCell ref="C1349:F1349"/>
    <mergeCell ref="A1350:F1350"/>
    <mergeCell ref="A1351:F1351"/>
    <mergeCell ref="C1352:F1352"/>
    <mergeCell ref="C1353:F1353"/>
    <mergeCell ref="C1354:F1354"/>
    <mergeCell ref="C1343:F1343"/>
    <mergeCell ref="C1344:F1344"/>
    <mergeCell ref="A1345:F1345"/>
    <mergeCell ref="C1346:F1346"/>
    <mergeCell ref="C1347:F1347"/>
    <mergeCell ref="A1348:F1348"/>
    <mergeCell ref="C1337:F1337"/>
    <mergeCell ref="C1338:F1338"/>
    <mergeCell ref="C1339:F1339"/>
    <mergeCell ref="C1340:F1340"/>
    <mergeCell ref="C1341:F1341"/>
    <mergeCell ref="A1342:F1342"/>
    <mergeCell ref="A1331:F1331"/>
    <mergeCell ref="C1332:F1332"/>
    <mergeCell ref="A1333:F1333"/>
    <mergeCell ref="A1334:F1334"/>
    <mergeCell ref="A1335:F1335"/>
    <mergeCell ref="C1336:F1336"/>
    <mergeCell ref="C1325:F1325"/>
    <mergeCell ref="A1326:F1326"/>
    <mergeCell ref="A1327:F1327"/>
    <mergeCell ref="A1328:F1328"/>
    <mergeCell ref="C1329:F1329"/>
    <mergeCell ref="A1330:F1330"/>
    <mergeCell ref="A1319:F1319"/>
    <mergeCell ref="A1320:F1320"/>
    <mergeCell ref="C1321:F1321"/>
    <mergeCell ref="A1322:F1322"/>
    <mergeCell ref="A1323:F1323"/>
    <mergeCell ref="C1324:F1324"/>
    <mergeCell ref="C1313:F1313"/>
    <mergeCell ref="A1314:F1314"/>
    <mergeCell ref="C1315:F1315"/>
    <mergeCell ref="C1316:F1316"/>
    <mergeCell ref="A1317:F1317"/>
    <mergeCell ref="A1318:F1318"/>
    <mergeCell ref="C1307:F1307"/>
    <mergeCell ref="A1308:F1308"/>
    <mergeCell ref="C1309:F1309"/>
    <mergeCell ref="A1310:F1310"/>
    <mergeCell ref="A1311:F1311"/>
    <mergeCell ref="C1312:F1312"/>
    <mergeCell ref="C1301:F1301"/>
    <mergeCell ref="C1302:F1302"/>
    <mergeCell ref="C1303:F1303"/>
    <mergeCell ref="C1304:F1304"/>
    <mergeCell ref="C1305:F1305"/>
    <mergeCell ref="C1306:F1306"/>
    <mergeCell ref="A1295:F1295"/>
    <mergeCell ref="A1296:F1296"/>
    <mergeCell ref="C1297:F1297"/>
    <mergeCell ref="A1298:F1298"/>
    <mergeCell ref="A1299:F1299"/>
    <mergeCell ref="C1300:F1300"/>
    <mergeCell ref="C1289:F1289"/>
    <mergeCell ref="C1290:F1290"/>
    <mergeCell ref="A1291:F1291"/>
    <mergeCell ref="C1292:F1292"/>
    <mergeCell ref="C1293:F1293"/>
    <mergeCell ref="A1294:F1294"/>
    <mergeCell ref="A1283:F1283"/>
    <mergeCell ref="A1284:F1284"/>
    <mergeCell ref="C1285:F1285"/>
    <mergeCell ref="A1286:F1286"/>
    <mergeCell ref="A1287:F1287"/>
    <mergeCell ref="A1288:F1288"/>
    <mergeCell ref="C1277:F1277"/>
    <mergeCell ref="C1278:F1278"/>
    <mergeCell ref="C1279:F1279"/>
    <mergeCell ref="C1280:F1280"/>
    <mergeCell ref="C1281:F1281"/>
    <mergeCell ref="A1282:F1282"/>
    <mergeCell ref="A1271:F1271"/>
    <mergeCell ref="A1272:F1272"/>
    <mergeCell ref="A1273:F1273"/>
    <mergeCell ref="C1274:F1274"/>
    <mergeCell ref="C1275:F1275"/>
    <mergeCell ref="A1276:F1276"/>
    <mergeCell ref="C1265:F1265"/>
    <mergeCell ref="C1266:F1266"/>
    <mergeCell ref="A1267:F1267"/>
    <mergeCell ref="C1268:F1268"/>
    <mergeCell ref="C1269:F1269"/>
    <mergeCell ref="A1270:F1270"/>
    <mergeCell ref="C1259:F1259"/>
    <mergeCell ref="A1260:F1260"/>
    <mergeCell ref="C1261:F1261"/>
    <mergeCell ref="C1262:F1262"/>
    <mergeCell ref="A1263:F1263"/>
    <mergeCell ref="A1264:F1264"/>
    <mergeCell ref="C1253:F1253"/>
    <mergeCell ref="A1254:F1254"/>
    <mergeCell ref="C1255:F1255"/>
    <mergeCell ref="C1256:F1256"/>
    <mergeCell ref="A1257:F1257"/>
    <mergeCell ref="A1258:F1258"/>
    <mergeCell ref="C1247:F1247"/>
    <mergeCell ref="C1248:F1248"/>
    <mergeCell ref="A1249:F1249"/>
    <mergeCell ref="C1250:F1250"/>
    <mergeCell ref="A1251:F1251"/>
    <mergeCell ref="C1252:F1252"/>
    <mergeCell ref="A1241:F1241"/>
    <mergeCell ref="C1242:F1242"/>
    <mergeCell ref="C1243:F1243"/>
    <mergeCell ref="A1244:F1244"/>
    <mergeCell ref="A1245:F1245"/>
    <mergeCell ref="C1246:F1246"/>
    <mergeCell ref="A1235:F1235"/>
    <mergeCell ref="C1236:F1236"/>
    <mergeCell ref="C1237:F1237"/>
    <mergeCell ref="A1238:F1238"/>
    <mergeCell ref="C1239:F1239"/>
    <mergeCell ref="C1240:F1240"/>
    <mergeCell ref="C1229:F1229"/>
    <mergeCell ref="A1230:F1230"/>
    <mergeCell ref="A1231:F1231"/>
    <mergeCell ref="C1232:F1232"/>
    <mergeCell ref="C1233:F1233"/>
    <mergeCell ref="A1234:F1234"/>
    <mergeCell ref="A1223:F1223"/>
    <mergeCell ref="C1224:F1224"/>
    <mergeCell ref="A1225:F1225"/>
    <mergeCell ref="C1226:F1226"/>
    <mergeCell ref="C1227:F1227"/>
    <mergeCell ref="A1228:F1228"/>
    <mergeCell ref="A1217:F1217"/>
    <mergeCell ref="C1218:F1218"/>
    <mergeCell ref="A1219:F1219"/>
    <mergeCell ref="C1220:F1220"/>
    <mergeCell ref="A1221:F1221"/>
    <mergeCell ref="A1222:F1222"/>
    <mergeCell ref="A1211:F1211"/>
    <mergeCell ref="A1212:F1212"/>
    <mergeCell ref="A1213:F1213"/>
    <mergeCell ref="A1214:F1214"/>
    <mergeCell ref="C1215:F1215"/>
    <mergeCell ref="C1216:F1216"/>
    <mergeCell ref="C1205:F1205"/>
    <mergeCell ref="C1206:F1206"/>
    <mergeCell ref="C1207:F1207"/>
    <mergeCell ref="C1208:F1208"/>
    <mergeCell ref="C1209:F1209"/>
    <mergeCell ref="A1210:F1210"/>
    <mergeCell ref="A1199:F1199"/>
    <mergeCell ref="C1200:F1200"/>
    <mergeCell ref="C1201:F1201"/>
    <mergeCell ref="C1202:F1202"/>
    <mergeCell ref="C1203:F1203"/>
    <mergeCell ref="C1204:F1204"/>
    <mergeCell ref="C1193:F1193"/>
    <mergeCell ref="C1194:F1194"/>
    <mergeCell ref="C1195:F1195"/>
    <mergeCell ref="C1196:F1196"/>
    <mergeCell ref="C1197:F1197"/>
    <mergeCell ref="C1198:F1198"/>
    <mergeCell ref="C1187:F1187"/>
    <mergeCell ref="C1188:F1188"/>
    <mergeCell ref="C1189:F1189"/>
    <mergeCell ref="C1190:F1190"/>
    <mergeCell ref="C1191:F1191"/>
    <mergeCell ref="A1192:F1192"/>
    <mergeCell ref="C1181:F1181"/>
    <mergeCell ref="C1182:F1182"/>
    <mergeCell ref="C1183:F1183"/>
    <mergeCell ref="C1184:F1184"/>
    <mergeCell ref="C1185:F1185"/>
    <mergeCell ref="C1186:F1186"/>
    <mergeCell ref="C1175:F1175"/>
    <mergeCell ref="A1176:F1176"/>
    <mergeCell ref="C1177:F1177"/>
    <mergeCell ref="C1178:F1178"/>
    <mergeCell ref="C1179:F1179"/>
    <mergeCell ref="C1180:F1180"/>
    <mergeCell ref="C1169:F1169"/>
    <mergeCell ref="C1170:F1170"/>
    <mergeCell ref="C1171:F1171"/>
    <mergeCell ref="C1172:F1172"/>
    <mergeCell ref="C1173:F1173"/>
    <mergeCell ref="C1174:F1174"/>
    <mergeCell ref="C1163:F1163"/>
    <mergeCell ref="C1164:F1164"/>
    <mergeCell ref="C1165:F1165"/>
    <mergeCell ref="C1166:F1166"/>
    <mergeCell ref="C1167:F1167"/>
    <mergeCell ref="C1168:F1168"/>
    <mergeCell ref="C1157:F1157"/>
    <mergeCell ref="A1158:F1158"/>
    <mergeCell ref="C1159:F1159"/>
    <mergeCell ref="C1160:F1160"/>
    <mergeCell ref="A1161:F1161"/>
    <mergeCell ref="A1162:F1162"/>
    <mergeCell ref="C1151:F1151"/>
    <mergeCell ref="C1152:F1152"/>
    <mergeCell ref="C1153:F1153"/>
    <mergeCell ref="A1154:F1154"/>
    <mergeCell ref="C1155:F1155"/>
    <mergeCell ref="C1156:F1156"/>
    <mergeCell ref="C1145:F1145"/>
    <mergeCell ref="A1146:F1146"/>
    <mergeCell ref="C1147:F1147"/>
    <mergeCell ref="C1148:F1148"/>
    <mergeCell ref="C1149:F1149"/>
    <mergeCell ref="C1150:F1150"/>
    <mergeCell ref="C1139:F1139"/>
    <mergeCell ref="C1140:F1140"/>
    <mergeCell ref="C1141:F1141"/>
    <mergeCell ref="C1142:F1142"/>
    <mergeCell ref="C1143:F1143"/>
    <mergeCell ref="C1144:F1144"/>
    <mergeCell ref="C1133:F1133"/>
    <mergeCell ref="A1134:F1134"/>
    <mergeCell ref="C1135:F1135"/>
    <mergeCell ref="C1136:F1136"/>
    <mergeCell ref="C1137:F1137"/>
    <mergeCell ref="C1138:F1138"/>
    <mergeCell ref="C1127:F1127"/>
    <mergeCell ref="C1128:F1128"/>
    <mergeCell ref="C1129:F1129"/>
    <mergeCell ref="C1130:F1130"/>
    <mergeCell ref="C1131:F1131"/>
    <mergeCell ref="C1132:F1132"/>
    <mergeCell ref="C1121:F1121"/>
    <mergeCell ref="C1122:F1122"/>
    <mergeCell ref="C1123:F1123"/>
    <mergeCell ref="A1124:F1124"/>
    <mergeCell ref="A1125:F1125"/>
    <mergeCell ref="C1126:F1126"/>
    <mergeCell ref="C1115:F1115"/>
    <mergeCell ref="C1116:F1116"/>
    <mergeCell ref="C1117:F1117"/>
    <mergeCell ref="C1118:F1118"/>
    <mergeCell ref="C1119:F1119"/>
    <mergeCell ref="C1120:F1120"/>
    <mergeCell ref="A1109:F1109"/>
    <mergeCell ref="C1110:F1110"/>
    <mergeCell ref="C1111:F1111"/>
    <mergeCell ref="C1112:F1112"/>
    <mergeCell ref="C1113:F1113"/>
    <mergeCell ref="C1114:F1114"/>
    <mergeCell ref="C1103:F1103"/>
    <mergeCell ref="C1104:F1104"/>
    <mergeCell ref="A1105:F1105"/>
    <mergeCell ref="C1106:F1106"/>
    <mergeCell ref="C1107:F1107"/>
    <mergeCell ref="C1108:F1108"/>
    <mergeCell ref="C1097:F1097"/>
    <mergeCell ref="C1098:F1098"/>
    <mergeCell ref="C1099:F1099"/>
    <mergeCell ref="C1100:F1100"/>
    <mergeCell ref="A1101:F1101"/>
    <mergeCell ref="A1102:F1102"/>
    <mergeCell ref="A1091:F1091"/>
    <mergeCell ref="A1092:F1092"/>
    <mergeCell ref="C1093:F1093"/>
    <mergeCell ref="C1094:F1094"/>
    <mergeCell ref="C1095:F1095"/>
    <mergeCell ref="C1096:F1096"/>
    <mergeCell ref="C1085:F1085"/>
    <mergeCell ref="C1086:F1086"/>
    <mergeCell ref="C1087:F1087"/>
    <mergeCell ref="A1088:F1088"/>
    <mergeCell ref="C1089:F1089"/>
    <mergeCell ref="C1090:F1090"/>
    <mergeCell ref="C1079:F1079"/>
    <mergeCell ref="C1080:F1080"/>
    <mergeCell ref="A1081:F1081"/>
    <mergeCell ref="C1082:F1082"/>
    <mergeCell ref="C1083:F1083"/>
    <mergeCell ref="A1084:F1084"/>
    <mergeCell ref="A1073:F1073"/>
    <mergeCell ref="A1074:F1074"/>
    <mergeCell ref="C1075:F1075"/>
    <mergeCell ref="C1076:F1076"/>
    <mergeCell ref="A1077:F1077"/>
    <mergeCell ref="C1078:F1078"/>
    <mergeCell ref="A1067:F1067"/>
    <mergeCell ref="C1068:F1068"/>
    <mergeCell ref="C1069:F1069"/>
    <mergeCell ref="C1070:F1070"/>
    <mergeCell ref="C1071:F1071"/>
    <mergeCell ref="C1072:F1072"/>
    <mergeCell ref="C1061:F1061"/>
    <mergeCell ref="C1062:F1062"/>
    <mergeCell ref="C1063:F1063"/>
    <mergeCell ref="C1064:F1064"/>
    <mergeCell ref="C1065:F1065"/>
    <mergeCell ref="C1066:F1066"/>
    <mergeCell ref="C1055:F1055"/>
    <mergeCell ref="A1056:F1056"/>
    <mergeCell ref="C1057:F1057"/>
    <mergeCell ref="C1058:F1058"/>
    <mergeCell ref="C1059:F1059"/>
    <mergeCell ref="C1060:F1060"/>
    <mergeCell ref="C1049:F1049"/>
    <mergeCell ref="C1050:F1050"/>
    <mergeCell ref="C1051:F1051"/>
    <mergeCell ref="C1052:F1052"/>
    <mergeCell ref="C1053:F1053"/>
    <mergeCell ref="C1054:F1054"/>
    <mergeCell ref="C1043:F1043"/>
    <mergeCell ref="C1044:F1044"/>
    <mergeCell ref="A1045:F1045"/>
    <mergeCell ref="C1046:F1046"/>
    <mergeCell ref="A1047:F1047"/>
    <mergeCell ref="C1048:F1048"/>
    <mergeCell ref="C1037:F1037"/>
    <mergeCell ref="C1038:F1038"/>
    <mergeCell ref="C1039:F1039"/>
    <mergeCell ref="C1040:F1040"/>
    <mergeCell ref="C1041:F1041"/>
    <mergeCell ref="C1042:F1042"/>
    <mergeCell ref="A1031:F1031"/>
    <mergeCell ref="C1032:F1032"/>
    <mergeCell ref="C1033:F1033"/>
    <mergeCell ref="C1034:F1034"/>
    <mergeCell ref="C1035:F1035"/>
    <mergeCell ref="C1036:F1036"/>
    <mergeCell ref="C1025:F1025"/>
    <mergeCell ref="C1026:F1026"/>
    <mergeCell ref="A1027:F1027"/>
    <mergeCell ref="C1028:F1028"/>
    <mergeCell ref="C1029:F1029"/>
    <mergeCell ref="C1030:F1030"/>
    <mergeCell ref="C1019:F1019"/>
    <mergeCell ref="C1020:F1020"/>
    <mergeCell ref="C1021:F1021"/>
    <mergeCell ref="C1022:F1022"/>
    <mergeCell ref="C1023:F1023"/>
    <mergeCell ref="C1024:F1024"/>
    <mergeCell ref="C1013:F1013"/>
    <mergeCell ref="C1014:F1014"/>
    <mergeCell ref="C1015:F1015"/>
    <mergeCell ref="A1016:F1016"/>
    <mergeCell ref="C1017:F1017"/>
    <mergeCell ref="C1018:F1018"/>
    <mergeCell ref="A1007:F1007"/>
    <mergeCell ref="C1008:F1008"/>
    <mergeCell ref="C1009:F1009"/>
    <mergeCell ref="C1010:F1010"/>
    <mergeCell ref="C1011:F1011"/>
    <mergeCell ref="C1012:F1012"/>
    <mergeCell ref="A1001:F1001"/>
    <mergeCell ref="C1002:F1002"/>
    <mergeCell ref="C1003:F1003"/>
    <mergeCell ref="C1004:F1004"/>
    <mergeCell ref="A1005:F1005"/>
    <mergeCell ref="A1006:F1006"/>
    <mergeCell ref="A995:F995"/>
    <mergeCell ref="C996:F996"/>
    <mergeCell ref="C997:F997"/>
    <mergeCell ref="A998:F998"/>
    <mergeCell ref="C999:F999"/>
    <mergeCell ref="C1000:F1000"/>
    <mergeCell ref="C989:F989"/>
    <mergeCell ref="C990:F990"/>
    <mergeCell ref="C991:F991"/>
    <mergeCell ref="C992:F992"/>
    <mergeCell ref="C993:F993"/>
    <mergeCell ref="C994:F994"/>
    <mergeCell ref="C983:F983"/>
    <mergeCell ref="A984:F984"/>
    <mergeCell ref="A985:F985"/>
    <mergeCell ref="C986:F986"/>
    <mergeCell ref="C987:F987"/>
    <mergeCell ref="C988:F988"/>
    <mergeCell ref="A977:F977"/>
    <mergeCell ref="C978:F978"/>
    <mergeCell ref="C979:F979"/>
    <mergeCell ref="A980:F980"/>
    <mergeCell ref="A981:F981"/>
    <mergeCell ref="A982:F982"/>
    <mergeCell ref="C971:F971"/>
    <mergeCell ref="C972:F972"/>
    <mergeCell ref="A973:F973"/>
    <mergeCell ref="C974:F974"/>
    <mergeCell ref="C975:F975"/>
    <mergeCell ref="C976:F976"/>
    <mergeCell ref="C965:F965"/>
    <mergeCell ref="A966:F966"/>
    <mergeCell ref="C967:F967"/>
    <mergeCell ref="C968:F968"/>
    <mergeCell ref="C969:F969"/>
    <mergeCell ref="C970:F970"/>
    <mergeCell ref="A959:F959"/>
    <mergeCell ref="C960:F960"/>
    <mergeCell ref="C961:F961"/>
    <mergeCell ref="C962:F962"/>
    <mergeCell ref="C963:F963"/>
    <mergeCell ref="C964:F964"/>
    <mergeCell ref="C953:F953"/>
    <mergeCell ref="A954:F954"/>
    <mergeCell ref="C955:F955"/>
    <mergeCell ref="C956:F956"/>
    <mergeCell ref="C957:F957"/>
    <mergeCell ref="A958:F958"/>
    <mergeCell ref="C947:F947"/>
    <mergeCell ref="A948:F948"/>
    <mergeCell ref="A949:F949"/>
    <mergeCell ref="C950:F950"/>
    <mergeCell ref="C951:F951"/>
    <mergeCell ref="C952:F952"/>
    <mergeCell ref="A941:F941"/>
    <mergeCell ref="A942:F942"/>
    <mergeCell ref="C943:F943"/>
    <mergeCell ref="C944:F944"/>
    <mergeCell ref="A945:F945"/>
    <mergeCell ref="C946:F946"/>
    <mergeCell ref="A935:F935"/>
    <mergeCell ref="A936:F936"/>
    <mergeCell ref="A937:F937"/>
    <mergeCell ref="C938:F938"/>
    <mergeCell ref="C939:F939"/>
    <mergeCell ref="A940:F940"/>
    <mergeCell ref="C929:F929"/>
    <mergeCell ref="A930:F930"/>
    <mergeCell ref="C931:F931"/>
    <mergeCell ref="C932:F932"/>
    <mergeCell ref="A933:F933"/>
    <mergeCell ref="A934:F934"/>
    <mergeCell ref="C923:F923"/>
    <mergeCell ref="C924:F924"/>
    <mergeCell ref="C925:F925"/>
    <mergeCell ref="C926:F926"/>
    <mergeCell ref="A927:F927"/>
    <mergeCell ref="C928:F928"/>
    <mergeCell ref="C917:F917"/>
    <mergeCell ref="C918:F918"/>
    <mergeCell ref="C919:F919"/>
    <mergeCell ref="C920:F920"/>
    <mergeCell ref="C921:F921"/>
    <mergeCell ref="A922:F922"/>
    <mergeCell ref="C911:F911"/>
    <mergeCell ref="C912:F912"/>
    <mergeCell ref="C913:F913"/>
    <mergeCell ref="A914:F914"/>
    <mergeCell ref="A915:F915"/>
    <mergeCell ref="C916:F916"/>
    <mergeCell ref="C905:F905"/>
    <mergeCell ref="C906:F906"/>
    <mergeCell ref="C907:F907"/>
    <mergeCell ref="C908:F908"/>
    <mergeCell ref="C909:F909"/>
    <mergeCell ref="C910:F910"/>
    <mergeCell ref="C899:F899"/>
    <mergeCell ref="C900:F900"/>
    <mergeCell ref="C901:F901"/>
    <mergeCell ref="C902:F902"/>
    <mergeCell ref="C903:F903"/>
    <mergeCell ref="C904:F904"/>
    <mergeCell ref="C893:F893"/>
    <mergeCell ref="C894:F894"/>
    <mergeCell ref="C895:F895"/>
    <mergeCell ref="C896:F896"/>
    <mergeCell ref="C897:F897"/>
    <mergeCell ref="C898:F898"/>
    <mergeCell ref="C887:F887"/>
    <mergeCell ref="C888:F888"/>
    <mergeCell ref="A889:F889"/>
    <mergeCell ref="C890:F890"/>
    <mergeCell ref="C891:F891"/>
    <mergeCell ref="C892:F892"/>
    <mergeCell ref="C881:F881"/>
    <mergeCell ref="C882:F882"/>
    <mergeCell ref="C883:F883"/>
    <mergeCell ref="C884:F884"/>
    <mergeCell ref="C885:F885"/>
    <mergeCell ref="A886:F886"/>
    <mergeCell ref="C875:F875"/>
    <mergeCell ref="C876:F876"/>
    <mergeCell ref="C877:F877"/>
    <mergeCell ref="C878:F878"/>
    <mergeCell ref="C879:F879"/>
    <mergeCell ref="C880:F880"/>
    <mergeCell ref="C869:F869"/>
    <mergeCell ref="C870:F870"/>
    <mergeCell ref="A871:F871"/>
    <mergeCell ref="C872:F872"/>
    <mergeCell ref="C873:F873"/>
    <mergeCell ref="C874:F874"/>
    <mergeCell ref="C863:F863"/>
    <mergeCell ref="C864:F864"/>
    <mergeCell ref="C865:F865"/>
    <mergeCell ref="C866:F866"/>
    <mergeCell ref="C867:F867"/>
    <mergeCell ref="C868:F868"/>
    <mergeCell ref="C857:F857"/>
    <mergeCell ref="C858:F858"/>
    <mergeCell ref="A859:F859"/>
    <mergeCell ref="C860:F860"/>
    <mergeCell ref="C861:F861"/>
    <mergeCell ref="C862:F862"/>
    <mergeCell ref="C851:F851"/>
    <mergeCell ref="C852:F852"/>
    <mergeCell ref="C853:F853"/>
    <mergeCell ref="C854:F854"/>
    <mergeCell ref="C855:F855"/>
    <mergeCell ref="C856:F856"/>
    <mergeCell ref="A845:F845"/>
    <mergeCell ref="C846:F846"/>
    <mergeCell ref="C847:F847"/>
    <mergeCell ref="C848:F848"/>
    <mergeCell ref="C849:F849"/>
    <mergeCell ref="C850:F850"/>
    <mergeCell ref="C839:F839"/>
    <mergeCell ref="C840:F840"/>
    <mergeCell ref="C841:F841"/>
    <mergeCell ref="C842:F842"/>
    <mergeCell ref="A843:F843"/>
    <mergeCell ref="C844:F844"/>
    <mergeCell ref="C833:F833"/>
    <mergeCell ref="C834:F834"/>
    <mergeCell ref="C835:F835"/>
    <mergeCell ref="C836:F836"/>
    <mergeCell ref="C837:F837"/>
    <mergeCell ref="C838:F838"/>
    <mergeCell ref="C827:F827"/>
    <mergeCell ref="C828:F828"/>
    <mergeCell ref="C829:F829"/>
    <mergeCell ref="C830:F830"/>
    <mergeCell ref="C831:F831"/>
    <mergeCell ref="C832:F832"/>
    <mergeCell ref="C821:F821"/>
    <mergeCell ref="C822:F822"/>
    <mergeCell ref="A823:F823"/>
    <mergeCell ref="A824:F824"/>
    <mergeCell ref="C825:F825"/>
    <mergeCell ref="C826:F826"/>
    <mergeCell ref="C815:F815"/>
    <mergeCell ref="C816:F816"/>
    <mergeCell ref="C817:F817"/>
    <mergeCell ref="C818:F818"/>
    <mergeCell ref="A819:F819"/>
    <mergeCell ref="C820:F820"/>
    <mergeCell ref="C809:F809"/>
    <mergeCell ref="C810:F810"/>
    <mergeCell ref="C811:F811"/>
    <mergeCell ref="C812:F812"/>
    <mergeCell ref="C813:F813"/>
    <mergeCell ref="A814:F814"/>
    <mergeCell ref="C803:F803"/>
    <mergeCell ref="A804:F804"/>
    <mergeCell ref="C805:F805"/>
    <mergeCell ref="C806:F806"/>
    <mergeCell ref="C807:F807"/>
    <mergeCell ref="C808:F808"/>
    <mergeCell ref="C797:F797"/>
    <mergeCell ref="C798:F798"/>
    <mergeCell ref="C799:F799"/>
    <mergeCell ref="C800:F800"/>
    <mergeCell ref="A801:F801"/>
    <mergeCell ref="C802:F802"/>
    <mergeCell ref="C791:F791"/>
    <mergeCell ref="C792:F792"/>
    <mergeCell ref="C793:F793"/>
    <mergeCell ref="C794:F794"/>
    <mergeCell ref="C795:F795"/>
    <mergeCell ref="C796:F796"/>
    <mergeCell ref="C785:F785"/>
    <mergeCell ref="C786:F786"/>
    <mergeCell ref="C787:F787"/>
    <mergeCell ref="C788:F788"/>
    <mergeCell ref="C789:F789"/>
    <mergeCell ref="C790:F790"/>
    <mergeCell ref="C779:F779"/>
    <mergeCell ref="C780:F780"/>
    <mergeCell ref="C781:F781"/>
    <mergeCell ref="C782:F782"/>
    <mergeCell ref="A783:F783"/>
    <mergeCell ref="C784:F784"/>
    <mergeCell ref="C773:F773"/>
    <mergeCell ref="C774:F774"/>
    <mergeCell ref="C775:F775"/>
    <mergeCell ref="C776:F776"/>
    <mergeCell ref="C777:F777"/>
    <mergeCell ref="C778:F778"/>
    <mergeCell ref="A767:F767"/>
    <mergeCell ref="C768:F768"/>
    <mergeCell ref="C769:F769"/>
    <mergeCell ref="A770:F770"/>
    <mergeCell ref="A771:F771"/>
    <mergeCell ref="A772:F772"/>
    <mergeCell ref="C761:F761"/>
    <mergeCell ref="C762:F762"/>
    <mergeCell ref="C763:F763"/>
    <mergeCell ref="C764:F764"/>
    <mergeCell ref="C765:F765"/>
    <mergeCell ref="C766:F766"/>
    <mergeCell ref="C755:F755"/>
    <mergeCell ref="C756:F756"/>
    <mergeCell ref="C757:F757"/>
    <mergeCell ref="C758:F758"/>
    <mergeCell ref="C759:F759"/>
    <mergeCell ref="C760:F760"/>
    <mergeCell ref="C749:F749"/>
    <mergeCell ref="C750:F750"/>
    <mergeCell ref="C751:F751"/>
    <mergeCell ref="A752:F752"/>
    <mergeCell ref="C753:F753"/>
    <mergeCell ref="C754:F754"/>
    <mergeCell ref="C743:F743"/>
    <mergeCell ref="C744:F744"/>
    <mergeCell ref="C745:F745"/>
    <mergeCell ref="C746:F746"/>
    <mergeCell ref="C747:F747"/>
    <mergeCell ref="C748:F748"/>
    <mergeCell ref="C737:F737"/>
    <mergeCell ref="C738:F738"/>
    <mergeCell ref="C739:F739"/>
    <mergeCell ref="C740:F740"/>
    <mergeCell ref="C741:F741"/>
    <mergeCell ref="C742:F742"/>
    <mergeCell ref="C731:F731"/>
    <mergeCell ref="C732:F732"/>
    <mergeCell ref="C733:F733"/>
    <mergeCell ref="C734:F734"/>
    <mergeCell ref="C735:F735"/>
    <mergeCell ref="C736:F736"/>
    <mergeCell ref="C725:F725"/>
    <mergeCell ref="C726:F726"/>
    <mergeCell ref="A727:F727"/>
    <mergeCell ref="C728:F728"/>
    <mergeCell ref="C729:F729"/>
    <mergeCell ref="C730:F730"/>
    <mergeCell ref="C719:F719"/>
    <mergeCell ref="C720:F720"/>
    <mergeCell ref="C721:F721"/>
    <mergeCell ref="C722:F722"/>
    <mergeCell ref="C723:F723"/>
    <mergeCell ref="C724:F724"/>
    <mergeCell ref="A713:F713"/>
    <mergeCell ref="A714:F714"/>
    <mergeCell ref="A715:F715"/>
    <mergeCell ref="C716:F716"/>
    <mergeCell ref="C717:F717"/>
    <mergeCell ref="C718:F718"/>
    <mergeCell ref="C707:F707"/>
    <mergeCell ref="A708:F708"/>
    <mergeCell ref="C709:F709"/>
    <mergeCell ref="C710:F710"/>
    <mergeCell ref="C711:F711"/>
    <mergeCell ref="C712:F712"/>
    <mergeCell ref="C701:F701"/>
    <mergeCell ref="C702:F702"/>
    <mergeCell ref="C703:F703"/>
    <mergeCell ref="C704:F704"/>
    <mergeCell ref="C705:F705"/>
    <mergeCell ref="C706:F706"/>
    <mergeCell ref="C695:F695"/>
    <mergeCell ref="C696:F696"/>
    <mergeCell ref="C697:F697"/>
    <mergeCell ref="C698:F698"/>
    <mergeCell ref="C699:F699"/>
    <mergeCell ref="C700:F700"/>
    <mergeCell ref="C689:F689"/>
    <mergeCell ref="C690:F690"/>
    <mergeCell ref="C691:F691"/>
    <mergeCell ref="C692:F692"/>
    <mergeCell ref="C693:F693"/>
    <mergeCell ref="C694:F694"/>
    <mergeCell ref="C683:F683"/>
    <mergeCell ref="A684:F684"/>
    <mergeCell ref="C685:F685"/>
    <mergeCell ref="C686:F686"/>
    <mergeCell ref="C687:F687"/>
    <mergeCell ref="C688:F688"/>
    <mergeCell ref="A677:F677"/>
    <mergeCell ref="A678:F678"/>
    <mergeCell ref="C679:F679"/>
    <mergeCell ref="A680:F680"/>
    <mergeCell ref="C681:F681"/>
    <mergeCell ref="C682:F682"/>
    <mergeCell ref="A671:F671"/>
    <mergeCell ref="C672:F672"/>
    <mergeCell ref="C673:F673"/>
    <mergeCell ref="C674:F674"/>
    <mergeCell ref="C675:F675"/>
    <mergeCell ref="C676:F676"/>
    <mergeCell ref="C665:F665"/>
    <mergeCell ref="C666:F666"/>
    <mergeCell ref="A667:F667"/>
    <mergeCell ref="C668:F668"/>
    <mergeCell ref="C669:F669"/>
    <mergeCell ref="A670:F670"/>
    <mergeCell ref="C659:F659"/>
    <mergeCell ref="A660:F660"/>
    <mergeCell ref="C661:F661"/>
    <mergeCell ref="C662:F662"/>
    <mergeCell ref="C663:F663"/>
    <mergeCell ref="A664:F664"/>
    <mergeCell ref="A653:F653"/>
    <mergeCell ref="C654:F654"/>
    <mergeCell ref="C655:F655"/>
    <mergeCell ref="C656:F656"/>
    <mergeCell ref="A657:F657"/>
    <mergeCell ref="C658:F658"/>
    <mergeCell ref="C647:F647"/>
    <mergeCell ref="C648:F648"/>
    <mergeCell ref="A649:F649"/>
    <mergeCell ref="C650:F650"/>
    <mergeCell ref="C651:F651"/>
    <mergeCell ref="C652:F652"/>
    <mergeCell ref="A641:F641"/>
    <mergeCell ref="C642:F642"/>
    <mergeCell ref="C643:F643"/>
    <mergeCell ref="C644:F644"/>
    <mergeCell ref="A645:F645"/>
    <mergeCell ref="C646:F646"/>
    <mergeCell ref="A635:F635"/>
    <mergeCell ref="C636:F636"/>
    <mergeCell ref="A637:F637"/>
    <mergeCell ref="C638:F638"/>
    <mergeCell ref="C639:F639"/>
    <mergeCell ref="A640:F640"/>
    <mergeCell ref="C629:F629"/>
    <mergeCell ref="C630:F630"/>
    <mergeCell ref="C631:F631"/>
    <mergeCell ref="A632:F632"/>
    <mergeCell ref="C633:F633"/>
    <mergeCell ref="A634:F634"/>
    <mergeCell ref="C623:F623"/>
    <mergeCell ref="C624:F624"/>
    <mergeCell ref="C625:F625"/>
    <mergeCell ref="C626:F626"/>
    <mergeCell ref="C627:F627"/>
    <mergeCell ref="A628:F628"/>
    <mergeCell ref="C617:F617"/>
    <mergeCell ref="C618:F618"/>
    <mergeCell ref="C619:F619"/>
    <mergeCell ref="C620:F620"/>
    <mergeCell ref="C621:F621"/>
    <mergeCell ref="C622:F622"/>
    <mergeCell ref="C611:F611"/>
    <mergeCell ref="C612:F612"/>
    <mergeCell ref="A613:F613"/>
    <mergeCell ref="C614:F614"/>
    <mergeCell ref="C615:F615"/>
    <mergeCell ref="C616:F616"/>
    <mergeCell ref="C605:F605"/>
    <mergeCell ref="C606:F606"/>
    <mergeCell ref="C607:F607"/>
    <mergeCell ref="C608:F608"/>
    <mergeCell ref="C609:F609"/>
    <mergeCell ref="C610:F610"/>
    <mergeCell ref="C599:F599"/>
    <mergeCell ref="C600:F600"/>
    <mergeCell ref="C601:F601"/>
    <mergeCell ref="A602:F602"/>
    <mergeCell ref="C603:F603"/>
    <mergeCell ref="C604:F604"/>
    <mergeCell ref="C593:F593"/>
    <mergeCell ref="A594:F594"/>
    <mergeCell ref="C595:F595"/>
    <mergeCell ref="A596:F596"/>
    <mergeCell ref="A597:F597"/>
    <mergeCell ref="C598:F598"/>
    <mergeCell ref="C587:F587"/>
    <mergeCell ref="A588:F588"/>
    <mergeCell ref="A589:F589"/>
    <mergeCell ref="C590:F590"/>
    <mergeCell ref="A591:F591"/>
    <mergeCell ref="C592:F592"/>
    <mergeCell ref="C581:F581"/>
    <mergeCell ref="A582:F582"/>
    <mergeCell ref="C583:F583"/>
    <mergeCell ref="C584:F584"/>
    <mergeCell ref="C585:F585"/>
    <mergeCell ref="A586:F586"/>
    <mergeCell ref="C575:F575"/>
    <mergeCell ref="A576:F576"/>
    <mergeCell ref="C577:F577"/>
    <mergeCell ref="C578:F578"/>
    <mergeCell ref="A579:F579"/>
    <mergeCell ref="C580:F580"/>
    <mergeCell ref="C569:F569"/>
    <mergeCell ref="C570:F570"/>
    <mergeCell ref="C571:F571"/>
    <mergeCell ref="C572:F572"/>
    <mergeCell ref="C573:F573"/>
    <mergeCell ref="C574:F574"/>
    <mergeCell ref="C563:F563"/>
    <mergeCell ref="C564:F564"/>
    <mergeCell ref="C565:F565"/>
    <mergeCell ref="C566:F566"/>
    <mergeCell ref="C567:F567"/>
    <mergeCell ref="C568:F568"/>
    <mergeCell ref="C557:F557"/>
    <mergeCell ref="C558:F558"/>
    <mergeCell ref="A559:F559"/>
    <mergeCell ref="C560:F560"/>
    <mergeCell ref="C561:F561"/>
    <mergeCell ref="C562:F562"/>
    <mergeCell ref="A551:F551"/>
    <mergeCell ref="C552:F552"/>
    <mergeCell ref="C553:F553"/>
    <mergeCell ref="C554:F554"/>
    <mergeCell ref="C555:F555"/>
    <mergeCell ref="C556:F556"/>
    <mergeCell ref="C545:F545"/>
    <mergeCell ref="C546:F546"/>
    <mergeCell ref="A547:F547"/>
    <mergeCell ref="C548:F548"/>
    <mergeCell ref="C549:F549"/>
    <mergeCell ref="C550:F550"/>
    <mergeCell ref="C539:F539"/>
    <mergeCell ref="C540:F540"/>
    <mergeCell ref="C541:F541"/>
    <mergeCell ref="C542:F542"/>
    <mergeCell ref="C543:F543"/>
    <mergeCell ref="C544:F544"/>
    <mergeCell ref="A533:F533"/>
    <mergeCell ref="C534:F534"/>
    <mergeCell ref="C535:F535"/>
    <mergeCell ref="C536:F536"/>
    <mergeCell ref="C537:F537"/>
    <mergeCell ref="C538:F538"/>
    <mergeCell ref="A527:F527"/>
    <mergeCell ref="C528:F528"/>
    <mergeCell ref="C529:F529"/>
    <mergeCell ref="C530:F530"/>
    <mergeCell ref="C531:F531"/>
    <mergeCell ref="C532:F532"/>
    <mergeCell ref="C521:F521"/>
    <mergeCell ref="A522:F522"/>
    <mergeCell ref="C523:F523"/>
    <mergeCell ref="C524:F524"/>
    <mergeCell ref="C525:F525"/>
    <mergeCell ref="A526:F526"/>
    <mergeCell ref="A515:F515"/>
    <mergeCell ref="C516:F516"/>
    <mergeCell ref="C517:F517"/>
    <mergeCell ref="C518:F518"/>
    <mergeCell ref="C519:F519"/>
    <mergeCell ref="A520:F520"/>
    <mergeCell ref="C509:F509"/>
    <mergeCell ref="C510:F510"/>
    <mergeCell ref="C511:F511"/>
    <mergeCell ref="A512:F512"/>
    <mergeCell ref="C513:F513"/>
    <mergeCell ref="C514:F514"/>
    <mergeCell ref="C503:F503"/>
    <mergeCell ref="C504:F504"/>
    <mergeCell ref="C505:F505"/>
    <mergeCell ref="C506:F506"/>
    <mergeCell ref="C507:F507"/>
    <mergeCell ref="C508:F508"/>
    <mergeCell ref="C497:F497"/>
    <mergeCell ref="C498:F498"/>
    <mergeCell ref="C499:F499"/>
    <mergeCell ref="A500:F500"/>
    <mergeCell ref="C501:F501"/>
    <mergeCell ref="C502:F502"/>
    <mergeCell ref="C491:F491"/>
    <mergeCell ref="C492:F492"/>
    <mergeCell ref="C493:F493"/>
    <mergeCell ref="C494:F494"/>
    <mergeCell ref="C495:F495"/>
    <mergeCell ref="A496:F496"/>
    <mergeCell ref="A485:F485"/>
    <mergeCell ref="C486:F486"/>
    <mergeCell ref="A487:F487"/>
    <mergeCell ref="A488:F488"/>
    <mergeCell ref="A489:F489"/>
    <mergeCell ref="C490:F490"/>
    <mergeCell ref="A479:F479"/>
    <mergeCell ref="A480:F480"/>
    <mergeCell ref="C481:F481"/>
    <mergeCell ref="C482:F482"/>
    <mergeCell ref="C483:F483"/>
    <mergeCell ref="C484:F484"/>
    <mergeCell ref="C473:F473"/>
    <mergeCell ref="C474:F474"/>
    <mergeCell ref="C475:F475"/>
    <mergeCell ref="C476:F476"/>
    <mergeCell ref="C477:F477"/>
    <mergeCell ref="C478:F478"/>
    <mergeCell ref="C467:F467"/>
    <mergeCell ref="C468:F468"/>
    <mergeCell ref="C469:F469"/>
    <mergeCell ref="C470:F470"/>
    <mergeCell ref="C471:F471"/>
    <mergeCell ref="C472:F472"/>
    <mergeCell ref="C461:F461"/>
    <mergeCell ref="C462:F462"/>
    <mergeCell ref="C463:F463"/>
    <mergeCell ref="C464:F464"/>
    <mergeCell ref="C465:F465"/>
    <mergeCell ref="A466:F466"/>
    <mergeCell ref="A455:F455"/>
    <mergeCell ref="A456:F456"/>
    <mergeCell ref="A457:F457"/>
    <mergeCell ref="A458:F458"/>
    <mergeCell ref="C459:F459"/>
    <mergeCell ref="C460:F460"/>
    <mergeCell ref="C449:F449"/>
    <mergeCell ref="C450:F450"/>
    <mergeCell ref="C451:F451"/>
    <mergeCell ref="A452:F452"/>
    <mergeCell ref="C453:F453"/>
    <mergeCell ref="C454:F454"/>
    <mergeCell ref="C443:F443"/>
    <mergeCell ref="C444:F444"/>
    <mergeCell ref="C445:F445"/>
    <mergeCell ref="A446:F446"/>
    <mergeCell ref="C447:F447"/>
    <mergeCell ref="C448:F448"/>
    <mergeCell ref="C437:F437"/>
    <mergeCell ref="C438:F438"/>
    <mergeCell ref="A439:F439"/>
    <mergeCell ref="C440:F440"/>
    <mergeCell ref="C441:F441"/>
    <mergeCell ref="A442:F442"/>
    <mergeCell ref="C431:F431"/>
    <mergeCell ref="C432:F432"/>
    <mergeCell ref="C433:F433"/>
    <mergeCell ref="C434:F434"/>
    <mergeCell ref="C435:F435"/>
    <mergeCell ref="C436:F436"/>
    <mergeCell ref="C425:F425"/>
    <mergeCell ref="C426:F426"/>
    <mergeCell ref="C427:F427"/>
    <mergeCell ref="C428:F428"/>
    <mergeCell ref="C429:F429"/>
    <mergeCell ref="C430:F430"/>
    <mergeCell ref="C419:F419"/>
    <mergeCell ref="C420:F420"/>
    <mergeCell ref="C421:F421"/>
    <mergeCell ref="C422:F422"/>
    <mergeCell ref="C423:F423"/>
    <mergeCell ref="A424:F424"/>
    <mergeCell ref="C413:F413"/>
    <mergeCell ref="C414:F414"/>
    <mergeCell ref="C415:F415"/>
    <mergeCell ref="C416:F416"/>
    <mergeCell ref="C417:F417"/>
    <mergeCell ref="C418:F418"/>
    <mergeCell ref="C407:F407"/>
    <mergeCell ref="A408:F408"/>
    <mergeCell ref="A409:F409"/>
    <mergeCell ref="C410:F410"/>
    <mergeCell ref="C411:F411"/>
    <mergeCell ref="C412:F412"/>
    <mergeCell ref="C401:F401"/>
    <mergeCell ref="C402:F402"/>
    <mergeCell ref="A403:F403"/>
    <mergeCell ref="C404:F404"/>
    <mergeCell ref="C405:F405"/>
    <mergeCell ref="C406:F406"/>
    <mergeCell ref="C395:F395"/>
    <mergeCell ref="C396:F396"/>
    <mergeCell ref="C397:F397"/>
    <mergeCell ref="C398:F398"/>
    <mergeCell ref="C399:F399"/>
    <mergeCell ref="A400:F400"/>
    <mergeCell ref="C389:F389"/>
    <mergeCell ref="C390:F390"/>
    <mergeCell ref="C391:F391"/>
    <mergeCell ref="A392:F392"/>
    <mergeCell ref="C393:F393"/>
    <mergeCell ref="A394:F394"/>
    <mergeCell ref="C383:F383"/>
    <mergeCell ref="C384:F384"/>
    <mergeCell ref="A385:F385"/>
    <mergeCell ref="C386:F386"/>
    <mergeCell ref="C387:F387"/>
    <mergeCell ref="C388:F388"/>
    <mergeCell ref="C377:F377"/>
    <mergeCell ref="C378:F378"/>
    <mergeCell ref="C379:F379"/>
    <mergeCell ref="A380:F380"/>
    <mergeCell ref="C381:F381"/>
    <mergeCell ref="C382:F382"/>
    <mergeCell ref="C371:F371"/>
    <mergeCell ref="C372:F372"/>
    <mergeCell ref="C373:F373"/>
    <mergeCell ref="A374:F374"/>
    <mergeCell ref="A375:F375"/>
    <mergeCell ref="C376:F376"/>
    <mergeCell ref="C365:F365"/>
    <mergeCell ref="C366:F366"/>
    <mergeCell ref="A367:F367"/>
    <mergeCell ref="C368:F368"/>
    <mergeCell ref="A369:F369"/>
    <mergeCell ref="C370:F370"/>
    <mergeCell ref="C359:F359"/>
    <mergeCell ref="A360:F360"/>
    <mergeCell ref="C361:F361"/>
    <mergeCell ref="C362:F362"/>
    <mergeCell ref="C363:F363"/>
    <mergeCell ref="C364:F364"/>
    <mergeCell ref="C353:F353"/>
    <mergeCell ref="C354:F354"/>
    <mergeCell ref="C355:F355"/>
    <mergeCell ref="C356:F356"/>
    <mergeCell ref="C357:F357"/>
    <mergeCell ref="C358:F358"/>
    <mergeCell ref="C347:F347"/>
    <mergeCell ref="C348:F348"/>
    <mergeCell ref="A349:F349"/>
    <mergeCell ref="C350:F350"/>
    <mergeCell ref="C351:F351"/>
    <mergeCell ref="C352:F352"/>
    <mergeCell ref="C341:F341"/>
    <mergeCell ref="C342:F342"/>
    <mergeCell ref="C343:F343"/>
    <mergeCell ref="C344:F344"/>
    <mergeCell ref="C345:F345"/>
    <mergeCell ref="C346:F346"/>
    <mergeCell ref="A335:F335"/>
    <mergeCell ref="C336:F336"/>
    <mergeCell ref="C337:F337"/>
    <mergeCell ref="C338:F338"/>
    <mergeCell ref="C339:F339"/>
    <mergeCell ref="C340:F340"/>
    <mergeCell ref="C329:F329"/>
    <mergeCell ref="A330:F330"/>
    <mergeCell ref="C331:F331"/>
    <mergeCell ref="C332:F332"/>
    <mergeCell ref="C333:F333"/>
    <mergeCell ref="C334:F334"/>
    <mergeCell ref="C323:F323"/>
    <mergeCell ref="C324:F324"/>
    <mergeCell ref="C325:F325"/>
    <mergeCell ref="C326:F326"/>
    <mergeCell ref="C327:F327"/>
    <mergeCell ref="C328:F328"/>
    <mergeCell ref="C317:F317"/>
    <mergeCell ref="C318:F318"/>
    <mergeCell ref="C319:F319"/>
    <mergeCell ref="C320:F320"/>
    <mergeCell ref="C321:F321"/>
    <mergeCell ref="A322:F322"/>
    <mergeCell ref="C311:F311"/>
    <mergeCell ref="C312:F312"/>
    <mergeCell ref="A313:F313"/>
    <mergeCell ref="C314:F314"/>
    <mergeCell ref="A315:F315"/>
    <mergeCell ref="C316:F316"/>
    <mergeCell ref="A305:F305"/>
    <mergeCell ref="C306:F306"/>
    <mergeCell ref="C307:F307"/>
    <mergeCell ref="A308:F308"/>
    <mergeCell ref="A309:F309"/>
    <mergeCell ref="C310:F310"/>
    <mergeCell ref="C299:F299"/>
    <mergeCell ref="C300:F300"/>
    <mergeCell ref="C301:F301"/>
    <mergeCell ref="A302:F302"/>
    <mergeCell ref="C303:F303"/>
    <mergeCell ref="C304:F304"/>
    <mergeCell ref="C293:F293"/>
    <mergeCell ref="C294:F294"/>
    <mergeCell ref="C295:F295"/>
    <mergeCell ref="C296:F296"/>
    <mergeCell ref="C297:F297"/>
    <mergeCell ref="C298:F298"/>
    <mergeCell ref="C287:F287"/>
    <mergeCell ref="A288:F288"/>
    <mergeCell ref="C289:F289"/>
    <mergeCell ref="C290:F290"/>
    <mergeCell ref="C291:F291"/>
    <mergeCell ref="C292:F292"/>
    <mergeCell ref="C281:F281"/>
    <mergeCell ref="A282:F282"/>
    <mergeCell ref="C283:F283"/>
    <mergeCell ref="C284:F284"/>
    <mergeCell ref="C285:F285"/>
    <mergeCell ref="C286:F286"/>
    <mergeCell ref="A275:F275"/>
    <mergeCell ref="C276:F276"/>
    <mergeCell ref="C277:F277"/>
    <mergeCell ref="C278:F278"/>
    <mergeCell ref="C279:F279"/>
    <mergeCell ref="C280:F280"/>
    <mergeCell ref="C269:F269"/>
    <mergeCell ref="A270:F270"/>
    <mergeCell ref="A271:F271"/>
    <mergeCell ref="C272:F272"/>
    <mergeCell ref="A273:F273"/>
    <mergeCell ref="A274:F274"/>
    <mergeCell ref="C263:F263"/>
    <mergeCell ref="C264:F264"/>
    <mergeCell ref="A265:F265"/>
    <mergeCell ref="C266:F266"/>
    <mergeCell ref="C267:F267"/>
    <mergeCell ref="C268:F268"/>
    <mergeCell ref="C257:F257"/>
    <mergeCell ref="C258:F258"/>
    <mergeCell ref="C259:F259"/>
    <mergeCell ref="C260:F260"/>
    <mergeCell ref="A261:F261"/>
    <mergeCell ref="A262:F262"/>
    <mergeCell ref="C251:F251"/>
    <mergeCell ref="C252:F252"/>
    <mergeCell ref="C253:F253"/>
    <mergeCell ref="C254:F254"/>
    <mergeCell ref="C255:F255"/>
    <mergeCell ref="C256:F256"/>
    <mergeCell ref="C245:F245"/>
    <mergeCell ref="C246:F246"/>
    <mergeCell ref="C247:F247"/>
    <mergeCell ref="C248:F248"/>
    <mergeCell ref="C249:F249"/>
    <mergeCell ref="C250:F250"/>
    <mergeCell ref="C239:F239"/>
    <mergeCell ref="C240:F240"/>
    <mergeCell ref="C241:F241"/>
    <mergeCell ref="A242:F242"/>
    <mergeCell ref="C243:F243"/>
    <mergeCell ref="C244:F244"/>
    <mergeCell ref="A233:F233"/>
    <mergeCell ref="A234:F234"/>
    <mergeCell ref="A235:F235"/>
    <mergeCell ref="A236:F236"/>
    <mergeCell ref="A237:F237"/>
    <mergeCell ref="C238:F238"/>
    <mergeCell ref="C227:F227"/>
    <mergeCell ref="C228:F228"/>
    <mergeCell ref="C229:F229"/>
    <mergeCell ref="C230:F230"/>
    <mergeCell ref="A231:F231"/>
    <mergeCell ref="A232:F232"/>
    <mergeCell ref="C221:F221"/>
    <mergeCell ref="C222:F222"/>
    <mergeCell ref="C223:F223"/>
    <mergeCell ref="A224:F224"/>
    <mergeCell ref="A225:F225"/>
    <mergeCell ref="C226:F226"/>
    <mergeCell ref="C215:F215"/>
    <mergeCell ref="A216:F216"/>
    <mergeCell ref="C217:F217"/>
    <mergeCell ref="C218:F218"/>
    <mergeCell ref="C219:F219"/>
    <mergeCell ref="C220:F220"/>
    <mergeCell ref="C209:F209"/>
    <mergeCell ref="C210:F210"/>
    <mergeCell ref="C211:F211"/>
    <mergeCell ref="A212:F212"/>
    <mergeCell ref="C213:F213"/>
    <mergeCell ref="C214:F214"/>
    <mergeCell ref="C203:F203"/>
    <mergeCell ref="C204:F204"/>
    <mergeCell ref="A205:F205"/>
    <mergeCell ref="C206:F206"/>
    <mergeCell ref="C207:F207"/>
    <mergeCell ref="A208:F208"/>
    <mergeCell ref="A197:F197"/>
    <mergeCell ref="C198:F198"/>
    <mergeCell ref="C199:F199"/>
    <mergeCell ref="C200:F200"/>
    <mergeCell ref="A201:F201"/>
    <mergeCell ref="C202:F202"/>
    <mergeCell ref="C191:F191"/>
    <mergeCell ref="A192:F192"/>
    <mergeCell ref="A193:F193"/>
    <mergeCell ref="C194:F194"/>
    <mergeCell ref="A195:F195"/>
    <mergeCell ref="C196:F196"/>
    <mergeCell ref="C185:F185"/>
    <mergeCell ref="C186:F186"/>
    <mergeCell ref="C187:F187"/>
    <mergeCell ref="A188:F188"/>
    <mergeCell ref="C189:F189"/>
    <mergeCell ref="C190:F190"/>
    <mergeCell ref="C179:F179"/>
    <mergeCell ref="C180:F180"/>
    <mergeCell ref="C181:F181"/>
    <mergeCell ref="C182:F182"/>
    <mergeCell ref="C183:F183"/>
    <mergeCell ref="C184:F184"/>
    <mergeCell ref="C173:F173"/>
    <mergeCell ref="C174:F174"/>
    <mergeCell ref="C175:F175"/>
    <mergeCell ref="C176:F176"/>
    <mergeCell ref="C177:F177"/>
    <mergeCell ref="C178:F178"/>
    <mergeCell ref="C167:F167"/>
    <mergeCell ref="C168:F168"/>
    <mergeCell ref="C169:F169"/>
    <mergeCell ref="C170:F170"/>
    <mergeCell ref="C171:F171"/>
    <mergeCell ref="A172:F172"/>
    <mergeCell ref="C161:F161"/>
    <mergeCell ref="C162:F162"/>
    <mergeCell ref="C163:F163"/>
    <mergeCell ref="C164:F164"/>
    <mergeCell ref="C165:F165"/>
    <mergeCell ref="C166:F166"/>
    <mergeCell ref="C155:F155"/>
    <mergeCell ref="C156:F156"/>
    <mergeCell ref="A157:F157"/>
    <mergeCell ref="C158:F158"/>
    <mergeCell ref="C159:F159"/>
    <mergeCell ref="C160:F160"/>
    <mergeCell ref="A149:F149"/>
    <mergeCell ref="C150:F150"/>
    <mergeCell ref="C151:F151"/>
    <mergeCell ref="A152:F152"/>
    <mergeCell ref="C153:F153"/>
    <mergeCell ref="A154:F154"/>
    <mergeCell ref="A143:F143"/>
    <mergeCell ref="C144:F144"/>
    <mergeCell ref="C145:F145"/>
    <mergeCell ref="A146:F146"/>
    <mergeCell ref="C147:F147"/>
    <mergeCell ref="C148:F148"/>
    <mergeCell ref="C137:F137"/>
    <mergeCell ref="A138:F138"/>
    <mergeCell ref="C139:F139"/>
    <mergeCell ref="C140:F140"/>
    <mergeCell ref="C141:F141"/>
    <mergeCell ref="C142:F142"/>
    <mergeCell ref="C131:F131"/>
    <mergeCell ref="C132:F132"/>
    <mergeCell ref="A133:F133"/>
    <mergeCell ref="C134:F134"/>
    <mergeCell ref="C135:F135"/>
    <mergeCell ref="C136:F136"/>
    <mergeCell ref="C125:F125"/>
    <mergeCell ref="C126:F126"/>
    <mergeCell ref="C127:F127"/>
    <mergeCell ref="A128:F128"/>
    <mergeCell ref="C129:F129"/>
    <mergeCell ref="C130:F130"/>
    <mergeCell ref="C119:F119"/>
    <mergeCell ref="C120:F120"/>
    <mergeCell ref="C121:F121"/>
    <mergeCell ref="C122:F122"/>
    <mergeCell ref="C123:F123"/>
    <mergeCell ref="C124:F124"/>
    <mergeCell ref="C113:F113"/>
    <mergeCell ref="C114:F114"/>
    <mergeCell ref="A115:F115"/>
    <mergeCell ref="C116:F116"/>
    <mergeCell ref="C117:F117"/>
    <mergeCell ref="C118:F118"/>
    <mergeCell ref="C107:F107"/>
    <mergeCell ref="C108:F108"/>
    <mergeCell ref="C109:F109"/>
    <mergeCell ref="C110:F110"/>
    <mergeCell ref="C111:F111"/>
    <mergeCell ref="C112:F112"/>
    <mergeCell ref="C101:F101"/>
    <mergeCell ref="C102:F102"/>
    <mergeCell ref="C103:F103"/>
    <mergeCell ref="C104:F104"/>
    <mergeCell ref="C105:F105"/>
    <mergeCell ref="C106:F106"/>
    <mergeCell ref="C95:F95"/>
    <mergeCell ref="A96:F96"/>
    <mergeCell ref="C97:F97"/>
    <mergeCell ref="C98:F98"/>
    <mergeCell ref="C99:F99"/>
    <mergeCell ref="C100:F100"/>
    <mergeCell ref="C89:F89"/>
    <mergeCell ref="C90:F90"/>
    <mergeCell ref="C91:F91"/>
    <mergeCell ref="C92:F92"/>
    <mergeCell ref="C93:F93"/>
    <mergeCell ref="C94:F94"/>
    <mergeCell ref="C83:F83"/>
    <mergeCell ref="C84:F84"/>
    <mergeCell ref="C85:F85"/>
    <mergeCell ref="C86:F86"/>
    <mergeCell ref="C87:F87"/>
    <mergeCell ref="C88:F88"/>
    <mergeCell ref="A77:F77"/>
    <mergeCell ref="A78:F78"/>
    <mergeCell ref="A79:F79"/>
    <mergeCell ref="C80:F80"/>
    <mergeCell ref="C81:F81"/>
    <mergeCell ref="C82:F82"/>
    <mergeCell ref="C71:F71"/>
    <mergeCell ref="C72:F72"/>
    <mergeCell ref="C73:F73"/>
    <mergeCell ref="C74:F74"/>
    <mergeCell ref="C75:F75"/>
    <mergeCell ref="C76:F76"/>
    <mergeCell ref="C65:F65"/>
    <mergeCell ref="C66:F66"/>
    <mergeCell ref="C67:F67"/>
    <mergeCell ref="C68:F68"/>
    <mergeCell ref="C69:F69"/>
    <mergeCell ref="C70:F70"/>
    <mergeCell ref="A59:F59"/>
    <mergeCell ref="A60:F60"/>
    <mergeCell ref="C61:F61"/>
    <mergeCell ref="C62:F62"/>
    <mergeCell ref="C63:F63"/>
    <mergeCell ref="C64:F64"/>
    <mergeCell ref="C53:F53"/>
    <mergeCell ref="A54:F54"/>
    <mergeCell ref="C55:F55"/>
    <mergeCell ref="A56:F56"/>
    <mergeCell ref="A57:F57"/>
    <mergeCell ref="A58:F58"/>
    <mergeCell ref="C47:F47"/>
    <mergeCell ref="C48:F48"/>
    <mergeCell ref="A49:F49"/>
    <mergeCell ref="A50:F50"/>
    <mergeCell ref="A51:F51"/>
    <mergeCell ref="C52:F52"/>
    <mergeCell ref="C41:F41"/>
    <mergeCell ref="C42:F42"/>
    <mergeCell ref="C43:F43"/>
    <mergeCell ref="C44:F44"/>
    <mergeCell ref="C45:F45"/>
    <mergeCell ref="C46:F46"/>
    <mergeCell ref="C35:F35"/>
    <mergeCell ref="C36:F36"/>
    <mergeCell ref="C37:F37"/>
    <mergeCell ref="C38:F38"/>
    <mergeCell ref="C39:F39"/>
    <mergeCell ref="C40:F40"/>
    <mergeCell ref="C29:F29"/>
    <mergeCell ref="C30:F30"/>
    <mergeCell ref="C31:F31"/>
    <mergeCell ref="C32:F32"/>
    <mergeCell ref="C33:F33"/>
    <mergeCell ref="C34:F34"/>
    <mergeCell ref="C23:F23"/>
    <mergeCell ref="C24:F24"/>
    <mergeCell ref="C25:F25"/>
    <mergeCell ref="C26:F26"/>
    <mergeCell ref="C27:F27"/>
    <mergeCell ref="C28:F28"/>
    <mergeCell ref="C17:F17"/>
    <mergeCell ref="C18:F18"/>
    <mergeCell ref="C19:F19"/>
    <mergeCell ref="C20:F20"/>
    <mergeCell ref="C21:F21"/>
    <mergeCell ref="C22:F22"/>
    <mergeCell ref="C11:F11"/>
    <mergeCell ref="C12:F12"/>
    <mergeCell ref="C13:F13"/>
    <mergeCell ref="C14:F14"/>
    <mergeCell ref="C15:F15"/>
    <mergeCell ref="C16:F16"/>
    <mergeCell ref="A6:F6"/>
    <mergeCell ref="A7:F7"/>
    <mergeCell ref="A8:F8"/>
    <mergeCell ref="C9:F9"/>
    <mergeCell ref="C10:F10"/>
    <mergeCell ref="A3:B3"/>
    <mergeCell ref="C3:F3"/>
    <mergeCell ref="M3:N3"/>
  </mergeCells>
  <dataValidations count="1064">
    <dataValidation type="decimal" operator="equal" allowBlank="1" showErrorMessage="1" errorTitle="Не нужно менять минимальное количество для заказа:" error="минимальное количество для заказа = 7" sqref="K28 K710 K718 K928 K1970 K1993 K2068 K2338 K3888 K4696 K4990 K5537 K5540 K5543 K6711 K24:K25 K725:K726 K732:K733 K740:K741 K1998:K1999 K2286:K2287 K4794:K4796 K4798:K4799 K4937:K4938 K4955:K4958 K4966:K4967 K5075:K5076 K5154:K5159 K5226:K5229 K5739:K5740 K5996:K6008 K6011:K6012 K6025:K6026 K6031:K6032 K6053:K6054 K6169:K6170 K6188:K6189 K6212:K6213 K6725:K6728 K7183:K7184 K7372:K7375">
      <formula1>7</formula1>
    </dataValidation>
    <dataValidation type="decimal" operator="greaterThanOrEqual" allowBlank="1" showErrorMessage="1" errorTitle="Нельзя заказать меньше чем :" error="минимальное количество для заказа = 7" sqref="M28 M718 M1970 M2338 M3888 M4696 M4958 M4990 M5537 M5543 M24:M25 M725:M726 M732:M733 M740:M741 M2286:M2287 M4794:M4796 M4798:M4799 M4966:M4967 M5154:M5155 M5739:M5740 M5996:M6008 M6011:M6012 M6025:M6026 M6031:M6032 M6053:M6054 M6188:M6189 M6725:M6728 M7372:M7373">
      <formula1>7</formula1>
    </dataValidation>
    <dataValidation type="decimal" allowBlank="1" showErrorMessage="1" errorTitle="Неверно указано Количество" error="минимальное количество для заказа = 5" sqref="M38">
      <formula1>5</formula1>
      <formula2>172</formula2>
    </dataValidation>
    <dataValidation type="decimal" operator="equal" allowBlank="1" showErrorMessage="1" errorTitle="Не нужно менять минимальное количество для заказа:" error="минимальное количество для заказа = 3" sqref="K44 K194 K354 K376 K386 K393 K587 K644 K652 K659 K663 K666 K669 K711 K857 K916 K1942 K2008 K2020 K2040 K2058 K2321 K2323 K2332 K2343 K2347 K2356 K2361 K2371 K2431 K2465 K2467 K2501 K2503 K2538 K2563 K2716 K2730 K2733 K2741 K2743 K3329 K3376 K3378 K3799 K3879 K3883 K3938 K4697 K4760 K4816 K4829 K4836 K4892 K4917 K4925 K4949 K4952 K4989 K4994 K5188 K5279 K5283 K5320 K5350 K5858 K9:K12 K158:K171 K341:K343 K388:K390 K567:K569 K647:K648 K744:K747 K753:K754 K761:K762 K788:K789 K791:K792 K799:K800 K860:K861 K867:K870 K895:K896 K899:K900 K903:K904 K911:K912 K1934:K1935 K1983:K1986 K2279:K2280 K2458:K2462 K2469:K2470 K2477:K2478 K2485:K2488 K2496:K2497 K2558:K2559 K2574:K2577 K2598:K2599 K2601:K2602 K2723:K2724 K2825:K2831 K2838:K2841 K2843:K2846 K2861:K2868 K2892:K2894 K3085:K3092 K3094:K3095 K3331:K3338 K3340:K3360 K3362:K3363 K3365:K3367 K3369:K3374 K3443:K3456 K3458:K3487 K3489:K3490 K3492:K3495 K3497:K3503 K3505:K3517 K3519:K3524 K3743:K3744 K3977:K3978 K4700:K4702 K4784:K4787 K4791:K4793 K4839:K4841 K4859:K4886 K4928:K4929 K4934:K4935 K4961:K4963 K4972:K4977 K4982:K4983 K5003:K5004 K5012:K5015 K5020:K5021 K5034:K5035 K5062:K5063 K5065:K5072 K5103:K5104 K5107:K5108 K5111:K5112 K5118:K5125 K5191:K5192 K5211:K5214 K5219:K5222 K5238:K5248 K5345:K5346 K5380:K5381 K5510:K5511 K5528:K5529 K5534:K5535 K5552:K5557 K5564:K5567 K5605:K5606 K5624:K5625 K5631:K5632 K5641:K5642 K5650:K5653 K5659:K5660 K5725:K5726 K5972:K5977 K6042:K6043 K6046:K6047 K6084:K6087 K6092:K6097 K6100:K6101 K6133:K6134 K6138:K6139 K6155:K6156 K6167:K6168 K6171:K6172 K6222:K6223 K6243:K6244 K6253:K6254 K6375:K6376 K6578:K6579 K6613:K6614 K6630:K6634 K6637:K6638 K6643:K6644 K6659:K6662 K6669:K6670 K6673:K6674 K6677:K6688 K6704:K6705 K6715:K6717 K6737:K6740 K6751:K6752 K7038:K7039 K7098:K7099 K7106:K7107 K7110:K7111 K7139:K7144 K7156:K7157 K7257:K7258 K7376:K7377 K7392:K7403 K7406:K7431">
      <formula1>3</formula1>
    </dataValidation>
    <dataValidation type="decimal" operator="greaterThanOrEqual" allowBlank="1" showErrorMessage="1" errorTitle="Нельзя заказать меньше чем :" error="минимальное количество для заказа = 3" sqref="M44 M171 M644 M652 M659 M663 M666 M669 M857 M1934 M2058 M2321 M2323 M2343 M2458 M2469 M2477 M2501 M2503 M2563 M2598 M2716 M2730 M2733 M2741 M2743 M2825 M2831 M2894 M3092 M3365 M3367 M3376 M3378 M3452 M3458 M3465 M3492 M3497 M3499 M3501 M3503 M3505 M3517 M3523 M3879 M3883 M3938 M4917 M4925 M4989 M4994 M5063 M5240 M11:M12 M158:M166 M168:M169 M341:M343 M647:M648 M744:M745 M788:M789 M860:M861 M869:M870 M2279:M2280 M2460:M2461 M2485:M2487 M2496:M2497 M2558:M2559 M2575:M2577 M2601:M2602 M2723:M2724 M2827:M2828 M2838:M2841 M2843:M2846 M2862:M2868 M3086:M3089 M3094:M3095 M3331:M3334 M3336:M3337 M3340:M3345 M3348:M3355 M3358:M3360 M3362:M3363 M3369:M3371 M3373:M3374 M3443:M3444 M3447:M3450 M3455:M3456 M3460:M3463 M3468:M3469 M3471:M3473 M3476:M3484 M3486:M3487 M3489:M3490 M3494:M3495 M3507:M3509 M3512:M3515 M3520:M3521 M4785:M4786 M4859:M4883 M4885:M4886 M4928:M4929 M4934:M4935 M4961:M4962 M4976:M4977 M5103:M5104 M5107:M5108 M5111:M5112 M5118:M5125 M5219:M5220 M5245:M5248 M5528:M5529 M5556:M5557 M5564:M5567 M5650:M5651 M5974:M5977 M6042:M6043 M6046:M6047 M6094:M6095 M6253:M6254 M6375:M6376 M6613:M6614 M6630:M6633 M6637:M6638 M6673:M6674 M6677:M6680 M7141:M7142 M7376:M7377 M7392:M7403 M7409:M7416 M7418:M7428 M7430:M7431">
      <formula1>3</formula1>
    </dataValidation>
    <dataValidation type="decimal" operator="equal" allowBlank="1" showErrorMessage="1" errorTitle="Не нужно менять минимальное количество для заказа:" error="минимальное количество для заказа = 5" sqref="K45 K353 K356 K391 K401 K566 K642 K654 K656 K658 K661 K665 K676 K790 K2001 K2032 K2055 K2073 K2432 K2494 K2562 K2750 K2848 K3753 K3880 K3939 K4000 K4695 K4698 K4810 K4819 K4821 K4824 K4837 K6629 K7182 K13:K15 K18:K19 K26:K27 K35:K41 K155:K156 K372:K373 K562:K564 K730:K731 K750:K751 K773:K774 K779:K780 K784:K785 K793:K798 K820:K821 K920:K921 K1908:K1911 K2245:K2246 K2344:K2346 K2428:K2430 K2443:K2445 K2541:K2542 K2568:K2572 K2850:K2859 K2879:K2890 K3889:K3890 K3997:K3998 K4711:K4712 K4763:K4764 K4768:K4771 K4826:K4828 K4830:K4835 K4843:K4850 K4926:K4927 K4932:K4933 K4939:K4942 K4968:K4971 K4980:K4981 K5085:K5086 K5105:K5106 K5113:K5117 K5369:K5374 K5432:K5435 K5438:K5447 K5458:K5459 K5530:K5533 K5538:K5539 K5541:K5542 K5549:K5550 K5560:K5561 K5629:K5630 K5637:K5640 K5699:K5702 K5737:K5738 K5769:K5770 K5772:K5773 K5966:K5971 K6033:K6034 K6036:K6041 K6135:K6136 K6184:K6187 K6190:K6191 K6241:K6242 K6249:K6250 K6287:K6288 K6291:K6294 K6303:K6304 K6307:K6308 K6313:K6314 K6334:K6335 K6580:K6581 K6625:K6626 K6635:K6636 K6689:K6692 K6702:K6703 K6729:K6730 K7079:K7084 K7112:K7113 K7145:K7146 K7305:K7312 K7368:K7369">
      <formula1>5</formula1>
    </dataValidation>
    <dataValidation type="decimal" operator="greaterThanOrEqual" allowBlank="1" showErrorMessage="1" errorTitle="Нельзя заказать меньше чем :" error="минимальное количество для заказа = 5" sqref="M45 M401 M564 M566 M654 M656 M661 M665 M676 M820 M1908 M2055 M2432 M2494 M2541 M2562 M2879 M3880 M3939 M4695 M4810 M4844 M13:M15 M18:M19 M26:M27 M35:M37 M39:M41 M155:M156 M779:M780 M793:M798 M920:M921 M2428:M2430 M2443:M2444 M2568:M2572 M2850:M2859 M2881:M2890 M3889:M3890 M4711:M4712 M4770:M4771 M4847:M4848 M4926:M4927 M4932:M4933 M4968:M4971 M4980:M4981 M5105:M5106 M5113:M5117 M5369:M5374 M5432:M5433 M5440:M5441 M5444:M5447 M5458:M5459 M5530:M5533 M5538:M5539 M5541:M5542 M5549:M5550 M5560:M5561 M5629:M5630 M5637:M5640 M5701:M5702 M5737:M5738 M5769:M5770 M5966:M5971 M6036:M6041 M6135:M6136 M6184:M6185 M6190:M6191 M6291:M6294 M6313:M6314 M6635:M6636 M7081:M7082 M7145:M7146 M7305:M7312 M7368:M7369">
      <formula1>5</formula1>
    </dataValidation>
    <dataValidation type="decimal" operator="equal" allowBlank="1" showErrorMessage="1" errorTitle="Не нужно менять минимальное количество для заказа:" error="минимальное количество для заказа = 1" sqref="K55 K142 K272 K355 K368 K370 K486 K521 K560 K565 K570 K575 K583 K585 K590 K595 K633 K636 K646 K651 K672 K674 K679 K844 K856 K858 K894 K983 K1046 K1218 K1220 K1224 K1229 K1250 K1259 K1285 K1297 K1309 K1321 K1329 K1332 K1349 K1379 K1390 K1396 K1417 K1425 K1453 K1455 K1507 K1576 K1584 K1660 K1759 K1763 K1778 K1794 K1818 K1822 K1856 K1895 K1972 K1974 K2017 K2025 K2029 K2037 K2041 K2093 K2118 K2145 K2162 K2185 K2190 K2234 K2236 K2265 K2322 K2341 K2370 K2466 K2473 K2475 K2491 K2532 K2539 K2556 K2667 K2700 K2706 K2710 K2714 K2717 K2725 K2727 K2729 K2734 K2740 K2742 K2748 K3322 K3324 K3368 K3423 K3438 K3440 K3740 K3782 K3788 K3813 K3891 K3895 K3931 K3933 K3940 K3976 K4004 K4017 K4040 K4047 K4056 K4065 K4069 K4089 K4114 K4116 K4123 K4139 K4148 K4153 K4223 K4258 K4454 K4591 K4612 K4659 K4691 K4710 K4733 K4761 K4766 K4772 K4813 K4817 K4825 K4888 K4899 K4946 K4951 K4953 K4988 K4999 K5142 K5218 K5266 K5282 K5294 K5312 K5315 K5322 K5342 K5344 K5349 K5351 K5536 K5595 K5603 K5813 K5815 K5846 K5853 K5953 K5979 K6147 K6150 K6495 K6829 K6844 K6868 K6870 K6881 K7209 K7216 K7219 K7249 K7251 K7270 K7301 K7359 K52:K53 K139:K140 K190:K191 K198:K200 K202:K204 K206:K207 K209:K211 K213:K215 K217:K223 K226:K230 K238:K241 K243:K260 K263:K264 K266:K269 K276:K281 K283:K287 K289:K301 K303:K304 K306:K307 K310:K312 K316:K321 K323:K329 K331:K334 K336:K340 K344:K348 K350:K352 K358:K359 K361:K366 K378:K379 K381:K384 K395:K399 K404:K407 K410:K423 K425:K438 K440:K441 K443:K444 K447:K451 K453:K454 K459:K465 K467:K478 K481:K484 K490:K495 K497:K499 K501:K511 K513:K514 K516:K519 K523:K525 K528:K532 K534:K546 K548:K550 K552:K558 K577:K578 K580:K581 K598:K600 K603:K612 K614:K627 K629:K631 K638:K639 K700:K701 K704:K707 K763:K764 K768:K769 K805:K807 K810:K813 K815:K818 K846:K851 K865:K866 K931:K932 K938:K939 K943:K944 K946:K947 K950:K953 K955:K957 K960:K965 K967:K972 K974:K976 K978:K979 K986:K994 K996:K997 K999:K1000 K1002:K1004 K1008:K1015 K1017:K1026 K1028:K1030 K1032:K1044 K1048:K1055 K1057:K1066 K1068:K1072 K1075:K1076 K1078:K1080 K1082:K1083 K1085:K1087 K1089:K1090 K1093:K1100 K1103:K1104 K1106:K1108 K1110:K1123 K1126:K1133 K1135:K1145 K1147:K1153 K1155:K1157 K1159:K1160 K1163:K1175 K1177:K1191 K1193:K1198 K1200:K1209 K1215:K1216 K1226:K1227 K1232:K1233 K1236:K1237 K1239:K1240 K1242:K1243 K1246:K1248 K1252:K1253 K1255:K1256 K1261:K1262 K1265:K1266 K1268:K1269 K1274:K1275 K1277:K1281 K1289:K1290 K1292:K1293 K1300:K1307 K1312:K1313 K1315:K1316 K1324:K1325 K1336:K1341 K1343:K1344 K1346:K1347 K1352:K1358 K1360:K1362 K1364:K1369 K1371:K1372 K1374:K1377 K1381:K1384 K1387:K1388 K1392:K1394 K1398:K1399 K1401:K1404 K1406:K1412 K1414:K1415 K1421:K1422 K1427:K1430 K1433:K1443 K1445:K1447 K1449:K1451 K1458:K1461 K1463:K1467 K1470:K1480 K1482:K1483 K1485:K1486 K1488:K1489 K1491:K1494 K1496:K1498 K1500:K1501 K1503:K1504 K1511:K1512 K1515:K1518 K1520:K1523 K1525:K1530 K1533:K1540 K1542:K1548 K1550:K1557 K1563:K1564 K1566:K1569 K1571:K1572 K1578:K1579 K1581:K1582 K1589:K1593 K1596:K1600 K1602:K1605 K1607:K1611 K1614:K1615 K1617:K1619 K1622:K1627 K1629:K1633 K1636:K1637 K1640:K1644 K1646:K1648 K1651:K1652 K1654:K1658 K1664:K1670 K1672:K1678 K1680:K1681 K1683:K1689 K1691:K1695 K1697:K1703 K1705:K1712 K1714:K1720 K1722:K1729 K1731:K1732 K1736:K1738 K1740:K1741 K1743:K1744 K1746:K1747 K1749:K1751 K1753:K1754 K1756:K1757 K1765:K1766 K1768:K1769 K1774:K1776 K1780:K1781 K1783:K1791 K1797:K1802 K1808:K1813 K1829:K1838 K1844:K1847 K1849:K1853 K1857:K1858 K1860:K1861 K1863:K1868 K1870:K1874 K1877:K1887 K1889:K1893 K1897:K1899 K1901:K1907 K1913:K1914 K1916:K1921 K1923:K1925 K1927:K1930 K1938:K1941 K1946:K1947 K1949:K1954 K1957:K1967 K1978:K1979 K1981:K1982 K1988:K1989 K2044:K2045 K2061:K2066 K2075:K2079 K2085:K2088 K2090:K2091 K2096:K2106 K2108:K2109 K2111:K2115 K2123:K2125 K2128:K2129 K2132:K2137 K2139:K2142 K2149:K2150 K2153:K2155 K2158:K2159 K2164:K2171 K2174:K2183 K2187:K2188 K2192:K2203 K2205:K2206 K2208:K2211 K2213:K2232 K2238:K2241 K2271:K2274 K2350:K2351 K2353:K2354 K2375:K2376 K2379:K2382 K2385:K2387 K2416:K2418 K2421:K2426 K2498:K2499 K2521:K2523 K2527:K2530 K2534:K2535 K2547:K2548 K2550:K2551 K2581:K2582 K2592:K2595 K2606:K2609 K2626:K2627 K2692:K2694 K2696:K2698 K2702:K2704 K2720:K2721 K2736:K2738 K3037:K3038 K3425:K3428 K3431:K3432 K3434:K3436 K3609:K3619 K3621:K3628 K3641:K3646 K3648:K3653 K3655:K3656 K3658:K3675 K3680:K3691 K3696:K3697 K3700:K3720 K3722:K3725 K3727:K3732 K3735:K3736 K3748:K3750 K3790:K3791 K3801:K3803 K3818:K3820 K3825:K3837 K3844:K3849 K3851:K3855 K3857:K3859 K3862:K3871 K3874:K3876 K3886:K3887 K3897:K3900 K3902:K3910 K3912:K3914 K3916:K3920 K3922:K3926 K3949:K3952 K3967:K3972 K3979:K3984 K3986:K3989 K4006:K4007 K4009:K4012 K4014:K4015 K4019:K4020 K4022:K4027 K4029:K4034 K4036:K4038 K4042:K4044 K4049:K4050 K4052:K4054 K4058:K4060 K4062:K4063 K4071:K4075 K4077:K4087 K4091:K4096 K4098:K4100 K4102:K4106 K4108:K4112 K4118:K4121 K4127:K4128 K4130:K4131 K4134:K4136 K4141:K4142 K4180:K4195 K4197:K4205 K4229:K4232 K4234:K4244 K4246:K4249 K4276:K4281 K4283:K4287 K4289:K4293 K4299:K4300 K4318:K4324 K4327:K4333 K4336:K4343 K4349:K4350 K4352:K4358 K4360:K4372 K4374:K4378 K4380:K4398 K4400:K4401 K4403:K4411 K4413:K4420 K4422:K4426 K4430:K4431 K4433:K4440 K4442:K4445 K4447:K4452 K4456:K4458 K4460:K4466 K4468:K4472 K4474:K4485 K4490:K4492 K4494:K4500 K4502:K4508 K4510:K4513 K4515:K4531 K4533:K4534 K4536:K4544 K4546:K4559 K4561:K4569 K4572:K4574 K4576:K4578 K4580:K4581 K4583:K4584 K4586:K4587 K4593:K4600 K4602:K4607 K4609:K4610 K4614:K4625 K4630:K4641 K4643:K4656 K4662:K4680 K4681:K4689 K4714:K4729 K4737:K4742 K4744:K4747 K4749:K4752 K4775:K4776 K4789:K4790 K4901:K4908 K4922:K4923 K4978:K4979 K4985:K4986 K5001:K5002 K5030:K5033 K5038:K5041 K5043:K5049 K5136:K5138 K5144:K5146 K5163:K5164 K5167:K5168 K5208:K5210 K5223:K5224 K5250:K5264 K5268:K5278 K5285:K5288 K5290:K5292 K5296:K5306 K5308:K5310 K5317:K5318 K5324:K5340 K5353:K5356 K5358:K5359 K5361:K5362 K5378:K5379 K5385:K5394 K5396:K5397 K5402:K5419 K5429:K5430 K5460:K5461 K5472:K5473 K5494:K5501 K5546:K5547 K5577:K5578 K5587:K5590 K5598:K5601 K5610:K5622 K5644:K5649 K5654:K5657 K5665:K5676 K5680:K5683 K5693:K5694 K5705:K5706 K5715:K5716 K5720:K5721 K5729:K5732 K5744:K5761 K5765:K5766 K5777:K5799 K5801:K5811 K5817:K5830 K5832:K5841 K5843:K5844 K5849:K5851 K5855:K5857 K5859:K5864 K5866:K5870 K5872:K5876 K5878:K5887 K5889:K5892 K5894:K5905 K5907:K5910 K5912:K5914 K5916:K5918 K5921:K5925 K5927:K5929 K5932:K5942 K5945:K5951 K5957:K5964 K5982:K5989 K6058:K6070 K6078:K6083 K6088:K6091 K6098:K6099 K6102:K6107 K6114:K6117 K6123:K6126 K6130:K6131 K6174:K6178 K6192:K6193 K6197:K6198 K6202:K6206 K6208:K6210 K6230:K6235 K6239:K6240 K6255:K6256 K6260:K6263 K6266:K6271 K6273:K6280 K6282:K6285 K6321:K6329 K6339:K6349 K6351:K6361 K6363:K6374 K6377:K6381 K6384:K6386 K6389:K6399 K6402:K6403 K6405:K6410 K6414:K6424 K6428:K6444 K6446:K6449 K6451:K6457 K6460:K6493 K6500:K6505 K6509:K6516 K6518:K6529 K6531:K6552 K6554:K6565 K6615:K6616 K6621:K6622 K6647:K6650 K6653:K6654 K6671:K6672 K6698:K6699 K6708:K6709 K6731:K6734 K6755:K6758 K6761:K6773 K6775:K6784 K6788:K6821 K6824:K6826 K6831:K6837 K6841:K6842 K6846:K6853 K6855:K6857 K6859:K6866 K6873:K6879 K6884:K6895 K6897:K6912 K6915:K6917 K6919:K6928 K6930:K6946 K6948:K6949 K6952:K6961 K6963:K6969 K6972:K6980 K6983:K6986 K6991:K6992 K6995:K6998 K7000:K7001 K7004:K7015 K7018:K7019 K7023:K7026 K7030:K7037 K7044:K7047 K7049:K7052 K7056:K7060 K7064:K7076 K7086:K7091 K7093:K7094 K7119:K7123 K7126:K7129 K7132:K7134 K7136:K7138 K7147:K7149 K7158:K7161 K7166:K7171 K7174:K7177 K7179:K7180 K7190:K7191 K7195:K7196 K7200:K7206 K7212:K7214 K7221:K7227 K7229:K7231 K7233:K7235 K7238:K7241 K7243:K7247 K7253:K7254 K7261:K7268 K7273:K7288 K7290:K7295 K7297:K7298 K7317:K7320 K7324:K7327 K7330:K7334 K7337:K7338 K7340:K7341 K7343:K7345 K7348:K7351 K7364:K7367 K7378:K7379 K7384:K7385 K7389:K7390">
      <formula1>1</formula1>
    </dataValidation>
    <dataValidation type="decimal" allowBlank="1" showErrorMessage="1" errorTitle="Неверно указано Количество" error="минимальное количество для заказа = 1" sqref="M55 M142 M206 M222 M239 M254 M257 M267 M277 M281 M303 M310 M312 M321 M325 M331 M334 M339 M345 M351 M355 M364 M370 M379 M399 M423 M430 M436 M444 M453 M478 M481 M495 M501 M506 M521 M528 M530 M532 M546 M550 M555 M558 M583 M585 M595 M598 M604 M612 M617 M624 M639 M646 M651 M704 M707 M844 M858 M944 M972 M999 M1010 M1012 M1099 M1104 M1106 M1108 M1113 M1116 M1121 M1155 M1157 M1160 M1190 M1205 M1216 M1218 M1220 M1229 M1232 M1250 M1256 M1259 M1268 M1285 M1289 M1307 M1309 M1315 M1336 M1341 M1349 M1428 M1433 M1447 M1461 M1463 M1471 M1501 M1526 M1568 M1578 M1581 M1598 M1600 M1603 M1605 M1609 M1611 M1614 M1630 M1633 M1637 M1648 M1652 M1654 M1656 M1658 M1667 M1669 M1674 M1687 M1689 M1691 M1693 M1695 M1732 M1769 M1774 M1778 M1787 M1818 M1822 M1832 M1835 M1852 M1860 M1866 M1941 M2017 M2025 M2029 M2037 M2041 M2105 M2129 M2149 M2175 M2226 M2322 M2341 M2466 M2473 M2491 M2609 M2748 M3368 M3434 M3713 M3717 M3728 M3730 M3801 M3813 M3949 M4004 M4033 M4036 M4040 M4042 M4128 M4148 M4153 M4223 M4258 M4365 M4380 M4386 M4392 M4426 M4476 M4478 M4515 M4518 M4522 M4565 M4569 M4576 M4643 M4650 M4654 M4679 M4761 M4825 M5300 M5315 M5328 M5331 M5536 M5595 M5864 M5917 M5929 M6064 M6339 M6853 M6874 M6917 M6920 M6927 M6938 M6949 M6966 M7176 M7195 M7227 M7270 M7283 M7301 M7341 M7345 M7359 M283:M284 M286:M287 M289:M290 M293:M294 M300:M301 M306:M307 M316:M318 M327:M328 M440:M441 M447:M449 M459:M460 M490:M492 M518:M519 M534:M538 M552:M553 M629:M630 M700:M701 M806:M807 M865:M866 M931:M932 M969:M970 M1140:M1141 M1149:M1150 M1172:M1173 M1226:M1227 M1246:M1248 M1252:M1253 M1300:M1305 M1312:M1313 M1465:M1467 M1485:M1486 M1488:M1489 M1491:M1494 M1496:M1497 M1503:M1504 M1515:M1516 M1522:M1523 M1571:M1572 M1618:M1619 M1677:M1678 M1709:M1710 M1715:M1717 M1780:M1781 M1797:M1798 M1808:M1811 M1845:M1847 M1849:M1850 M1856:M1858 M1870:M1871 M1889:M1890 M1904:M1905 M1918:M1921 M1928:M1930 M1978:M1979 M1981:M1982 M2044:M2045 M2064:M2065 M2141:M2142 M2180:M2183 M2213:M2215 M2350:M2351 M2353:M2354 M3037:M3038 M3658:M3659 M3664:M3669 M3672:M3675 M3680:M3683 M3686:M3691 M3704:M3710 M3735:M3736 M4053:M4054 M4397:M4398 M5043:M5044 M5047:M5048 M5137:M5138 M5337:M5338 M5361:M5362 M5494:M5495 M5546:M5547 M5577:M5578 M5654:M5655 M5680:M5681 M5693:M5694 M5705:M5706 M5720:M5721 M5729:M5732 M6058:M6059 M6384:M6385 M6509:M6510 M6556:M6557 M6708:M6709 M6945:M6946 M7006:M7007 M7261:M7262 M7267:M7268 M7273:M7275 M7278:M7279 M7290:M7291 M7332:M7333 M7364:M7367 M7378:M7379 M7384:M7385">
      <formula1>1</formula1>
      <formula2>1</formula2>
    </dataValidation>
    <dataValidation type="decimal" allowBlank="1" showErrorMessage="1" errorTitle="Неверно указано Количество" error="минимальное количество для заказа = 2" sqref="M61 M3413">
      <formula1>2</formula1>
      <formula2>258</formula2>
    </dataValidation>
    <dataValidation type="decimal" allowBlank="1" showErrorMessage="1" errorTitle="Неверно указано Количество" error="минимальное количество для заказа = 2" sqref="M62">
      <formula1>2</formula1>
      <formula2>32</formula2>
    </dataValidation>
    <dataValidation type="decimal" allowBlank="1" showErrorMessage="1" errorTitle="Неверно указано Количество" error="минимальное количество для заказа = 2" sqref="M63">
      <formula1>2</formula1>
      <formula2>406</formula2>
    </dataValidation>
    <dataValidation type="decimal" allowBlank="1" showErrorMessage="1" errorTitle="Неверно указано Количество" error="минимальное количество для заказа = 2" sqref="M64">
      <formula1>2</formula1>
      <formula2>253</formula2>
    </dataValidation>
    <dataValidation type="decimal" allowBlank="1" showErrorMessage="1" errorTitle="Неверно указано Количество" error="минимальное количество для заказа = 2" sqref="M65">
      <formula1>2</formula1>
      <formula2>334</formula2>
    </dataValidation>
    <dataValidation type="decimal" allowBlank="1" showErrorMessage="1" errorTitle="Неверно указано Количество" error="минимальное количество для заказа = 2" sqref="M66">
      <formula1>2</formula1>
      <formula2>43</formula2>
    </dataValidation>
    <dataValidation type="decimal" allowBlank="1" showErrorMessage="1" errorTitle="Неверно указано Количество" error="минимальное количество для заказа = 2" sqref="M67 M4150">
      <formula1>2</formula1>
      <formula2>180</formula2>
    </dataValidation>
    <dataValidation type="decimal" allowBlank="1" showErrorMessage="1" errorTitle="Неверно указано Количество" error="минимальное количество для заказа = 2" sqref="M68 M6667:M6668">
      <formula1>2</formula1>
      <formula2>410</formula2>
    </dataValidation>
    <dataValidation type="decimal" allowBlank="1" showErrorMessage="1" errorTitle="Неверно указано Количество" error="минимальное количество для заказа = 2" sqref="M69">
      <formula1>2</formula1>
      <formula2>426</formula2>
    </dataValidation>
    <dataValidation type="decimal" allowBlank="1" showErrorMessage="1" errorTitle="Неверно указано Количество" error="минимальное количество для заказа = 2" sqref="M70 M4306">
      <formula1>2</formula1>
      <formula2>350</formula2>
    </dataValidation>
    <dataValidation type="decimal" allowBlank="1" showErrorMessage="1" errorTitle="Неверно указано Количество" error="минимальное количество для заказа = 2" sqref="M71">
      <formula1>2</formula1>
      <formula2>308</formula2>
    </dataValidation>
    <dataValidation type="decimal" allowBlank="1" showErrorMessage="1" errorTitle="Неверно указано Количество" error="минимальное количество для заказа = 2" sqref="M72">
      <formula1>2</formula1>
      <formula2>442</formula2>
    </dataValidation>
    <dataValidation type="decimal" allowBlank="1" showErrorMessage="1" errorTitle="Неверно указано Количество" error="минимальное количество для заказа = 2" sqref="M73">
      <formula1>2</formula1>
      <formula2>422</formula2>
    </dataValidation>
    <dataValidation type="decimal" allowBlank="1" showErrorMessage="1" errorTitle="Неверно указано Количество" error="минимальное количество для заказа = 2" sqref="M74">
      <formula1>2</formula1>
      <formula2>237</formula2>
    </dataValidation>
    <dataValidation type="decimal" allowBlank="1" showErrorMessage="1" errorTitle="Неверно указано Количество" error="минимальное количество для заказа = 2" sqref="M75 M5289">
      <formula1>2</formula1>
      <formula2>183</formula2>
    </dataValidation>
    <dataValidation type="decimal" allowBlank="1" showErrorMessage="1" errorTitle="Неверно указано Количество" error="минимальное количество для заказа = 2" sqref="M76">
      <formula1>2</formula1>
      <formula2>343</formula2>
    </dataValidation>
    <dataValidation type="decimal" operator="equal" allowBlank="1" showErrorMessage="1" errorTitle="Не нужно менять минимальное количество для заказа:" error="минимальное количество для заказа = 2" sqref="K141 K189 K314 K357 K377 K402 K584 K655 K675 K913 K1824 K1936 K1943 K2000 K2003 K2007 K2026 K2318 K2320 K2324 K2349 K2352 K2378 K2446 K2490 K2518 K2524 K2526 K2533 K2544 K2668 K2689 K2709 K2715 K2719 K2722 K2728 K2739 K2744 K3093 K3323 K3381 K3603 K3605 K3607 K3734 K3815 K3840 K3856 K3882 K3896 K3911 K3927 K3932 K3934 K3974 K4001 K4147 K4730 K4765 K4812 K4818 K4857 K4918 K4945 K4950 K4964 K4984 K4995 K5281 K5284 K5289 K5293 K5343 K5352 K5357 K5852 K5854 K6658 K7215 K7218 K7303 K7352 K61:K76 K173:K187 K571:K574 K592:K593 K681:K683 K728:K729 K755:K760 K765:K766 K802:K803 K808:K809 K852:K855 K892:K893 K901:K902 K905:K910 K925:K926 K1792:K1793 K1806:K1807 K1814:K1817 K1827:K1828 K1839:K1840 K1955:K1956 K2047:K2051 K2269:K2270 K2277:K2278 K2357:K2358 K2372:K2373 K2392:K2393 K2395:K2401 K2403:K2410 K2412:K2414 K2479:K2482 K2506:K2515 K2554:K2555 K2560:K2561 K2579:K2580 K2584:K2591 K2657:K2658 K2711:K2713 K2731:K2732 K2752:K2755 K2834:K2835 K3383:K3391 K3393:K3409 K3411:K3420 K3527:K3540 K3542:K3563 K3565:K3566 K3568:K3571 K3573:K3589 K3591:K3601 K3630:K3639 K3676:K3679 K3692:K3695 K3698:K3699 K3784:K3786 K3805:K3810 K3884:K3885 K3892:K3893 K3929:K3930 K3965:K3966 K3990:K3991 K4149:K4151 K4154:K4159 K4162:K4178 K4209:K4216 K4218:K4222 K4224:K4226 K4253:K4257 K4259:K4263 K4265:K4272 K4302:K4313 K4707:K4708 K4912:K4913 K4915:K4916 K4947:K4948 K5016:K5017 K5022:K5029 K5036:K5037 K5052:K5061 K5083:K5084 K5087:K5088 K5140:K5141 K5165:K5166 K5169:K5186 K5189:K5190 K5195:K5206 K5216:K5217 K5347:K5348 K5382:K5383 K5398:K5401 K5420:K5425 K5427:K5428 K5474:K5477 K5479:K5484 K5486:K5493 K5502:K5503 K5515:K5526 K5569:K5574 K5581:K5586 K5703:K5704 K5722:K5723 K6072:K6075 K6110:K6113 K6118:K6121 K6144:K6145 K6151:K6154 K6157:K6158 K6160:K6164 K6179:K6180 K6194:K6195 K6219:K6220 K6224:K6227 K6247:K6248 K6299:K6302 K6309:K6312 K6316:K6317 K6331:K6332 K6382:K6383 K6387:K6388 K6507:K6508 K6569:K6576 K6592:K6612 K6617:K6620 K6627:K6628 K6641:K6642 K6645:K6646 K6651:K6652 K6655:K6656 K6667:K6668 K6695:K6696 K6700:K6701 K6741:K6742 K6753:K6754 K6785:K6786 K6987:K6990 K6993:K6994 K7020:K7021 K7028:K7029 K7104:K7105 K7108:K7109 K7116:K7117 K7124:K7125 K7150:K7153 K7198:K7199 K7210:K7211 K7259:K7260 K7314:K7315 K7328:K7329 K7335:K7336 K7362:K7363 K7380:K7383">
      <formula1>2</formula1>
    </dataValidation>
    <dataValidation type="decimal" allowBlank="1" showErrorMessage="1" errorTitle="Неверно указано Количество" error="минимальное количество для заказа = 2" sqref="M141 M314 M573 M655 M675 M1840 M1943 M2000 M2003 M2007 M2026 M2318 M2349 M2352 M3387 M6658 M7198 M7303 M7352 M728:M729 M925:M926 M1814:M1817 M2047:M2049 M3990:M3991 M5481:M5482 M6316:M6317 M6700:M6701 M7028:M7029 M7259:M7260">
      <formula1>2</formula1>
      <formula2>2</formula2>
    </dataValidation>
    <dataValidation type="decimal" allowBlank="1" showErrorMessage="1" errorTitle="Неверно указано Количество" error="минимальное количество для заказа = 6" sqref="M150 M721:M722">
      <formula1>6</formula1>
      <formula2>256</formula2>
    </dataValidation>
    <dataValidation type="decimal" operator="greaterThanOrEqual" allowBlank="1" showErrorMessage="1" errorTitle="Нельзя заказать меньше чем :" error="минимальное количество для заказа = 6" sqref="M151 M153 M668 M822 M2342 M2502 M2566 M2652 M2655 M3117 M3153 M3163 M3170 M3209 M4809 M4814 M4991 M4993 M4996 M5709 M29:M34 M80:M95 M97:M100 M103:M114 M118:M127 M129:M132 M134:M137 M144:M145 M734:M739 M748:M749 M2288:M2289 M2613:M2614 M2616:M2619 M2622:M2623 M2635:M2636 M2639:M2641 M2643:M2646 M2662:M2665 M2671:M2680 M2682:M2687 M2758:M2763 M2765:M2770 M2772:M2783 M2787:M2788 M2790:M2793 M2795:M2796 M2799:M2800 M2802:M2823 M2896:M2899 M2901:M2906 M2911:M2916 M2919:M2920 M2923:M2936 M2939:M2950 M2952:M2957 M2962:M3004 M3006:M3009 M3012:M3023 M3026:M3033 M3035:M3036 M3039:M3083 M3098:M3106 M3108:M3114 M3119:M3121 M3123:M3130 M3134:M3140 M3143:M3151 M3157:M3159 M3165:M3168 M3172:M3180 M3184:M3185 M3188:M3190 M3196:M3197 M3199:M3202 M3204:M3207 M3211:M3215 M3217:M3219 M3224:M3225 M3227:M3234 M3237:M3258 M3260:M3279 M3281:M3302 M3304:M3305 M3308:M3315 M3317:M3320 M3762:M3763 M3765:M3766 M3769:M3772 M3944:M3945 M4959:M4960 M5450:M5457 M5544:M5545 M5558:M5559 M5711:M5712 M5994:M5995 M6009:M6010 M6013:M6024 M6140:M6141 M6165:M6166 M6182:M6183 M6216:M6217 M6712:M6713 M6735:M6736">
      <formula1>6</formula1>
    </dataValidation>
    <dataValidation type="decimal" operator="equal" allowBlank="1" showErrorMessage="1" errorTitle="Не нужно менять минимальное количество для заказа:" error="минимальное количество для заказа = 6" sqref="K153 K196 K387 K561 K650 K668 K822 K1973 K2015 K2342 K2502 K2566 K3996 K4809 K4814 K4851 K4991 K4993 K4996 K5709 K16:K17 K29:K34 K80:K95 K97:K114 K116:K127 K129:K132 K134:K137 K144:K145 K147:K148 K150:K151 K716:K717 K721:K722 K734:K739 K742:K743 K748:K749 K923:K924 K2288:K2289 K2613:K2623 K2628:K2641 K2643:K2655 K2662:K2665 K2671:K2680 K2682:K2687 K2758:K2763 K2765:K2770 K2772:K2788 K2790:K2793 K2795:K2823 K2896:K2899 K2901:K2950 K2952:K3004 K3006:K3033 K3035:K3036 K3039:K3083 K3098:K3106 K3108:K3121 K3123:K3130 K3132:K3151 K3153:K3155 K3157:K3163 K3165:K3170 K3172:K3186 K3188:K3192 K3194:K3197 K3199:K3209 K3211:K3222 K3224:K3234 K3237:K3258 K3260:K3279 K3281:K3302 K3304:K3315 K3317:K3320 K3762:K3763 K3765:K3767 K3769:K3772 K3944:K3945 K4959:K4960 K5128:K5129 K5160:K5161 K5450:K5457 K5468:K5469 K5544:K5545 K5558:K5559 K5661:K5662 K5711:K5712 K5994:K5995 K6009:K6010 K6013:K6024 K6140:K6141 K6165:K6166 K6182:K6183 K6214:K6217 K6237:K6238 K6712:K6713 K6735:K6736 K7100:K7101">
      <formula1>6</formula1>
    </dataValidation>
    <dataValidation type="decimal" allowBlank="1" showErrorMessage="1" errorTitle="Неверно указано Количество" error="минимальное количество для заказа = 3" sqref="M167 M6659:M6660">
      <formula1>3</formula1>
      <formula2>201</formula2>
    </dataValidation>
    <dataValidation type="decimal" allowBlank="1" showErrorMessage="1" errorTitle="Неверно указано Количество" error="минимальное количество для заказа = 3" sqref="M170 M5659:M5660">
      <formula1>3</formula1>
      <formula2>98</formula2>
    </dataValidation>
    <dataValidation type="decimal" allowBlank="1" showErrorMessage="1" errorTitle="Неверно указано Количество" error="минимальное количество для заказа = 2" sqref="M184 M5024:M5025">
      <formula1>2</formula1>
      <formula2>139</formula2>
    </dataValidation>
    <dataValidation type="decimal" allowBlank="1" showErrorMessage="1" errorTitle="Неверно указано Количество" error="минимальное количество для заказа = 2" sqref="M187 M6598">
      <formula1>2</formula1>
      <formula2>434</formula2>
    </dataValidation>
    <dataValidation type="decimal" allowBlank="1" showErrorMessage="1" errorTitle="Неверно указано Количество" error="минимальное количество для заказа = 2" sqref="M189">
      <formula1>2</formula1>
      <formula2>256</formula2>
    </dataValidation>
    <dataValidation type="decimal" allowBlank="1" showErrorMessage="1" errorTitle="Неверно указано Количество" error="минимальное количество для заказа = 3" sqref="M194 M4841">
      <formula1>3</formula1>
      <formula2>299</formula2>
    </dataValidation>
    <dataValidation type="decimal" allowBlank="1" showErrorMessage="1" errorTitle="Неверно указано Количество" error="минимальное количество для заказа = 6" sqref="M196">
      <formula1>6</formula1>
      <formula2>245</formula2>
    </dataValidation>
    <dataValidation type="decimal" allowBlank="1" showErrorMessage="1" errorTitle="Неверно указано Количество" error="минимальное количество для заказа = 1" sqref="M198 M4375 M4597 M6859">
      <formula1>1</formula1>
      <formula2>217</formula2>
    </dataValidation>
    <dataValidation type="decimal" allowBlank="1" showErrorMessage="1" errorTitle="Неверно указано Количество" error="минимальное количество для заказа = 1" sqref="M199 M4241 M4389 M6359:M6360 M6371:M6372">
      <formula1>1</formula1>
      <formula2>215</formula2>
    </dataValidation>
    <dataValidation type="decimal" allowBlank="1" showErrorMessage="1" errorTitle="Неверно указано Количество" error="минимальное количество для заказа = 1" sqref="M200 M2595 M4187 M7076 M6365:M6366">
      <formula1>1</formula1>
      <formula2>181</formula2>
    </dataValidation>
    <dataValidation type="decimal" allowBlank="1" showErrorMessage="1" errorTitle="Неверно указано Количество" error="минимальное количество для заказа = 1" sqref="M202">
      <formula1>1</formula1>
      <formula2>406</formula2>
    </dataValidation>
    <dataValidation type="decimal" allowBlank="1" showErrorMessage="1" errorTitle="Неверно указано Количество" error="минимальное количество для заказа = 1" sqref="M203">
      <formula1>1</formula1>
      <formula2>436</formula2>
    </dataValidation>
    <dataValidation type="decimal" allowBlank="1" showErrorMessage="1" errorTitle="Неверно указано Количество" error="минимальное количество для заказа = 1" sqref="M204 M1025 M1093 M4077 M4448 M6147 M7205 M1208:M1209 M1953:M1954">
      <formula1>1</formula1>
      <formula2>117</formula2>
    </dataValidation>
    <dataValidation type="decimal" allowBlank="1" showErrorMessage="1" errorTitle="Неверно указано Количество" error="минимальное количество для заказа = 1" sqref="M207 M250 M252 M404 M433 M467 M504 M967 M1044 M1103 M1114 M1165 M1175 M1181 M1194 M1321 M1376 M1417 M1564 M1567 M1589 M1593 M1623 M1636 M1655 M1675 M1711 M1724 M1737 M1743 M1914 M1940 M2103 M2118 M2185 M2195 M2197 M2607 M4050 M4111 M4461 M4494 M4507 M4519 M4899 M5329 M5615 M5813 M5890 M7177 M7203 M7247 M7249 M7344 M1783:M1784 M1799:M1800 M2123:M2124 M2199:M2200 M6208:M6209 M6849:M6850">
      <formula1>1</formula1>
      <formula2>5</formula2>
    </dataValidation>
    <dataValidation type="decimal" allowBlank="1" showErrorMessage="1" errorTitle="Неверно указано Количество" error="минимальное количество для заказа = 1" sqref="M209 M636 M978 M1617 M1723 M2098 M4056 M5146 M5760 M6389 M6998 M7292 M1054:M1055">
      <formula1>1</formula1>
      <formula2>15</formula2>
    </dataValidation>
    <dataValidation type="decimal" allowBlank="1" showErrorMessage="1" errorTitle="Неверно указано Количество" error="минимальное количество для заказа = 1" sqref="M210 M6468:M6469 M7317:M7318">
      <formula1>1</formula1>
      <formula2>446</formula2>
    </dataValidation>
    <dataValidation type="decimal" allowBlank="1" showErrorMessage="1" errorTitle="Неверно указано Количество" error="минимальное количество для заказа = 1" sqref="M211 M1384 M4285 M5049 M5136 M5349 M5983 M7033 M1529:M1530 M6540:M6541">
      <formula1>1</formula1>
      <formula2>63</formula2>
    </dataValidation>
    <dataValidation type="decimal" allowBlank="1" showErrorMessage="1" errorTitle="Неверно указано Количество" error="минимальное количество для заказа = 1" sqref="M213 M4721 M6104:M6105">
      <formula1>1</formula1>
      <formula2>316</formula2>
    </dataValidation>
    <dataValidation type="decimal" allowBlank="1" showErrorMessage="1" errorTitle="Неверно указано Количество" error="минимальное количество для заказа = 1" sqref="M217 M244 M1346 M4098 M6887 M7133">
      <formula1>1</formula1>
      <formula2>54</formula2>
    </dataValidation>
    <dataValidation type="decimal" allowBlank="1" showErrorMessage="1" errorTitle="Неверно указано Количество" error="минимальное количество для заказа = 1" sqref="M218 M4118 M4675 M5271 M5921 M5937 M6551:M6552">
      <formula1>1</formula1>
      <formula2>176</formula2>
    </dataValidation>
    <dataValidation type="decimal" allowBlank="1" showErrorMessage="1" errorTitle="Неверно указано Количество" error="минимальное количество для заказа = 1" sqref="M219 M1474 M1557 M4523 M4551 M5286 M5498:M5499 M6478:M6479">
      <formula1>1</formula1>
      <formula2>125</formula2>
    </dataValidation>
    <dataValidation type="decimal" allowBlank="1" showErrorMessage="1" errorTitle="Неверно указано Количество" error="минимальное количество для заказа = 1" sqref="M220 M240 M264 M407 M542 M578 M631 M679 M1013 M1082 M1126 M1153 M1156 M1178 M1243 M1329 M1482 M1596 M1599 M1641 M1886 M2128 M2150 M2169 M2193 M2234 M3725 M4123 M4139 M4381 M4395 M4517 M4561 M5218 M5318 M6408 M6826 M6964 M7175 M7219 M7253 M7295 M1048:M1049 M5302:M5303 M5309:M5310 M5875:M5876">
      <formula1>1</formula1>
      <formula2>7</formula2>
    </dataValidation>
    <dataValidation type="decimal" allowBlank="1" showErrorMessage="1" errorTitle="Неверно указано Количество" error="минимальное количество для заказа = 1" sqref="M221 M484 M2167 M4099 M4131 M4134 M4635 M5855 M5870 M7280 M7293 M1138:M1139">
      <formula1>1</formula1>
      <formula2>18</formula2>
    </dataValidation>
    <dataValidation type="decimal" allowBlank="1" showErrorMessage="1" errorTitle="Неверно указано Количество" error="минимальное количество для заказа = 1" sqref="M223 M256 M361 M470 M1195 M1360 M1396 M1453 M1700 M1722 M2135 M2168 M4049 M4425 M4444 M4678 M5805 M6866 M6997 M7213 M7281 M1057:M1058 M6234:M6235 M6268:M6269 M6343:M6344">
      <formula1>1</formula1>
      <formula2>11</formula2>
    </dataValidation>
    <dataValidation type="decimal" allowBlank="1" showErrorMessage="1" errorTitle="Неверно указано Количество" error="минимальное количество для заказа = 1" sqref="M226 M320 M3988:M3989 M6488:M6489">
      <formula1>1</formula1>
      <formula2>169</formula2>
    </dataValidation>
    <dataValidation type="decimal" allowBlank="1" showErrorMessage="1" errorTitle="Неверно указано Количество" error="минимальное количество для заказа = 1" sqref="M238 M241 M384 M505 M625 M1377 M1403 M1479 M1644 M1685 M1701 M2075 M2206 M3724 M3976 M4047 M4141 M4433 M4465 M4470 M4505 M4529 M4536 M5045 M5326 M5867 M5918 M7231 M268:M269 M1142:M1143 M2273:M2274 M6130:M6131 M6518:M6519 M6531:M6532">
      <formula1>1</formula1>
      <formula2>10</formula2>
    </dataValidation>
    <dataValidation type="decimal" allowBlank="1" showErrorMessage="1" errorTitle="Неверно указано Количество" error="минимальное количество для заказа = 1" sqref="M243 M253 M476 M1183 M1831 M1836 M1895 M4564 M5299 M5891 M6948 M7031 M7216 M7340 M5613:M5614">
      <formula1>1</formula1>
      <formula2>14</formula2>
    </dataValidation>
    <dataValidation type="decimal" allowBlank="1" showErrorMessage="1" errorTitle="Неверно указано Количество" error="минимальное количество для заказа = 1" sqref="M245 M337 M1340 M4234 M4636 M6066 M6559 M6956 M7160:M7161">
      <formula1>1</formula1>
      <formula2>49</formula2>
    </dataValidation>
    <dataValidation type="decimal" allowBlank="1" showErrorMessage="1" errorTitle="Неверно указано Количество" error="минимальное количество для заказа = 1" sqref="M246 M556 M1551 M1664 M2170 M4336 M4646 M5910 M6921 M7251 M1061:M1062 M5619:M5620">
      <formula1>1</formula1>
      <formula2>16</formula2>
    </dataValidation>
    <dataValidation type="decimal" allowBlank="1" showErrorMessage="1" errorTitle="Неверно указано Количество" error="минимальное количество для заказа = 1" sqref="M247 M255 M263 M272 M278 M285 M291 M297 M319 M324 M326 M332 M348 M368 M411 M425 M443 M486 M493 M499 M507 M541 M548 M554 M557 M599 M615 M849 M975 M1000 M1003 M1015 M1046 M1075 M1083 M1090 M1098 M1107 M1112 M1131 M1164 M1166 M1177 M1196 M1198 M1201 M1215 M1224 M1255 M1269 M1290 M1293 M1347 M1372 M1406 M1425 M1439 M1446 M1455 M1464 M1472 M1483 M1500 M1525 M1566 M1569 M1579 M1582 M1597 M1608 M1610 M1632 M1646 M1657 M1666 M1673 M1686 M1688 M1707 M1736 M1751 M1830 M1863 M1874 M1878 M1887 M1892 M1897 M1917 M2140 M2179 M2201 M2208 M2539 M2582 M3619 M3712 M3714 M3727 M3729 M3923 M3940 M4052 M4058 M4063 M4300 M4394 M4450 M4458 M4475 M4508 M4524 M4556 M4625 M4722 M5306 M5322 M5330 M5333 M5355 M5603 M6210 M6868 M6923 M6925 M6979 M7174 M7229 M7238 M7240 M7297 M52:M53 M482:M483 M516:M517 M543:M544 M1008:M1009 M1071:M1072 M1356:M1358 M1436:M1437 M1537:M1538 M1543:M1544 M1680:M1681 M2165:M2166 M2216:M2217 M3660:M3663 M3670:M3671 M3684:M3685 M3700:M3701 M3718:M3719 M3731:M3732 M6175:M6176 M6270:M6271 M6396:M6397 M6562:M6563 M6851:M6852">
      <formula1>1</formula1>
      <formula2>2</formula2>
    </dataValidation>
    <dataValidation type="decimal" allowBlank="1" showErrorMessage="1" errorTitle="Неверно указано Количество" error="минимальное количество для заказа = 1" sqref="M248 M259 M276 M279 M292 M296 M304 M323 M363 M438 M451 M454 M513 M525 M529 M531 M545 M549 M600 M943 M974 M983 M1002 M1004 M1011 M1017 M1022 M1068 M1070 M1097 M1110 M1127 M1130 M1159 M1167 M1169 M1237 M1297 M1306 M1382 M1427 M1430 M1542 M1550 M1591 M1604 M1625 M1631 M1647 M1692 M1708 M1714 M1718 M1731 M1791 M1829 M1844 M1853 M1872 M1891 M1913 M2104 M2109 M2125 M2187 M2236 M2239 M2740 M3426 M3951 M4059 M4062 M4065 M4457 M4468 M4471 M4516 M4534 M4542 M4558 M4616 M4656 M4659 M4673 M5250 M5292 M5301 M5317 M5332 M5334 M5869 M5916 M6939 M6969 M7263 M7276 M7349 M190:M191 M397:M398 M420:M421 M539:M540 M1324:M1325 M1520:M1521 M1539:M1540 M1705:M1706 M3696:M3697 M3702:M3703 M4405:M4406 M5843:M5844 M6647:M6648 M6841:M6842 M7090:M7091 M7093:M7094">
      <formula1>1</formula1>
      <formula2>3</formula2>
    </dataValidation>
    <dataValidation type="decimal" allowBlank="1" showErrorMessage="1" errorTitle="Неверно указано Количество" error="минимальное количество для заказа = 1" sqref="M249 M6409:M6410 M6985:M6986">
      <formula1>1</formula1>
      <formula2>277</formula2>
    </dataValidation>
    <dataValidation type="decimal" allowBlank="1" showErrorMessage="1" errorTitle="Неверно указано Количество" error="минимальное количество для заказа = 1" sqref="M251 M295 M329 M396 M428 M450 M494 M497 M514 M570 M580 M616 M633 M976 M1066 M1115 M1168 M1174 M1197 M1233 M1292 M1316 M1352 M1375 M1459 M1480 M1576 M1615 M1624 M1627 M1670 M1676 M1699 M1703 M1712 M1726 M1881 M1893 M1899 M1924 M1972 M2137 M2164 M2196 M2608 M3436 M4382 M4424 M4472 M4568 M4691 M5766 M5833 M6177 M7200 M7235 M7277 M298:M299 M523:M524 M1020:M1021 M1132:M1133 M1151:M1152 M1812:M1813 M5261:M5262 M5297:M5298 M6847:M6848 M6861:M6862">
      <formula1>1</formula1>
      <formula2>4</formula2>
    </dataValidation>
    <dataValidation type="decimal" allowBlank="1" showErrorMessage="1" errorTitle="Неверно указано Количество" error="минимальное количество для заказа = 1" sqref="M258 M1100 M1756 M4366 M4559 M7225 M6802:M6803">
      <formula1>1</formula1>
      <formula2>48</formula2>
    </dataValidation>
    <dataValidation type="decimal" allowBlank="1" showErrorMessage="1" errorTitle="Неверно указано Количество" error="минимальное количество для заказа = 1" sqref="M260 M2550 M3866 M6976 M6836:M6837">
      <formula1>1</formula1>
      <formula2>326</formula2>
    </dataValidation>
    <dataValidation type="decimal" allowBlank="1" showErrorMessage="1" errorTitle="Неверно указано Количество" error="минимальное количество для заказа = 1" sqref="M266 M1421 M6447">
      <formula1>1</formula1>
      <formula2>155</formula2>
    </dataValidation>
    <dataValidation type="decimal" allowBlank="1" showErrorMessage="1" errorTitle="Неверно указано Количество" error="минимальное количество для заказа = 1" sqref="M280 M503 M577 M1137 M1186 M1369 M1642 M1651 M1672 M1728 M1898 M2139 M2211 M4299 M5889 M5925 M6870 M7241 M7244 M1050:M1051 M1364:M1365 M1785:M1786 M6398:M6399">
      <formula1>1</formula1>
      <formula2>9</formula2>
    </dataValidation>
    <dataValidation type="decimal" allowBlank="1" showErrorMessage="1" errorTitle="Неверно указано Количество" error="минимальное количество для заказа = 1" sqref="M311 M951 M1404 M6879 M6102:M6103">
      <formula1>1</formula1>
      <formula2>237</formula2>
    </dataValidation>
    <dataValidation type="decimal" allowBlank="1" showErrorMessage="1" errorTitle="Неверно указано Количество" error="минимальное количество для заказа = 1" sqref="M333 M4202 M4390 M5922 M7285">
      <formula1>1</formula1>
      <formula2>86</formula2>
    </dataValidation>
    <dataValidation type="decimal" allowBlank="1" showErrorMessage="1" errorTitle="Неверно указано Количество" error="минимальное количество для заказа = 1" sqref="M336 M590 M4082 M4353 M6816 M7032 M5255:M5256 M5801:M5802">
      <formula1>1</formula1>
      <formula2>36</formula2>
    </dataValidation>
    <dataValidation type="decimal" allowBlank="1" showErrorMessage="1" errorTitle="Неверно указано Количество" error="минимальное количество для заказа = 1" sqref="M338 M6202 M5778:M5779">
      <formula1>1</formula1>
      <formula2>153</formula2>
    </dataValidation>
    <dataValidation type="decimal" allowBlank="1" showErrorMessage="1" errorTitle="Неверно указано Количество" error="минимальное количество для заказа = 1" sqref="M340 M4103 M7327">
      <formula1>1</formula1>
      <formula2>162</formula2>
    </dataValidation>
    <dataValidation type="decimal" allowBlank="1" showErrorMessage="1" errorTitle="Неверно указано Количество" error="минимальное количество для заказа = 1" sqref="M344 M406 M473 M1136 M1171 M1179 M1281 M1697 M1719 M1729 M1794 M2154 M4142 M4422 M4751 M5142 M7243 M7294 M7298 M1801:M1802 M2061:M2062 M6770:M6771 M7245:M7246">
      <formula1>1</formula1>
      <formula2>8</formula2>
    </dataValidation>
    <dataValidation type="decimal" allowBlank="1" showErrorMessage="1" errorTitle="Неверно указано Количество" error="минимальное количество для заказа = 1" sqref="M350 M366 M638 M4205 M4479 M4667 M7234 M7264 M1038:M1039 M4922:M4923">
      <formula1>1</formula1>
      <formula2>20</formula2>
    </dataValidation>
    <dataValidation type="decimal" allowBlank="1" showErrorMessage="1" errorTitle="Неверно указано Количество" error="минимальное количество для заказа = 1" sqref="M352 M510 M979 M1147 M4447 M4469 M4614 M4652 M4752 M5806 M6810">
      <formula1>1</formula1>
      <formula2>29</formula2>
    </dataValidation>
    <dataValidation type="decimal" allowBlank="1" showErrorMessage="1" errorTitle="Неверно указано Количество" error="минимальное количество для заказа = 5" sqref="M353">
      <formula1>5</formula1>
      <formula2>484</formula2>
    </dataValidation>
    <dataValidation type="decimal" allowBlank="1" showErrorMessage="1" errorTitle="Неверно указано Количество" error="минимальное количество для заказа = 3" sqref="M354">
      <formula1>3</formula1>
      <formula2>443</formula2>
    </dataValidation>
    <dataValidation type="decimal" allowBlank="1" showErrorMessage="1" errorTitle="Неверно указано Количество" error="минимальное количество для заказа = 5" sqref="M356">
      <formula1>5</formula1>
      <formula2>441</formula2>
    </dataValidation>
    <dataValidation type="decimal" allowBlank="1" showErrorMessage="1" errorTitle="Неверно указано Количество" error="минимальное количество для заказа = 2" sqref="M357 M3809">
      <formula1>2</formula1>
      <formula2>409</formula2>
    </dataValidation>
    <dataValidation type="decimal" allowBlank="1" showErrorMessage="1" errorTitle="Неверно указано Количество" error="минимальное количество для заказа = 1" sqref="M358 M971 M5275 M5277 M5830 M5904 M229:M230 M5780:M5781">
      <formula1>1</formula1>
      <formula2>175</formula2>
    </dataValidation>
    <dataValidation type="decimal" allowBlank="1" showErrorMessage="1" errorTitle="Неверно указано Количество" error="минимальное количество для заказа = 1" sqref="M359 M2085 M2702 M4096 M4135 M4235 M4416 M4550 M5811 M7209 M7282 M1052:M1053 M5496:M5497">
      <formula1>1</formula1>
      <formula2>28</formula2>
    </dataValidation>
    <dataValidation type="decimal" allowBlank="1" showErrorMessage="1" errorTitle="Неверно указано Количество" error="минимальное количество для заказа = 1" sqref="M362 M405 M502 M511 M1014 M1065 M1163 M1170 M1207 M1262 M1429 M1498 M1592 M1602 M1626 M1660 M1668 M1694 M1702 M1720 M1951 M2096 M2099 M2136 M2171 M2188 M2192 M2194 M2198 M2230 M4060 M4413 M4539 M4555 M4632 M5857 M5892 M6961 M7221 M1040:M1041 M1128:M1129 M1277:M1278">
      <formula1>1</formula1>
      <formula2>6</formula2>
    </dataValidation>
    <dataValidation type="decimal" allowBlank="1" showErrorMessage="1" errorTitle="Неверно указано Количество" error="минимальное количество для заказа = 1" sqref="M365 M1362 M1368 M1473 M1768 M2132 M3611 M4466 M4750 M6192 M6280 M5621:M5622">
      <formula1>1</formula1>
      <formula2>17</formula2>
    </dataValidation>
    <dataValidation type="decimal" operator="equal" allowBlank="1" showErrorMessage="1" errorTitle="Не нужно менять минимальное количество для заказа:" error="минимальное количество для заказа = 4" sqref="K371 K445 K601 K643 K662 K673 K864 K872 K2014 K2034 K2359 K2504 K2545 K2659 K3774 K3881 K3942 K3999 K4815 K4838 K4987 K6624 K6710 K7207 K42:K43 K46:K48 K719:K720 K786:K787 K875:K877 K890:K891 K897:K898 K1976:K1977 K1994:K1995 K2052:K2054 K2056:K2057 K2275:K2276 K2310:K2314 K2449:K2456 K2870:K2877 K3776:K3779 K3794:K3797 K4757:K4759 K4778:K4783 K4894:K4897 K4930:K4931 K5005:K5006 K5008:K5011 K5018:K5019 K5090:K5102 K5109:K5110 K5130:K5133 K5236:K5237 K5366:K5367 K5375:K5376 K5436:K5437 K5448:K5449 K5462:K5467 K5470:K5471 K5506:K5509 K5512:K5513 K5562:K5563 K5633:K5636 K5678:K5679 K5684:K5685 K5697:K5698 K5707:K5708 K5718:K5719 K5727:K5728 K6044:K6045 K6076:K6077 K6142:K6143 K6245:K6246 K6251:K6252 K6257:K6258 K6289:K6290 K6295:K6298 K6336:K6337 K6582:K6587 K6590:K6591 K6663:K6666 K6675:K6676 K6693:K6694 K6719:K6724 K7042:K7043 K7053:K7054 K7096:K7097 K7102:K7103 K7114:K7115 K7154:K7155 K7162:K7165 K7370:K7371 K7404:K7405">
      <formula1>4</formula1>
    </dataValidation>
    <dataValidation type="decimal" operator="greaterThanOrEqual" allowBlank="1" showErrorMessage="1" errorTitle="Нельзя заказать меньше чем :" error="минимальное количество для заказа = 4" sqref="M371 M601 M673 M864 M872 M2359 M2504 M2545 M2659 M3774 M3881 M3942 M4815 M4838 M6710 M42:M43 M46:M48 M719:M720 M786:M787 M2056:M2057 M2310:M2311 M2451:M2453 M2455:M2456 M2870:M2877 M3776:M3779 M3794:M3797 M4894:M4897 M4930:M4931 M5090:M5102 M5109:M5110 M5130:M5133 M5366:M5367 M5375:M5376 M5436:M5437 M5448:M5449 M5462:M5467 M5470:M5471 M5506:M5509 M5562:M5563 M5684:M5685 M5697:M5698 M6044:M6045 M6076:M6077 M6289:M6290 M6295:M6298 M6584:M6585 M6675:M6676 M6719:M6724 M7114:M7115 M7162:M7165 M7370:M7371 M7404:M7405">
      <formula1>4</formula1>
    </dataValidation>
    <dataValidation type="decimal" allowBlank="1" showErrorMessage="1" errorTitle="Неверно указано Количество" error="минимальное количество для заказа = 5" sqref="M372">
      <formula1>5</formula1>
      <formula2>104</formula2>
    </dataValidation>
    <dataValidation type="decimal" allowBlank="1" showErrorMessage="1" errorTitle="Неверно указано Количество" error="минимальное количество для заказа = 5" sqref="M373">
      <formula1>5</formula1>
      <formula2>109</formula2>
    </dataValidation>
    <dataValidation type="decimal" allowBlank="1" showErrorMessage="1" errorTitle="Неверно указано Количество" error="минимальное количество для заказа = 3" sqref="M376">
      <formula1>3</formula1>
      <formula2>21</formula2>
    </dataValidation>
    <dataValidation type="decimal" allowBlank="1" showErrorMessage="1" errorTitle="Неверно указано Количество" error="минимальное количество для заказа = 2" sqref="M377">
      <formula1>2</formula1>
      <formula2>220</formula2>
    </dataValidation>
    <dataValidation type="decimal" allowBlank="1" showErrorMessage="1" errorTitle="Неверно указано Количество" error="минимальное количество для заказа = 1" sqref="M378 M1864 M4276 M4513 M4605 M4686 M6124 M6806 M6875 M6534:M6535 M7000:M7001">
      <formula1>1</formula1>
      <formula2>161</formula2>
    </dataValidation>
    <dataValidation type="decimal" allowBlank="1" showErrorMessage="1" errorTitle="Неверно указано Количество" error="минимальное количество для заказа = 1" sqref="M381 M1023 M1242 M1339 M1683 M3891 M4083 M5872 M6968 M6283:M6284">
      <formula1>1</formula1>
      <formula2>44</formula2>
    </dataValidation>
    <dataValidation type="decimal" allowBlank="1" showErrorMessage="1" errorTitle="Неверно указано Количество" error="минимальное количество для заказа = 1" sqref="M382 M5163:M5164">
      <formula1>1</formula1>
      <formula2>87</formula2>
    </dataValidation>
    <dataValidation type="decimal" allowBlank="1" showErrorMessage="1" errorTitle="Неверно указано Количество" error="минимальное количество для заказа = 1" sqref="M383 M846 M5270 M5832 M1144:M1145">
      <formula1>1</formula1>
      <formula2>25</formula2>
    </dataValidation>
    <dataValidation type="decimal" allowBlank="1" showErrorMessage="1" errorTitle="Неверно указано Количество" error="минимальное количество для заказа = 3" sqref="M386">
      <formula1>3</formula1>
      <formula2>18</formula2>
    </dataValidation>
    <dataValidation type="decimal" allowBlank="1" showErrorMessage="1" errorTitle="Неверно указано Количество" error="минимальное количество для заказа = 6" sqref="M387 M3141">
      <formula1>6</formula1>
      <formula2>209</formula2>
    </dataValidation>
    <dataValidation type="decimal" allowBlank="1" showErrorMessage="1" errorTitle="Неверно указано Количество" error="минимальное количество для заказа = 3" sqref="M388">
      <formula1>3</formula1>
      <formula2>185</formula2>
    </dataValidation>
    <dataValidation type="decimal" allowBlank="1" showErrorMessage="1" errorTitle="Неверно указано Количество" error="минимальное количество для заказа = 5" sqref="M391 M2001 M2032">
      <formula1>5</formula1>
      <formula2>5</formula2>
    </dataValidation>
    <dataValidation type="decimal" allowBlank="1" showErrorMessage="1" errorTitle="Неверно указано Количество" error="минимальное количество для заказа = 3" sqref="M393">
      <formula1>3</formula1>
      <formula2>83</formula2>
    </dataValidation>
    <dataValidation type="decimal" allowBlank="1" showErrorMessage="1" errorTitle="Неверно указано Количество" error="минимальное количество для заказа = 1" sqref="M395 M968 M1584 M1607 M1698 M3722 M4901 M4903 M7067 M7230 M7254 M7288 M810:M811 M6373:M6374 M6894:M6895">
      <formula1>1</formula1>
      <formula2>12</formula2>
    </dataValidation>
    <dataValidation type="decimal" operator="greaterThanOrEqual" allowBlank="1" showErrorMessage="1" errorTitle="Нельзя заказать меньше чем :" error="минимальное количество для заказа = 2" sqref="M402 M2320 M2404 M2446 M2526 M2533 M2544 M2658 M2668 M2689 M2709 M2715 M2719 M2722 M2728 M2732 M2739 M2744 M3323 M3381 M3386 M3388 M3393 M3527 M3571 M3603 M3605 M3607 M3639 M3806 M3808 M3840 M3856 M3882 M3893 M3896 M3911 M3927 M3932 M3934 M4001 M4765 M4918 M4945 M173:M183 M185:M186 M759:M760 M907:M908 M2050:M2051 M2357:M2358 M2392:M2393 M2395:M2401 M2407:M2410 M2412:M2414 M2479:M2482 M2506:M2510 M2512:M2515 M2554:M2555 M2560:M2561 M2587:M2588 M2711:M2713 M2752:M2755 M2834:M2835 M3396:M3401 M3403:M3405 M3407:M3409 M3411:M3412 M3414:M3420 M3529:M3530 M3532:M3537 M3539:M3540 M3542:M3553 M3555:M3556 M3558:M3563 M3565:M3566 M3568:M3569 M3573:M3577 M3579:M3584 M3586:M3589 M3592:M3593 M3595:M3601 M3632:M3633 M3635:M3636 M3784:M3786 M3884:M3885 M3929:M3930 M4912:M4913 M4915:M4916 M4947:M4948 M5052:M5059 M5474:M5477 M5515:M5518 M5521:M5522 M5525:M5526 M5569:M5570 M5573:M5574 M5581:M5586 M6074:M6075 M6110:M6113 M6194:M6195 M6301:M6302 M6603:M6610 M7116:M7117 M7124:M7125 M7152:M7153 M7328:M7329">
      <formula1>2</formula1>
    </dataValidation>
    <dataValidation type="decimal" allowBlank="1" showErrorMessage="1" errorTitle="Неверно указано Количество" error="минимальное количество для заказа = 1" sqref="M410 M1032 M1507 M2219 M4477 M7132 M7190 M7196 M7343">
      <formula1>1</formula1>
      <formula2>23</formula2>
    </dataValidation>
    <dataValidation type="decimal" allowBlank="1" showErrorMessage="1" errorTitle="Неверно указано Количество" error="минимальное количество для заказа = 1" sqref="M412">
      <formula1>1</formula1>
      <formula2>397</formula2>
    </dataValidation>
    <dataValidation type="decimal" allowBlank="1" showErrorMessage="1" errorTitle="Неверно указано Количество" error="минимальное количество для заказа = 1" sqref="M413 M4012 M4072 M4203 M4420 M5868 M6437 M6944 M7057">
      <formula1>1</formula1>
      <formula2>103</formula2>
    </dataValidation>
    <dataValidation type="decimal" allowBlank="1" showErrorMessage="1" errorTitle="Неверно указано Количество" error="минимальное количество для заказа = 1" sqref="M414 M5394">
      <formula1>1</formula1>
      <formula2>478</formula2>
    </dataValidation>
    <dataValidation type="decimal" allowBlank="1" showErrorMessage="1" errorTitle="Неверно указано Количество" error="минимальное количество для заказа = 1" sqref="M415 M5927:M5928 M6818:M6819">
      <formula1>1</formula1>
      <formula2>291</formula2>
    </dataValidation>
    <dataValidation type="decimal" allowBlank="1" showErrorMessage="1" errorTitle="Неверно указано Количество" error="минимальное количество для заказа = 1" sqref="M416 M620 M1475 M2523 M4584 M4599 M6203:M6204">
      <formula1>1</formula1>
      <formula2>164</formula2>
    </dataValidation>
    <dataValidation type="decimal" allowBlank="1" showErrorMessage="1" errorTitle="Неверно указано Количество" error="минимальное количество для заказа = 1" sqref="M417 M4978:M4979">
      <formula1>1</formula1>
      <formula2>332</formula2>
    </dataValidation>
    <dataValidation type="decimal" allowBlank="1" showErrorMessage="1" errorTitle="Неверно указано Количество" error="минимальное количество для заказа = 1" sqref="M418">
      <formula1>1</formula1>
      <formula2>465</formula2>
    </dataValidation>
    <dataValidation type="decimal" allowBlank="1" showErrorMessage="1" errorTitle="Неверно указано Количество" error="минимальное количество для заказа = 1" sqref="M419">
      <formula1>1</formula1>
      <formula2>442</formula2>
    </dataValidation>
    <dataValidation type="decimal" allowBlank="1" showErrorMessage="1" errorTitle="Неверно указано Количество" error="минимальное количество для заказа = 1" sqref="M422 M6451">
      <formula1>1</formula1>
      <formula2>238</formula2>
    </dataValidation>
    <dataValidation type="decimal" allowBlank="1" showErrorMessage="1" errorTitle="Неверно указано Количество" error="минимальное количество для заказа = 1" sqref="M429 M6417:M6418">
      <formula1>1</formula1>
      <formula2>440</formula2>
    </dataValidation>
    <dataValidation type="decimal" allowBlank="1" showErrorMessage="1" errorTitle="Неверно указано Количество" error="минимальное количество для заказа = 1" sqref="M431 M5898 M5900">
      <formula1>1</formula1>
      <formula2>379</formula2>
    </dataValidation>
    <dataValidation type="decimal" allowBlank="1" showErrorMessage="1" errorTitle="Неверно указано Количество" error="минимальное количество для заказа = 1" sqref="M432 M1024 M4384 M6323 M7326">
      <formula1>1</formula1>
      <formula2>228</formula2>
    </dataValidation>
    <dataValidation type="decimal" allowBlank="1" showErrorMessage="1" errorTitle="Неверно указано Количество" error="минимальное количество для заказа = 1" sqref="M434 M1203 M1343 M4449 M4498 M6125 M7050:M7052">
      <formula1>1</formula1>
      <formula2>65</formula2>
    </dataValidation>
    <dataValidation type="decimal" allowBlank="1" showErrorMessage="1" errorTitle="Неверно указано Количество" error="минимальное количество для заказа = 1" sqref="M435">
      <formula1>1</formula1>
      <formula2>391</formula2>
    </dataValidation>
    <dataValidation type="decimal" allowBlank="1" showErrorMessage="1" errorTitle="Неверно указано Количество" error="минимальное количество для заказа = 1" sqref="M437 M1410 M3655 M4043 M4684 M6358 M6361">
      <formula1>1</formula1>
      <formula2>159</formula2>
    </dataValidation>
    <dataValidation type="decimal" allowBlank="1" showErrorMessage="1" errorTitle="Неверно указано Количество" error="минимальное количество для заказа = 4" sqref="M445">
      <formula1>4</formula1>
      <formula2>176</formula2>
    </dataValidation>
    <dataValidation type="decimal" allowBlank="1" showErrorMessage="1" errorTitle="Неверно указано Количество" error="минимальное количество для заказа = 1" sqref="M461">
      <formula1>1</formula1>
      <formula2>220</formula2>
    </dataValidation>
    <dataValidation type="decimal" allowBlank="1" showErrorMessage="1" errorTitle="Неверно указано Количество" error="минимальное количество для заказа = 1" sqref="M462 M4720 M6080:M6081">
      <formula1>1</formula1>
      <formula2>325</formula2>
    </dataValidation>
    <dataValidation type="decimal" allowBlank="1" showErrorMessage="1" errorTitle="Неверно указано Количество" error="минимальное количество для заказа = 1" sqref="M465 M2209 M4279">
      <formula1>1</formula1>
      <formula2>89</formula2>
    </dataValidation>
    <dataValidation type="decimal" allowBlank="1" showErrorMessage="1" errorTitle="Неверно указано Количество" error="минимальное количество для заказа = 1" sqref="M468 M4231 M4637 M4644 M5618 M5746 M5818 M6429 M6972 M7324 M6522:M6523 M7389:M7390">
      <formula1>1</formula1>
      <formula2>92</formula2>
    </dataValidation>
    <dataValidation type="decimal" allowBlank="1" showErrorMessage="1" errorTitle="Неверно указано Количество" error="минимальное количество для заказа = 1" sqref="M469 M6278 M7222 M1879:M1880 M5418:M5419">
      <formula1>1</formula1>
      <formula2>79</formula2>
    </dataValidation>
    <dataValidation type="decimal" allowBlank="1" showErrorMessage="1" errorTitle="Неверно указано Количество" error="минимальное количество для заказа = 1" sqref="M471 M1470 M2106 M4491 M5979 M6804:M6805">
      <formula1>1</formula1>
      <formula2>56</formula2>
    </dataValidation>
    <dataValidation type="decimal" allowBlank="1" showErrorMessage="1" errorTitle="Неверно указано Количество" error="минимальное количество для заказа = 1" sqref="M472">
      <formula1>1</formula1>
      <formula2>337</formula2>
    </dataValidation>
    <dataValidation type="decimal" allowBlank="1" showErrorMessage="1" errorTitle="Неверно указано Количество" error="минимальное количество для заказа = 1" sqref="M474 M498 M894 M1089 M1684 M1834 M1838 M2101 M2205 M2240 M4116 M4136 M4451 M5144 M6255:M6256">
      <formula1>1</formula1>
      <formula2>30</formula2>
    </dataValidation>
    <dataValidation type="decimal" allowBlank="1" showErrorMessage="1" errorTitle="Неверно указано Количество" error="минимальное количество для заказа = 1" sqref="M475 M1374 M1555 M4229 M4504 M4655 M5296 M6963 M7224 M6520:M6521">
      <formula1>1</formula1>
      <formula2>21</formula2>
    </dataValidation>
    <dataValidation type="decimal" allowBlank="1" showErrorMessage="1" errorTitle="Неверно указано Количество" error="минимальное количество для заказа = 1" sqref="M477 M705 M4037 M4332 M4553 M4649 M6428 M1988:M1989">
      <formula1>1</formula1>
      <formula2>98</formula2>
    </dataValidation>
    <dataValidation type="decimal" allowBlank="1" showErrorMessage="1" errorTitle="Неверно указано Количество" error="минимальное количество для заказа = 1" sqref="M560 M1019 M1265 M1749 M1766 M2133 M4027 M4385 M4790 M6326 M6888 M7149 M1034:M1035 M7170:M7171">
      <formula1>1</formula1>
      <formula2>19</formula2>
    </dataValidation>
    <dataValidation type="decimal" allowBlank="1" showErrorMessage="1" errorTitle="Неверно указано Количество" error="минимальное количество для заказа = 6" sqref="M561">
      <formula1>6</formula1>
      <formula2>97</formula2>
    </dataValidation>
    <dataValidation type="decimal" allowBlank="1" showErrorMessage="1" errorTitle="Неверно указано Количество" error="минимальное количество для заказа = 1" sqref="M565 M1280 M4044 M4232 M4452 M6321 M6928 M6402:M6403">
      <formula1>1</formula1>
      <formula2>70</formula2>
    </dataValidation>
    <dataValidation type="decimal" allowBlank="1" showErrorMessage="1" errorTitle="Неверно указано Количество" error="минимальное количество для заказа = 3" sqref="M569">
      <formula1>3</formula1>
      <formula2>52</formula2>
    </dataValidation>
    <dataValidation type="decimal" allowBlank="1" showErrorMessage="1" errorTitle="Неверно указано Количество" error="минимальное количество для заказа = 2" sqref="M574">
      <formula1>2</formula1>
      <formula2>65</formula2>
    </dataValidation>
    <dataValidation type="decimal" allowBlank="1" showErrorMessage="1" errorTitle="Неверно указано Количество" error="минимальное количество для заказа = 1" sqref="M575 M4668 M5792 M6062:M6063">
      <formula1>1</formula1>
      <formula2>165</formula2>
    </dataValidation>
    <dataValidation type="decimal" allowBlank="1" showErrorMessage="1" errorTitle="Неверно указано Количество" error="минимальное количество для заказа = 1" sqref="M581 M2382 M6431 M6809 M3979:M3980 M6891:M6892">
      <formula1>1</formula1>
      <formula2>90</formula2>
    </dataValidation>
    <dataValidation type="decimal" allowBlank="1" showErrorMessage="1" errorTitle="Неверно указано Количество" error="минимальное количество для заказа = 2" sqref="M584 M7211">
      <formula1>2</formula1>
      <formula2>42</formula2>
    </dataValidation>
    <dataValidation type="decimal" allowBlank="1" showErrorMessage="1" errorTitle="Неверно указано Количество" error="минимальное количество для заказа = 3" sqref="M587 M799:M800 M3977:M3978">
      <formula1>3</formula1>
      <formula2>288</formula2>
    </dataValidation>
    <dataValidation type="decimal" allowBlank="1" showErrorMessage="1" errorTitle="Неверно указано Количество" error="минимальное количество для заказа = 2" sqref="M592">
      <formula1>2</formula1>
      <formula2>49</formula2>
    </dataValidation>
    <dataValidation type="decimal" allowBlank="1" showErrorMessage="1" errorTitle="Неверно указано Количество" error="минимальное количество для заказа = 2" sqref="M593">
      <formula1>2</formula1>
      <formula2>402</formula2>
    </dataValidation>
    <dataValidation type="decimal" allowBlank="1" showErrorMessage="1" errorTitle="Неверно указано Количество" error="минимальное количество для заказа = 1" sqref="M603 M1952 M4080 M4119 M5786:M5787 M5923:M5924">
      <formula1>1</formula1>
      <formula2>150</formula2>
    </dataValidation>
    <dataValidation type="decimal" allowBlank="1" showErrorMessage="1" errorTitle="Неверно указано Количество" error="минимальное количество для заказа = 1" sqref="M605 M608 M611 M1028 M2370 M2698 M5878">
      <formula1>1</formula1>
      <formula2>244</formula2>
    </dataValidation>
    <dataValidation type="decimal" allowBlank="1" showErrorMessage="1" errorTitle="Неверно указано Количество" error="минимальное количество для заказа = 1" sqref="M606 M1135 M1266 M2108 M4030 M4337 M4388 M4442 M4454 M4999 M6394:M6395 M6542:M6543">
      <formula1>1</formula1>
      <formula2>24</formula2>
    </dataValidation>
    <dataValidation type="decimal" allowBlank="1" showErrorMessage="1" errorTitle="Неверно указано Количество" error="минимальное количество для заказа = 1" sqref="M607 M4247 M4320 M6957:M6958">
      <formula1>1</formula1>
      <formula2>168</formula2>
    </dataValidation>
    <dataValidation type="decimal" allowBlank="1" showErrorMessage="1" errorTitle="Неверно указано Количество" error="минимальное количество для заказа = 1" sqref="M609 M6943">
      <formula1>1</formula1>
      <formula2>195</formula2>
    </dataValidation>
    <dataValidation type="decimal" allowBlank="1" showErrorMessage="1" errorTitle="Неверно указано Количество" error="минимальное количество для заказа = 1" sqref="M610 M5949">
      <formula1>1</formula1>
      <formula2>350</formula2>
    </dataValidation>
    <dataValidation type="decimal" operator="greaterThanOrEqual" allowBlank="1" showErrorMessage="1" errorTitle="Нельзя заказать меньше чем :" error="минимальное количество для заказа = 1" sqref="M614 M619 M626 M672 M674 M817 M939 M960 M964 M1111 M1191 M1332 M1440 M2220 M2222 M2232 M2381 M2475 M2532 M2547 M2551 M2556 M2627 M2667 M2710 M2714 M2717 M2725 M2727 M2729 M2734 M2742 M3322 M3423 M3425 M3432 M3440 M3740 M3851 M3895 M3900 M3904 M3916 M3919 M3922 M3931 M3933 M4710 M4733 M4817 M6328 M6846 M6863 M6932 M7024 M7044 M7138 M139:M140 M426:M427 M621:M622 M763:M764 M1354:M1355 M1789:M1790 M2224:M2225 M2227:M2228 M2385:M2387 M2416:M2418 M2421:M2422 M2424:M2426 M2498:M2499 M2527:M2529 M2534:M2535 M2720:M2721 M2736:M2738 M3427:M3428 M3609:M3610 M3612:M3614 M3616:M3618 M3621:M3626 M3641:M3646 M3648:M3653 M3748:M3750 M3790:M3791 M3802:M3803 M3819:M3820 M3825:M3837 M3844:M3849 M3854:M3855 M3857:M3859 M3863:M3865 M3868:M3871 M3874:M3876 M3886:M3887 M3908:M3910 M3912:M3914 M3924:M3925 M3967:M3972 M4715:M4718 M4737:M4742 M4744:M4745 M4904:M4906 M4985:M4986 M5223:M5224 M5251:M5252 M5472:M5473 M5648:M5649 M5861:M5862 M5957:M5958 M5961:M5964 M6067:M6068 M6232:M6233 M6239:M6240 M6466:M6467 M6470:M6471 M6824:M6825 M6901:M6904 M7046:M7047 M7166:M7169">
      <formula1>1</formula1>
    </dataValidation>
    <dataValidation type="decimal" allowBlank="1" showErrorMessage="1" errorTitle="Неверно указано Количество" error="минимальное количество для заказа = 1" sqref="M618 M4368 M5754">
      <formula1>1</formula1>
      <formula2>263</formula2>
    </dataValidation>
    <dataValidation type="decimal" allowBlank="1" showErrorMessage="1" errorTitle="Неверно указано Количество" error="минимальное количество для заказа = 1" sqref="M623 M1094 M2521 M1938:M1939">
      <formula1>1</formula1>
      <formula2>271</formula2>
    </dataValidation>
    <dataValidation type="decimal" allowBlank="1" showErrorMessage="1" errorTitle="Неверно указано Количество" error="минимальное количество для заказа = 1" sqref="M627 M5756:M5759 M6905:M6908">
      <formula1>1</formula1>
      <formula2>324</formula2>
    </dataValidation>
    <dataValidation type="decimal" allowBlank="1" showErrorMessage="1" errorTitle="Неверно указано Количество" error="минимальное количество для заказа = 5" sqref="M642">
      <formula1>5</formula1>
      <formula2>80</formula2>
    </dataValidation>
    <dataValidation type="decimal" allowBlank="1" showErrorMessage="1" errorTitle="Неверно указано Количество" error="минимальное количество для заказа = 4" sqref="M643">
      <formula1>4</formula1>
      <formula2>36</formula2>
    </dataValidation>
    <dataValidation type="decimal" allowBlank="1" showErrorMessage="1" errorTitle="Неверно указано Количество" error="минимальное количество для заказа = 6" sqref="M650">
      <formula1>6</formula1>
      <formula2>332</formula2>
    </dataValidation>
    <dataValidation type="decimal" allowBlank="1" showErrorMessage="1" errorTitle="Неверно указано Количество" error="минимальное количество для заказа = 5" sqref="M658">
      <formula1>5</formula1>
      <formula2>332</formula2>
    </dataValidation>
    <dataValidation type="decimal" allowBlank="1" showErrorMessage="1" errorTitle="Неверно указано Количество" error="минимальное количество для заказа = 4" sqref="M662 M1994 M2014 M2034 M7207 M7102:M7103">
      <formula1>4</formula1>
      <formula2>4</formula2>
    </dataValidation>
    <dataValidation type="decimal" allowBlank="1" showErrorMessage="1" errorTitle="Неверно указано Количество" error="минимальное количество для заказа = 2" sqref="M681">
      <formula1>2</formula1>
      <formula2>40</formula2>
    </dataValidation>
    <dataValidation type="decimal" allowBlank="1" showErrorMessage="1" errorTitle="Неверно указано Количество" error="минимальное количество для заказа = 2" sqref="M682 M7218 M7382:M7383">
      <formula1>2</formula1>
      <formula2>9</formula2>
    </dataValidation>
    <dataValidation type="decimal" allowBlank="1" showErrorMessage="1" errorTitle="Неверно указано Количество" error="минимальное количество для заказа = 2" sqref="M683 M7314:M7315">
      <formula1>2</formula1>
      <formula2>57</formula2>
    </dataValidation>
    <dataValidation type="decimal" allowBlank="1" showErrorMessage="1" errorTitle="Неверно указано Количество" error="минимальное количество для заказа = 20" sqref="M695">
      <formula1>20</formula1>
      <formula2>420</formula2>
    </dataValidation>
    <dataValidation type="decimal" allowBlank="1" showErrorMessage="1" errorTitle="Неверно указано Количество" error="минимальное количество для заказа = 1" sqref="M706 M1187 M5938 M1957:M1958 M6698:M6699 M6983:M6984">
      <formula1>1</formula1>
      <formula2>309</formula2>
    </dataValidation>
    <dataValidation type="decimal" operator="equal" allowBlank="1" showErrorMessage="1" errorTitle="Не нужно менять минимальное количество для заказа:" error="минимальное количество для заказа = 10" sqref="K709 K712 K929 K1997 K2002 K2005 K2016 K2033 K2339 K2605 K3995 K4699 K4756 K4943 K4992 K6714 K20:K23 K691:K692 K723:K724 K862:K863 K917:K918 K2009:K2013 K2018:K2019 K2021:K2024 K2027:K2028 K2030:K2031 K2070:K2072 K2336:K2337 K2364:K2367 K2434:K2442 K3751:K3752 K3754:K3759 K3841:K3842 K4705:K4706 K4800:K4801 K4807:K4808 K4852:K4855 K5073:K5074 K5148:K5153 K5230:K5231 K5687:K5690 K5695:K5696 K5733:K5736 K5992:K5993 K6027:K6030 K6049:K6052 K6305:K6306">
      <formula1>10</formula1>
    </dataValidation>
    <dataValidation type="decimal" operator="greaterThanOrEqual" allowBlank="1" showErrorMessage="1" errorTitle="Нельзя заказать меньше чем :" error="минимальное количество для заказа = 10" sqref="M709 M2005 M2018 M2021 M2024 M2033 M2339 M2605 M3995 M4699 M20:M23 M862:M863 M2010:M2013 M2030:M2031 M2336:M2337 M2434:M2442 M3751:M3752 M3754:M3759 M3841:M3842 M4807:M4808 M5148:M5149 M5230:M5231 M5687:M5690 M5735:M5736 M5992:M5993 M6027:M6030 M6049:M6052 M6305:M6306">
      <formula1>10</formula1>
    </dataValidation>
    <dataValidation type="decimal" allowBlank="1" showErrorMessage="1" errorTitle="Неверно указано Количество" error="минимальное количество для заказа = 7" sqref="M710">
      <formula1>7</formula1>
      <formula2>423</formula2>
    </dataValidation>
    <dataValidation type="decimal" allowBlank="1" showErrorMessage="1" errorTitle="Неверно указано Количество" error="минимальное количество для заказа = 3" sqref="M711 M916 M2008 M2020 M2040 M2332 M2361 M2431 M4892 M5320 M5069:M5070 M6155:M6156 M6171:M6172">
      <formula1>3</formula1>
      <formula2>3</formula2>
    </dataValidation>
    <dataValidation type="decimal" allowBlank="1" showErrorMessage="1" errorTitle="Неверно указано Количество" error="минимальное количество для заказа = 10" sqref="M712">
      <formula1>10</formula1>
      <formula2>394</formula2>
    </dataValidation>
    <dataValidation type="decimal" allowBlank="1" showErrorMessage="1" errorTitle="Неверно указано Количество" error="минимальное количество для заказа = 5" sqref="M790 M6303:M6304">
      <formula1>5</formula1>
      <formula2>222</formula2>
    </dataValidation>
    <dataValidation type="decimal" allowBlank="1" showErrorMessage="1" errorTitle="Неверно указано Количество" error="минимальное количество для заказа = 1" sqref="M805 M4410 M6731:M6732">
      <formula1>1</formula1>
      <formula2>183</formula2>
    </dataValidation>
    <dataValidation type="decimal" allowBlank="1" showErrorMessage="1" errorTitle="Неверно указано Количество" error="минимальное количество для заказа = 1" sqref="M818 M2078 M2177">
      <formula1>1</formula1>
      <formula2>282</formula2>
    </dataValidation>
    <dataValidation type="decimal" allowBlank="1" showErrorMessage="1" errorTitle="Неверно указано Количество" error="минимальное количество для заказа = 5" sqref="M821">
      <formula1>5</formula1>
      <formula2>376</formula2>
    </dataValidation>
    <dataValidation type="decimal" operator="equal" allowBlank="1" showErrorMessage="1" errorTitle="Не нужно менять минимальное количество для заказа:" error="минимальное количество для заказа = 20" sqref="K829 K695:K697 K775:K778 K825:K826 K4693:K4694 K5691:K5692">
      <formula1>20</formula1>
    </dataValidation>
    <dataValidation type="decimal" operator="greaterThanOrEqual" allowBlank="1" showErrorMessage="1" errorTitle="Нельзя заказать меньше чем :" error="минимальное количество для заказа = 20" sqref="M829 M696:M697 M775:M778 M825:M826">
      <formula1>20</formula1>
    </dataValidation>
    <dataValidation type="decimal" allowBlank="1" showErrorMessage="1" errorTitle="Неверно указано Количество" error="минимальное количество для заказа = 24" sqref="M834">
      <formula1>24</formula1>
      <formula2>48</formula2>
    </dataValidation>
    <dataValidation type="decimal" allowBlank="1" showErrorMessage="1" errorTitle="Неверно указано Количество" error="минимальное количество для заказа = 24" sqref="M835">
      <formula1>24</formula1>
      <formula2>456</formula2>
    </dataValidation>
    <dataValidation type="decimal" allowBlank="1" showErrorMessage="1" errorTitle="Неверно указано Количество" error="минимальное количество для заказа = 24" sqref="M839 M2306 M685:M686 M698:M699 M827:M828">
      <formula1>24</formula1>
      <formula2>24</formula2>
    </dataValidation>
    <dataValidation type="decimal" operator="equal" allowBlank="1" showErrorMessage="1" errorTitle="Не нужно менять минимальное количество для заказа:" error="минимальное количество для заказа = 12" sqref="K840 K2262 K4797 K5604 K687:K688 K830:K833 K873:K874 K878:K880 K2248:K2250 K2252:K2259 K2293:K2299 K4802:K4806 K6746:K6749">
      <formula1>12</formula1>
    </dataValidation>
    <dataValidation type="decimal" operator="greaterThanOrEqual" allowBlank="1" showErrorMessage="1" errorTitle="Нельзя заказать меньше чем :" error="минимальное количество для заказа = 12" sqref="M840 M880 M4797 M830:M833 M2248:M2250 M2252:M2259 M2293:M2299 M6746:M6747">
      <formula1>12</formula1>
    </dataValidation>
    <dataValidation type="decimal" operator="greaterThanOrEqual" allowBlank="1" showErrorMessage="1" errorTitle="Нельзя заказать меньше чем :" error="минимальное количество для заказа = 24" sqref="M841 M888 M7355 M7357 M836:M838 M883:M885 M2308:M2309 M5593:M5594">
      <formula1>24</formula1>
    </dataValidation>
    <dataValidation type="decimal" allowBlank="1" showErrorMessage="1" errorTitle="Неверно указано Количество" error="минимальное количество для заказа = 24" sqref="M842">
      <formula1>24</formula1>
      <formula2>384</formula2>
    </dataValidation>
    <dataValidation type="decimal" allowBlank="1" showErrorMessage="1" errorTitle="Неверно указано Количество" error="минимальное количество для заказа = 1" sqref="M850">
      <formula1>1</formula1>
      <formula2>226</formula2>
    </dataValidation>
    <dataValidation type="decimal" allowBlank="1" showErrorMessage="1" errorTitle="Неверно указано Количество" error="минимальное количество для заказа = 1" sqref="M851 M6484:M6485">
      <formula1>1</formula1>
      <formula2>211</formula2>
    </dataValidation>
    <dataValidation type="decimal" allowBlank="1" showErrorMessage="1" errorTitle="Неверно указано Количество" error="минимальное количество для заказа = 1" sqref="M856 M1753 M3628 M4017 M4095 M5834 M6279 M6391 M6796">
      <formula1>1</formula1>
      <formula2>67</formula2>
    </dataValidation>
    <dataValidation type="decimal" operator="equal" allowBlank="1" showErrorMessage="1" errorTitle="Не нужно менять минимальное количество для заказа:" error="минимальное количество для заказа = 48" sqref="K881 K5592">
      <formula1>48</formula1>
    </dataValidation>
    <dataValidation type="decimal" allowBlank="1" showErrorMessage="1" errorTitle="Неверно указано Количество" error="минимальное количество для заказа = 48" sqref="M881">
      <formula1>48</formula1>
      <formula2>48</formula2>
    </dataValidation>
    <dataValidation type="decimal" operator="equal" allowBlank="1" showErrorMessage="1" errorTitle="Не нужно менять минимальное количество для заказа:" error="минимальное количество для заказа = 36" sqref="K882">
      <formula1>36</formula1>
    </dataValidation>
    <dataValidation type="decimal" operator="greaterThanOrEqual" allowBlank="1" showErrorMessage="1" errorTitle="Нельзя заказать меньше чем :" error="минимальное количество для заказа = 36" sqref="M882">
      <formula1>36</formula1>
    </dataValidation>
    <dataValidation type="decimal" allowBlank="1" showErrorMessage="1" errorTitle="Неверно указано Количество" error="минимальное количество для заказа = 24" sqref="M887">
      <formula1>24</formula1>
      <formula2>288</formula2>
    </dataValidation>
    <dataValidation type="decimal" allowBlank="1" showErrorMessage="1" errorTitle="Неверно указано Количество" error="минимальное количество для заказа = 2" sqref="M913">
      <formula1>2</formula1>
      <formula2>67</formula2>
    </dataValidation>
    <dataValidation type="decimal" operator="equal" allowBlank="1" showErrorMessage="1" errorTitle="Не нужно менять минимальное количество для заказа:" error="минимальное количество для заказа = 30" sqref="K919">
      <formula1>30</formula1>
    </dataValidation>
    <dataValidation type="decimal" allowBlank="1" showErrorMessage="1" errorTitle="Неверно указано Количество" error="минимальное количество для заказа = 30" sqref="M919">
      <formula1>30</formula1>
      <formula2>90</formula2>
    </dataValidation>
    <dataValidation type="decimal" allowBlank="1" showErrorMessage="1" errorTitle="Неверно указано Количество" error="минимальное количество для заказа = 7" sqref="M928">
      <formula1>7</formula1>
      <formula2>8</formula2>
    </dataValidation>
    <dataValidation type="decimal" allowBlank="1" showErrorMessage="1" errorTitle="Неверно указано Количество" error="минимальное количество для заказа = 10" sqref="M929 M4705:M4706">
      <formula1>10</formula1>
      <formula2>15</formula2>
    </dataValidation>
    <dataValidation type="decimal" allowBlank="1" showErrorMessage="1" errorTitle="Неверно указано Количество" error="минимальное количество для заказа = 1" sqref="M938">
      <formula1>1</formula1>
      <formula2>469</formula2>
    </dataValidation>
    <dataValidation type="decimal" allowBlank="1" showErrorMessage="1" errorTitle="Неверно указано Количество" error="минимальное количество для заказа = 1" sqref="M946 M4184 M4188 M5896">
      <formula1>1</formula1>
      <formula2>219</formula2>
    </dataValidation>
    <dataValidation type="decimal" allowBlank="1" showErrorMessage="1" errorTitle="Неверно указано Количество" error="минимальное количество для заказа = 1" sqref="M947 M6462:M6463">
      <formula1>1</formula1>
      <formula2>367</formula2>
    </dataValidation>
    <dataValidation type="decimal" allowBlank="1" showErrorMessage="1" errorTitle="Неверно указано Количество" error="минимальное количество для заказа = 1" sqref="M950 M5793">
      <formula1>1</formula1>
      <formula2>184</formula2>
    </dataValidation>
    <dataValidation type="decimal" allowBlank="1" showErrorMessage="1" errorTitle="Неверно указано Количество" error="минимальное количество для заказа = 1" sqref="M952 M1511 M4198 M4772 M6432 M6490:M6491">
      <formula1>1</formula1>
      <formula2>107</formula2>
    </dataValidation>
    <dataValidation type="decimal" allowBlank="1" showErrorMessage="1" errorTitle="Неверно указано Количество" error="минимальное количество для заказа = 1" sqref="M953 M2076 M4403 M6856">
      <formula1>1</formula1>
      <formula2>243</formula2>
    </dataValidation>
    <dataValidation type="decimal" allowBlank="1" showErrorMessage="1" errorTitle="Неверно указано Количество" error="минимальное количество для заказа = 1" sqref="M955 M6325">
      <formula1>1</formula1>
      <formula2>197</formula2>
    </dataValidation>
    <dataValidation type="decimal" allowBlank="1" showErrorMessage="1" errorTitle="Неверно указано Количество" error="минимальное количество для заказа = 1" sqref="M956 M1434 M1750 M2265 M3853 M4483 M5257:M5258">
      <formula1>1</formula1>
      <formula2>84</formula2>
    </dataValidation>
    <dataValidation type="decimal" allowBlank="1" showErrorMessage="1" errorTitle="Неверно указано Количество" error="минимальное количество для заказа = 1" sqref="M957 M1923 M4130 M4615 M6533 M6788 M7334 M6560:M6561">
      <formula1>1</formula1>
      <formula2>136</formula2>
    </dataValidation>
    <dataValidation type="decimal" allowBlank="1" showErrorMessage="1" errorTitle="Неверно указано Количество" error="минимальное количество для заказа = 1" sqref="M961 M1477 M4069 M5750">
      <formula1>1</formula1>
      <formula2>110</formula2>
    </dataValidation>
    <dataValidation type="decimal" allowBlank="1" showErrorMessage="1" errorTitle="Неверно указано Количество" error="минимальное количество для заказа = 1" sqref="M962 M5378:M5379">
      <formula1>1</formula1>
      <formula2>344</formula2>
    </dataValidation>
    <dataValidation type="decimal" allowBlank="1" showErrorMessage="1" errorTitle="Неверно указано Количество" error="минимальное количество для заказа = 1" sqref="M963 M2592 M4435 M4438 M4581 M4583 M5909 M1366:M1367 M5682:M5683">
      <formula1>1</formula1>
      <formula2>40</formula2>
    </dataValidation>
    <dataValidation type="decimal" allowBlank="1" showErrorMessage="1" errorTitle="Неверно указано Количество" error="минимальное количество для заказа = 1" sqref="M965 M1901">
      <formula1>1</formula1>
      <formula2>472</formula2>
    </dataValidation>
    <dataValidation type="decimal" allowBlank="1" showErrorMessage="1" errorTitle="Неверно указано Количество" error="минимальное количество для заказа = 1" sqref="M986 M1556 M2097 M4443 M5777 M6377 M7037 M7121 M5986:M5987">
      <formula1>1</formula1>
      <formula2>105</formula2>
    </dataValidation>
    <dataValidation type="decimal" allowBlank="1" showErrorMessage="1" errorTitle="Неверно указано Количество" error="минимальное количество для заказа = 1" sqref="M987 M4007 M4079 M6273 M6621:M6622 M6772:M6773">
      <formula1>1</formula1>
      <formula2>69</formula2>
    </dataValidation>
    <dataValidation type="decimal" allowBlank="1" showErrorMessage="1" errorTitle="Неверно указано Количество" error="минимальное количество для заказа = 1" sqref="M988 M2114">
      <formula1>1</formula1>
      <formula2>317</formula2>
    </dataValidation>
    <dataValidation type="decimal" allowBlank="1" showErrorMessage="1" errorTitle="Неверно указано Количество" error="минимальное количество для заказа = 1" sqref="M989">
      <formula1>1</formula1>
      <formula2>394</formula2>
    </dataValidation>
    <dataValidation type="decimal" allowBlank="1" showErrorMessage="1" errorTitle="Неверно указано Количество" error="минимальное количество для заказа = 1" sqref="M990">
      <formula1>1</formula1>
      <formula2>239</formula2>
    </dataValidation>
    <dataValidation type="decimal" allowBlank="1" showErrorMessage="1" errorTitle="Неверно указано Количество" error="минимальное количество для заказа = 1" sqref="M991 M2703 M6876">
      <formula1>1</formula1>
      <formula2>297</formula2>
    </dataValidation>
    <dataValidation type="decimal" allowBlank="1" showErrorMessage="1" errorTitle="Неверно указано Количество" error="минимальное количество для заказа = 1" sqref="M992 M1275 M1740 M4540">
      <formula1>1</formula1>
      <formula2>35</formula2>
    </dataValidation>
    <dataValidation type="decimal" allowBlank="1" showErrorMessage="1" errorTitle="Неверно указано Количество" error="минимальное количество для заказа = 1" sqref="M996 M4907">
      <formula1>1</formula1>
      <formula2>479</formula2>
    </dataValidation>
    <dataValidation type="decimal" allowBlank="1" showErrorMessage="1" errorTitle="Неверно указано Количество" error="минимальное количество для заказа = 1" sqref="M997 M1399 M1476 M4411 M4497 M4546 M4609 M4648 M5745">
      <formula1>1</formula1>
      <formula2>116</formula2>
    </dataValidation>
    <dataValidation type="decimal" allowBlank="1" showErrorMessage="1" errorTitle="Неверно указано Количество" error="минимальное количество для заказа = 1" sqref="M1018 M2626 M3782 M4530 M5145 M5881 M6449 M6912">
      <formula1>1</formula1>
      <formula2>99</formula2>
    </dataValidation>
    <dataValidation type="decimal" allowBlank="1" showErrorMessage="1" errorTitle="Неверно указано Количество" error="минимальное количество для заказа = 1" sqref="M1026 M4086 M4520 M4641 M6808 M6924 M7204">
      <formula1>1</formula1>
      <formula2>122</formula2>
    </dataValidation>
    <dataValidation type="decimal" allowBlank="1" showErrorMessage="1" errorTitle="Неверно указано Количество" error="минимальное количество для заказа = 1" sqref="M1029 M2522 M3716 M5274 M6444 M6486:M6487">
      <formula1>1</formula1>
      <formula2>206</formula2>
    </dataValidation>
    <dataValidation type="decimal" allowBlank="1" showErrorMessage="1" errorTitle="Неверно указано Количество" error="минимальное количество для заказа = 1" sqref="M1030 M5950 M7025">
      <formula1>1</formula1>
      <formula2>193</formula2>
    </dataValidation>
    <dataValidation type="decimal" allowBlank="1" showErrorMessage="1" errorTitle="Неверно указано Количество" error="минимальное количество для заказа = 1" sqref="M1033 M1069 M1204 M1927 M4091 M4481 M4580 M4680 M1946:M1947">
      <formula1>1</formula1>
      <formula2>27</formula2>
    </dataValidation>
    <dataValidation type="decimal" allowBlank="1" showErrorMessage="1" errorTitle="Неверно указано Количество" error="минимальное количество для заказа = 1" sqref="M1076 M4243 M4596">
      <formula1>1</formula1>
      <formula2>39</formula2>
    </dataValidation>
    <dataValidation type="decimal" allowBlank="1" showErrorMessage="1" errorTitle="Неверно указано Количество" error="минимальное количество для заказа = 1" sqref="M1078">
      <formula1>1</formula1>
      <formula2>301</formula2>
    </dataValidation>
    <dataValidation type="decimal" allowBlank="1" showErrorMessage="1" errorTitle="Неверно указано Количество" error="минимальное количество для заказа = 1" sqref="M1079">
      <formula1>1</formula1>
      <formula2>341</formula2>
    </dataValidation>
    <dataValidation type="decimal" allowBlank="1" showErrorMessage="1" errorTitle="Неверно указано Количество" error="минимальное количество для заказа = 1" sqref="M1080">
      <formula1>1</formula1>
      <formula2>374</formula2>
    </dataValidation>
    <dataValidation type="decimal" allowBlank="1" showErrorMessage="1" errorTitle="Неверно указано Количество" error="минимальное количество для заказа = 1" sqref="M1085 M4463 M6817 M5912:M5914">
      <formula1>1</formula1>
      <formula2>81</formula2>
    </dataValidation>
    <dataValidation type="decimal" allowBlank="1" showErrorMessage="1" errorTitle="Неверно указано Количество" error="минимальное количество для заказа = 1" sqref="M1086 M1096 M4460 M4662 M6954 M5324:M5325 M5414:M5415 M5788:M5789">
      <formula1>1</formula1>
      <formula2>141</formula2>
    </dataValidation>
    <dataValidation type="decimal" allowBlank="1" showErrorMessage="1" errorTitle="Неверно указано Количество" error="минимальное количество для заказа = 1" sqref="M1087 M2174 M4089 M4362 M6430 M5782:M5783">
      <formula1>1</formula1>
      <formula2>142</formula2>
    </dataValidation>
    <dataValidation type="decimal" allowBlank="1" showErrorMessage="1" errorTitle="Неверно указано Количество" error="минимальное количество для заказа = 1" sqref="M1095 M1206 M1371 M4010 M4510 M4663 M5894 M6855 M5335:M5336">
      <formula1>1</formula1>
      <formula2>146</formula2>
    </dataValidation>
    <dataValidation type="decimal" allowBlank="1" showErrorMessage="1" errorTitle="Неверно указано Количество" error="минимальное количество для заказа = 1" sqref="M1117 M2100 M6975 M7191">
      <formula1>1</formula1>
      <formula2>62</formula2>
    </dataValidation>
    <dataValidation type="decimal" allowBlank="1" showErrorMessage="1" errorTitle="Неверно указано Количество" error="минимальное количество для заказа = 1" sqref="M1118 M5829 M5665:M5666">
      <formula1>1</formula1>
      <formula2>285</formula2>
    </dataValidation>
    <dataValidation type="decimal" allowBlank="1" showErrorMessage="1" errorTitle="Неверно указано Количество" error="минимальное количество для заказа = 1" sqref="M1122 M3627">
      <formula1>1</formula1>
      <formula2>450</formula2>
    </dataValidation>
    <dataValidation type="decimal" allowBlank="1" showErrorMessage="1" errorTitle="Неверно указано Количество" error="минимальное количество для заказа = 1" sqref="M1123 M6342">
      <formula1>1</formula1>
      <formula2>384</formula2>
    </dataValidation>
    <dataValidation type="decimal" allowBlank="1" showErrorMessage="1" errorTitle="Неверно указано Количество" error="минимальное количество для заказа = 1" sqref="M1148 M1757 M4617 M5828 M5884 M6440 M6844 M508:M509">
      <formula1>1</formula1>
      <formula2>50</formula2>
    </dataValidation>
    <dataValidation type="decimal" allowBlank="1" showErrorMessage="1" errorTitle="Неверно указано Количество" error="минимальное количество для заказа = 1" sqref="M1180 M4074 M4277 M4496 M4549 M6996">
      <formula1>1</formula1>
      <formula2>130</formula2>
    </dataValidation>
    <dataValidation type="decimal" allowBlank="1" showErrorMessage="1" errorTitle="Неверно указано Количество" error="минимальное количество для заказа = 1" sqref="M1182 M1184 M1361 M4015 M5616 M6615:M6616">
      <formula1>1</formula1>
      <formula2>112</formula2>
    </dataValidation>
    <dataValidation type="decimal" allowBlank="1" showErrorMessage="1" errorTitle="Неверно указано Количество" error="минимальное количество для заказа = 1" sqref="M1185 M2218 M4376 M4506 M5902 M7330">
      <formula1>1</formula1>
      <formula2>224</formula2>
    </dataValidation>
    <dataValidation type="decimal" allowBlank="1" showErrorMessage="1" errorTitle="Неверно указано Количество" error="минимальное количество для заказа = 1" sqref="M1188 M1261 M1381 M1640 M2134 M2190 M3723 M4127 M4665 M5821 M6178 M6453 M6942 M7030 M7129 M7226 M463:M464">
      <formula1>1</formula1>
      <formula2>13</formula2>
    </dataValidation>
    <dataValidation type="decimal" allowBlank="1" showErrorMessage="1" errorTitle="Неверно указано Количество" error="минимальное количество для заказа = 1" sqref="M1189 M6098:M6099 M6671:M6672">
      <formula1>1</formula1>
      <formula2>287</formula2>
    </dataValidation>
    <dataValidation type="decimal" allowBlank="1" showErrorMessage="1" errorTitle="Неверно указано Количество" error="минимальное количество для заказа = 1" sqref="M1193 M1629 M1725 M2202 M2238 M4538 M4674 M6926 M7239 M7284 M5879:M5880">
      <formula1>1</formula1>
      <formula2>22</formula2>
    </dataValidation>
    <dataValidation type="decimal" allowBlank="1" showErrorMessage="1" errorTitle="Неверно указано Количество" error="минимальное количество для заказа = 1" sqref="M1200 M1393 M1554 M2086 M4327 M6930">
      <formula1>1</formula1>
      <formula2>174</formula2>
    </dataValidation>
    <dataValidation type="decimal" allowBlank="1" showErrorMessage="1" errorTitle="Неверно указано Количество" error="минимальное количество для заказа = 1" sqref="M1202 M1974 M4503 M4567 M6065 M7266">
      <formula1>1</formula1>
      <formula2>53</formula2>
    </dataValidation>
    <dataValidation type="decimal" allowBlank="1" showErrorMessage="1" errorTitle="Неверно указано Количество" error="минимальное количество для заказа = 1" sqref="M1236 M1338 M1478 M2102 M4092 M6456 M6539 M7214">
      <formula1>1</formula1>
      <formula2>101</formula2>
    </dataValidation>
    <dataValidation type="decimal" allowBlank="1" showErrorMessage="1" errorTitle="Неверно указано Количество" error="минимальное количество для заказа = 1" sqref="M1239 M4563 M4574 M4634 M1063:M1064 M5984:M5985 M6060:M6061 M7158:M7159">
      <formula1>1</formula1>
      <formula2>38</formula2>
    </dataValidation>
    <dataValidation type="decimal" allowBlank="1" showErrorMessage="1" errorTitle="Неверно указано Количество" error="минимальное количество для заказа = 1" sqref="M1240 M1833 M4085 M4087 M4319 M4485">
      <formula1>1</formula1>
      <formula2>42</formula2>
    </dataValidation>
    <dataValidation type="decimal" allowBlank="1" showErrorMessage="1" errorTitle="Неверно указано Количество" error="минимальное количество для заказа = 1" sqref="M1274 M2112 M2594 M4242 M7014 M7134">
      <formula1>1</formula1>
      <formula2>32</formula2>
    </dataValidation>
    <dataValidation type="decimal" allowBlank="1" showErrorMessage="1" errorTitle="Неверно указано Количество" error="минимальное количество для заказа = 1" sqref="M1279 M1379 M1512 M4439 M4653 M6393 M7064">
      <formula1>1</formula1>
      <formula2>76</formula2>
    </dataValidation>
    <dataValidation type="decimal" allowBlank="1" showErrorMessage="1" errorTitle="Неверно указано Количество" error="минимальное количество для заказа = 1" sqref="M1337 M4349 M6940 M6974 M6800:M6801 M6832:M6833">
      <formula1>1</formula1>
      <formula2>144</formula2>
    </dataValidation>
    <dataValidation type="decimal" allowBlank="1" showErrorMessage="1" errorTitle="Неверно указано Количество" error="минимальное количество для заказа = 1" sqref="M1344 M1460 M1727 M4020 M4527 M6978">
      <formula1>1</formula1>
      <formula2>52</formula2>
    </dataValidation>
    <dataValidation type="decimal" allowBlank="1" showErrorMessage="1" errorTitle="Неверно указано Количество" error="минимальное количество для заказа = 1" sqref="M1353 M5820 M5824 M5402:M5403">
      <formula1>1</formula1>
      <formula2>252</formula2>
    </dataValidation>
    <dataValidation type="decimal" allowBlank="1" showErrorMessage="1" errorTitle="Неверно указано Количество" error="минимальное количество для заказа = 1" sqref="M1383 M1435 M1744 M4462 M5948">
      <formula1>1</formula1>
      <formula2>91</formula2>
    </dataValidation>
    <dataValidation type="decimal" allowBlank="1" showErrorMessage="1" errorTitle="Неверно указано Количество" error="минимальное количество для заказа = 1" sqref="M1387">
      <formula1>1</formula1>
      <formula2>327</formula2>
    </dataValidation>
    <dataValidation type="decimal" allowBlank="1" showErrorMessage="1" errorTitle="Неверно указано Количество" error="минимальное количество для заказа = 1" sqref="M1388 M1409 M5282 M5752 M5667:M5668">
      <formula1>1</formula1>
      <formula2>318</formula2>
    </dataValidation>
    <dataValidation type="decimal" allowBlank="1" showErrorMessage="1" errorTitle="Неверно указано Количество" error="минимальное количество для заказа = 1" sqref="M1390 M1949 M4237 M6378 M6733:M6734 M6792:M6793">
      <formula1>1</formula1>
      <formula2>198</formula2>
    </dataValidation>
    <dataValidation type="decimal" allowBlank="1" showErrorMessage="1" errorTitle="Неверно указано Количество" error="минимальное количество для заказа = 1" sqref="M1392">
      <formula1>1</formula1>
      <formula2>370</formula2>
    </dataValidation>
    <dataValidation type="decimal" allowBlank="1" showErrorMessage="1" errorTitle="Неверно указано Количество" error="минимальное количество для заказа = 1" sqref="M1394 M4360 M4573 M4672 M4747 M5001:M5002">
      <formula1>1</formula1>
      <formula2>171</formula2>
    </dataValidation>
    <dataValidation type="decimal" allowBlank="1" showErrorMessage="1" errorTitle="Неверно указано Количество" error="минимальное количество для заказа = 1" sqref="M1398 M1765 M1873 M3902 M4566 M1965:M1966">
      <formula1>1</formula1>
      <formula2>68</formula2>
    </dataValidation>
    <dataValidation type="decimal" allowBlank="1" showErrorMessage="1" errorTitle="Неверно указано Количество" error="минимальное количество для заказа = 1" sqref="M1401 M2088 M2700 M6205:M6206">
      <formula1>1</formula1>
      <formula2>223</formula2>
    </dataValidation>
    <dataValidation type="decimal" allowBlank="1" showErrorMessage="1" errorTitle="Неверно указано Количество" error="минимальное количество для заказа = 1" sqref="M1402 M2229 M4183 M6282 M214:M215 M6757:M6758">
      <formula1>1</formula1>
      <formula2>212</formula2>
    </dataValidation>
    <dataValidation type="decimal" allowBlank="1" showErrorMessage="1" errorTitle="Неверно указано Количество" error="минимальное количество для заказа = 1" sqref="M1407 M2593 M6442 M6353:M6354">
      <formula1>1</formula1>
      <formula2>191</formula2>
    </dataValidation>
    <dataValidation type="decimal" allowBlank="1" showErrorMessage="1" errorTitle="Неверно указано Количество" error="минимальное количество для заказа = 1" sqref="M1408">
      <formula1>1</formula1>
      <formula2>321</formula2>
    </dataValidation>
    <dataValidation type="decimal" allowBlank="1" showErrorMessage="1" errorTitle="Неверно указано Количество" error="минимальное количество для заказа = 1" sqref="M1411 M1442 M4034 M4239 M5612 M5809:M5810">
      <formula1>1</formula1>
      <formula2>190</formula2>
    </dataValidation>
    <dataValidation type="decimal" allowBlank="1" showErrorMessage="1" errorTitle="Неверно указано Количество" error="минимальное количество для заказа = 1" sqref="M1412 M1746 M4490 M4526 M5882 M5982 M6126 M7223 M6991:M6992">
      <formula1>1</formula1>
      <formula2>46</formula2>
    </dataValidation>
    <dataValidation type="decimal" allowBlank="1" showErrorMessage="1" errorTitle="Неверно указано Количество" error="минимальное количество для заказа = 1" sqref="M1414 M2093 M4387 M4682 M6973 M7287 M5803:M5804 M7012:M7013">
      <formula1>1</formula1>
      <formula2>33</formula2>
    </dataValidation>
    <dataValidation type="decimal" allowBlank="1" showErrorMessage="1" errorTitle="Неверно указано Количество" error="минимальное количество для заказа = 1" sqref="M1415">
      <formula1>1</formula1>
      <formula2>128</formula2>
    </dataValidation>
    <dataValidation type="decimal" allowBlank="1" showErrorMessage="1" errorTitle="Неверно указано Количество" error="минимальное количество для заказа = 1" sqref="M1422 M2210 M4377 M6829 M7034 M7071">
      <formula1>1</formula1>
      <formula2>85</formula2>
    </dataValidation>
    <dataValidation type="decimal" allowBlank="1" showErrorMessage="1" errorTitle="Неверно указано Количество" error="минимальное количество для заказа = 1" sqref="M1438 M1759 M5907:M5908">
      <formula1>1</formula1>
      <formula2>55</formula2>
    </dataValidation>
    <dataValidation type="decimal" allowBlank="1" showErrorMessage="1" errorTitle="Неверно указано Количество" error="минимальное количество для заказа = 1" sqref="M1441 M5046 M5853 M6198">
      <formula1>1</formula1>
      <formula2>138</formula2>
    </dataValidation>
    <dataValidation type="decimal" allowBlank="1" showErrorMessage="1" errorTitle="Неверно указано Количество" error="минимальное количество для заказа = 1" sqref="M1443 M3788">
      <formula1>1</formula1>
      <formula2>268</formula2>
    </dataValidation>
    <dataValidation type="decimal" allowBlank="1" showErrorMessage="1" errorTitle="Неверно указано Количество" error="минимальное количество для заказа = 1" sqref="M1445 M4370 M6452">
      <formula1>1</formula1>
      <formula2>152</formula2>
    </dataValidation>
    <dataValidation type="decimal" allowBlank="1" showErrorMessage="1" errorTitle="Неверно указано Количество" error="минимальное количество для заказа = 1" sqref="M1449 M4024 M4322 M4951 M5755 M5934 M5253:M5254 M6915:M6916">
      <formula1>1</formula1>
      <formula2>151</formula2>
    </dataValidation>
    <dataValidation type="decimal" allowBlank="1" showErrorMessage="1" errorTitle="Неверно указано Количество" error="минимальное количество для заказа = 1" sqref="M1450 M6379 M6922">
      <formula1>1</formula1>
      <formula2>194</formula2>
    </dataValidation>
    <dataValidation type="decimal" allowBlank="1" showErrorMessage="1" errorTitle="Неверно указано Количество" error="минимальное количество для заказа = 1" sqref="M1451 M1868 M4071 M4612 M4645 M5794:M5795">
      <formula1>1</formula1>
      <formula2>82</formula2>
    </dataValidation>
    <dataValidation type="decimal" allowBlank="1" showErrorMessage="1" errorTitle="Неверно указано Количество" error="минимальное количество для заказа = 1" sqref="M1458 M1552 M4244 M4677 M5863">
      <formula1>1</formula1>
      <formula2>134</formula2>
    </dataValidation>
    <dataValidation type="decimal" allowBlank="1" showErrorMessage="1" errorTitle="Неверно указано Количество" error="минимальное количество для заказа = 1" sqref="M1553 M6405">
      <formula1>1</formula1>
      <formula2>203</formula2>
    </dataValidation>
    <dataValidation type="decimal" allowBlank="1" showErrorMessage="1" errorTitle="Неверно указано Количество" error="минимальное количество для заказа = 1" sqref="M1563 M4437 M4482 M4492 M4554 M4607 M5744 M5751 M5936 M6327 M5600:M5601 M7179:M7180">
      <formula1>1</formula1>
      <formula2>139</formula2>
    </dataValidation>
    <dataValidation type="decimal" allowBlank="1" showErrorMessage="1" errorTitle="Неверно указано Количество" error="минимальное количество для заказа = 1" sqref="M1590 M1643 M1837 M2158 M4230 M4343 M4404 M4547 M4640 M5291 M6274 M1036:M1037">
      <formula1>1</formula1>
      <formula2>31</formula2>
    </dataValidation>
    <dataValidation type="decimal" allowBlank="1" showErrorMessage="1" errorTitle="Неверно указано Количество" error="минимальное количество для заказа = 1" sqref="M1622 M1877 M4078 M4100 M4638 M6941 M3986:M3987 M5873:M5874 M6798:M6799">
      <formula1>1</formula1>
      <formula2>61</formula2>
    </dataValidation>
    <dataValidation type="decimal" allowBlank="1" showErrorMessage="1" errorTitle="Неверно указано Количество" error="минимальное количество для заказа = 1" sqref="M1665 M4019 M5866 M6150 M6755:M6756">
      <formula1>1</formula1>
      <formula2>45</formula2>
    </dataValidation>
    <dataValidation type="decimal" allowBlank="1" showErrorMessage="1" errorTitle="Неверно указано Количество" error="минимальное количество для заказа = 1" sqref="M1738 M1916 M4480 M4766 M7286 M7338 M4726:M4727 M6524:M6525">
      <formula1>1</formula1>
      <formula2>43</formula2>
    </dataValidation>
    <dataValidation type="decimal" allowBlank="1" showErrorMessage="1" errorTitle="Неверно указано Количество" error="минимальное количество для заказа = 1" sqref="M1741 M2162 M2376 M4120 M4192 M4521 M4685 M5807:M5808">
      <formula1>1</formula1>
      <formula2>114</formula2>
    </dataValidation>
    <dataValidation type="decimal" allowBlank="1" showErrorMessage="1" errorTitle="Неверно указано Количество" error="минимальное количество для заказа = 1" sqref="M1747 M1960 M4333 M4603 M5901 M6446 M6936">
      <formula1>1</formula1>
      <formula2>145</formula2>
    </dataValidation>
    <dataValidation type="decimal" allowBlank="1" showErrorMessage="1" errorTitle="Неверно указано Количество" error="минимальное количество для заказа = 1" sqref="M1754 M4014 M6919 M6266:M6267">
      <formula1>1</formula1>
      <formula2>121</formula2>
    </dataValidation>
    <dataValidation type="decimal" allowBlank="1" showErrorMessage="1" errorTitle="Неверно указано Количество" error="минимальное количество для заказа = 1" sqref="M1763 M4038 M4423 M6277 M6390">
      <formula1>1</formula1>
      <formula2>78</formula2>
    </dataValidation>
    <dataValidation type="decimal" allowBlank="1" showErrorMessage="1" errorTitle="Неверно указано Количество" error="минимальное количество для заказа = 1" sqref="M1788 M6123">
      <formula1>1</formula1>
      <formula2>323</formula2>
    </dataValidation>
    <dataValidation type="decimal" allowBlank="1" showErrorMessage="1" errorTitle="Неверно указано Количество" error="минимальное количество для заказа = 2" sqref="M1824 M1828 M4157 M6220 M5185:M5186">
      <formula1>2</formula1>
      <formula2>6</formula2>
    </dataValidation>
    <dataValidation type="decimal" allowBlank="1" showErrorMessage="1" errorTitle="Неверно указано Количество" error="минимальное количество для заказа = 2" sqref="M1827 M3406 M5352">
      <formula1>2</formula1>
      <formula2>5</formula2>
    </dataValidation>
    <dataValidation type="decimal" allowBlank="1" showErrorMessage="1" errorTitle="Неверно указано Количество" error="минимальное количество для заказа = 2" sqref="M1839 M3734 M4177 M4216 M1806:M1807 M3676:M3679 M3692:M3695 M3698:M3699 M4707:M4708 M5022:M5023 M5173:M5174 M5483:M5484">
      <formula1>2</formula1>
      <formula2>3</formula2>
    </dataValidation>
    <dataValidation type="decimal" allowBlank="1" showErrorMessage="1" errorTitle="Неверно указано Количество" error="минимальное количество для заказа = 1" sqref="M1851 M4026 M4464 M6995 M6547:M6548">
      <formula1>1</formula1>
      <formula2>41</formula2>
    </dataValidation>
    <dataValidation type="decimal" allowBlank="1" showErrorMessage="1" errorTitle="Неверно указано Количество" error="минимальное количество для заказа = 1" sqref="M1861 M4031 M4112 M4687 M5856 M7351">
      <formula1>1</formula1>
      <formula2>180</formula2>
    </dataValidation>
    <dataValidation type="decimal" allowBlank="1" showErrorMessage="1" errorTitle="Неверно указано Количество" error="минимальное количество для заказа = 1" sqref="M1865">
      <formula1>1</formula1>
      <formula2>348</formula2>
    </dataValidation>
    <dataValidation type="decimal" allowBlank="1" showErrorMessage="1" errorTitle="Неверно указано Количество" error="минимальное количество для заказа = 1" sqref="M1867 M2066 M3862 M4029 M4562 M5905 M6931">
      <formula1>1</formula1>
      <formula2>72</formula2>
    </dataValidation>
    <dataValidation type="decimal" allowBlank="1" showErrorMessage="1" errorTitle="Неверно указано Количество" error="минимальное количество для заказа = 1" sqref="M1882 M6790:M6791">
      <formula1>1</formula1>
      <formula2>476</formula2>
    </dataValidation>
    <dataValidation type="decimal" allowBlank="1" showErrorMessage="1" errorTitle="Неверно указано Количество" error="минимальное количество для заказа = 1" sqref="M1883">
      <formula1>1</formula1>
      <formula2>380</formula2>
    </dataValidation>
    <dataValidation type="decimal" allowBlank="1" showErrorMessage="1" errorTitle="Неверно указано Количество" error="минимальное количество для заказа = 1" sqref="M1884 M5765">
      <formula1>1</formula1>
      <formula2>177</formula2>
    </dataValidation>
    <dataValidation type="decimal" allowBlank="1" showErrorMessage="1" errorTitle="Неверно указано Количество" error="минимальное количество для заказа = 1" sqref="M1885 M4110 M4525 M6381 M7070 M7075 M815:M816 M6554:M6555">
      <formula1>1</formula1>
      <formula2>74</formula2>
    </dataValidation>
    <dataValidation type="decimal" allowBlank="1" showErrorMessage="1" errorTitle="Неверно указано Количество" error="минимальное количество для заказа = 1" sqref="M1902">
      <formula1>1</formula1>
      <formula2>351</formula2>
    </dataValidation>
    <dataValidation type="decimal" allowBlank="1" showErrorMessage="1" errorTitle="Неверно указано Количество" error="минимальное количество для заказа = 1" sqref="M1903">
      <formula1>1</formula1>
      <formula2>475</formula2>
    </dataValidation>
    <dataValidation type="decimal" allowBlank="1" showErrorMessage="1" errorTitle="Неверно указано Количество" error="минимальное количество для заказа = 1" sqref="M1906 M7066">
      <formula1>1</formula1>
      <formula2>182</formula2>
    </dataValidation>
    <dataValidation type="decimal" allowBlank="1" showErrorMessage="1" errorTitle="Неверно указано Количество" error="минимальное количество для заказа = 1" sqref="M1907">
      <formula1>1</formula1>
      <formula2>474</formula2>
    </dataValidation>
    <dataValidation type="decimal" allowBlank="1" showErrorMessage="1" errorTitle="Неверно указано Количество" error="минимальное количество для заказа = 5" sqref="M1909">
      <formula1>5</formula1>
      <formula2>354</formula2>
    </dataValidation>
    <dataValidation type="decimal" allowBlank="1" showErrorMessage="1" errorTitle="Неверно указано Количество" error="минимальное количество для заказа = 5" sqref="M1910 M6241:M6242">
      <formula1>5</formula1>
      <formula2>219</formula2>
    </dataValidation>
    <dataValidation type="decimal" allowBlank="1" showErrorMessage="1" errorTitle="Неверно указано Количество" error="минимальное количество для заказа = 5" sqref="M1911 M6580:M6581">
      <formula1>5</formula1>
      <formula2>206</formula2>
    </dataValidation>
    <dataValidation type="decimal" allowBlank="1" showErrorMessage="1" errorTitle="Неверно указано Количество" error="минимальное количество для заказа = 1" sqref="M1925">
      <formula1>1</formula1>
      <formula2>334</formula2>
    </dataValidation>
    <dataValidation type="decimal" allowBlank="1" showErrorMessage="1" errorTitle="Неверно указано Количество" error="минимальное количество для заказа = 3" sqref="M1935">
      <formula1>3</formula1>
      <formula2>450</formula2>
    </dataValidation>
    <dataValidation type="decimal" allowBlank="1" showErrorMessage="1" errorTitle="Неверно указано Количество" error="минимальное количество для заказа = 2" sqref="M1936">
      <formula1>2</formula1>
      <formula2>7</formula2>
    </dataValidation>
    <dataValidation type="decimal" allowBlank="1" showErrorMessage="1" errorTitle="Неверно указано Количество" error="минимальное количество для заказа = 3" sqref="M1942">
      <formula1>3</formula1>
      <formula2>9</formula2>
    </dataValidation>
    <dataValidation type="decimal" allowBlank="1" showErrorMessage="1" errorTitle="Неверно указано Количество" error="минимальное количество для заказа = 1" sqref="M1950 M3867 M4495 M4604 M6443 M7348 M6779:M6780 M7010:M7011">
      <formula1>1</formula1>
      <formula2>209</formula2>
    </dataValidation>
    <dataValidation type="decimal" allowBlank="1" showErrorMessage="1" errorTitle="Неверно указано Количество" error="минимальное количество для заказа = 1" sqref="M1959 M2063 M5846">
      <formula1>1</formula1>
      <formula2>283</formula2>
    </dataValidation>
    <dataValidation type="decimal" allowBlank="1" showErrorMessage="1" errorTitle="Неверно указано Количество" error="минимальное количество для заказа = 1" sqref="M1961 M3950 M6933 M6421:M6422">
      <formula1>1</formula1>
      <formula2>496</formula2>
    </dataValidation>
    <dataValidation type="decimal" allowBlank="1" showErrorMessage="1" errorTitle="Неверно указано Количество" error="минимальное количество для заказа = 1" sqref="M1962 M4193 M5675:M5676 M6549:M6550 M6764:M6765">
      <formula1>1</formula1>
      <formula2>232</formula2>
    </dataValidation>
    <dataValidation type="decimal" allowBlank="1" showErrorMessage="1" errorTitle="Неверно указано Количество" error="минимальное количество для заказа = 1" sqref="M1967">
      <formula1>1</formula1>
      <formula2>407</formula2>
    </dataValidation>
    <dataValidation type="decimal" allowBlank="1" showErrorMessage="1" errorTitle="Неверно указано Количество" error="минимальное количество для заказа = 6" sqref="M1973 M3767">
      <formula1>6</formula1>
      <formula2>213</formula2>
    </dataValidation>
    <dataValidation type="decimal" allowBlank="1" showErrorMessage="1" errorTitle="Неверно указано Количество" error="минимальное количество для заказа = 7" sqref="M1993 M1998:M1999">
      <formula1>7</formula1>
      <formula2>7</formula2>
    </dataValidation>
    <dataValidation type="decimal" allowBlank="1" showErrorMessage="1" errorTitle="Неверно указано Количество" error="минимальное количество для заказа = 4" sqref="M1995">
      <formula1>4</formula1>
      <formula2>385</formula2>
    </dataValidation>
    <dataValidation type="decimal" allowBlank="1" showErrorMessage="1" errorTitle="Неверно указано Количество" error="минимальное количество для заказа = 10" sqref="M1997">
      <formula1>10</formula1>
      <formula2>117</formula2>
    </dataValidation>
    <dataValidation type="decimal" allowBlank="1" showErrorMessage="1" errorTitle="Неверно указано Количество" error="минимальное количество для заказа = 10" sqref="M2002">
      <formula1>10</formula1>
      <formula2>18</formula2>
    </dataValidation>
    <dataValidation type="decimal" operator="equal" allowBlank="1" showErrorMessage="1" errorTitle="Не нужно менять минимальное количество для заказа:" error="минимальное количество для заказа = 8" sqref="K2004 K7186">
      <formula1>8</formula1>
    </dataValidation>
    <dataValidation type="decimal" allowBlank="1" showErrorMessage="1" errorTitle="Неверно указано Количество" error="минимальное количество для заказа = 8" sqref="M2004">
      <formula1>8</formula1>
      <formula2>8</formula2>
    </dataValidation>
    <dataValidation type="decimal" allowBlank="1" showErrorMessage="1" errorTitle="Неверно указано Количество" error="минимальное количество для заказа = 10" sqref="M2009">
      <formula1>10</formula1>
      <formula2>20</formula2>
    </dataValidation>
    <dataValidation type="decimal" allowBlank="1" showErrorMessage="1" errorTitle="Неверно указано Количество" error="минимальное количество для заказа = 6" sqref="M2015">
      <formula1>6</formula1>
      <formula2>6</formula2>
    </dataValidation>
    <dataValidation type="decimal" allowBlank="1" showErrorMessage="1" errorTitle="Неверно указано Количество" error="минимальное количество для заказа = 10" sqref="M2016">
      <formula1>10</formula1>
      <formula2>242</formula2>
    </dataValidation>
    <dataValidation type="decimal" allowBlank="1" showErrorMessage="1" errorTitle="Неверно указано Количество" error="минимальное количество для заказа = 10" sqref="M2019">
      <formula1>10</formula1>
      <formula2>35</formula2>
    </dataValidation>
    <dataValidation type="decimal" allowBlank="1" showErrorMessage="1" errorTitle="Неверно указано Количество" error="минимальное количество для заказа = 10" sqref="M2027">
      <formula1>10</formula1>
      <formula2>499</formula2>
    </dataValidation>
    <dataValidation type="decimal" allowBlank="1" showErrorMessage="1" errorTitle="Неверно указано Количество" error="минимальное количество для заказа = 10" sqref="M2028">
      <formula1>10</formula1>
      <formula2>164</formula2>
    </dataValidation>
    <dataValidation type="decimal" allowBlank="1" showErrorMessage="1" errorTitle="Неверно указано Количество" error="минимальное количество для заказа = 4" sqref="M2054">
      <formula1>4</formula1>
      <formula2>321</formula2>
    </dataValidation>
    <dataValidation type="decimal" allowBlank="1" showErrorMessage="1" errorTitle="Неверно указано Количество" error="минимальное количество для заказа = 7" sqref="M2068">
      <formula1>7</formula1>
      <formula2>279</formula2>
    </dataValidation>
    <dataValidation type="decimal" allowBlank="1" showErrorMessage="1" errorTitle="Неверно указано Количество" error="минимальное количество для заказа = 5" sqref="M2073">
      <formula1>5</formula1>
      <formula2>466</formula2>
    </dataValidation>
    <dataValidation type="decimal" allowBlank="1" showErrorMessage="1" errorTitle="Неверно указано Количество" error="минимальное количество для заказа = 1" sqref="M2077 M4728">
      <formula1>1</formula1>
      <formula2>279</formula2>
    </dataValidation>
    <dataValidation type="decimal" allowBlank="1" showErrorMessage="1" errorTitle="Неверно указано Количество" error="минимальное количество для заказа = 1" sqref="M2079 M2704 M4180 M4352">
      <formula1>1</formula1>
      <formula2>284</formula2>
    </dataValidation>
    <dataValidation type="decimal" allowBlank="1" showErrorMessage="1" errorTitle="Неверно указано Количество" error="минимальное количество для заказа = 1" sqref="M2087 M5327">
      <formula1>1</formula1>
      <formula2>249</formula2>
    </dataValidation>
    <dataValidation type="decimal" allowBlank="1" showErrorMessage="1" errorTitle="Неверно указано Количество" error="минимальное количество для заказа = 1" sqref="M2090">
      <formula1>1</formula1>
      <formula2>352</formula2>
    </dataValidation>
    <dataValidation type="decimal" allowBlank="1" showErrorMessage="1" errorTitle="Неверно указано Количество" error="минимальное количество для заказа = 1" sqref="M2091">
      <formula1>1</formula1>
      <formula2>399</formula2>
    </dataValidation>
    <dataValidation type="decimal" allowBlank="1" showErrorMessage="1" errorTitle="Неверно указано Количество" error="минимальное количество для заказа = 1" sqref="M2111">
      <formula1>1</formula1>
      <formula2>255</formula2>
    </dataValidation>
    <dataValidation type="decimal" allowBlank="1" showErrorMessage="1" errorTitle="Неверно указано Количество" error="минимальное количество для заказа = 1" sqref="M2113">
      <formula1>1</formula1>
      <formula2>275</formula2>
    </dataValidation>
    <dataValidation type="decimal" allowBlank="1" showErrorMessage="1" errorTitle="Неверно указано Количество" error="минимальное количество для заказа = 1" sqref="M2115 M4025 M4093 M4121 M5344 M5895 M5951 M6276 M2271:M2272 M7136:M7137">
      <formula1>1</formula1>
      <formula2>64</formula2>
    </dataValidation>
    <dataValidation type="decimal" allowBlank="1" showErrorMessage="1" errorTitle="Неверно указано Количество" error="минимальное количество для заказа = 1" sqref="M2145 M4197 M4204 M4361 M4595 M5342 M6341 M7073 M5796:M5797 M6351:M6352 M6356:M6357">
      <formula1>1</formula1>
      <formula2>143</formula2>
    </dataValidation>
    <dataValidation type="decimal" allowBlank="1" showErrorMessage="1" errorTitle="Неверно указано Количество" error="минимальное количество для заказа = 1" sqref="M2153 M4639 M6807 M6890 M1042:M1043">
      <formula1>1</formula1>
      <formula2>96</formula2>
    </dataValidation>
    <dataValidation type="decimal" allowBlank="1" showErrorMessage="1" errorTitle="Неверно указано Количество" error="минимальное количество для заказа = 1" sqref="M2155 M6558 M7060 M6069:M6070">
      <formula1>1</formula1>
      <formula2>57</formula2>
    </dataValidation>
    <dataValidation type="decimal" allowBlank="1" showErrorMessage="1" errorTitle="Неверно указано Количество" error="минимальное количество для заказа = 1" sqref="M2159 M4102 M4342 M4749 M5849 M4724:M4725">
      <formula1>1</formula1>
      <formula2>59</formula2>
    </dataValidation>
    <dataValidation type="decimal" allowBlank="1" showErrorMessage="1" errorTitle="Неверно указано Количество" error="минимальное количество для заказа = 1" sqref="M2176 M4073 M4329 M5208 M5266 M7086:M7087">
      <formula1>1</formula1>
      <formula2>132</formula2>
    </dataValidation>
    <dataValidation type="decimal" allowBlank="1" showErrorMessage="1" errorTitle="Неверно указано Количество" error="минимальное количество для заказа = 1" sqref="M2178 M4610 M4888 M5287 M5825">
      <formula1>1</formula1>
      <formula2>34</formula2>
    </dataValidation>
    <dataValidation type="decimal" allowBlank="1" showErrorMessage="1" errorTitle="Неверно указано Количество" error="минимальное количество для заказа = 1" sqref="M2203 M4647 M5835 M6952 M7072 M7206 M7212">
      <formula1>1</formula1>
      <formula2>26</formula2>
    </dataValidation>
    <dataValidation type="decimal" allowBlank="1" showErrorMessage="1" errorTitle="Неверно указано Количество" error="минимальное количество для заказа = 1" sqref="M2221">
      <formula1>1</formula1>
      <formula2>329</formula2>
    </dataValidation>
    <dataValidation type="decimal" allowBlank="1" showErrorMessage="1" errorTitle="Неверно указано Количество" error="минимальное количество для заказа = 1" sqref="M2223 M4181 M5935 M7008:M7009">
      <formula1>1</formula1>
      <formula2>269</formula2>
    </dataValidation>
    <dataValidation type="decimal" allowBlank="1" showErrorMessage="1" errorTitle="Неверно указано Количество" error="минимальное количество для заказа = 1" sqref="M2231 M3926 M4988">
      <formula1>1</formula1>
      <formula2>338</formula2>
    </dataValidation>
    <dataValidation type="decimal" allowBlank="1" showErrorMessage="1" errorTitle="Неверно указано Количество" error="минимальное количество для заказа = 1" sqref="M2241 M4022 M5611">
      <formula1>1</formula1>
      <formula2>189</formula2>
    </dataValidation>
    <dataValidation type="decimal" operator="equal" allowBlank="1" showErrorMessage="1" errorTitle="Не нужно менять минимальное количество для заказа:" error="минимальное количество для заказа = 15" sqref="K2251 K3839 K781:K782 K5079:K5080 K5232:K5234">
      <formula1>15</formula1>
    </dataValidation>
    <dataValidation type="decimal" operator="greaterThanOrEqual" allowBlank="1" showErrorMessage="1" errorTitle="Нельзя заказать меньше чем :" error="минимальное количество для заказа = 15" sqref="M2251 M3839 M781:M782 M5079:M5080 M5232:M5234">
      <formula1>15</formula1>
    </dataValidation>
    <dataValidation type="decimal" allowBlank="1" showErrorMessage="1" errorTitle="Неверно указано Количество" error="минимальное количество для заказа = 12" sqref="M2262">
      <formula1>12</formula1>
      <formula2>288</formula2>
    </dataValidation>
    <dataValidation type="decimal" allowBlank="1" showErrorMessage="1" errorTitle="Неверно указано Количество" error="минимальное количество для заказа = 18" sqref="M2300">
      <formula1>18</formula1>
      <formula2>72</formula2>
    </dataValidation>
    <dataValidation type="decimal" operator="greaterThanOrEqual" allowBlank="1" showErrorMessage="1" errorTitle="Нельзя заказать меньше чем :" error="минимальное количество для заказа = 18" sqref="M2301 M2303 M702:M703">
      <formula1>18</formula1>
    </dataValidation>
    <dataValidation type="decimal" allowBlank="1" showErrorMessage="1" errorTitle="Неверно указано Количество" error="минимальное количество для заказа = 18" sqref="M2302">
      <formula1>18</formula1>
      <formula2>486</formula2>
    </dataValidation>
    <dataValidation type="decimal" allowBlank="1" showErrorMessage="1" errorTitle="Неверно указано Количество" error="минимальное количество для заказа = 24" sqref="M2307">
      <formula1>24</formula1>
      <formula2>360</formula2>
    </dataValidation>
    <dataValidation type="decimal" allowBlank="1" showErrorMessage="1" errorTitle="Неверно указано Количество" error="минимальное количество для заказа = 4" sqref="M2312">
      <formula1>4</formula1>
      <formula2>120</formula2>
    </dataValidation>
    <dataValidation type="decimal" allowBlank="1" showErrorMessage="1" errorTitle="Неверно указано Количество" error="минимальное количество для заказа = 4" sqref="M2313">
      <formula1>4</formula1>
      <formula2>204</formula2>
    </dataValidation>
    <dataValidation type="decimal" allowBlank="1" showErrorMessage="1" errorTitle="Неверно указано Количество" error="минимальное количество для заказа = 4" sqref="M2314">
      <formula1>4</formula1>
      <formula2>292</formula2>
    </dataValidation>
    <dataValidation type="decimal" allowBlank="1" showErrorMessage="1" errorTitle="Неверно указано Количество" error="минимальное количество для заказа = 2" sqref="M2324 M3594 M4272">
      <formula1>2</formula1>
      <formula2>18</formula2>
    </dataValidation>
    <dataValidation type="decimal" operator="equal" allowBlank="1" showErrorMessage="1" errorTitle="Не нужно менять минимальное количество для заказа:" error="минимальное количество для заказа = 50" sqref="K2327 K3946">
      <formula1>50</formula1>
    </dataValidation>
    <dataValidation type="decimal" allowBlank="1" showErrorMessage="1" errorTitle="Неверно указано Количество" error="минимальное количество для заказа = 50" sqref="M2327">
      <formula1>50</formula1>
      <formula2>350</formula2>
    </dataValidation>
    <dataValidation type="decimal" allowBlank="1" showErrorMessage="1" errorTitle="Неверно указано Количество" error="минимальное количество для заказа = 5" sqref="M2344">
      <formula1>5</formula1>
      <formula2>11</formula2>
    </dataValidation>
    <dataValidation type="decimal" allowBlank="1" showErrorMessage="1" errorTitle="Неверно указано Количество" error="минимальное количество для заказа = 3" sqref="M2347">
      <formula1>3</formula1>
      <formula2>330</formula2>
    </dataValidation>
    <dataValidation type="decimal" allowBlank="1" showErrorMessage="1" errorTitle="Неверно указано Количество" error="минимальное количество для заказа = 3" sqref="M2356">
      <formula1>3</formula1>
      <formula2>341</formula2>
    </dataValidation>
    <dataValidation type="decimal" allowBlank="1" showErrorMessage="1" errorTitle="Неверно указано Количество" error="минимальное количество для заказа = 10" sqref="M2364">
      <formula1>10</formula1>
      <formula2>240</formula2>
    </dataValidation>
    <dataValidation type="decimal" allowBlank="1" showErrorMessage="1" errorTitle="Неверно указано Количество" error="минимальное количество для заказа = 10" sqref="M2365 M5695:M5696">
      <formula1>10</formula1>
      <formula2>230</formula2>
    </dataValidation>
    <dataValidation type="decimal" allowBlank="1" showErrorMessage="1" errorTitle="Неверно указано Количество" error="минимальное количество для заказа = 10" sqref="M2366">
      <formula1>10</formula1>
      <formula2>270</formula2>
    </dataValidation>
    <dataValidation type="decimal" allowBlank="1" showErrorMessage="1" errorTitle="Неверно указано Количество" error="минимальное количество для заказа = 10" sqref="M2367">
      <formula1>10</formula1>
      <formula2>170</formula2>
    </dataValidation>
    <dataValidation type="decimal" allowBlank="1" showErrorMessage="1" errorTitle="Неверно указано Количество" error="минимальное количество для заказа = 3" sqref="M2371 M4793 M5188 M5631:M5632">
      <formula1>3</formula1>
      <formula2>90</formula2>
    </dataValidation>
    <dataValidation type="decimal" allowBlank="1" showErrorMessage="1" errorTitle="Неверно указано Количество" error="минимальное количество для заказа = 2" sqref="M2372 M5171:M5172">
      <formula1>2</formula1>
      <formula2>105</formula2>
    </dataValidation>
    <dataValidation type="decimal" allowBlank="1" showErrorMessage="1" errorTitle="Неверно указано Количество" error="минимальное количество для заказа = 2" sqref="M2373">
      <formula1>2</formula1>
      <formula2>155</formula2>
    </dataValidation>
    <dataValidation type="decimal" allowBlank="1" showErrorMessage="1" errorTitle="Неверно указано Количество" error="минимальное количество для заказа = 1" sqref="M2375 M6433 M6502:M6503">
      <formula1>1</formula1>
      <formula2>115</formula2>
    </dataValidation>
    <dataValidation type="decimal" allowBlank="1" showErrorMessage="1" errorTitle="Неверно указано Количество" error="минимальное количество для заказа = 2" sqref="M2378">
      <formula1>2</formula1>
      <formula2>118</formula2>
    </dataValidation>
    <dataValidation type="decimal" allowBlank="1" showErrorMessage="1" errorTitle="Неверно указано Количество" error="минимальное количество для заказа = 2" sqref="M2403">
      <formula1>2</formula1>
      <formula2>399</formula2>
    </dataValidation>
    <dataValidation type="decimal" allowBlank="1" showErrorMessage="1" errorTitle="Неверно указано Количество" error="минимальное количество для заказа = 2" sqref="M2405">
      <formula1>2</formula1>
      <formula2>348</formula2>
    </dataValidation>
    <dataValidation type="decimal" allowBlank="1" showErrorMessage="1" errorTitle="Неверно указано Количество" error="минимальное количество для заказа = 2" sqref="M2406">
      <formula1>2</formula1>
      <formula2>52</formula2>
    </dataValidation>
    <dataValidation type="decimal" allowBlank="1" showErrorMessage="1" errorTitle="Неверно указано Количество" error="минимальное количество для заказа = 1" sqref="M2423">
      <formula1>1</formula1>
      <formula2>354</formula2>
    </dataValidation>
    <dataValidation type="decimal" allowBlank="1" showErrorMessage="1" errorTitle="Неверно указано Количество" error="минимальное количество для заказа = 5" sqref="M2445">
      <formula1>5</formula1>
      <formula2>459</formula2>
    </dataValidation>
    <dataValidation type="decimal" allowBlank="1" showErrorMessage="1" errorTitle="Неверно указано Количество" error="минимальное количество для заказа = 4" sqref="M2449">
      <formula1>4</formula1>
      <formula2>225</formula2>
    </dataValidation>
    <dataValidation type="decimal" allowBlank="1" showErrorMessage="1" errorTitle="Неверно указано Количество" error="минимальное количество для заказа = 4" sqref="M2450">
      <formula1>4</formula1>
      <formula2>463</formula2>
    </dataValidation>
    <dataValidation type="decimal" allowBlank="1" showErrorMessage="1" errorTitle="Неверно указано Количество" error="минимальное количество для заказа = 4" sqref="M2454">
      <formula1>4</formula1>
      <formula2>222</formula2>
    </dataValidation>
    <dataValidation type="decimal" allowBlank="1" showErrorMessage="1" errorTitle="Неверно указано Количество" error="минимальное количество для заказа = 3" sqref="M2459">
      <formula1>3</formula1>
      <formula2>360</formula2>
    </dataValidation>
    <dataValidation type="decimal" allowBlank="1" showErrorMessage="1" errorTitle="Неверно указано Количество" error="минимальное количество для заказа = 3" sqref="M2462">
      <formula1>3</formula1>
      <formula2>294</formula2>
    </dataValidation>
    <dataValidation type="decimal" allowBlank="1" showErrorMessage="1" errorTitle="Неверно указано Количество" error="минимальное количество для заказа = 3" sqref="M2465">
      <formula1>3</formula1>
      <formula2>305</formula2>
    </dataValidation>
    <dataValidation type="decimal" allowBlank="1" showErrorMessage="1" errorTitle="Неверно указано Количество" error="минимальное количество для заказа = 3" sqref="M2467">
      <formula1>3</formula1>
      <formula2>465</formula2>
    </dataValidation>
    <dataValidation type="decimal" allowBlank="1" showErrorMessage="1" errorTitle="Неверно указано Количество" error="минимальное количество для заказа = 3" sqref="M2470">
      <formula1>3</formula1>
      <formula2>8</formula2>
    </dataValidation>
    <dataValidation type="decimal" allowBlank="1" showErrorMessage="1" errorTitle="Неверно указано Количество" error="минимальное количество для заказа = 3" sqref="M2478 M4949">
      <formula1>3</formula1>
      <formula2>49</formula2>
    </dataValidation>
    <dataValidation type="decimal" allowBlank="1" showErrorMessage="1" errorTitle="Неверно указано Количество" error="минимальное количество для заказа = 3" sqref="M2488 M4839 M5641:M5642">
      <formula1>3</formula1>
      <formula2>96</formula2>
    </dataValidation>
    <dataValidation type="decimal" allowBlank="1" showErrorMessage="1" errorTitle="Неверно указано Количество" error="минимальное количество для заказа = 2" sqref="M2490 M5420:M5421 M6987:M6988 M7380:M7381">
      <formula1>2</formula1>
      <formula2>239</formula2>
    </dataValidation>
    <dataValidation type="decimal" allowBlank="1" showErrorMessage="1" errorTitle="Неверно указано Количество" error="минимальное количество для заказа = 2" sqref="M2511">
      <formula1>2</formula1>
      <formula2>476</formula2>
    </dataValidation>
    <dataValidation type="decimal" allowBlank="1" showErrorMessage="1" errorTitle="Неверно указано Количество" error="минимальное количество для заказа = 2" sqref="M2518 M4164">
      <formula1>2</formula1>
      <formula2>296</formula2>
    </dataValidation>
    <dataValidation type="decimal" allowBlank="1" showErrorMessage="1" errorTitle="Неверно указано Количество" error="минимальное количество для заказа = 2" sqref="M2524 M5140 M808:M809 M6571:M6572">
      <formula1>2</formula1>
      <formula2>221</formula2>
    </dataValidation>
    <dataValidation type="decimal" allowBlank="1" showErrorMessage="1" errorTitle="Неверно указано Количество" error="минимальное количество для заказа = 1" sqref="M2530 M4813">
      <formula1>1</formula1>
      <formula2>246</formula2>
    </dataValidation>
    <dataValidation type="decimal" allowBlank="1" showErrorMessage="1" errorTitle="Неверно указано Количество" error="минимальное количество для заказа = 3" sqref="M2538">
      <formula1>3</formula1>
      <formula2>15</formula2>
    </dataValidation>
    <dataValidation type="decimal" allowBlank="1" showErrorMessage="1" errorTitle="Неверно указано Количество" error="минимальное количество для заказа = 5" sqref="M2542">
      <formula1>5</formula1>
      <formula2>251</formula2>
    </dataValidation>
    <dataValidation type="decimal" allowBlank="1" showErrorMessage="1" errorTitle="Неверно указано Количество" error="минимальное количество для заказа = 1" sqref="M2548">
      <formula1>1</formula1>
      <formula2>486</formula2>
    </dataValidation>
    <dataValidation type="decimal" allowBlank="1" showErrorMessage="1" errorTitle="Неверно указано Количество" error="минимальное количество для заказа = 3" sqref="M2574">
      <formula1>3</formula1>
      <formula2>65</formula2>
    </dataValidation>
    <dataValidation type="decimal" allowBlank="1" showErrorMessage="1" errorTitle="Неверно указано Количество" error="минимальное количество для заказа = 2" sqref="M2579">
      <formula1>2</formula1>
      <formula2>123</formula2>
    </dataValidation>
    <dataValidation type="decimal" allowBlank="1" showErrorMessage="1" errorTitle="Неверно указано Количество" error="минимальное количество для заказа = 2" sqref="M2580">
      <formula1>2</formula1>
      <formula2>171</formula2>
    </dataValidation>
    <dataValidation type="decimal" allowBlank="1" showErrorMessage="1" errorTitle="Неверно указано Количество" error="минимальное количество для заказа = 1" sqref="M2581 M4287 M5827 M5946 M6538 M1775:M1776">
      <formula1>1</formula1>
      <formula2>58</formula2>
    </dataValidation>
    <dataValidation type="decimal" allowBlank="1" showErrorMessage="1" errorTitle="Неверно указано Количество" error="минимальное количество для заказа = 2" sqref="M2584 M5141">
      <formula1>2</formula1>
      <formula2>21</formula2>
    </dataValidation>
    <dataValidation type="decimal" allowBlank="1" showErrorMessage="1" errorTitle="Неверно указано Количество" error="минимальное количество для заказа = 2" sqref="M2585">
      <formula1>2</formula1>
      <formula2>94</formula2>
    </dataValidation>
    <dataValidation type="decimal" allowBlank="1" showErrorMessage="1" errorTitle="Неверно указано Количество" error="минимальное количество для заказа = 2" sqref="M2586 M5087:M5088">
      <formula1>2</formula1>
      <formula2>27</formula2>
    </dataValidation>
    <dataValidation type="decimal" allowBlank="1" showErrorMessage="1" errorTitle="Неверно указано Количество" error="минимальное количество для заказа = 3" sqref="M2599">
      <formula1>3</formula1>
      <formula2>275</formula2>
    </dataValidation>
    <dataValidation type="decimal" allowBlank="1" showErrorMessage="1" errorTitle="Неверно указано Количество" error="минимальное количество для заказа = 1" sqref="M2606 M6088:M6089">
      <formula1>1</formula1>
      <formula2>495</formula2>
    </dataValidation>
    <dataValidation type="decimal" allowBlank="1" showErrorMessage="1" errorTitle="Неверно указано Количество" error="минимальное количество для заказа = 6" sqref="M2615">
      <formula1>6</formula1>
      <formula2>162</formula2>
    </dataValidation>
    <dataValidation type="decimal" allowBlank="1" showErrorMessage="1" errorTitle="Неверно указано Количество" error="минимальное количество для заказа = 6" sqref="M2647">
      <formula1>6</formula1>
      <formula2>290</formula2>
    </dataValidation>
    <dataValidation type="decimal" allowBlank="1" showErrorMessage="1" errorTitle="Неверно указано Количество" error="минимальное количество для заказа = 6" sqref="M2648">
      <formula1>6</formula1>
      <formula2>94</formula2>
    </dataValidation>
    <dataValidation type="decimal" allowBlank="1" showErrorMessage="1" errorTitle="Неверно указано Количество" error="минимальное количество для заказа = 6" sqref="M2649">
      <formula1>6</formula1>
      <formula2>431</formula2>
    </dataValidation>
    <dataValidation type="decimal" allowBlank="1" showErrorMessage="1" errorTitle="Неверно указано Количество" error="минимальное количество для заказа = 6" sqref="M2650">
      <formula1>6</formula1>
      <formula2>286</formula2>
    </dataValidation>
    <dataValidation type="decimal" allowBlank="1" showErrorMessage="1" errorTitle="Неверно указано Количество" error="минимальное количество для заказа = 6" sqref="M2651">
      <formula1>6</formula1>
      <formula2>496</formula2>
    </dataValidation>
    <dataValidation type="decimal" allowBlank="1" showErrorMessage="1" errorTitle="Неверно указано Количество" error="минимальное количество для заказа = 6" sqref="M2653">
      <formula1>6</formula1>
      <formula2>392</formula2>
    </dataValidation>
    <dataValidation type="decimal" allowBlank="1" showErrorMessage="1" errorTitle="Неверно указано Количество" error="минимальное количество для заказа = 6" sqref="M2654 M742:M743">
      <formula1>6</formula1>
      <formula2>272</formula2>
    </dataValidation>
    <dataValidation type="decimal" allowBlank="1" showErrorMessage="1" errorTitle="Неверно указано Количество" error="минимальное количество для заказа = 2" sqref="M2657 M3557">
      <formula1>2</formula1>
      <formula2>309</formula2>
    </dataValidation>
    <dataValidation type="decimal" allowBlank="1" showErrorMessage="1" errorTitle="Неверно указано Количество" error="минимальное количество для заказа = 1" sqref="M2692 M812:M813">
      <formula1>1</formula1>
      <formula2>272</formula2>
    </dataValidation>
    <dataValidation type="decimal" allowBlank="1" showErrorMessage="1" errorTitle="Неверно указано Количество" error="минимальное количество для заказа = 1" sqref="M2693">
      <formula1>1</formula1>
      <formula2>422</formula2>
    </dataValidation>
    <dataValidation type="decimal" allowBlank="1" showErrorMessage="1" errorTitle="Неверно указано Количество" error="минимальное количество для заказа = 1" sqref="M2694 M4189 M4396 M4594 M4606 M4620 M5822 M5942 M6937">
      <formula1>1</formula1>
      <formula2>187</formula2>
    </dataValidation>
    <dataValidation type="decimal" allowBlank="1" showErrorMessage="1" errorTitle="Неверно указано Количество" error="минимальное количество для заказа = 1" sqref="M2696">
      <formula1>1</formula1>
      <formula2>423</formula2>
    </dataValidation>
    <dataValidation type="decimal" allowBlank="1" showErrorMessage="1" errorTitle="Неверно указано Количество" error="минимальное количество для заказа = 1" sqref="M2697">
      <formula1>1</formula1>
      <formula2>410</formula2>
    </dataValidation>
    <dataValidation type="decimal" allowBlank="1" showErrorMessage="1" errorTitle="Неверно указано Количество" error="минимальное количество для заказа = 1" sqref="M2706 M6106:M6107">
      <formula1>1</formula1>
      <formula2>451</formula2>
    </dataValidation>
    <dataValidation type="decimal" allowBlank="1" showErrorMessage="1" errorTitle="Неверно указано Количество" error="минимальное количество для заказа = 2" sqref="M2731">
      <formula1>2</formula1>
      <formula2>17</formula2>
    </dataValidation>
    <dataValidation type="decimal" allowBlank="1" showErrorMessage="1" errorTitle="Неверно указано Количество" error="минимальное количество для заказа = 5" sqref="M2750">
      <formula1>5</formula1>
      <formula2>220</formula2>
    </dataValidation>
    <dataValidation type="decimal" allowBlank="1" showErrorMessage="1" errorTitle="Неверно указано Количество" error="минимальное количество для заказа = 6" sqref="M2801">
      <formula1>6</formula1>
      <formula2>260</formula2>
    </dataValidation>
    <dataValidation type="decimal" allowBlank="1" showErrorMessage="1" errorTitle="Неверно указано Количество" error="минимальное количество для заказа = 3" sqref="M2826">
      <formula1>3</formula1>
      <formula2>199</formula2>
    </dataValidation>
    <dataValidation type="decimal" allowBlank="1" showErrorMessage="1" errorTitle="Неверно указано Количество" error="минимальное количество для заказа = 3" sqref="M2829 M6737:M6738">
      <formula1>3</formula1>
      <formula2>33</formula2>
    </dataValidation>
    <dataValidation type="decimal" allowBlank="1" showErrorMessage="1" errorTitle="Неверно указано Количество" error="минимальное количество для заказа = 3" sqref="M2830 M3453">
      <formula1>3</formula1>
      <formula2>10</formula2>
    </dataValidation>
    <dataValidation type="decimal" allowBlank="1" showErrorMessage="1" errorTitle="Неверно указано Количество" error="минимальное количество для заказа = 5" sqref="M2848">
      <formula1>5</formula1>
      <formula2>165</formula2>
    </dataValidation>
    <dataValidation type="decimal" allowBlank="1" showErrorMessage="1" errorTitle="Неверно указано Количество" error="минимальное количество для заказа = 3" sqref="M2861">
      <formula1>3</formula1>
      <formula2>387</formula2>
    </dataValidation>
    <dataValidation type="decimal" allowBlank="1" showErrorMessage="1" errorTitle="Неверно указано Количество" error="минимальное количество для заказа = 5" sqref="M2880 M3753">
      <formula1>5</formula1>
      <formula2>23</formula2>
    </dataValidation>
    <dataValidation type="decimal" allowBlank="1" showErrorMessage="1" errorTitle="Неверно указано Количество" error="минимальное количество для заказа = 3" sqref="M2892 M5065:M5066">
      <formula1>3</formula1>
      <formula2>5</formula2>
    </dataValidation>
    <dataValidation type="decimal" allowBlank="1" showErrorMessage="1" errorTitle="Неверно указано Количество" error="минимальное количество для заказа = 3" sqref="M2893 M3346">
      <formula1>3</formula1>
      <formula2>50</formula2>
    </dataValidation>
    <dataValidation type="decimal" allowBlank="1" showErrorMessage="1" errorTitle="Неверно указано Количество" error="минимальное количество для заказа = 3" sqref="M3085">
      <formula1>3</formula1>
      <formula2>104</formula2>
    </dataValidation>
    <dataValidation type="decimal" allowBlank="1" showErrorMessage="1" errorTitle="Неверно указано Количество" error="минимальное количество для заказа = 3" sqref="M3090">
      <formula1>3</formula1>
      <formula2>250</formula2>
    </dataValidation>
    <dataValidation type="decimal" allowBlank="1" showErrorMessage="1" errorTitle="Неверно указано Количество" error="минимальное количество для заказа = 3" sqref="M3091">
      <formula1>3</formula1>
      <formula2>164</formula2>
    </dataValidation>
    <dataValidation type="decimal" allowBlank="1" showErrorMessage="1" errorTitle="Неверно указано Количество" error="минимальное количество для заказа = 2" sqref="M3093 M4167">
      <formula1>2</formula1>
      <formula2>190</formula2>
    </dataValidation>
    <dataValidation type="decimal" allowBlank="1" showErrorMessage="1" errorTitle="Неверно указано Количество" error="минимальное количество для заказа = 6" sqref="M3115">
      <formula1>6</formula1>
      <formula2>143</formula2>
    </dataValidation>
    <dataValidation type="decimal" allowBlank="1" showErrorMessage="1" errorTitle="Неверно указано Количество" error="минимальное количество для заказа = 6" sqref="M3116">
      <formula1>6</formula1>
      <formula2>445</formula2>
    </dataValidation>
    <dataValidation type="decimal" allowBlank="1" showErrorMessage="1" errorTitle="Неверно указано Количество" error="минимальное количество для заказа = 6" sqref="M3118">
      <formula1>6</formula1>
      <formula2>78</formula2>
    </dataValidation>
    <dataValidation type="decimal" allowBlank="1" showErrorMessage="1" errorTitle="Неверно указано Количество" error="минимальное количество для заказа = 6" sqref="M3142">
      <formula1>6</formula1>
      <formula2>275</formula2>
    </dataValidation>
    <dataValidation type="decimal" allowBlank="1" showErrorMessage="1" errorTitle="Неверно указано Количество" error="минимальное количество для заказа = 6" sqref="M3154">
      <formula1>6</formula1>
      <formula2>381</formula2>
    </dataValidation>
    <dataValidation type="decimal" allowBlank="1" showErrorMessage="1" errorTitle="Неверно указано Количество" error="минимальное количество для заказа = 6" sqref="M3155">
      <formula1>6</formula1>
      <formula2>247</formula2>
    </dataValidation>
    <dataValidation type="decimal" allowBlank="1" showErrorMessage="1" errorTitle="Неверно указано Количество" error="минимальное количество для заказа = 6" sqref="M3160">
      <formula1>6</formula1>
      <formula2>231</formula2>
    </dataValidation>
    <dataValidation type="decimal" allowBlank="1" showErrorMessage="1" errorTitle="Неверно указано Количество" error="минимальное количество для заказа = 6" sqref="M3169">
      <formula1>6</formula1>
      <formula2>90</formula2>
    </dataValidation>
    <dataValidation type="decimal" allowBlank="1" showErrorMessage="1" errorTitle="Неверно указано Количество" error="минимальное количество для заказа = 6" sqref="M3181">
      <formula1>6</formula1>
      <formula2>67</formula2>
    </dataValidation>
    <dataValidation type="decimal" allowBlank="1" showErrorMessage="1" errorTitle="Неверно указано Количество" error="минимальное количество для заказа = 6" sqref="M3182">
      <formula1>6</formula1>
      <formula2>191</formula2>
    </dataValidation>
    <dataValidation type="decimal" allowBlank="1" showErrorMessage="1" errorTitle="Неверно указано Количество" error="минимальное количество для заказа = 6" sqref="M3183">
      <formula1>6</formula1>
      <formula2>82</formula2>
    </dataValidation>
    <dataValidation type="decimal" allowBlank="1" showErrorMessage="1" errorTitle="Неверно указано Количество" error="минимальное количество для заказа = 6" sqref="M3186">
      <formula1>6</formula1>
      <formula2>450</formula2>
    </dataValidation>
    <dataValidation type="decimal" allowBlank="1" showErrorMessage="1" errorTitle="Неверно указано Количество" error="минимальное количество для заказа = 6" sqref="M3191">
      <formula1>6</formula1>
      <formula2>444</formula2>
    </dataValidation>
    <dataValidation type="decimal" allowBlank="1" showErrorMessage="1" errorTitle="Неверно указано Количество" error="минимальное количество для заказа = 6" sqref="M3192">
      <formula1>6</formula1>
      <formula2>89</formula2>
    </dataValidation>
    <dataValidation type="decimal" allowBlank="1" showErrorMessage="1" errorTitle="Неверно указано Количество" error="минимальное количество для заказа = 6" sqref="M3194 M923:M924">
      <formula1>6</formula1>
      <formula2>47</formula2>
    </dataValidation>
    <dataValidation type="decimal" allowBlank="1" showErrorMessage="1" errorTitle="Неверно указано Количество" error="минимальное количество для заказа = 6" sqref="M3195">
      <formula1>6</formula1>
      <formula2>448</formula2>
    </dataValidation>
    <dataValidation type="decimal" allowBlank="1" showErrorMessage="1" errorTitle="Неверно указано Количество" error="минимальное количество для заказа = 6" sqref="M3203">
      <formula1>6</formula1>
      <formula2>453</formula2>
    </dataValidation>
    <dataValidation type="decimal" allowBlank="1" showErrorMessage="1" errorTitle="Неверно указано Количество" error="минимальное количество для заказа = 6" sqref="M3208 M2797:M2798">
      <formula1>6</formula1>
      <formula2>422</formula2>
    </dataValidation>
    <dataValidation type="decimal" allowBlank="1" showErrorMessage="1" errorTitle="Неверно указано Количество" error="минимальное количество для заказа = 6" sqref="M3216">
      <formula1>6</formula1>
      <formula2>338</formula2>
    </dataValidation>
    <dataValidation type="decimal" allowBlank="1" showErrorMessage="1" errorTitle="Неверно указано Количество" error="минимальное количество для заказа = 6" sqref="M3220">
      <formula1>6</formula1>
      <formula2>24</formula2>
    </dataValidation>
    <dataValidation type="decimal" allowBlank="1" showErrorMessage="1" errorTitle="Неверно указано Количество" error="минимальное количество для заказа = 6" sqref="M3221">
      <formula1>6</formula1>
      <formula2>31</formula2>
    </dataValidation>
    <dataValidation type="decimal" allowBlank="1" showErrorMessage="1" errorTitle="Неверно указано Количество" error="минимальное количество для заказа = 6" sqref="M3222">
      <formula1>6</formula1>
      <formula2>470</formula2>
    </dataValidation>
    <dataValidation type="decimal" allowBlank="1" showErrorMessage="1" errorTitle="Неверно указано Количество" error="минимальное количество для заказа = 6" sqref="M3226">
      <formula1>6</formula1>
      <formula2>49</formula2>
    </dataValidation>
    <dataValidation type="decimal" allowBlank="1" showErrorMessage="1" errorTitle="Неверно указано Количество" error="минимальное количество для заказа = 1" sqref="M3324 M6885">
      <formula1>1</formula1>
      <formula2>416</formula2>
    </dataValidation>
    <dataValidation type="decimal" allowBlank="1" showErrorMessage="1" errorTitle="Неверно указано Количество" error="минимальное количество для заказа = 3" sqref="M3329">
      <formula1>3</formula1>
      <formula2>312</formula2>
    </dataValidation>
    <dataValidation type="decimal" allowBlank="1" showErrorMessage="1" errorTitle="Неверно указано Количество" error="минимальное количество для заказа = 3" sqref="M3335">
      <formula1>3</formula1>
      <formula2>130</formula2>
    </dataValidation>
    <dataValidation type="decimal" allowBlank="1" showErrorMessage="1" errorTitle="Неверно указано Количество" error="минимальное количество для заказа = 3" sqref="M3338">
      <formula1>3</formula1>
      <formula2>389</formula2>
    </dataValidation>
    <dataValidation type="decimal" allowBlank="1" showErrorMessage="1" errorTitle="Неверно указано Количество" error="минимальное количество для заказа = 3" sqref="M3347">
      <formula1>3</formula1>
      <formula2>372</formula2>
    </dataValidation>
    <dataValidation type="decimal" allowBlank="1" showErrorMessage="1" errorTitle="Неверно указано Количество" error="минимальное количество для заказа = 3" sqref="M3356">
      <formula1>3</formula1>
      <formula2>368</formula2>
    </dataValidation>
    <dataValidation type="decimal" allowBlank="1" showErrorMessage="1" errorTitle="Неверно указано Количество" error="минимальное количество для заказа = 3" sqref="M3357">
      <formula1>3</formula1>
      <formula2>331</formula2>
    </dataValidation>
    <dataValidation type="decimal" allowBlank="1" showErrorMessage="1" errorTitle="Неверно указано Количество" error="минимальное количество для заказа = 3" sqref="M3366">
      <formula1>3</formula1>
      <formula2>470</formula2>
    </dataValidation>
    <dataValidation type="decimal" allowBlank="1" showErrorMessage="1" errorTitle="Неверно указано Количество" error="минимальное количество для заказа = 3" sqref="M3372 M6687:M6688">
      <formula1>3</formula1>
      <formula2>335</formula2>
    </dataValidation>
    <dataValidation type="decimal" allowBlank="1" showErrorMessage="1" errorTitle="Неверно указано Количество" error="минимальное количество для заказа = 2" sqref="M3383 M4213 M6120:M6121">
      <formula1>2</formula1>
      <formula2>26</formula2>
    </dataValidation>
    <dataValidation type="decimal" allowBlank="1" showErrorMessage="1" errorTitle="Неверно указано Количество" error="минимальное количество для заказа = 2" sqref="M3384 M4169 M4176">
      <formula1>2</formula1>
      <formula2>208</formula2>
    </dataValidation>
    <dataValidation type="decimal" allowBlank="1" showErrorMessage="1" errorTitle="Неверно указано Количество" error="минимальное количество для заказа = 2" sqref="M3385 M4302">
      <formula1>2</formula1>
      <formula2>393</formula2>
    </dataValidation>
    <dataValidation type="decimal" allowBlank="1" showErrorMessage="1" errorTitle="Неверно указано Количество" error="минимальное количество для заказа = 2" sqref="M3389">
      <formula1>2</formula1>
      <formula2>144</formula2>
    </dataValidation>
    <dataValidation type="decimal" allowBlank="1" showErrorMessage="1" errorTitle="Неверно указано Количество" error="минимальное количество для заказа = 2" sqref="M3390 M5284 M6331">
      <formula1>2</formula1>
      <formula2>255</formula2>
    </dataValidation>
    <dataValidation type="decimal" allowBlank="1" showErrorMessage="1" errorTitle="Неверно указано Количество" error="минимальное количество для заказа = 2" sqref="M3391 M3630">
      <formula1>2</formula1>
      <formula2>4</formula2>
    </dataValidation>
    <dataValidation type="decimal" allowBlank="1" showErrorMessage="1" errorTitle="Неверно указано Количество" error="минимальное количество для заказа = 2" sqref="M3394">
      <formula1>2</formula1>
      <formula2>165</formula2>
    </dataValidation>
    <dataValidation type="decimal" allowBlank="1" showErrorMessage="1" errorTitle="Неверно указано Количество" error="минимальное количество для заказа = 2" sqref="M3395">
      <formula1>2</formula1>
      <formula2>365</formula2>
    </dataValidation>
    <dataValidation type="decimal" allowBlank="1" showErrorMessage="1" errorTitle="Неверно указано Количество" error="минимальное количество для заказа = 2" sqref="M3402 M4168">
      <formula1>2</formula1>
      <formula2>218</formula2>
    </dataValidation>
    <dataValidation type="decimal" allowBlank="1" showErrorMessage="1" errorTitle="Неверно указано Количество" error="минимальное количество для заказа = 1" sqref="M3431 M4341 M4619">
      <formula1>1</formula1>
      <formula2>199</formula2>
    </dataValidation>
    <dataValidation type="decimal" allowBlank="1" showErrorMessage="1" errorTitle="Неверно указано Количество" error="минимальное количество для заказа = 1" sqref="M3435 M4321 M4533 M5354 M5850 M5933">
      <formula1>1</formula1>
      <formula2>133</formula2>
    </dataValidation>
    <dataValidation type="decimal" allowBlank="1" showErrorMessage="1" errorTitle="Неверно указано Количество" error="минимальное количество для заказа = 1" sqref="M3438">
      <formula1>1</formula1>
      <formula2>365</formula2>
    </dataValidation>
    <dataValidation type="decimal" allowBlank="1" showErrorMessage="1" errorTitle="Неверно указано Количество" error="минимальное количество для заказа = 3" sqref="M3445">
      <formula1>3</formula1>
      <formula2>477</formula2>
    </dataValidation>
    <dataValidation type="decimal" allowBlank="1" showErrorMessage="1" errorTitle="Неверно указано Количество" error="минимальное количество для заказа = 3" sqref="M3446 M389:M390">
      <formula1>3</formula1>
      <formula2>216</formula2>
    </dataValidation>
    <dataValidation type="decimal" allowBlank="1" showErrorMessage="1" errorTitle="Неверно указано Количество" error="минимальное количество для заказа = 3" sqref="M3451 M6138:M6139">
      <formula1>3</formula1>
      <formula2>26</formula2>
    </dataValidation>
    <dataValidation type="decimal" allowBlank="1" showErrorMessage="1" errorTitle="Неверно указано Количество" error="минимальное количество для заказа = 3" sqref="M3454">
      <formula1>3</formula1>
      <formula2>230</formula2>
    </dataValidation>
    <dataValidation type="decimal" allowBlank="1" showErrorMessage="1" errorTitle="Неверно указано Количество" error="минимальное количество для заказа = 3" sqref="M3459">
      <formula1>3</formula1>
      <formula2>435</formula2>
    </dataValidation>
    <dataValidation type="decimal" allowBlank="1" showErrorMessage="1" errorTitle="Неверно указано Количество" error="минимальное количество для заказа = 3" sqref="M3464">
      <formula1>3</formula1>
      <formula2>496</formula2>
    </dataValidation>
    <dataValidation type="decimal" allowBlank="1" showErrorMessage="1" errorTitle="Неверно указано Количество" error="минимальное количество для заказа = 3" sqref="M3466 M6661:M6662">
      <formula1>3</formula1>
      <formula2>64</formula2>
    </dataValidation>
    <dataValidation type="decimal" allowBlank="1" showErrorMessage="1" errorTitle="Неверно указано Количество" error="минимальное количество для заказа = 3" sqref="M3467">
      <formula1>3</formula1>
      <formula2>74</formula2>
    </dataValidation>
    <dataValidation type="decimal" allowBlank="1" showErrorMessage="1" errorTitle="Неверно указано Количество" error="минимальное количество для заказа = 3" sqref="M3470">
      <formula1>3</formula1>
      <formula2>268</formula2>
    </dataValidation>
    <dataValidation type="decimal" allowBlank="1" showErrorMessage="1" errorTitle="Неверно указано Количество" error="минимальное количество для заказа = 3" sqref="M3474">
      <formula1>3</formula1>
      <formula2>363</formula2>
    </dataValidation>
    <dataValidation type="decimal" allowBlank="1" showErrorMessage="1" errorTitle="Неверно указано Количество" error="минимальное количество для заказа = 3" sqref="M3475 M6704:M6705">
      <formula1>3</formula1>
      <formula2>478</formula2>
    </dataValidation>
    <dataValidation type="decimal" allowBlank="1" showErrorMessage="1" errorTitle="Неверно указано Количество" error="минимальное количество для заказа = 3" sqref="M3485">
      <formula1>3</formula1>
      <formula2>215</formula2>
    </dataValidation>
    <dataValidation type="decimal" allowBlank="1" showErrorMessage="1" errorTitle="Неверно указано Количество" error="минимальное количество для заказа = 3" sqref="M3493">
      <formula1>3</formula1>
      <formula2>415</formula2>
    </dataValidation>
    <dataValidation type="decimal" allowBlank="1" showErrorMessage="1" errorTitle="Неверно указано Количество" error="минимальное количество для заказа = 3" sqref="M3498">
      <formula1>3</formula1>
      <formula2>226</formula2>
    </dataValidation>
    <dataValidation type="decimal" allowBlank="1" showErrorMessage="1" errorTitle="Неверно указано Количество" error="минимальное количество для заказа = 3" sqref="M3500">
      <formula1>3</formula1>
      <formula2>79</formula2>
    </dataValidation>
    <dataValidation type="decimal" allowBlank="1" showErrorMessage="1" errorTitle="Неверно указано Количество" error="минимальное количество для заказа = 3" sqref="M3502">
      <formula1>3</formula1>
      <formula2>187</formula2>
    </dataValidation>
    <dataValidation type="decimal" allowBlank="1" showErrorMessage="1" errorTitle="Неверно указано Количество" error="минимальное количество для заказа = 3" sqref="M3506 M7257:M7258">
      <formula1>3</formula1>
      <formula2>6</formula2>
    </dataValidation>
    <dataValidation type="decimal" allowBlank="1" showErrorMessage="1" errorTitle="Неверно указано Количество" error="минимальное количество для заказа = 3" sqref="M3510">
      <formula1>3</formula1>
      <formula2>260</formula2>
    </dataValidation>
    <dataValidation type="decimal" allowBlank="1" showErrorMessage="1" errorTitle="Неверно указано Количество" error="минимальное количество для заказа = 3" sqref="M3511">
      <formula1>3</formula1>
      <formula2>62</formula2>
    </dataValidation>
    <dataValidation type="decimal" allowBlank="1" showErrorMessage="1" errorTitle="Неверно указано Количество" error="минимальное количество для заказа = 3" sqref="M3516 M5020:M5021">
      <formula1>3</formula1>
      <formula2>97</formula2>
    </dataValidation>
    <dataValidation type="decimal" allowBlank="1" showErrorMessage="1" errorTitle="Неверно указано Количество" error="минимальное количество для заказа = 3" sqref="M3519">
      <formula1>3</formula1>
      <formula2>55</formula2>
    </dataValidation>
    <dataValidation type="decimal" allowBlank="1" showErrorMessage="1" errorTitle="Неверно указано Количество" error="минимальное количество для заказа = 3" sqref="M3522">
      <formula1>3</formula1>
      <formula2>365</formula2>
    </dataValidation>
    <dataValidation type="decimal" allowBlank="1" showErrorMessage="1" errorTitle="Неверно указано Количество" error="минимальное количество для заказа = 3" sqref="M3524">
      <formula1>3</formula1>
      <formula2>80</formula2>
    </dataValidation>
    <dataValidation type="decimal" allowBlank="1" showErrorMessage="1" errorTitle="Неверно указано Количество" error="минимальное количество для заказа = 2" sqref="M3528 M7150:M7151">
      <formula1>2</formula1>
      <formula2>360</formula2>
    </dataValidation>
    <dataValidation type="decimal" allowBlank="1" showErrorMessage="1" errorTitle="Неверно указано Количество" error="минимальное количество для заказа = 2" sqref="M3531 M4950 M4995">
      <formula1>2</formula1>
      <formula2>485</formula2>
    </dataValidation>
    <dataValidation type="decimal" allowBlank="1" showErrorMessage="1" errorTitle="Неверно указано Количество" error="минимальное количество для заказа = 2" sqref="M3538">
      <formula1>2</formula1>
      <formula2>496</formula2>
    </dataValidation>
    <dataValidation type="decimal" allowBlank="1" showErrorMessage="1" errorTitle="Неверно указано Количество" error="минимальное количество для заказа = 2" sqref="M3554">
      <formula1>2</formula1>
      <formula2>497</formula2>
    </dataValidation>
    <dataValidation type="decimal" allowBlank="1" showErrorMessage="1" errorTitle="Неверно указано Количество" error="минимальное количество для заказа = 2" sqref="M3570">
      <formula1>2</formula1>
      <formula2>472</formula2>
    </dataValidation>
    <dataValidation type="decimal" allowBlank="1" showErrorMessage="1" errorTitle="Неверно указано Количество" error="минимальное количество для заказа = 2" sqref="M3578">
      <formula1>2</formula1>
      <formula2>293</formula2>
    </dataValidation>
    <dataValidation type="decimal" allowBlank="1" showErrorMessage="1" errorTitle="Неверно указано Количество" error="минимальное количество для заказа = 2" sqref="M3585">
      <formula1>2</formula1>
      <formula2>388</formula2>
    </dataValidation>
    <dataValidation type="decimal" allowBlank="1" showErrorMessage="1" errorTitle="Неверно указано Количество" error="минимальное количество для заказа = 2" sqref="M3591 M7020:M7021">
      <formula1>2</formula1>
      <formula2>254</formula2>
    </dataValidation>
    <dataValidation type="decimal" allowBlank="1" showErrorMessage="1" errorTitle="Неверно указано Количество" error="минимальное количество для заказа = 1" sqref="M3615 M5388:M5389">
      <formula1>1</formula1>
      <formula2>460</formula2>
    </dataValidation>
    <dataValidation type="decimal" allowBlank="1" showErrorMessage="1" errorTitle="Неверно указано Количество" error="минимальное количество для заказа = 2" sqref="M3631">
      <formula1>2</formula1>
      <formula2>339</formula2>
    </dataValidation>
    <dataValidation type="decimal" allowBlank="1" showErrorMessage="1" errorTitle="Неверно указано Количество" error="минимальное количество для заказа = 2" sqref="M3634 M4818">
      <formula1>2</formula1>
      <formula2>55</formula2>
    </dataValidation>
    <dataValidation type="decimal" allowBlank="1" showErrorMessage="1" errorTitle="Неверно указано Количество" error="минимальное количество для заказа = 2" sqref="M3637 M6596">
      <formula1>2</formula1>
      <formula2>122</formula2>
    </dataValidation>
    <dataValidation type="decimal" allowBlank="1" showErrorMessage="1" errorTitle="Неверно указано Количество" error="минимальное количество для заказа = 2" sqref="M3638 M4154">
      <formula1>2</formula1>
      <formula2>20</formula2>
    </dataValidation>
    <dataValidation type="decimal" allowBlank="1" showErrorMessage="1" errorTitle="Неверно указано Количество" error="минимальное количество для заказа = 1" sqref="M3656 M3720 M4094 M6174 M6857">
      <formula1>1</formula1>
      <formula2>60</formula2>
    </dataValidation>
    <dataValidation type="decimal" allowBlank="1" showErrorMessage="1" errorTitle="Неверно указано Количество" error="минимальное количество для заказа = 1" sqref="M3711 M4108 M4338">
      <formula1>1</formula1>
      <formula2>123</formula2>
    </dataValidation>
    <dataValidation type="decimal" allowBlank="1" showErrorMessage="1" errorTitle="Неверно указано Количество" error="минимальное количество для заказа = 1" sqref="M3715 M4185 M4407">
      <formula1>1</formula1>
      <formula2>207</formula2>
    </dataValidation>
    <dataValidation type="decimal" allowBlank="1" showErrorMessage="1" errorTitle="Неверно указано Количество" error="минимальное количество для заказа = 3" sqref="M3799">
      <formula1>3</formula1>
      <formula2>419</formula2>
    </dataValidation>
    <dataValidation type="decimal" allowBlank="1" showErrorMessage="1" errorTitle="Неверно указано Количество" error="минимальное количество для заказа = 2" sqref="M3805">
      <formula1>2</formula1>
      <formula2>416</formula2>
    </dataValidation>
    <dataValidation type="decimal" allowBlank="1" showErrorMessage="1" errorTitle="Неверно указано Количество" error="минимальное количество для заказа = 2" sqref="M3807 M4254 M6153:M6154">
      <formula1>2</formula1>
      <formula2>162</formula2>
    </dataValidation>
    <dataValidation type="decimal" allowBlank="1" showErrorMessage="1" errorTitle="Неверно указано Количество" error="минимальное количество для заказа = 2" sqref="M3810">
      <formula1>2</formula1>
      <formula2>498</formula2>
    </dataValidation>
    <dataValidation type="decimal" allowBlank="1" showErrorMessage="1" errorTitle="Неверно указано Количество" error="минимальное количество для заказа = 2" sqref="M3815 M4149">
      <formula1>2</formula1>
      <formula2>148</formula2>
    </dataValidation>
    <dataValidation type="decimal" allowBlank="1" showErrorMessage="1" errorTitle="Неверно указано Количество" error="минимальное количество для заказа = 1" sqref="M3818">
      <formula1>1</formula1>
      <formula2>452</formula2>
    </dataValidation>
    <dataValidation type="decimal" allowBlank="1" showErrorMessage="1" errorTitle="Неверно указано Количество" error="минимальное количество для заказа = 1" sqref="M3852 M4009 M4292 M4544 M5748 M7265 M6476:M6477">
      <formula1>1</formula1>
      <formula2>154</formula2>
    </dataValidation>
    <dataValidation type="decimal" allowBlank="1" showErrorMessage="1" errorTitle="Неверно указано Количество" error="минимальное количество для заказа = 2" sqref="M3892">
      <formula1>2</formula1>
      <formula2>480</formula2>
    </dataValidation>
    <dataValidation type="decimal" allowBlank="1" showErrorMessage="1" errorTitle="Неверно указано Количество" error="минимальное количество для заказа = 1" sqref="M3903 M4328 M5747 M6536:M6537">
      <formula1>1</formula1>
      <formula2>140</formula2>
    </dataValidation>
    <dataValidation type="decimal" allowBlank="1" showErrorMessage="1" errorTitle="Неверно указано Количество" error="минимальное количество для заказа = 1" sqref="M3905">
      <formula1>1</formula1>
      <formula2>356</formula2>
    </dataValidation>
    <dataValidation type="decimal" allowBlank="1" showErrorMessage="1" errorTitle="Неверно указано Количество" error="минимальное количество для заказа = 1" sqref="M3906 M3918 M5278 M5761">
      <formula1>1</formula1>
      <formula2>236</formula2>
    </dataValidation>
    <dataValidation type="decimal" allowBlank="1" showErrorMessage="1" errorTitle="Неверно указано Количество" error="минимальное количество для заказа = 1" sqref="M3907 M5460:M5461 M6783:M6784">
      <formula1>1</formula1>
      <formula2>248</formula2>
    </dataValidation>
    <dataValidation type="decimal" allowBlank="1" showErrorMessage="1" errorTitle="Неверно указано Количество" error="минимальное количество для заказа = 1" sqref="M3917 M3920">
      <formula1>1</formula1>
      <formula2>320</formula2>
    </dataValidation>
    <dataValidation type="decimal" allowBlank="1" showErrorMessage="1" errorTitle="Неверно указано Количество" error="минимальное количество для заказа = 50" sqref="M3946">
      <formula1>50</formula1>
      <formula2>184</formula2>
    </dataValidation>
    <dataValidation type="decimal" allowBlank="1" showErrorMessage="1" errorTitle="Неверно указано Количество" error="минимальное количество для заказа = 1" sqref="M3952 M5886">
      <formula1>1</formula1>
      <formula2>230</formula2>
    </dataValidation>
    <dataValidation type="decimal" allowBlank="1" showErrorMessage="1" errorTitle="Неверно указано Количество" error="минимальное количество для заказа = 2" sqref="M3974">
      <formula1>2</formula1>
      <formula2>235</formula2>
    </dataValidation>
    <dataValidation type="decimal" allowBlank="1" showErrorMessage="1" errorTitle="Неверно указано Количество" error="минимальное количество для заказа = 6" sqref="M3996">
      <formula1>6</formula1>
      <formula2>313</formula2>
    </dataValidation>
    <dataValidation type="decimal" allowBlank="1" showErrorMessage="1" errorTitle="Неверно указано Количество" error="минимальное количество для заказа = 5" sqref="M3997">
      <formula1>5</formula1>
      <formula2>178</formula2>
    </dataValidation>
    <dataValidation type="decimal" allowBlank="1" showErrorMessage="1" errorTitle="Неверно указано Количество" error="минимальное количество для заказа = 5" sqref="M3998">
      <formula1>5</formula1>
      <formula2>191</formula2>
    </dataValidation>
    <dataValidation type="decimal" allowBlank="1" showErrorMessage="1" errorTitle="Неверно указано Количество" error="минимальное количество для заказа = 4" sqref="M3999">
      <formula1>4</formula1>
      <formula2>351</formula2>
    </dataValidation>
    <dataValidation type="decimal" allowBlank="1" showErrorMessage="1" errorTitle="Неверно указано Количество" error="минимальное количество для заказа = 5" sqref="M4000">
      <formula1>5</formula1>
      <formula2>21</formula2>
    </dataValidation>
    <dataValidation type="decimal" allowBlank="1" showErrorMessage="1" errorTitle="Неверно указано Количество" error="минимальное количество для заказа = 1" sqref="M4006 M4578 M4723 M5851 M5945 M6455 M6955">
      <formula1>1</formula1>
      <formula2>83</formula2>
    </dataValidation>
    <dataValidation type="decimal" allowBlank="1" showErrorMessage="1" errorTitle="Неверно указано Количество" error="минимальное количество для заказа = 1" sqref="M4011 M4081 M4284 M4440 M4537 M3983:M3984 M6812:M6813">
      <formula1>1</formula1>
      <formula2>127</formula2>
    </dataValidation>
    <dataValidation type="decimal" allowBlank="1" showErrorMessage="1" errorTitle="Неверно указано Количество" error="минимальное количество для заказа = 1" sqref="M4023 M4246 M4281 M5290 M7069 M7233">
      <formula1>1</formula1>
      <formula2>37</formula2>
    </dataValidation>
    <dataValidation type="decimal" allowBlank="1" showErrorMessage="1" errorTitle="Неверно указано Количество" error="минимальное количество для заказа = 1" sqref="M4032 M4201 M4331 M4630">
      <formula1>1</formula1>
      <formula2>109</formula2>
    </dataValidation>
    <dataValidation type="decimal" allowBlank="1" showErrorMessage="1" errorTitle="Неверно указано Количество" error="минимальное количество для заказа = 1" sqref="M4075 M4350 M5294 M5358 M6811">
      <formula1>1</formula1>
      <formula2>100</formula2>
    </dataValidation>
    <dataValidation type="decimal" allowBlank="1" showErrorMessage="1" errorTitle="Неверно указано Количество" error="минимальное количество для заказа = 1" sqref="M4084 M7202">
      <formula1>1</formula1>
      <formula2>93</formula2>
    </dataValidation>
    <dataValidation type="decimal" allowBlank="1" showErrorMessage="1" errorTitle="Неверно указано Количество" error="минимальное количество для заказа = 1" sqref="M4104 M4106 M4593">
      <formula1>1</formula1>
      <formula2>108</formula2>
    </dataValidation>
    <dataValidation type="decimal" allowBlank="1" showErrorMessage="1" errorTitle="Неверно указано Количество" error="минимальное количество для заказа = 1" sqref="M4105 M4339 M7059">
      <formula1>1</formula1>
      <formula2>147</formula2>
    </dataValidation>
    <dataValidation type="decimal" allowBlank="1" showErrorMessage="1" errorTitle="Неверно указано Количество" error="минимальное количество для заказа = 1" sqref="M4109 M4688 M7122 M7331 M5500:M5501">
      <formula1>1</formula1>
      <formula2>160</formula2>
    </dataValidation>
    <dataValidation type="decimal" allowBlank="1" showErrorMessage="1" errorTitle="Неверно указано Количество" error="минимальное количество для заказа = 1" sqref="M4114 M4436 M4586 M4651 M4729 M5288 M5356 M5883 M6967">
      <formula1>1</formula1>
      <formula2>73</formula2>
    </dataValidation>
    <dataValidation type="decimal" allowBlank="1" showErrorMessage="1" errorTitle="Неверно указано Количество" error="минимальное количество для заказа = 2" sqref="M4147">
      <formula1>2</formula1>
      <formula2>102</formula2>
    </dataValidation>
    <dataValidation type="decimal" allowBlank="1" showErrorMessage="1" errorTitle="Неверно указано Количество" error="минимальное количество для заказа = 2" sqref="M4151 M6299:M6300 M6573:M6574">
      <formula1>2</formula1>
      <formula2>76</formula2>
    </dataValidation>
    <dataValidation type="decimal" allowBlank="1" showErrorMessage="1" errorTitle="Неверно указано Количество" error="минимальное количество для заказа = 2" sqref="M4155 M6311:M6312">
      <formula1>2</formula1>
      <formula2>130</formula2>
    </dataValidation>
    <dataValidation type="decimal" allowBlank="1" showErrorMessage="1" errorTitle="Неверно указано Количество" error="минимальное количество для заказа = 2" sqref="M4156 M5854">
      <formula1>2</formula1>
      <formula2>108</formula2>
    </dataValidation>
    <dataValidation type="decimal" allowBlank="1" showErrorMessage="1" errorTitle="Неверно указано Количество" error="минимальное количество для заказа = 2" sqref="M4158">
      <formula1>2</formula1>
      <formula2>30</formula2>
    </dataValidation>
    <dataValidation type="decimal" allowBlank="1" showErrorMessage="1" errorTitle="Неверно указано Количество" error="минимальное количество для заказа = 2" sqref="M4159 M4173 M4215 M6144:M6145">
      <formula1>2</formula1>
      <formula2>116</formula2>
    </dataValidation>
    <dataValidation type="decimal" allowBlank="1" showErrorMessage="1" errorTitle="Неверно указано Количество" error="минимальное количество для заказа = 2" sqref="M4162">
      <formula1>2</formula1>
      <formula2>290</formula2>
    </dataValidation>
    <dataValidation type="decimal" allowBlank="1" showErrorMessage="1" errorTitle="Неверно указано Количество" error="минимальное количество для заказа = 2" sqref="M4163">
      <formula1>2</formula1>
      <formula2>267</formula2>
    </dataValidation>
    <dataValidation type="decimal" allowBlank="1" showErrorMessage="1" errorTitle="Неверно указано Количество" error="минимальное количество для заказа = 2" sqref="M4165 M4226">
      <formula1>2</formula1>
      <formula2>198</formula2>
    </dataValidation>
    <dataValidation type="decimal" allowBlank="1" showErrorMessage="1" errorTitle="Неверно указано Количество" error="минимальное количество для заказа = 2" sqref="M4166">
      <formula1>2</formula1>
      <formula2>174</formula2>
    </dataValidation>
    <dataValidation type="decimal" allowBlank="1" showErrorMessage="1" errorTitle="Неверно указано Количество" error="минимальное количество для заказа = 2" sqref="M4170">
      <formula1>2</formula1>
      <formula2>194</formula2>
    </dataValidation>
    <dataValidation type="decimal" allowBlank="1" showErrorMessage="1" errorTitle="Неверно указано Количество" error="минимальное количество для заказа = 2" sqref="M4171">
      <formula1>2</formula1>
      <formula2>149</formula2>
    </dataValidation>
    <dataValidation type="decimal" allowBlank="1" showErrorMessage="1" errorTitle="Неверно указано Количество" error="минимальное количество для заказа = 2" sqref="M4172">
      <formula1>2</formula1>
      <formula2>186</formula2>
    </dataValidation>
    <dataValidation type="decimal" allowBlank="1" showErrorMessage="1" errorTitle="Неверно указано Количество" error="минимальное количество для заказа = 2" sqref="M4174">
      <formula1>2</formula1>
      <formula2>207</formula2>
    </dataValidation>
    <dataValidation type="decimal" allowBlank="1" showErrorMessage="1" errorTitle="Неверно указано Количество" error="минимальное количество для заказа = 2" sqref="M4175 M765:M766 M5703:M5704">
      <formula1>2</formula1>
      <formula2>112</formula2>
    </dataValidation>
    <dataValidation type="decimal" allowBlank="1" showErrorMessage="1" errorTitle="Неверно указано Количество" error="минимальное количество для заказа = 2" sqref="M4178 M4730">
      <formula1>2</formula1>
      <formula2>88</formula2>
    </dataValidation>
    <dataValidation type="decimal" allowBlank="1" showErrorMessage="1" errorTitle="Неверно указано Количество" error="минимальное количество для заказа = 1" sqref="M4182 M6369:M6370">
      <formula1>1</formula1>
      <formula2>196</formula2>
    </dataValidation>
    <dataValidation type="decimal" allowBlank="1" showErrorMessage="1" errorTitle="Неверно указано Количество" error="минимальное количество для заказа = 1" sqref="M4186">
      <formula1>1</formula1>
      <formula2>276</formula2>
    </dataValidation>
    <dataValidation type="decimal" allowBlank="1" showErrorMessage="1" errorTitle="Неверно указано Количество" error="минимальное количество для заказа = 1" sqref="M4190 M5646:M5647 M6500:M6501">
      <formula1>1</formula1>
      <formula2>120</formula2>
    </dataValidation>
    <dataValidation type="decimal" allowBlank="1" showErrorMessage="1" errorTitle="Неверно указано Количество" error="минимальное количество для заказа = 1" sqref="M4191 M5276 M5897 M6346 M5410:M5411 M5673:M5674">
      <formula1>1</formula1>
      <formula2>235</formula2>
    </dataValidation>
    <dataValidation type="decimal" allowBlank="1" showErrorMessage="1" errorTitle="Неверно указано Количество" error="минимальное количество для заказа = 1" sqref="M4194 M4356 M6881 M7018:M7019">
      <formula1>1</formula1>
      <formula2>266</formula2>
    </dataValidation>
    <dataValidation type="decimal" allowBlank="1" showErrorMessage="1" errorTitle="Неверно указано Количество" error="минимальное количество для заказа = 1" sqref="M4195 M5823">
      <formula1>1</formula1>
      <formula2>251</formula2>
    </dataValidation>
    <dataValidation type="decimal" allowBlank="1" showErrorMessage="1" errorTitle="Неверно указано Количество" error="минимальное количество для заказа = 1" sqref="M4199 M4358 M7123 M5032:M5033 M6544:M6545">
      <formula1>1</formula1>
      <formula2>158</formula2>
    </dataValidation>
    <dataValidation type="decimal" allowBlank="1" showErrorMessage="1" errorTitle="Неверно указано Количество" error="минимальное количество для заказа = 1" sqref="M4200 M4248 M4357 M4689 M5339:M5340 M5784:M5785">
      <formula1>1</formula1>
      <formula2>163</formula2>
    </dataValidation>
    <dataValidation type="decimal" allowBlank="1" showErrorMessage="1" errorTitle="Неверно указано Количество" error="минимальное количество для заказа = 2" sqref="M4209">
      <formula1>2</formula1>
      <formula2>73</formula2>
    </dataValidation>
    <dataValidation type="decimal" allowBlank="1" showErrorMessage="1" errorTitle="Неверно указано Количество" error="минимальное количество для заказа = 2" sqref="M4210 M4218 M5427:M5428">
      <formula1>2</formula1>
      <formula2>63</formula2>
    </dataValidation>
    <dataValidation type="decimal" allowBlank="1" showErrorMessage="1" errorTitle="Неверно указано Количество" error="минимальное количество для заказа = 2" sqref="M4211 M5571:M5572">
      <formula1>2</formula1>
      <formula2>47</formula2>
    </dataValidation>
    <dataValidation type="decimal" allowBlank="1" showErrorMessage="1" errorTitle="Неверно указано Количество" error="минимальное количество для заказа = 2" sqref="M4212">
      <formula1>2</formula1>
      <formula2>12</formula2>
    </dataValidation>
    <dataValidation type="decimal" allowBlank="1" showErrorMessage="1" errorTitle="Неверно указано Количество" error="минимальное количество для заказа = 2" sqref="M4214 M5205:M5206">
      <formula1>2</formula1>
      <formula2>10</formula2>
    </dataValidation>
    <dataValidation type="decimal" allowBlank="1" showErrorMessage="1" errorTitle="Неверно указано Количество" error="минимальное количество для заказа = 2" sqref="M4219 M4268 M5169:M5170">
      <formula1>2</formula1>
      <formula2>181</formula2>
    </dataValidation>
    <dataValidation type="decimal" allowBlank="1" showErrorMessage="1" errorTitle="Неверно указано Количество" error="минимальное количество для заказа = 2" sqref="M4220">
      <formula1>2</formula1>
      <formula2>156</formula2>
    </dataValidation>
    <dataValidation type="decimal" allowBlank="1" showErrorMessage="1" errorTitle="Неверно указано Количество" error="минимальное количество для заказа = 2" sqref="M4221 M4260">
      <formula1>2</formula1>
      <formula2>157</formula2>
    </dataValidation>
    <dataValidation type="decimal" allowBlank="1" showErrorMessage="1" errorTitle="Неверно указано Количество" error="минимальное количество для заказа = 2" sqref="M4222">
      <formula1>2</formula1>
      <formula2>153</formula2>
    </dataValidation>
    <dataValidation type="decimal" allowBlank="1" showErrorMessage="1" errorTitle="Неверно указано Количество" error="минимальное количество для заказа = 2" sqref="M4224">
      <formula1>2</formula1>
      <formula2>14</formula2>
    </dataValidation>
    <dataValidation type="decimal" allowBlank="1" showErrorMessage="1" errorTitle="Неверно указано Количество" error="минимальное количество для заказа = 2" sqref="M4225">
      <formula1>2</formula1>
      <formula2>206</formula2>
    </dataValidation>
    <dataValidation type="decimal" allowBlank="1" showErrorMessage="1" errorTitle="Неверно указано Количество" error="минимальное количество для заказа = 1" sqref="M4236 M4323 M4430 M4502 M4621 M6285 M6797 M6860">
      <formula1>1</formula1>
      <formula2>88</formula2>
    </dataValidation>
    <dataValidation type="decimal" allowBlank="1" showErrorMessage="1" errorTitle="Неверно указано Количество" error="минимальное количество для заказа = 1" sqref="M4238 M4249 M4572 M6441 M227:M228 M5836:M5837">
      <formula1>1</formula1>
      <formula2>129</formula2>
    </dataValidation>
    <dataValidation type="decimal" allowBlank="1" showErrorMessage="1" errorTitle="Неверно указано Количество" error="минимальное количество для заказа = 1" sqref="M4240 M4512 M4746">
      <formula1>1</formula1>
      <formula2>201</formula2>
    </dataValidation>
    <dataValidation type="decimal" allowBlank="1" showErrorMessage="1" errorTitle="Неверно указано Количество" error="минимальное количество для заказа = 2" sqref="M4253 M5201:M5202">
      <formula1>2</formula1>
      <formula2>115</formula2>
    </dataValidation>
    <dataValidation type="decimal" allowBlank="1" showErrorMessage="1" errorTitle="Неверно указано Количество" error="минимальное количество для заказа = 2" sqref="M4255 M5197:M5198 M5722:M5723">
      <formula1>2</formula1>
      <formula2>23</formula2>
    </dataValidation>
    <dataValidation type="decimal" allowBlank="1" showErrorMessage="1" errorTitle="Неверно указано Количество" error="минимальное количество для заказа = 2" sqref="M4256">
      <formula1>2</formula1>
      <formula2>86</formula2>
    </dataValidation>
    <dataValidation type="decimal" allowBlank="1" showErrorMessage="1" errorTitle="Неверно указано Количество" error="минимальное количество для заказа = 2" sqref="M4257">
      <formula1>2</formula1>
      <formula2>133</formula2>
    </dataValidation>
    <dataValidation type="decimal" allowBlank="1" showErrorMessage="1" errorTitle="Неверно указано Количество" error="минимальное количество для заказа = 2" sqref="M4259 M5189:M5190">
      <formula1>2</formula1>
      <formula2>50</formula2>
    </dataValidation>
    <dataValidation type="decimal" allowBlank="1" showErrorMessage="1" errorTitle="Неверно указано Количество" error="минимальное количество для заказа = 2" sqref="M4261 M5486:M5487">
      <formula1>2</formula1>
      <formula2>145</formula2>
    </dataValidation>
    <dataValidation type="decimal" allowBlank="1" showErrorMessage="1" errorTitle="Неверно указано Количество" error="минимальное количество для заказа = 2" sqref="M4262">
      <formula1>2</formula1>
      <formula2>106</formula2>
    </dataValidation>
    <dataValidation type="decimal" allowBlank="1" showErrorMessage="1" errorTitle="Неверно указано Количество" error="минимальное количество для заказа = 2" sqref="M4263">
      <formula1>2</formula1>
      <formula2>15</formula2>
    </dataValidation>
    <dataValidation type="decimal" allowBlank="1" showErrorMessage="1" errorTitle="Неверно указано Количество" error="минимальное количество для заказа = 2" sqref="M4265 M6641:M6642">
      <formula1>2</formula1>
      <formula2>176</formula2>
    </dataValidation>
    <dataValidation type="decimal" allowBlank="1" showErrorMessage="1" errorTitle="Неверно указано Количество" error="минимальное количество для заказа = 2" sqref="M4266">
      <formula1>2</formula1>
      <formula2>97</formula2>
    </dataValidation>
    <dataValidation type="decimal" allowBlank="1" showErrorMessage="1" errorTitle="Неверно указано Количество" error="минимальное количество для заказа = 2" sqref="M4267 M5343">
      <formula1>2</formula1>
      <formula2>138</formula2>
    </dataValidation>
    <dataValidation type="decimal" allowBlank="1" showErrorMessage="1" errorTitle="Неверно указано Количество" error="минимальное количество для заказа = 2" sqref="M4269 M5026:M5027 M6309:M6310">
      <formula1>2</formula1>
      <formula2>131</formula2>
    </dataValidation>
    <dataValidation type="decimal" allowBlank="1" showErrorMessage="1" errorTitle="Неверно указано Количество" error="минимальное количество для заказа = 2" sqref="M4270 M5852">
      <formula1>2</formula1>
      <formula2>100</formula2>
    </dataValidation>
    <dataValidation type="decimal" allowBlank="1" showErrorMessage="1" errorTitle="Неверно указано Количество" error="минимальное количество для заказа = 2" sqref="M4271">
      <formula1>2</formula1>
      <formula2>146</formula2>
    </dataValidation>
    <dataValidation type="decimal" allowBlank="1" showErrorMessage="1" errorTitle="Неверно указано Количество" error="минимальное количество для заказа = 1" sqref="M4278 M4591 M5819 M6910 M6367:M6368">
      <formula1>1</formula1>
      <formula2>188</formula2>
    </dataValidation>
    <dataValidation type="decimal" allowBlank="1" showErrorMessage="1" errorTitle="Неверно указано Количество" error="минимальное количество для заказа = 1" sqref="M4280 M4378 M4419 M6775:M6776">
      <formula1>1</formula1>
      <formula2>242</formula2>
    </dataValidation>
    <dataValidation type="decimal" allowBlank="1" showErrorMessage="1" errorTitle="Неверно указано Количество" error="минимальное количество для заказа = 1" sqref="M4283 M6768:M6769">
      <formula1>1</formula1>
      <formula2>222</formula2>
    </dataValidation>
    <dataValidation type="decimal" allowBlank="1" showErrorMessage="1" errorTitle="Неверно указано Количество" error="минимальное количество для заказа = 1" sqref="M4286 M4291 M5285 M5947">
      <formula1>1</formula1>
      <formula2>71</formula2>
    </dataValidation>
    <dataValidation type="decimal" allowBlank="1" showErrorMessage="1" errorTitle="Неверно указано Количество" error="минимальное количество для заказа = 1" sqref="M4289 M4587 M6953 M7065">
      <formula1>1</formula1>
      <formula2>66</formula2>
    </dataValidation>
    <dataValidation type="decimal" allowBlank="1" showErrorMessage="1" errorTitle="Неверно указано Количество" error="минимальное количество для заказа = 1" sqref="M4290">
      <formula1>1</formula1>
      <formula2>47</formula2>
    </dataValidation>
    <dataValidation type="decimal" allowBlank="1" showErrorMessage="1" errorTitle="Неверно указано Количество" error="минимальное количество для заказа = 1" sqref="M4293 M4541 M5259:M5260 M6528:M6529">
      <formula1>1</formula1>
      <formula2>131</formula2>
    </dataValidation>
    <dataValidation type="decimal" allowBlank="1" showErrorMessage="1" errorTitle="Неверно указано Количество" error="минимальное количество для заказа = 2" sqref="M4303">
      <formula1>2</formula1>
      <formula2>302</formula2>
    </dataValidation>
    <dataValidation type="decimal" allowBlank="1" showErrorMessage="1" errorTitle="Неверно указано Количество" error="минимальное количество для заказа = 2" sqref="M4304">
      <formula1>2</formula1>
      <formula2>340</formula2>
    </dataValidation>
    <dataValidation type="decimal" allowBlank="1" showErrorMessage="1" errorTitle="Неверно указано Количество" error="минимальное количество для заказа = 2" sqref="M4305 M5488:M5489">
      <formula1>2</formula1>
      <formula2>279</formula2>
    </dataValidation>
    <dataValidation type="decimal" allowBlank="1" showErrorMessage="1" errorTitle="Неверно указано Количество" error="минимальное количество для заказа = 2" sqref="M4307 M6611:M6612">
      <formula1>2</formula1>
      <formula2>387</formula2>
    </dataValidation>
    <dataValidation type="decimal" allowBlank="1" showErrorMessage="1" errorTitle="Неверно указано Количество" error="минимальное количество для заказа = 2" sqref="M4308">
      <formula1>2</formula1>
      <formula2>415</formula2>
    </dataValidation>
    <dataValidation type="decimal" allowBlank="1" showErrorMessage="1" errorTitle="Неверно указано Количество" error="минимальное количество для заказа = 2" sqref="M4309">
      <formula1>2</formula1>
      <formula2>323</formula2>
    </dataValidation>
    <dataValidation type="decimal" allowBlank="1" showErrorMessage="1" errorTitle="Неверно указано Количество" error="минимальное количество для заказа = 2" sqref="M4310">
      <formula1>2</formula1>
      <formula2>304</formula2>
    </dataValidation>
    <dataValidation type="decimal" allowBlank="1" showErrorMessage="1" errorTitle="Неверно указано Количество" error="минимальное количество для заказа = 2" sqref="M4311">
      <formula1>2</formula1>
      <formula2>359</formula2>
    </dataValidation>
    <dataValidation type="decimal" allowBlank="1" showErrorMessage="1" errorTitle="Неверно указано Количество" error="минимальное количество для заказа = 2" sqref="M4312 M5382:M5383">
      <formula1>2</formula1>
      <formula2>299</formula2>
    </dataValidation>
    <dataValidation type="decimal" allowBlank="1" showErrorMessage="1" errorTitle="Неверно указано Количество" error="минимальное количество для заказа = 2" sqref="M4313">
      <formula1>2</formula1>
      <formula2>370</formula2>
    </dataValidation>
    <dataValidation type="decimal" allowBlank="1" showErrorMessage="1" errorTitle="Неверно указано Количество" error="минимальное количество для заказа = 1" sqref="M4318 M4602 M5269 M6789 M6893 M6980 M7056 M7337 M346:M347 M1059:M1060 M1517:M1518 M5263:M5264">
      <formula1>1</formula1>
      <formula2>111</formula2>
    </dataValidation>
    <dataValidation type="decimal" allowBlank="1" showErrorMessage="1" errorTitle="Неверно указано Количество" error="минимальное количество для заказа = 1" sqref="M4324 M5885 M6345 M2379:M2380 M5840:M5841 M6526:M6527">
      <formula1>1</formula1>
      <formula2>94</formula2>
    </dataValidation>
    <dataValidation type="decimal" allowBlank="1" showErrorMessage="1" errorTitle="Неверно указано Количество" error="минимальное количество для заказа = 1" sqref="M4330 M4445 M5953 M1533:M1534 M6649:M6650">
      <formula1>1</formula1>
      <formula2>148</formula2>
    </dataValidation>
    <dataValidation type="decimal" allowBlank="1" showErrorMessage="1" errorTitle="Неверно указано Количество" error="минимальное количество для заказа = 1" sqref="M4340 M4418 M4511 M4598 M4669">
      <formula1>1</formula1>
      <formula2>97</formula2>
    </dataValidation>
    <dataValidation type="decimal" allowBlank="1" showErrorMessage="1" errorTitle="Неверно указано Количество" error="минимальное количество для заказа = 1" sqref="M4363 M5815 M5838 M6911 M5790:M5791">
      <formula1>1</formula1>
      <formula2>113</formula2>
    </dataValidation>
    <dataValidation type="decimal" allowBlank="1" showErrorMessage="1" errorTitle="Неверно указано Количество" error="минимальное количество для заказа = 1" sqref="M4364 M4408 M5817 M6193 M6889 M5167:M5168 M6794:M6795">
      <formula1>1</formula1>
      <formula2>95</formula2>
    </dataValidation>
    <dataValidation type="decimal" allowBlank="1" showErrorMessage="1" errorTitle="Неверно указано Количество" error="минимальное количество для заказа = 1" sqref="M4367 M4600 M4681 M1547:M1548">
      <formula1>1</formula1>
      <formula2>170</formula2>
    </dataValidation>
    <dataValidation type="decimal" allowBlank="1" showErrorMessage="1" errorTitle="Неверно указано Количество" error="минимальное количество для заказа = 1" sqref="M4369 M4618">
      <formula1>1</formula1>
      <formula2>254</formula2>
    </dataValidation>
    <dataValidation type="decimal" allowBlank="1" showErrorMessage="1" errorTitle="Неверно указано Количество" error="минимальное количество для заказа = 1" sqref="M4371 M5903 M5959:M5960">
      <formula1>1</formula1>
      <formula2>213</formula2>
    </dataValidation>
    <dataValidation type="decimal" allowBlank="1" showErrorMessage="1" errorTitle="Неверно указано Количество" error="минимальное количество для заказа = 1" sqref="M4372 M4401 M4499 M4631 M6197 M6965 M6504:M6505">
      <formula1>1</formula1>
      <formula2>137</formula2>
    </dataValidation>
    <dataValidation type="decimal" allowBlank="1" showErrorMessage="1" errorTitle="Неверно указано Количество" error="минимальное количество для заказа = 1" sqref="M4374 M6457 M7045">
      <formula1>1</formula1>
      <formula2>216</formula2>
    </dataValidation>
    <dataValidation type="decimal" allowBlank="1" showErrorMessage="1" errorTitle="Неверно указано Количество" error="минимальное количество для заказа = 1" sqref="M4383 M4633">
      <formula1>1</formula1>
      <formula2>135</formula2>
    </dataValidation>
    <dataValidation type="decimal" allowBlank="1" showErrorMessage="1" errorTitle="Неверно указано Количество" error="минимальное количество для заказа = 1" sqref="M4391 M5308 M6392 M7074 M6474:M6475">
      <formula1>1</formula1>
      <formula2>77</formula2>
    </dataValidation>
    <dataValidation type="decimal" allowBlank="1" showErrorMessage="1" errorTitle="Неверно указано Количество" error="минимальное количество для заказа = 1" sqref="M4393">
      <formula1>1</formula1>
      <formula2>292</formula2>
    </dataValidation>
    <dataValidation type="decimal" allowBlank="1" showErrorMessage="1" errorTitle="Неверно указано Количество" error="минимальное количество для заказа = 1" sqref="M4400 M6935">
      <formula1>1</formula1>
      <formula2>241</formula2>
    </dataValidation>
    <dataValidation type="decimal" allowBlank="1" showErrorMessage="1" errorTitle="Неверно указано Количество" error="минимальное количество для заказа = 1" sqref="M4409 M6355 M6977">
      <formula1>1</formula1>
      <formula2>179</formula2>
    </dataValidation>
    <dataValidation type="decimal" allowBlank="1" showErrorMessage="1" errorTitle="Неверно указано Количество" error="минимальное количество для заказа = 1" sqref="M4414">
      <formula1>1</formula1>
      <formula2>200</formula2>
    </dataValidation>
    <dataValidation type="decimal" allowBlank="1" showErrorMessage="1" errorTitle="Неверно указано Количество" error="минимальное количество для заказа = 1" sqref="M4415 M4434 M7088:M7089">
      <formula1>1</formula1>
      <formula2>80</formula2>
    </dataValidation>
    <dataValidation type="decimal" allowBlank="1" showErrorMessage="1" errorTitle="Неверно указано Количество" error="минимальное количество для заказа = 1" sqref="M4417 M5598:M5599">
      <formula1>1</formula1>
      <formula2>247</formula2>
    </dataValidation>
    <dataValidation type="decimal" allowBlank="1" showErrorMessage="1" errorTitle="Неверно указано Количество" error="минимальное количество для заказа = 1" sqref="M4431">
      <formula1>1</formula1>
      <formula2>51</formula2>
    </dataValidation>
    <dataValidation type="decimal" allowBlank="1" showErrorMessage="1" errorTitle="Неверно указано Количество" error="минимальное количество для заказа = 1" sqref="M4456 M6275 M6513:M6514">
      <formula1>1</formula1>
      <formula2>75</formula2>
    </dataValidation>
    <dataValidation type="decimal" allowBlank="1" showErrorMessage="1" errorTitle="Неверно указано Количество" error="минимальное количество для заказа = 1" sqref="M4474 M4623 M6436">
      <formula1>1</formula1>
      <formula2>104</formula2>
    </dataValidation>
    <dataValidation type="decimal" allowBlank="1" showErrorMessage="1" errorTitle="Неверно указано Количество" error="минимальное количество для заказа = 1" sqref="M4484 M4624 M5038:M5039">
      <formula1>1</formula1>
      <formula2>106</formula2>
    </dataValidation>
    <dataValidation type="decimal" allowBlank="1" showErrorMessage="1" errorTitle="Неверно указано Количество" error="минимальное количество для заказа = 1" sqref="M4500 M7026">
      <formula1>1</formula1>
      <formula2>202</formula2>
    </dataValidation>
    <dataValidation type="decimal" allowBlank="1" showErrorMessage="1" errorTitle="Неверно указано Количество" error="минимальное количество для заказа = 1" sqref="M4528 M5749 M6761">
      <formula1>1</formula1>
      <formula2>167</formula2>
    </dataValidation>
    <dataValidation type="decimal" allowBlank="1" showErrorMessage="1" errorTitle="Неверно указано Количество" error="минимальное количество для заказа = 1" sqref="M4531">
      <formula1>1</formula1>
      <formula2>205</formula2>
    </dataValidation>
    <dataValidation type="decimal" allowBlank="1" showErrorMessage="1" errorTitle="Неверно указано Количество" error="минимальное количество для заказа = 1" sqref="M4543 M6439 M6347:M6348">
      <formula1>1</formula1>
      <formula2>157</formula2>
    </dataValidation>
    <dataValidation type="decimal" allowBlank="1" showErrorMessage="1" errorTitle="Неверно указано Количество" error="минимальное количество для заказа = 1" sqref="M4548 M4664 M4676 M7058 M6511:M6512">
      <formula1>1</formula1>
      <formula2>172</formula2>
    </dataValidation>
    <dataValidation type="decimal" allowBlank="1" showErrorMessage="1" errorTitle="Неверно указано Количество" error="минимальное количество для заказа = 1" sqref="M4552 M6899 M1535:M1536 M6414:M6416 M6781:M6782">
      <formula1>1</formula1>
      <formula2>149</formula2>
    </dataValidation>
    <dataValidation type="decimal" allowBlank="1" showErrorMessage="1" errorTitle="Неверно указано Количество" error="минимальное количество для заказа = 1" sqref="M4557 M7126">
      <formula1>1</formula1>
      <formula2>192</formula2>
    </dataValidation>
    <dataValidation type="decimal" allowBlank="1" showErrorMessage="1" errorTitle="Неверно указано Количество" error="минимальное количество для заказа = 1" sqref="M4577 M4670 M4683 M6363:M6364">
      <formula1>1</formula1>
      <formula2>178</formula2>
    </dataValidation>
    <dataValidation type="decimal" allowBlank="1" showErrorMessage="1" errorTitle="Неверно указано Количество" error="минимальное количество для заказа = 1" sqref="M4622 M7201">
      <formula1>1</formula1>
      <formula2>118</formula2>
    </dataValidation>
    <dataValidation type="decimal" allowBlank="1" showErrorMessage="1" errorTitle="Неверно указано Количество" error="минимальное количество для заказа = 1" sqref="M4666 M5899 M6884 M5988:M5989">
      <formula1>1</formula1>
      <formula2>185</formula2>
    </dataValidation>
    <dataValidation type="decimal" allowBlank="1" showErrorMessage="1" errorTitle="Неверно указано Количество" error="минимальное количество для заказа = 1" sqref="M4671 M5610 M6546">
      <formula1>1</formula1>
      <formula2>173</formula2>
    </dataValidation>
    <dataValidation type="decimal" allowBlank="1" showErrorMessage="1" errorTitle="Неверно указано Количество" error="минимальное количество для заказа = 3" sqref="M4697">
      <formula1>3</formula1>
      <formula2>290</formula2>
    </dataValidation>
    <dataValidation type="decimal" allowBlank="1" showErrorMessage="1" errorTitle="Неверно указано Количество" error="минимальное количество для заказа = 5" sqref="M4698 M7083:M7084">
      <formula1>5</formula1>
      <formula2>199</formula2>
    </dataValidation>
    <dataValidation type="decimal" allowBlank="1" showErrorMessage="1" errorTitle="Неверно указано Количество" error="минимальное количество для заказа = 3" sqref="M4700">
      <formula1>3</formula1>
      <formula2>63</formula2>
    </dataValidation>
    <dataValidation type="decimal" allowBlank="1" showErrorMessage="1" errorTitle="Неверно указано Количество" error="минимальное количество для заказа = 3" sqref="M4701">
      <formula1>3</formula1>
      <formula2>301</formula2>
    </dataValidation>
    <dataValidation type="decimal" allowBlank="1" showErrorMessage="1" errorTitle="Неверно указано Количество" error="минимальное количество для заказа = 3" sqref="M4702 M4836">
      <formula1>3</formula1>
      <formula2>38</formula2>
    </dataValidation>
    <dataValidation type="decimal" allowBlank="1" showErrorMessage="1" errorTitle="Неверно указано Количество" error="минимальное количество для заказа = 1" sqref="M4714 M5412:M5413">
      <formula1>1</formula1>
      <formula2>319</formula2>
    </dataValidation>
    <dataValidation type="decimal" allowBlank="1" showErrorMessage="1" errorTitle="Неверно указано Количество" error="минимальное количество для заказа = 1" sqref="M4719">
      <formula1>1</formula1>
      <formula2>431</formula2>
    </dataValidation>
    <dataValidation type="decimal" allowBlank="1" showErrorMessage="1" errorTitle="Неверно указано Количество" error="минимальное количество для заказа = 10" sqref="M4756">
      <formula1>10</formula1>
      <formula2>322</formula2>
    </dataValidation>
    <dataValidation type="decimal" allowBlank="1" showErrorMessage="1" errorTitle="Неверно указано Количество" error="минимальное количество для заказа = 4" sqref="M4757">
      <formula1>4</formula1>
      <formula2>124</formula2>
    </dataValidation>
    <dataValidation type="decimal" allowBlank="1" showErrorMessage="1" errorTitle="Неверно указано Количество" error="минимальное количество для заказа = 4" sqref="M4758">
      <formula1>4</formula1>
      <formula2>92</formula2>
    </dataValidation>
    <dataValidation type="decimal" allowBlank="1" showErrorMessage="1" errorTitle="Неверно указано Количество" error="минимальное количество для заказа = 4" sqref="M4759">
      <formula1>4</formula1>
      <formula2>19</formula2>
    </dataValidation>
    <dataValidation type="decimal" allowBlank="1" showErrorMessage="1" errorTitle="Неверно указано Количество" error="минимальное количество для заказа = 3" sqref="M4760">
      <formula1>3</formula1>
      <formula2>149</formula2>
    </dataValidation>
    <dataValidation type="decimal" allowBlank="1" showErrorMessage="1" errorTitle="Неверно указано Количество" error="минимальное количество для заказа = 1" sqref="M4775">
      <formula1>1</formula1>
      <formula2>310</formula2>
    </dataValidation>
    <dataValidation type="decimal" allowBlank="1" showErrorMessage="1" errorTitle="Неверно указано Количество" error="минимальное количество для заказа = 1" sqref="M4776">
      <formula1>1</formula1>
      <formula2>303</formula2>
    </dataValidation>
    <dataValidation type="decimal" allowBlank="1" showErrorMessage="1" errorTitle="Неверно указано Количество" error="минимальное количество для заказа = 3" sqref="M4784">
      <formula1>3</formula1>
      <formula2>344</formula2>
    </dataValidation>
    <dataValidation type="decimal" allowBlank="1" showErrorMessage="1" errorTitle="Неверно указано Количество" error="минимальное количество для заказа = 3" sqref="M4787">
      <formula1>3</formula1>
      <formula2>147</formula2>
    </dataValidation>
    <dataValidation type="decimal" allowBlank="1" showErrorMessage="1" errorTitle="Неверно указано Количество" error="минимальное количество для заказа = 1" sqref="M4789 M5939 M6322 M6380 M6878 M7035:M7036">
      <formula1>1</formula1>
      <formula2>186</formula2>
    </dataValidation>
    <dataValidation type="decimal" allowBlank="1" showErrorMessage="1" errorTitle="Неверно указано Количество" error="минимальное количество для заказа = 3" sqref="M4791">
      <formula1>3</formula1>
      <formula2>166</formula2>
    </dataValidation>
    <dataValidation type="decimal" allowBlank="1" showErrorMessage="1" errorTitle="Неверно указано Количество" error="минимальное количество для заказа = 3" sqref="M4792">
      <formula1>3</formula1>
      <formula2>60</formula2>
    </dataValidation>
    <dataValidation type="decimal" allowBlank="1" showErrorMessage="1" errorTitle="Неверно указано Количество" error="минимальное количество для заказа = 12" sqref="M4804">
      <formula1>12</formula1>
      <formula2>324</formula2>
    </dataValidation>
    <dataValidation type="decimal" allowBlank="1" showErrorMessage="1" errorTitle="Неверно указано Количество" error="минимальное количество для заказа = 2" sqref="M4812">
      <formula1>2</formula1>
      <formula2>19</formula2>
    </dataValidation>
    <dataValidation type="decimal" allowBlank="1" showErrorMessage="1" errorTitle="Неверно указано Количество" error="минимальное количество для заказа = 3" sqref="M4816">
      <formula1>3</formula1>
      <formula2>28</formula2>
    </dataValidation>
    <dataValidation type="decimal" allowBlank="1" showErrorMessage="1" errorTitle="Неверно указано Количество" error="минимальное количество для заказа = 5" sqref="M4819">
      <formula1>5</formula1>
      <formula2>87</formula2>
    </dataValidation>
    <dataValidation type="decimal" allowBlank="1" showErrorMessage="1" errorTitle="Неверно указано Количество" error="минимальное количество для заказа = 5" sqref="M4821">
      <formula1>5</formula1>
      <formula2>66</formula2>
    </dataValidation>
    <dataValidation type="decimal" allowBlank="1" showErrorMessage="1" errorTitle="Неверно указано Количество" error="минимальное количество для заказа = 5" sqref="M4824">
      <formula1>5</formula1>
      <formula2>57</formula2>
    </dataValidation>
    <dataValidation type="decimal" allowBlank="1" showErrorMessage="1" errorTitle="Неверно указано Количество" error="минимальное количество для заказа = 5" sqref="M4826">
      <formula1>5</formula1>
      <formula2>83</formula2>
    </dataValidation>
    <dataValidation type="decimal" allowBlank="1" showErrorMessage="1" errorTitle="Неверно указано Количество" error="минимальное количество для заказа = 5" sqref="M4827 M2345:M2346">
      <formula1>5</formula1>
      <formula2>7</formula2>
    </dataValidation>
    <dataValidation type="decimal" allowBlank="1" showErrorMessage="1" errorTitle="Неверно указано Количество" error="минимальное количество для заказа = 5" sqref="M4828">
      <formula1>5</formula1>
      <formula2>186</formula2>
    </dataValidation>
    <dataValidation type="decimal" allowBlank="1" showErrorMessage="1" errorTitle="Неверно указано Количество" error="минимальное количество для заказа = 3" sqref="M4829 M4884">
      <formula1>3</formula1>
      <formula2>165</formula2>
    </dataValidation>
    <dataValidation type="decimal" allowBlank="1" showErrorMessage="1" errorTitle="Неверно указано Количество" error="минимальное количество для заказа = 5" sqref="M4830">
      <formula1>5</formula1>
      <formula2>102</formula2>
    </dataValidation>
    <dataValidation type="decimal" allowBlank="1" showErrorMessage="1" errorTitle="Неверно указано Количество" error="минимальное количество для заказа = 5" sqref="M4831 M4833">
      <formula1>5</formula1>
      <formula2>128</formula2>
    </dataValidation>
    <dataValidation type="decimal" allowBlank="1" showErrorMessage="1" errorTitle="Неверно указано Количество" error="минимальное количество для заказа = 5" sqref="M4832">
      <formula1>5</formula1>
      <formula2>233</formula2>
    </dataValidation>
    <dataValidation type="decimal" allowBlank="1" showErrorMessage="1" errorTitle="Неверно указано Количество" error="минимальное количество для заказа = 5" sqref="M4834">
      <formula1>5</formula1>
      <formula2>207</formula2>
    </dataValidation>
    <dataValidation type="decimal" allowBlank="1" showErrorMessage="1" errorTitle="Неверно указано Количество" error="минимальное количество для заказа = 5" sqref="M4835">
      <formula1>5</formula1>
      <formula2>160</formula2>
    </dataValidation>
    <dataValidation type="decimal" allowBlank="1" showErrorMessage="1" errorTitle="Неверно указано Количество" error="минимальное количество для заказа = 5" sqref="M4837">
      <formula1>5</formula1>
      <formula2>147</formula2>
    </dataValidation>
    <dataValidation type="decimal" allowBlank="1" showErrorMessage="1" errorTitle="Неверно указано Количество" error="минимальное количество для заказа = 3" sqref="M4840">
      <formula1>3</formula1>
      <formula2>54</formula2>
    </dataValidation>
    <dataValidation type="decimal" allowBlank="1" showErrorMessage="1" errorTitle="Неверно указано Количество" error="минимальное количество для заказа = 5" sqref="M4843">
      <formula1>5</formula1>
      <formula2>98</formula2>
    </dataValidation>
    <dataValidation type="decimal" allowBlank="1" showErrorMessage="1" errorTitle="Неверно указано Количество" error="минимальное количество для заказа = 5" sqref="M4845">
      <formula1>5</formula1>
      <formula2>280</formula2>
    </dataValidation>
    <dataValidation type="decimal" allowBlank="1" showErrorMessage="1" errorTitle="Неверно указано Количество" error="минимальное количество для заказа = 5" sqref="M4846">
      <formula1>5</formula1>
      <formula2>487</formula2>
    </dataValidation>
    <dataValidation type="decimal" allowBlank="1" showErrorMessage="1" errorTitle="Неверно указано Количество" error="минимальное количество для заказа = 5" sqref="M4849">
      <formula1>5</formula1>
      <formula2>31</formula2>
    </dataValidation>
    <dataValidation type="decimal" allowBlank="1" showErrorMessage="1" errorTitle="Неверно указано Количество" error="минимальное количество для заказа = 5" sqref="M4850">
      <formula1>5</formula1>
      <formula2>200</formula2>
    </dataValidation>
    <dataValidation type="decimal" allowBlank="1" showErrorMessage="1" errorTitle="Неверно указано Количество" error="минимальное количество для заказа = 6" sqref="M4851">
      <formula1>6</formula1>
      <formula2>50</formula2>
    </dataValidation>
    <dataValidation type="decimal" allowBlank="1" showErrorMessage="1" errorTitle="Неверно указано Количество" error="минимальное количество для заказа = 2" sqref="M4857">
      <formula1>2</formula1>
      <formula2>275</formula2>
    </dataValidation>
    <dataValidation type="decimal" allowBlank="1" showErrorMessage="1" errorTitle="Неверно указано Количество" error="минимальное количество для заказа = 1" sqref="M4902 M5304:M5305">
      <formula1>1</formula1>
      <formula2>462</formula2>
    </dataValidation>
    <dataValidation type="decimal" allowBlank="1" showErrorMessage="1" errorTitle="Неверно указано Количество" error="минимальное количество для заказа = 1" sqref="M4908">
      <formula1>1</formula1>
      <formula2>480</formula2>
    </dataValidation>
    <dataValidation type="decimal" allowBlank="1" showErrorMessage="1" errorTitle="Неверно указано Количество" error="минимальное количество для заказа = 10" sqref="M4943">
      <formula1>10</formula1>
      <formula2>157</formula2>
    </dataValidation>
    <dataValidation type="decimal" allowBlank="1" showErrorMessage="1" errorTitle="Неверно указано Количество" error="минимальное количество для заказа = 1" sqref="M4946">
      <formula1>1</formula1>
      <formula2>418</formula2>
    </dataValidation>
    <dataValidation type="decimal" allowBlank="1" showErrorMessage="1" errorTitle="Неверно указано Количество" error="минимальное количество для заказа = 3" sqref="M4952">
      <formula1>3</formula1>
      <formula2>325</formula2>
    </dataValidation>
    <dataValidation type="decimal" allowBlank="1" showErrorMessage="1" errorTitle="Неверно указано Количество" error="минимальное количество для заказа = 1" sqref="M4953">
      <formula1>1</formula1>
      <formula2>408</formula2>
    </dataValidation>
    <dataValidation type="decimal" allowBlank="1" showErrorMessage="1" errorTitle="Неверно указано Количество" error="минимальное количество для заказа = 7" sqref="M4957">
      <formula1>7</formula1>
      <formula2>433</formula2>
    </dataValidation>
    <dataValidation type="decimal" allowBlank="1" showErrorMessage="1" errorTitle="Неверно указано Количество" error="минимальное количество для заказа = 3" sqref="M4963 M5034:M5035">
      <formula1>3</formula1>
      <formula2>4</formula2>
    </dataValidation>
    <dataValidation type="decimal" allowBlank="1" showErrorMessage="1" errorTitle="Неверно указано Количество" error="минимальное количество для заказа = 2" sqref="M4964">
      <formula1>2</formula1>
      <formula2>217</formula2>
    </dataValidation>
    <dataValidation type="decimal" allowBlank="1" showErrorMessage="1" errorTitle="Неверно указано Количество" error="минимальное количество для заказа = 2" sqref="M4984">
      <formula1>2</formula1>
      <formula2>230</formula2>
    </dataValidation>
    <dataValidation type="decimal" allowBlank="1" showErrorMessage="1" errorTitle="Неверно указано Количество" error="минимальное количество для заказа = 4" sqref="M4987">
      <formula1>4</formula1>
      <formula2>449</formula2>
    </dataValidation>
    <dataValidation type="decimal" allowBlank="1" showErrorMessage="1" errorTitle="Неверно указано Количество" error="минимальное количество для заказа = 10" sqref="M4992">
      <formula1>10</formula1>
      <formula2>458</formula2>
    </dataValidation>
    <dataValidation type="decimal" allowBlank="1" showErrorMessage="1" errorTitle="Неверно указано Количество" error="минимальное количество для заказа = 1" sqref="M5030 M5272 M3897:M3899">
      <formula1>1</formula1>
      <formula2>296</formula2>
    </dataValidation>
    <dataValidation type="decimal" allowBlank="1" showErrorMessage="1" errorTitle="Неверно указано Количество" error="минимальное количество для заказа = 1" sqref="M5031 M6886">
      <formula1>1</formula1>
      <formula2>294</formula2>
    </dataValidation>
    <dataValidation type="decimal" allowBlank="1" showErrorMessage="1" errorTitle="Неверно указано Количество" error="минимальное количество для заказа = 3" sqref="M5062">
      <formula1>3</formula1>
      <formula2>322</formula2>
    </dataValidation>
    <dataValidation type="decimal" allowBlank="1" showErrorMessage="1" errorTitle="Неверно указано Количество" error="минимальное количество для заказа = 1" sqref="M5268 M6260:M6261">
      <formula1>1</formula1>
      <formula2>278</formula2>
    </dataValidation>
    <dataValidation type="decimal" allowBlank="1" showErrorMessage="1" errorTitle="Неверно указано Количество" error="минимальное количество для заказа = 1" sqref="M5273 M6934 M6897:M6898">
      <formula1>1</formula1>
      <formula2>234</formula2>
    </dataValidation>
    <dataValidation type="decimal" allowBlank="1" showErrorMessage="1" errorTitle="Неверно указано Количество" error="минимальное количество для заказа = 3" sqref="M5279 M5554:M5555">
      <formula1>3</formula1>
      <formula2>258</formula2>
    </dataValidation>
    <dataValidation type="decimal" allowBlank="1" showErrorMessage="1" errorTitle="Неверно указано Количество" error="минимальное количество для заказа = 2" sqref="M5281">
      <formula1>2</formula1>
      <formula2>45</formula2>
    </dataValidation>
    <dataValidation type="decimal" allowBlank="1" showErrorMessage="1" errorTitle="Неверно указано Количество" error="минимальное количество для заказа = 3" sqref="M5283">
      <formula1>3</formula1>
      <formula2>270</formula2>
    </dataValidation>
    <dataValidation type="decimal" allowBlank="1" showErrorMessage="1" errorTitle="Неверно указано Количество" error="минимальное количество для заказа = 2" sqref="M5293 M6179:M6180">
      <formula1>2</formula1>
      <formula2>53</formula2>
    </dataValidation>
    <dataValidation type="decimal" allowBlank="1" showErrorMessage="1" errorTitle="Неверно указано Количество" error="минимальное количество для заказа = 1" sqref="M5312 M6438 M1527:M1528">
      <formula1>1</formula1>
      <formula2>119</formula2>
    </dataValidation>
    <dataValidation type="decimal" allowBlank="1" showErrorMessage="1" errorTitle="Неверно указано Количество" error="минимальное количество для заказа = 3" sqref="M5345 M4982:M4983">
      <formula1>3</formula1>
      <formula2>252</formula2>
    </dataValidation>
    <dataValidation type="decimal" allowBlank="1" showErrorMessage="1" errorTitle="Неверно указано Количество" error="минимальное количество для заказа = 3" sqref="M5346">
      <formula1>3</formula1>
      <formula2>181</formula2>
    </dataValidation>
    <dataValidation type="decimal" allowBlank="1" showErrorMessage="1" errorTitle="Неверно указано Количество" error="минимальное количество для заказа = 2" sqref="M5347 M6753:M6754">
      <formula1>2</formula1>
      <formula2>98</formula2>
    </dataValidation>
    <dataValidation type="decimal" allowBlank="1" showErrorMessage="1" errorTitle="Неверно указано Количество" error="минимальное количество для заказа = 2" sqref="M5348">
      <formula1>2</formula1>
      <formula2>249</formula2>
    </dataValidation>
    <dataValidation type="decimal" allowBlank="1" showErrorMessage="1" errorTitle="Неверно указано Количество" error="минимальное количество для заказа = 3" sqref="M5350">
      <formula1>3</formula1>
      <formula2>485</formula2>
    </dataValidation>
    <dataValidation type="decimal" allowBlank="1" showErrorMessage="1" errorTitle="Неверно указано Количество" error="минимальное количество для заказа = 1" sqref="M5351 M7325">
      <formula1>1</formula1>
      <formula2>286</formula2>
    </dataValidation>
    <dataValidation type="decimal" allowBlank="1" showErrorMessage="1" errorTitle="Неверно указано Количество" error="минимальное количество для заказа = 1" sqref="M5353">
      <formula1>1</formula1>
      <formula2>299</formula2>
    </dataValidation>
    <dataValidation type="decimal" allowBlank="1" showErrorMessage="1" errorTitle="Неверно указано Количество" error="минимальное количество для заказа = 2" sqref="M5357">
      <formula1>2</formula1>
      <formula2>188</formula2>
    </dataValidation>
    <dataValidation type="decimal" allowBlank="1" showErrorMessage="1" errorTitle="Неверно указано Количество" error="минимальное количество для заказа = 1" sqref="M5359 M5887 M6909 M5940:M5941">
      <formula1>1</formula1>
      <formula2>305</formula2>
    </dataValidation>
    <dataValidation type="decimal" allowBlank="1" showErrorMessage="1" errorTitle="Неверно указано Количество" error="минимальное количество для заказа = 1" sqref="M5385 M5396:M5397">
      <formula1>1</formula1>
      <formula2>463</formula2>
    </dataValidation>
    <dataValidation type="decimal" allowBlank="1" showErrorMessage="1" errorTitle="Неверно указано Количество" error="минимальное количество для заказа = 1" sqref="M5386">
      <formula1>1</formula1>
      <formula2>457</formula2>
    </dataValidation>
    <dataValidation type="decimal" allowBlank="1" showErrorMessage="1" errorTitle="Неверно указано Количество" error="минимальное количество для заказа = 1" sqref="M5387 M6460:M6461">
      <formula1>1</formula1>
      <formula2>467</formula2>
    </dataValidation>
    <dataValidation type="decimal" allowBlank="1" showErrorMessage="1" errorTitle="Неверно указано Количество" error="минимальное количество для заказа = 1" sqref="M5390">
      <formula1>1</formula1>
      <formula2>468</formula2>
    </dataValidation>
    <dataValidation type="decimal" allowBlank="1" showErrorMessage="1" errorTitle="Неверно указано Количество" error="минимальное количество для заказа = 1" sqref="M5391">
      <formula1>1</formula1>
      <formula2>458</formula2>
    </dataValidation>
    <dataValidation type="decimal" allowBlank="1" showErrorMessage="1" errorTitle="Неверно указано Количество" error="минимальное количество для заказа = 7" sqref="M5540">
      <formula1>7</formula1>
      <formula2>280</formula2>
    </dataValidation>
    <dataValidation type="decimal" operator="greaterThanOrEqual" allowBlank="1" showErrorMessage="1" errorTitle="Нельзя заказать меньше чем :" error="минимальное количество для заказа = 48" sqref="M5592">
      <formula1>48</formula1>
    </dataValidation>
    <dataValidation type="decimal" allowBlank="1" showErrorMessage="1" errorTitle="Неверно указано Количество" error="минимальное количество для заказа = 12" sqref="M5604">
      <formula1>12</formula1>
      <formula2>48</formula2>
    </dataValidation>
    <dataValidation type="decimal" allowBlank="1" showErrorMessage="1" errorTitle="Неверно указано Количество" error="минимальное количество для заказа = 1" sqref="M5617 M6454 M7128">
      <formula1>1</formula1>
      <formula2>102</formula2>
    </dataValidation>
    <dataValidation type="decimal" operator="equal" allowBlank="1" showErrorMessage="1" errorTitle="Не нужно менять минимальное количество для заказа:" error="минимальное количество для заказа = 25" sqref="K5710">
      <formula1>25</formula1>
    </dataValidation>
    <dataValidation type="decimal" allowBlank="1" showErrorMessage="1" errorTitle="Неверно указано Количество" error="минимальное количество для заказа = 25" sqref="M5710">
      <formula1>25</formula1>
      <formula2>110</formula2>
    </dataValidation>
    <dataValidation type="decimal" allowBlank="1" showErrorMessage="1" errorTitle="Неверно указано Количество" error="минимальное количество для заказа = 1" sqref="M5753">
      <formula1>1</formula1>
      <formula2>245</formula2>
    </dataValidation>
    <dataValidation type="decimal" allowBlank="1" showErrorMessage="1" errorTitle="Неверно указано Количество" error="минимальное количество для заказа = 1" sqref="M5826 M6329">
      <formula1>1</formula1>
      <formula2>229</formula2>
    </dataValidation>
    <dataValidation type="decimal" allowBlank="1" showErrorMessage="1" errorTitle="Неверно указано Количество" error="минимальное количество для заказа = 1" sqref="M5839">
      <formula1>1</formula1>
      <formula2>336</formula2>
    </dataValidation>
    <dataValidation type="decimal" allowBlank="1" showErrorMessage="1" errorTitle="Неверно указано Количество" error="минимальное количество для заказа = 3" sqref="M5858">
      <formula1>3</formula1>
      <formula2>219</formula2>
    </dataValidation>
    <dataValidation type="decimal" allowBlank="1" showErrorMessage="1" errorTitle="Неверно указано Количество" error="минимальное количество для заказа = 1" sqref="M5932 M6406:M6407">
      <formula1>1</formula1>
      <formula2>353</formula2>
    </dataValidation>
    <dataValidation type="decimal" allowBlank="1" showErrorMessage="1" errorTitle="Неверно указано Количество" error="минимальное количество для заказа = 2" sqref="M6219">
      <formula1>2</formula1>
      <formula2>16</formula2>
    </dataValidation>
    <dataValidation type="decimal" allowBlank="1" showErrorMessage="1" errorTitle="Неверно указано Количество" error="минимальное количество для заказа = 1" sqref="M6324 M5416:M5417">
      <formula1>1</formula1>
      <formula2>218</formula2>
    </dataValidation>
    <dataValidation type="decimal" allowBlank="1" showErrorMessage="1" errorTitle="Неверно указано Количество" error="минимальное количество для заказа = 2" sqref="M6332">
      <formula1>2</formula1>
      <formula2>319</formula2>
    </dataValidation>
    <dataValidation type="decimal" allowBlank="1" showErrorMessage="1" errorTitle="Неверно указано Количество" error="минимальное количество для заказа = 1" sqref="M6340">
      <formula1>1</formula1>
      <formula2>288</formula2>
    </dataValidation>
    <dataValidation type="decimal" allowBlank="1" showErrorMessage="1" errorTitle="Неверно указано Количество" error="минимальное количество для заказа = 1" sqref="M6349">
      <formula1>1</formula1>
      <formula2>264</formula2>
    </dataValidation>
    <dataValidation type="decimal" allowBlank="1" showErrorMessage="1" errorTitle="Неверно указано Количество" error="минимальное количество для заказа = 1" sqref="M6386">
      <formula1>1</formula1>
      <formula2>267</formula2>
    </dataValidation>
    <dataValidation type="decimal" allowBlank="1" showErrorMessage="1" errorTitle="Неверно указано Количество" error="минимальное количество для заказа = 1" sqref="M6434">
      <formula1>1</formula1>
      <formula2>233</formula2>
    </dataValidation>
    <dataValidation type="decimal" allowBlank="1" showErrorMessage="1" errorTitle="Неверно указано Количество" error="минимальное количество для заказа = 1" sqref="M6435 M993:M994">
      <formula1>1</formula1>
      <formula2>166</formula2>
    </dataValidation>
    <dataValidation type="decimal" allowBlank="1" showErrorMessage="1" errorTitle="Неверно указано Количество" error="минимальное количество для заказа = 1" sqref="M6448 M7015 M1545:M1546 M6515:M6516">
      <formula1>1</formula1>
      <formula2>126</formula2>
    </dataValidation>
    <dataValidation type="decimal" allowBlank="1" showErrorMessage="1" errorTitle="Неверно указано Количество" error="минимальное количество для заказа = 1" sqref="M6495 M5715:M5716 M6777:M6778">
      <formula1>1</formula1>
      <formula2>210</formula2>
    </dataValidation>
    <dataValidation type="decimal" allowBlank="1" showErrorMessage="1" errorTitle="Неверно указано Количество" error="минимальное количество для заказа = 2" sqref="M6597">
      <formula1>2</formula1>
      <formula2>260</formula2>
    </dataValidation>
    <dataValidation type="decimal" allowBlank="1" showErrorMessage="1" errorTitle="Неверно указано Количество" error="минимальное количество для заказа = 2" sqref="M6599">
      <formula1>2</formula1>
      <formula2>421</formula2>
    </dataValidation>
    <dataValidation type="decimal" allowBlank="1" showErrorMessage="1" errorTitle="Неверно указано Количество" error="минимальное количество для заказа = 2" sqref="M6600">
      <formula1>2</formula1>
      <formula2>464</formula2>
    </dataValidation>
    <dataValidation type="decimal" allowBlank="1" showErrorMessage="1" errorTitle="Неверно указано Количество" error="минимальное количество для заказа = 2" sqref="M6601">
      <formula1>2</formula1>
      <formula2>440</formula2>
    </dataValidation>
    <dataValidation type="decimal" allowBlank="1" showErrorMessage="1" errorTitle="Неверно указано Количество" error="минимальное количество для заказа = 2" sqref="M6602">
      <formula1>2</formula1>
      <formula2>326</formula2>
    </dataValidation>
    <dataValidation type="decimal" allowBlank="1" showErrorMessage="1" errorTitle="Неверно указано Количество" error="минимальное количество для заказа = 4" sqref="M6624">
      <formula1>4</formula1>
      <formula2>372</formula2>
    </dataValidation>
    <dataValidation type="decimal" allowBlank="1" showErrorMessage="1" errorTitle="Неверно указано Количество" error="минимальное количество для заказа = 5" sqref="M6629">
      <formula1>5</formula1>
      <formula2>334</formula2>
    </dataValidation>
    <dataValidation type="decimal" allowBlank="1" showErrorMessage="1" errorTitle="Неверно указано Количество" error="минимальное количество для заказа = 3" sqref="M6634">
      <formula1>3</formula1>
      <formula2>440</formula2>
    </dataValidation>
    <dataValidation type="decimal" allowBlank="1" showErrorMessage="1" errorTitle="Неверно указано Количество" error="минимальное количество для заказа = 7" sqref="M6711">
      <formula1>7</formula1>
      <formula2>11</formula2>
    </dataValidation>
    <dataValidation type="decimal" allowBlank="1" showErrorMessage="1" errorTitle="Неверно указано Количество" error="минимальное количество для заказа = 10" sqref="M6714">
      <formula1>10</formula1>
      <formula2>238</formula2>
    </dataValidation>
    <dataValidation type="decimal" allowBlank="1" showErrorMessage="1" errorTitle="Неверно указано Количество" error="минимальное количество для заказа = 1" sqref="M6831">
      <formula1>1</formula1>
      <formula2>435</formula2>
    </dataValidation>
    <dataValidation type="decimal" allowBlank="1" showErrorMessage="1" errorTitle="Неверно указано Количество" error="минимальное количество для заказа = 1" sqref="M6864 M6814:M6815">
      <formula1>1</formula1>
      <formula2>378</formula2>
    </dataValidation>
    <dataValidation type="decimal" allowBlank="1" showErrorMessage="1" errorTitle="Неверно указано Количество" error="минимальное количество для заказа = 1" sqref="M6865">
      <formula1>1</formula1>
      <formula2>156</formula2>
    </dataValidation>
    <dataValidation type="decimal" allowBlank="1" showErrorMessage="1" errorTitle="Неверно указано Количество" error="минимальное количество для заказа = 1" sqref="M6873">
      <formula1>1</formula1>
      <formula2>300</formula2>
    </dataValidation>
    <dataValidation type="decimal" allowBlank="1" showErrorMessage="1" errorTitle="Неверно указано Количество" error="минимальное количество для заказа = 1" sqref="M6877 M7147:M7148">
      <formula1>1</formula1>
      <formula2>231</formula2>
    </dataValidation>
    <dataValidation type="decimal" allowBlank="1" showErrorMessage="1" errorTitle="Неверно указано Количество" error="минимальное количество для заказа = 1" sqref="M6900 M3981:M3982 M5408:M5409">
      <formula1>1</formula1>
      <formula2>280</formula2>
    </dataValidation>
    <dataValidation type="decimal" allowBlank="1" showErrorMessage="1" errorTitle="Неверно указано Количество" error="минимальное количество для заказа = 1" sqref="M7023 M7127">
      <formula1>1</formula1>
      <formula2>265</formula2>
    </dataValidation>
    <dataValidation type="decimal" allowBlank="1" showErrorMessage="1" errorTitle="Неверно указано Количество" error="минимальное количество для заказа = 1" sqref="M7049">
      <formula1>1</formula1>
      <formula2>381</formula2>
    </dataValidation>
    <dataValidation type="decimal" allowBlank="1" showErrorMessage="1" errorTitle="Неверно указано Количество" error="минимальное количество для заказа = 1" sqref="M7068">
      <formula1>1</formula1>
      <formula2>328</formula2>
    </dataValidation>
    <dataValidation type="decimal" allowBlank="1" showErrorMessage="1" errorTitle="Неверно указано Количество" error="минимальное количество для заказа = 5" sqref="M7182">
      <formula1>5</formula1>
      <formula2>455</formula2>
    </dataValidation>
    <dataValidation type="decimal" allowBlank="1" showErrorMessage="1" errorTitle="Неверно указано Количество" error="минимальное количество для заказа = 7" sqref="M7183">
      <formula1>7</formula1>
      <formula2>491</formula2>
    </dataValidation>
    <dataValidation type="decimal" allowBlank="1" showErrorMessage="1" errorTitle="Неверно указано Количество" error="минимальное количество для заказа = 7" sqref="M7184">
      <formula1>7</formula1>
      <formula2>402</formula2>
    </dataValidation>
    <dataValidation type="decimal" allowBlank="1" showErrorMessage="1" errorTitle="Неверно указано Количество" error="минимальное количество для заказа = 8" sqref="M7186">
      <formula1>8</formula1>
      <formula2>451</formula2>
    </dataValidation>
    <dataValidation type="decimal" allowBlank="1" showErrorMessage="1" errorTitle="Неверно указано Количество" error="минимальное количество для заказа = 2" sqref="M7199">
      <formula1>2</formula1>
      <formula2>120</formula2>
    </dataValidation>
    <dataValidation type="decimal" allowBlank="1" showErrorMessage="1" errorTitle="Неверно указано Количество" error="минимальное количество для заказа = 2" sqref="M7210 M6118:M6119">
      <formula1>2</formula1>
      <formula2>59</formula2>
    </dataValidation>
    <dataValidation type="decimal" allowBlank="1" showErrorMessage="1" errorTitle="Неверно указано Количество" error="минимальное количество для заказа = 2" sqref="M7215">
      <formula1>2</formula1>
      <formula2>22</formula2>
    </dataValidation>
    <dataValidation type="decimal" allowBlank="1" showErrorMessage="1" errorTitle="Неверно указано Количество" error="минимальное количество для заказа = 1" sqref="M7350">
      <formula1>1</formula1>
      <formula2>256</formula2>
    </dataValidation>
    <dataValidation type="decimal" operator="equal" allowBlank="1" showErrorMessage="1" errorTitle="Не нужно менять минимальное количество для заказа:" error="минимальное количество для заказа = 9" sqref="K7354">
      <formula1>9</formula1>
    </dataValidation>
    <dataValidation type="decimal" allowBlank="1" showErrorMessage="1" errorTitle="Неверно указано Количество" error="минимальное количество для заказа = 9" sqref="M7354">
      <formula1>9</formula1>
      <formula2>9</formula2>
    </dataValidation>
    <dataValidation type="decimal" allowBlank="1" showErrorMessage="1" errorTitle="Неверно указано Количество" error="минимальное количество для заказа = 24" sqref="M7356 M689:M690">
      <formula1>24</formula1>
      <formula2>312</formula2>
    </dataValidation>
    <dataValidation type="decimal" allowBlank="1" showErrorMessage="1" errorTitle="Неверно указано Количество" error="минимальное количество для заказа = 3" sqref="M7417">
      <formula1>3</formula1>
      <formula2>280</formula2>
    </dataValidation>
    <dataValidation type="decimal" allowBlank="1" showErrorMessage="1" errorTitle="Неверно указано Количество" error="минимальное количество для заказа = 3" sqref="M7429">
      <formula1>3</formula1>
      <formula2>129</formula2>
    </dataValidation>
    <dataValidation type="decimal" operator="equal" allowBlank="1" showErrorMessage="1" errorTitle="Не нужно менять минимальное количество для заказа:" error="минимальное количество для заказа = 24" sqref="K685:K686 K689:K690 K693:K694 K698:K699 K827:K828 K834:K839 K841:K842 K883:K885 K887:K888 K2306:K2309 K5593:K5594 K7355:K7357">
      <formula1>24</formula1>
    </dataValidation>
    <dataValidation type="decimal" operator="equal" allowBlank="1" showErrorMessage="1" errorTitle="Не нужно менять минимальное количество для заказа:" error="минимальное количество для заказа = 18" sqref="K702:K703 K2300:K2303">
      <formula1>18</formula1>
    </dataValidation>
    <dataValidation type="decimal" operator="equal" allowBlank="1" showErrorMessage="1" errorTitle="Не нужно менять минимальное количество для заказа:" error="минимальное количество для заказа = 11" sqref="K2282:K2283">
      <formula1>11</formula1>
    </dataValidation>
    <dataValidation type="decimal" operator="equal" allowBlank="1" showErrorMessage="1" errorTitle="Не нужно менять минимальное количество для заказа:" error="минимальное количество для заказа = 35" sqref="K2334:K2335">
      <formula1>35</formula1>
    </dataValidation>
    <dataValidation type="decimal" operator="equal" allowBlank="1" showErrorMessage="1" errorTitle="Не нужно менять минимальное количество для заказа:" error="минимальное количество для заказа = 100" sqref="K3954:K3955">
      <formula1>100</formula1>
    </dataValidation>
    <dataValidation type="decimal" operator="equal" allowBlank="1" showErrorMessage="1" errorTitle="Не нужно менять минимальное количество для заказа:" error="минимальное количество для заказа = 500" sqref="K3956:K3961">
      <formula1>500</formula1>
    </dataValidation>
    <dataValidation type="decimal" allowBlank="1" showErrorMessage="1" errorTitle="Неверно указано Количество" error="минимальное количество для заказа = 3" sqref="M9:M10">
      <formula1>3</formula1>
      <formula2>257</formula2>
    </dataValidation>
    <dataValidation type="decimal" allowBlank="1" showErrorMessage="1" errorTitle="Неверно указано Количество" error="минимальное количество для заказа = 6" sqref="M16:M17">
      <formula1>6</formula1>
      <formula2>23</formula2>
    </dataValidation>
    <dataValidation type="decimal" allowBlank="1" showErrorMessage="1" errorTitle="Неверно указано Количество" error="минимальное количество для заказа = 6" sqref="M101:M102">
      <formula1>6</formula1>
      <formula2>432</formula2>
    </dataValidation>
    <dataValidation type="decimal" allowBlank="1" showErrorMessage="1" errorTitle="Неверно указано Количество" error="минимальное количество для заказа = 6" sqref="M116:M117">
      <formula1>6</formula1>
      <formula2>312</formula2>
    </dataValidation>
    <dataValidation type="decimal" allowBlank="1" showErrorMessage="1" errorTitle="Неверно указано Количество" error="минимальное количество для заказа = 6" sqref="M147:M148">
      <formula1>6</formula1>
      <formula2>466</formula2>
    </dataValidation>
    <dataValidation type="decimal" allowBlank="1" showErrorMessage="1" errorTitle="Неверно указано Количество" error="минимальное количество для заказа = 5" sqref="M562:M563">
      <formula1>5</formula1>
      <formula2>10</formula2>
    </dataValidation>
    <dataValidation type="decimal" allowBlank="1" showErrorMessage="1" errorTitle="Неверно указано Количество" error="минимальное количество для заказа = 3" sqref="M567:M568">
      <formula1>3</formula1>
      <formula2>471</formula2>
    </dataValidation>
    <dataValidation type="decimal" allowBlank="1" showErrorMessage="1" errorTitle="Неверно указано Количество" error="минимальное количество для заказа = 2" sqref="M571:M572 M1792:M1793 M6594:M6595">
      <formula1>2</formula1>
      <formula2>8</formula2>
    </dataValidation>
    <dataValidation type="decimal" allowBlank="1" showErrorMessage="1" errorTitle="Неверно указано Количество" error="минимальное количество для заказа = 12" sqref="M687:M688">
      <formula1>12</formula1>
      <formula2>342</formula2>
    </dataValidation>
    <dataValidation type="decimal" allowBlank="1" showErrorMessage="1" errorTitle="Неверно указано Количество" error="минимальное количество для заказа = 10" sqref="M691:M692">
      <formula1>10</formula1>
      <formula2>26</formula2>
    </dataValidation>
    <dataValidation type="decimal" allowBlank="1" showErrorMessage="1" errorTitle="Неверно указано Количество" error="минимальное количество для заказа = 24" sqref="M693:M694">
      <formula1>24</formula1>
      <formula2>216</formula2>
    </dataValidation>
    <dataValidation type="decimal" allowBlank="1" showErrorMessage="1" errorTitle="Неверно указано Количество" error="минимальное количество для заказа = 6" sqref="M716:M717">
      <formula1>6</formula1>
      <formula2>25</formula2>
    </dataValidation>
    <dataValidation type="decimal" allowBlank="1" showErrorMessage="1" errorTitle="Неверно указано Количество" error="минимальное количество для заказа = 10" sqref="M723:M724">
      <formula1>10</formula1>
      <formula2>469</formula2>
    </dataValidation>
    <dataValidation type="decimal" allowBlank="1" showErrorMessage="1" errorTitle="Неверно указано Количество" error="минимальное количество для заказа = 5" sqref="M730:M731">
      <formula1>5</formula1>
      <formula2>17</formula2>
    </dataValidation>
    <dataValidation type="decimal" allowBlank="1" showErrorMessage="1" errorTitle="Неверно указано Количество" error="минимальное количество для заказа = 3" sqref="M746:M747">
      <formula1>3</formula1>
      <formula2>196</formula2>
    </dataValidation>
    <dataValidation type="decimal" allowBlank="1" showErrorMessage="1" errorTitle="Неверно указано Количество" error="минимальное количество для заказа = 5" sqref="M750:M751">
      <formula1>5</formula1>
      <formula2>40</formula2>
    </dataValidation>
    <dataValidation type="decimal" allowBlank="1" showErrorMessage="1" errorTitle="Неверно указано Количество" error="минимальное количество для заказа = 3" sqref="M753:M754">
      <formula1>3</formula1>
      <formula2>377</formula2>
    </dataValidation>
    <dataValidation type="decimal" allowBlank="1" showErrorMessage="1" errorTitle="Неверно указано Количество" error="минимальное количество для заказа = 2" sqref="M755:M756">
      <formula1>2</formula1>
      <formula2>225</formula2>
    </dataValidation>
    <dataValidation type="decimal" allowBlank="1" showErrorMessage="1" errorTitle="Неверно указано Количество" error="минимальное количество для заказа = 2" sqref="M757:M758">
      <formula1>2</formula1>
      <formula2>386</formula2>
    </dataValidation>
    <dataValidation type="decimal" allowBlank="1" showErrorMessage="1" errorTitle="Неверно указано Количество" error="минимальное количество для заказа = 3" sqref="M761:M762">
      <formula1>3</formula1>
      <formula2>56</formula2>
    </dataValidation>
    <dataValidation type="decimal" allowBlank="1" showErrorMessage="1" errorTitle="Неверно указано Количество" error="минимальное количество для заказа = 1" sqref="M768:M769">
      <formula1>1</formula1>
      <formula2>360</formula2>
    </dataValidation>
    <dataValidation type="decimal" allowBlank="1" showErrorMessage="1" errorTitle="Неверно указано Количество" error="минимальное количество для заказа = 5" sqref="M773:M774 M784:M785">
      <formula1>5</formula1>
      <formula2>300</formula2>
    </dataValidation>
    <dataValidation type="decimal" allowBlank="1" showErrorMessage="1" errorTitle="Неверно указано Количество" error="минимальное количество для заказа = 3" sqref="M791:M792">
      <formula1>3</formula1>
      <formula2>308</formula2>
    </dataValidation>
    <dataValidation type="decimal" allowBlank="1" showErrorMessage="1" errorTitle="Неверно указано Количество" error="минимальное количество для заказа = 2" sqref="M802:M803">
      <formula1>2</formula1>
      <formula2>303</formula2>
    </dataValidation>
    <dataValidation type="decimal" allowBlank="1" showErrorMessage="1" errorTitle="Неверно указано Количество" error="минимальное количество для заказа = 1" sqref="M847:M848">
      <formula1>1</formula1>
      <formula2>250</formula2>
    </dataValidation>
    <dataValidation type="decimal" allowBlank="1" showErrorMessage="1" errorTitle="Неверно указано Количество" error="минимальное количество для заказа = 2" sqref="M852:M853">
      <formula1>2</formula1>
      <formula2>54</formula2>
    </dataValidation>
    <dataValidation type="decimal" allowBlank="1" showErrorMessage="1" errorTitle="Неверно указано Количество" error="минимальное количество для заказа = 2" sqref="M854:M855">
      <formula1>2</formula1>
      <formula2>64</formula2>
    </dataValidation>
    <dataValidation type="decimal" allowBlank="1" showErrorMessage="1" errorTitle="Неверно указано Количество" error="минимальное количество для заказа = 3" sqref="M867:M868">
      <formula1>3</formula1>
      <formula2>114</formula2>
    </dataValidation>
    <dataValidation type="decimal" allowBlank="1" showErrorMessage="1" errorTitle="Неверно указано Количество" error="минимальное количество для заказа = 12" sqref="M873:M874">
      <formula1>12</formula1>
      <formula2>24</formula2>
    </dataValidation>
    <dataValidation type="decimal" allowBlank="1" showErrorMessage="1" errorTitle="Неверно указано Количество" error="минимальное количество для заказа = 4" sqref="M875:M877">
      <formula1>4</formula1>
      <formula2>462</formula2>
    </dataValidation>
    <dataValidation type="decimal" allowBlank="1" showErrorMessage="1" errorTitle="Неверно указано Количество" error="минимальное количество для заказа = 12" sqref="M878:M879">
      <formula1>12</formula1>
      <formula2>252</formula2>
    </dataValidation>
    <dataValidation type="decimal" allowBlank="1" showErrorMessage="1" errorTitle="Неверно указано Количество" error="минимальное количество для заказа = 4" sqref="M890:M891">
      <formula1>4</formula1>
      <formula2>108</formula2>
    </dataValidation>
    <dataValidation type="decimal" allowBlank="1" showErrorMessage="1" errorTitle="Неверно указано Количество" error="минимальное количество для заказа = 2" sqref="M892:M893">
      <formula1>2</formula1>
      <formula2>159</formula2>
    </dataValidation>
    <dataValidation type="decimal" allowBlank="1" showErrorMessage="1" errorTitle="Неверно указано Количество" error="минимальное количество для заказа = 3" sqref="M895:M896">
      <formula1>3</formula1>
      <formula2>489</formula2>
    </dataValidation>
    <dataValidation type="decimal" allowBlank="1" showErrorMessage="1" errorTitle="Неверно указано Количество" error="минимальное количество для заказа = 4" sqref="M897:M898">
      <formula1>4</formula1>
      <formula2>86</formula2>
    </dataValidation>
    <dataValidation type="decimal" allowBlank="1" showErrorMessage="1" errorTitle="Неверно указано Количество" error="минимальное количество для заказа = 3" sqref="M899:M900">
      <formula1>3</formula1>
      <formula2>163</formula2>
    </dataValidation>
    <dataValidation type="decimal" allowBlank="1" showErrorMessage="1" errorTitle="Неверно указано Количество" error="минимальное количество для заказа = 2" sqref="M901:M902">
      <formula1>2</formula1>
      <formula2>346</formula2>
    </dataValidation>
    <dataValidation type="decimal" allowBlank="1" showErrorMessage="1" errorTitle="Неверно указано Количество" error="минимальное количество для заказа = 3" sqref="M903:M904">
      <formula1>3</formula1>
      <formula2>186</formula2>
    </dataValidation>
    <dataValidation type="decimal" allowBlank="1" showErrorMessage="1" errorTitle="Неверно указано Количество" error="минимальное количество для заказа = 2" sqref="M905:M906">
      <formula1>2</formula1>
      <formula2>128</formula2>
    </dataValidation>
    <dataValidation type="decimal" allowBlank="1" showErrorMessage="1" errorTitle="Неверно указано Количество" error="минимальное количество для заказа = 2" sqref="M909:M910">
      <formula1>2</formula1>
      <formula2>219</formula2>
    </dataValidation>
    <dataValidation type="decimal" allowBlank="1" showErrorMessage="1" errorTitle="Неверно указано Количество" error="минимальное количество для заказа = 3" sqref="M911:M912">
      <formula1>3</formula1>
      <formula2>190</formula2>
    </dataValidation>
    <dataValidation type="decimal" allowBlank="1" showErrorMessage="1" errorTitle="Неверно указано Количество" error="минимальное количество для заказа = 10" sqref="M917:M918">
      <formula1>10</formula1>
      <formula2>40</formula2>
    </dataValidation>
    <dataValidation type="decimal" allowBlank="1" showErrorMessage="1" errorTitle="Неверно указано Количество" error="минимальное количество для заказа = 1" sqref="M1119:M1120">
      <formula1>1</formula1>
      <formula2>444</formula2>
    </dataValidation>
    <dataValidation type="decimal" allowBlank="1" showErrorMessage="1" errorTitle="Неверно указано Количество" error="минимальное количество для заказа = 2" sqref="M1955:M1956 M6387:M6388">
      <formula1>2</formula1>
      <formula2>103</formula2>
    </dataValidation>
    <dataValidation type="decimal" allowBlank="1" showErrorMessage="1" errorTitle="Неверно указано Количество" error="минимальное количество для заказа = 1" sqref="M1963:M1964">
      <formula1>1</formula1>
      <formula2>253</formula2>
    </dataValidation>
    <dataValidation type="decimal" allowBlank="1" showErrorMessage="1" errorTitle="Неверно указано Количество" error="минимальное количество для заказа = 4" sqref="M1976:M1977">
      <formula1>4</formula1>
      <formula2>139</formula2>
    </dataValidation>
    <dataValidation type="decimal" allowBlank="1" showErrorMessage="1" errorTitle="Неверно указано Количество" error="минимальное количество для заказа = 3" sqref="M1983:M1984">
      <formula1>3</formula1>
      <formula2>431</formula2>
    </dataValidation>
    <dataValidation type="decimal" allowBlank="1" showErrorMessage="1" errorTitle="Неверно указано Количество" error="минимальное количество для заказа = 3" sqref="M1985:M1986 M6243:M6244">
      <formula1>3</formula1>
      <formula2>206</formula2>
    </dataValidation>
    <dataValidation type="decimal" allowBlank="1" showErrorMessage="1" errorTitle="Неверно указано Количество" error="минимальное количество для заказа = 10" sqref="M2022:M2023">
      <formula1>10</formula1>
      <formula2>388</formula2>
    </dataValidation>
    <dataValidation type="decimal" allowBlank="1" showErrorMessage="1" errorTitle="Неверно указано Количество" error="минимальное количество для заказа = 4" sqref="M2052:M2053">
      <formula1>4</formula1>
      <formula2>57</formula2>
    </dataValidation>
    <dataValidation type="decimal" allowBlank="1" showErrorMessage="1" errorTitle="Неверно указано Количество" error="минимальное количество для заказа = 10" sqref="M2070:M2072">
      <formula1>10</formula1>
      <formula2>447</formula2>
    </dataValidation>
    <dataValidation type="decimal" allowBlank="1" showErrorMessage="1" errorTitle="Неверно указано Количество" error="минимальное количество для заказа = 5" sqref="M2245:M2246">
      <formula1>5</formula1>
      <formula2>27</formula2>
    </dataValidation>
    <dataValidation type="decimal" allowBlank="1" showErrorMessage="1" errorTitle="Неверно указано Количество" error="минимальное количество для заказа = 2" sqref="M2269:M2270">
      <formula1>2</formula1>
      <formula2>405</formula2>
    </dataValidation>
    <dataValidation type="decimal" allowBlank="1" showErrorMessage="1" errorTitle="Неверно указано Количество" error="минимальное количество для заказа = 4" sqref="M2275:M2276">
      <formula1>4</formula1>
      <formula2>394</formula2>
    </dataValidation>
    <dataValidation type="decimal" allowBlank="1" showErrorMessage="1" errorTitle="Неверно указано Количество" error="минимальное количество для заказа = 2" sqref="M2277:M2278">
      <formula1>2</formula1>
      <formula2>81</formula2>
    </dataValidation>
    <dataValidation type="decimal" allowBlank="1" showErrorMessage="1" errorTitle="Неверно указано Количество" error="минимальное количество для заказа = 11" sqref="M2282:M2283">
      <formula1>11</formula1>
      <formula2>11</formula2>
    </dataValidation>
    <dataValidation type="decimal" operator="greaterThanOrEqual" allowBlank="1" showErrorMessage="1" errorTitle="Нельзя заказать меньше чем :" error="минимальное количество для заказа = 35" sqref="M2334:M2335">
      <formula1>35</formula1>
    </dataValidation>
    <dataValidation type="decimal" allowBlank="1" showErrorMessage="1" errorTitle="Неверно указано Количество" error="минимальное количество для заказа = 2" sqref="M2589:M2591">
      <formula1>2</formula1>
      <formula2>204</formula2>
    </dataValidation>
    <dataValidation type="decimal" allowBlank="1" showErrorMessage="1" errorTitle="Неверно указано Количество" error="минимальное количество для заказа = 6" sqref="M2620:M2621">
      <formula1>6</formula1>
      <formula2>334</formula2>
    </dataValidation>
    <dataValidation type="decimal" allowBlank="1" showErrorMessage="1" errorTitle="Неверно указано Количество" error="минимальное количество для заказа = 6" sqref="M2628:M2630">
      <formula1>6</formula1>
      <formula2>400</formula2>
    </dataValidation>
    <dataValidation type="decimal" allowBlank="1" showErrorMessage="1" errorTitle="Неверно указано Количество" error="минимальное количество для заказа = 6" sqref="M2631:M2632">
      <formula1>6</formula1>
      <formula2>107</formula2>
    </dataValidation>
    <dataValidation type="decimal" allowBlank="1" showErrorMessage="1" errorTitle="Неверно указано Количество" error="минимальное количество для заказа = 6" sqref="M2633:M2634">
      <formula1>6</formula1>
      <formula2>471</formula2>
    </dataValidation>
    <dataValidation type="decimal" allowBlank="1" showErrorMessage="1" errorTitle="Неверно указано Количество" error="минимальное количество для заказа = 6" sqref="M2637:M2638">
      <formula1>6</formula1>
      <formula2>178</formula2>
    </dataValidation>
    <dataValidation type="decimal" allowBlank="1" showErrorMessage="1" errorTitle="Неверно указано Количество" error="минимальное количество для заказа = 6" sqref="M2784:M2786">
      <formula1>6</formula1>
      <formula2>205</formula2>
    </dataValidation>
    <dataValidation type="decimal" allowBlank="1" showErrorMessage="1" errorTitle="Неверно указано Количество" error="минимальное количество для заказа = 6" sqref="M2907:M2908">
      <formula1>6</formula1>
      <formula2>18</formula2>
    </dataValidation>
    <dataValidation type="decimal" allowBlank="1" showErrorMessage="1" errorTitle="Неверно указано Количество" error="минимальное количество для заказа = 6" sqref="M2909:M2910">
      <formula1>6</formula1>
      <formula2>152</formula2>
    </dataValidation>
    <dataValidation type="decimal" allowBlank="1" showErrorMessage="1" errorTitle="Неверно указано Количество" error="минимальное количество для заказа = 6" sqref="M2917:M2918">
      <formula1>6</formula1>
      <formula2>287</formula2>
    </dataValidation>
    <dataValidation type="decimal" allowBlank="1" showErrorMessage="1" errorTitle="Неверно указано Количество" error="минимальное количество для заказа = 6" sqref="M2921:M2922">
      <formula1>6</formula1>
      <formula2>19</formula2>
    </dataValidation>
    <dataValidation type="decimal" allowBlank="1" showErrorMessage="1" errorTitle="Неверно указано Количество" error="минимальное количество для заказа = 6" sqref="M2937:M2938">
      <formula1>6</formula1>
      <formula2>8</formula2>
    </dataValidation>
    <dataValidation type="decimal" allowBlank="1" showErrorMessage="1" errorTitle="Неверно указано Количество" error="минимальное количество для заказа = 6" sqref="M2958:M2959">
      <formula1>6</formula1>
      <formula2>298</formula2>
    </dataValidation>
    <dataValidation type="decimal" allowBlank="1" showErrorMessage="1" errorTitle="Неверно указано Количество" error="минимальное количество для заказа = 6" sqref="M2960:M2961">
      <formula1>6</formula1>
      <formula2>405</formula2>
    </dataValidation>
    <dataValidation type="decimal" allowBlank="1" showErrorMessage="1" errorTitle="Неверно указано Количество" error="минимальное количество для заказа = 6" sqref="M3010:M3011">
      <formula1>6</formula1>
      <formula2>238</formula2>
    </dataValidation>
    <dataValidation type="decimal" allowBlank="1" showErrorMessage="1" errorTitle="Неверно указано Количество" error="минимальное количество для заказа = 6" sqref="M3024:M3025">
      <formula1>6</formula1>
      <formula2>68</formula2>
    </dataValidation>
    <dataValidation type="decimal" allowBlank="1" showErrorMessage="1" errorTitle="Неверно указано Количество" error="минимальное количество для заказа = 6" sqref="M3132:M3133">
      <formula1>6</formula1>
      <formula2>465</formula2>
    </dataValidation>
    <dataValidation type="decimal" allowBlank="1" showErrorMessage="1" errorTitle="Неверно указано Количество" error="минимальное количество для заказа = 6" sqref="M3161:M3162">
      <formula1>6</formula1>
      <formula2>268</formula2>
    </dataValidation>
    <dataValidation type="decimal" allowBlank="1" showErrorMessage="1" errorTitle="Неверно указано Количество" error="минимальное количество для заказа = 6" sqref="M3306:M3307">
      <formula1>6</formula1>
      <formula2>126</formula2>
    </dataValidation>
    <dataValidation type="decimal" allowBlank="1" showErrorMessage="1" errorTitle="Неверно указано Количество" error="минимальное количество для заказа = 3" sqref="M3743:M3744">
      <formula1>3</formula1>
      <formula2>119</formula2>
    </dataValidation>
    <dataValidation type="decimal" operator="greaterThanOrEqual" allowBlank="1" showErrorMessage="1" errorTitle="Нельзя заказать меньше чем :" error="минимальное количество для заказа = 100" sqref="M3954:M3955">
      <formula1>100</formula1>
    </dataValidation>
    <dataValidation type="decimal" operator="greaterThanOrEqual" allowBlank="1" showErrorMessage="1" errorTitle="Нельзя заказать меньше чем :" error="минимальное количество для заказа = 500" sqref="M3956:M3961">
      <formula1>500</formula1>
    </dataValidation>
    <dataValidation type="decimal" allowBlank="1" showErrorMessage="1" errorTitle="Неверно указано Количество" error="минимальное количество для заказа = 2" sqref="M3965:M3966">
      <formula1>2</formula1>
      <formula2>268</formula2>
    </dataValidation>
    <dataValidation type="decimal" allowBlank="1" showErrorMessage="1" errorTitle="Неверно указано Количество" error="минимальное количество для заказа = 1" sqref="M4354:M4355">
      <formula1>1</formula1>
      <formula2>273</formula2>
    </dataValidation>
    <dataValidation type="decimal" allowBlank="1" showErrorMessage="1" errorTitle="Неверно указано Количество" error="минимальное количество для заказа = 20" sqref="M4693:M4694">
      <formula1>20</formula1>
      <formula2>101</formula2>
    </dataValidation>
    <dataValidation type="decimal" allowBlank="1" showErrorMessage="1" errorTitle="Неверно указано Количество" error="минимальное количество для заказа = 5" sqref="M4763:M4764">
      <formula1>5</formula1>
      <formula2>236</formula2>
    </dataValidation>
    <dataValidation type="decimal" allowBlank="1" showErrorMessage="1" errorTitle="Неверно указано Количество" error="минимальное количество для заказа = 5" sqref="M4768:M4769">
      <formula1>5</formula1>
      <formula2>269</formula2>
    </dataValidation>
    <dataValidation type="decimal" allowBlank="1" showErrorMessage="1" errorTitle="Неверно указано Количество" error="минимальное количество для заказа = 4" sqref="M4778:M4779">
      <formula1>4</formula1>
      <formula2>307</formula2>
    </dataValidation>
    <dataValidation type="decimal" allowBlank="1" showErrorMessage="1" errorTitle="Неверно указано Количество" error="минимальное количество для заказа = 4" sqref="M4780:M4781 M6586:M6587">
      <formula1>4</formula1>
      <formula2>407</formula2>
    </dataValidation>
    <dataValidation type="decimal" allowBlank="1" showErrorMessage="1" errorTitle="Неверно указано Количество" error="минимальное количество для заказа = 4" sqref="M4782:M4783 M5678:M5679">
      <formula1>4</formula1>
      <formula2>384</formula2>
    </dataValidation>
    <dataValidation type="decimal" allowBlank="1" showErrorMessage="1" errorTitle="Неверно указано Количество" error="минимальное количество для заказа = 10" sqref="M4800:M4801">
      <formula1>10</formula1>
      <formula2>490</formula2>
    </dataValidation>
    <dataValidation type="decimal" allowBlank="1" showErrorMessage="1" errorTitle="Неверно указано Количество" error="минимальное количество для заказа = 12" sqref="M4802:M4803">
      <formula1>12</formula1>
      <formula2>144</formula2>
    </dataValidation>
    <dataValidation type="decimal" allowBlank="1" showErrorMessage="1" errorTitle="Неверно указано Количество" error="минимальное количество для заказа = 12" sqref="M4805:M4806">
      <formula1>12</formula1>
      <formula2>348</formula2>
    </dataValidation>
    <dataValidation type="decimal" allowBlank="1" showErrorMessage="1" errorTitle="Неверно указано Количество" error="минимальное количество для заказа = 10" sqref="M4852:M4853">
      <formula1>10</formula1>
      <formula2>360</formula2>
    </dataValidation>
    <dataValidation type="decimal" allowBlank="1" showErrorMessage="1" errorTitle="Неверно указано Количество" error="минимальное количество для заказа = 10" sqref="M4854:M4855">
      <formula1>10</formula1>
      <formula2>390</formula2>
    </dataValidation>
    <dataValidation type="decimal" allowBlank="1" showErrorMessage="1" errorTitle="Неверно указано Количество" error="минимальное количество для заказа = 7" sqref="M4937:M4938">
      <formula1>7</formula1>
      <formula2>116</formula2>
    </dataValidation>
    <dataValidation type="decimal" allowBlank="1" showErrorMessage="1" errorTitle="Неверно указано Количество" error="минимальное количество для заказа = 5" sqref="M4939:M4940">
      <formula1>5</formula1>
      <formula2>249</formula2>
    </dataValidation>
    <dataValidation type="decimal" allowBlank="1" showErrorMessage="1" errorTitle="Неверно указано Количество" error="минимальное количество для заказа = 5" sqref="M4941:M4942">
      <formula1>5</formula1>
      <formula2>277</formula2>
    </dataValidation>
    <dataValidation type="decimal" allowBlank="1" showErrorMessage="1" errorTitle="Неверно указано Количество" error="минимальное количество для заказа = 7" sqref="M4955:M4956">
      <formula1>7</formula1>
      <formula2>382</formula2>
    </dataValidation>
    <dataValidation type="decimal" allowBlank="1" showErrorMessage="1" errorTitle="Неверно указано Количество" error="минимальное количество для заказа = 3" sqref="M4972:M4973">
      <formula1>3</formula1>
      <formula2>188</formula2>
    </dataValidation>
    <dataValidation type="decimal" allowBlank="1" showErrorMessage="1" errorTitle="Неверно указано Количество" error="минимальное количество для заказа = 3" sqref="M4974:M4975">
      <formula1>3</formula1>
      <formula2>217</formula2>
    </dataValidation>
    <dataValidation type="decimal" allowBlank="1" showErrorMessage="1" errorTitle="Неверно указано Количество" error="минимальное количество для заказа = 3" sqref="M5003:M5004">
      <formula1>3</formula1>
      <formula2>244</formula2>
    </dataValidation>
    <dataValidation type="decimal" allowBlank="1" showErrorMessage="1" errorTitle="Неверно указано Количество" error="минимальное количество для заказа = 4" sqref="M5005:M5006">
      <formula1>4</formula1>
      <formula2>352</formula2>
    </dataValidation>
    <dataValidation type="decimal" allowBlank="1" showErrorMessage="1" errorTitle="Неверно указано Количество" error="минимальное количество для заказа = 4" sqref="M5008:M5009">
      <formula1>4</formula1>
      <formula2>237</formula2>
    </dataValidation>
    <dataValidation type="decimal" allowBlank="1" showErrorMessage="1" errorTitle="Неверно указано Количество" error="минимальное количество для заказа = 4" sqref="M5010:M5011">
      <formula1>4</formula1>
      <formula2>38</formula2>
    </dataValidation>
    <dataValidation type="decimal" allowBlank="1" showErrorMessage="1" errorTitle="Неверно указано Количество" error="минимальное количество для заказа = 3" sqref="M5012:M5015">
      <formula1>3</formula1>
      <formula2>27</formula2>
    </dataValidation>
    <dataValidation type="decimal" allowBlank="1" showErrorMessage="1" errorTitle="Неверно указано Количество" error="минимальное количество для заказа = 2" sqref="M5016:M5017">
      <formula1>2</formula1>
      <formula2>87</formula2>
    </dataValidation>
    <dataValidation type="decimal" allowBlank="1" showErrorMessage="1" errorTitle="Неверно указано Количество" error="минимальное количество для заказа = 4" sqref="M5018:M5019">
      <formula1>4</formula1>
      <formula2>145</formula2>
    </dataValidation>
    <dataValidation type="decimal" allowBlank="1" showErrorMessage="1" errorTitle="Неверно указано Количество" error="минимальное количество для заказа = 2" sqref="M5028:M5029">
      <formula1>2</formula1>
      <formula2>227</formula2>
    </dataValidation>
    <dataValidation type="decimal" allowBlank="1" showErrorMessage="1" errorTitle="Неверно указано Количество" error="минимальное количество для заказа = 2" sqref="M5036:M5037 M6507:M6508">
      <formula1>2</formula1>
      <formula2>80</formula2>
    </dataValidation>
    <dataValidation type="decimal" allowBlank="1" showErrorMessage="1" errorTitle="Неверно указано Количество" error="минимальное количество для заказа = 1" sqref="M5040:M5041 M6482:M6483 M6762:M6763 M6766:M6767">
      <formula1>1</formula1>
      <formula2>227</formula2>
    </dataValidation>
    <dataValidation type="decimal" allowBlank="1" showErrorMessage="1" errorTitle="Неверно указано Количество" error="минимальное количество для заказа = 2" sqref="M5060:M5061 M6072:M6073">
      <formula1>2</formula1>
      <formula2>481</formula2>
    </dataValidation>
    <dataValidation type="decimal" allowBlank="1" showErrorMessage="1" errorTitle="Неверно указано Количество" error="минимальное количество для заказа = 3" sqref="M5067:M5068">
      <formula1>3</formula1>
      <formula2>53</formula2>
    </dataValidation>
    <dataValidation type="decimal" allowBlank="1" showErrorMessage="1" errorTitle="Неверно указано Количество" error="минимальное количество для заказа = 3" sqref="M5071:M5072">
      <formula1>3</formula1>
      <formula2>31</formula2>
    </dataValidation>
    <dataValidation type="decimal" allowBlank="1" showErrorMessage="1" errorTitle="Неверно указано Количество" error="минимальное количество для заказа = 10" sqref="M5073:M5074">
      <formula1>10</formula1>
      <formula2>219</formula2>
    </dataValidation>
    <dataValidation type="decimal" allowBlank="1" showErrorMessage="1" errorTitle="Неверно указано Количество" error="минимальное количество для заказа = 7" sqref="M5075:M5076">
      <formula1>7</formula1>
      <formula2>173</formula2>
    </dataValidation>
    <dataValidation type="decimal" allowBlank="1" showErrorMessage="1" errorTitle="Неверно указано Количество" error="минимальное количество для заказа = 2" sqref="M5083:M5084">
      <formula1>2</formula1>
      <formula2>11</formula2>
    </dataValidation>
    <dataValidation type="decimal" allowBlank="1" showErrorMessage="1" errorTitle="Неверно указано Количество" error="минимальное количество для заказа = 5" sqref="M5085:M5086">
      <formula1>5</formula1>
      <formula2>154</formula2>
    </dataValidation>
    <dataValidation type="decimal" allowBlank="1" showErrorMessage="1" errorTitle="Неверно указано Количество" error="минимальное количество для заказа = 6" sqref="M5128:M5129">
      <formula1>6</formula1>
      <formula2>12</formula2>
    </dataValidation>
    <dataValidation type="decimal" allowBlank="1" showErrorMessage="1" errorTitle="Неверно указано Количество" error="минимальное количество для заказа = 10" sqref="M5150:M5151">
      <formula1>10</formula1>
      <formula2>488</formula2>
    </dataValidation>
    <dataValidation type="decimal" allowBlank="1" showErrorMessage="1" errorTitle="Неверно указано Количество" error="минимальное количество для заказа = 10" sqref="M5152:M5153">
      <formula1>10</formula1>
      <formula2>361</formula2>
    </dataValidation>
    <dataValidation type="decimal" allowBlank="1" showErrorMessage="1" errorTitle="Неверно указано Количество" error="минимальное количество для заказа = 7" sqref="M5156:M5157">
      <formula1>7</formula1>
      <formula2>469</formula2>
    </dataValidation>
    <dataValidation type="decimal" allowBlank="1" showErrorMessage="1" errorTitle="Неверно указано Количество" error="минимальное количество для заказа = 7" sqref="M5158:M5159">
      <formula1>7</formula1>
      <formula2>174</formula2>
    </dataValidation>
    <dataValidation type="decimal" allowBlank="1" showErrorMessage="1" errorTitle="Неверно указано Количество" error="минимальное количество для заказа = 6" sqref="M5160:M5161">
      <formula1>6</formula1>
      <formula2>246</formula2>
    </dataValidation>
    <dataValidation type="decimal" allowBlank="1" showErrorMessage="1" errorTitle="Неверно указано Количество" error="минимальное количество для заказа = 2" sqref="M5165:M5166">
      <formula1>2</formula1>
      <formula2>270</formula2>
    </dataValidation>
    <dataValidation type="decimal" allowBlank="1" showErrorMessage="1" errorTitle="Неверно указано Количество" error="минимальное количество для заказа = 2" sqref="M5175:M5176 M5195:M5196">
      <formula1>2</formula1>
      <formula2>189</formula2>
    </dataValidation>
    <dataValidation type="decimal" allowBlank="1" showErrorMessage="1" errorTitle="Неверно указано Количество" error="минимальное количество для заказа = 2" sqref="M5177:M5178">
      <formula1>2</formula1>
      <formula2>163</formula2>
    </dataValidation>
    <dataValidation type="decimal" allowBlank="1" showErrorMessage="1" errorTitle="Неверно указано Количество" error="минимальное количество для заказа = 2" sqref="M5179:M5180">
      <formula1>2</formula1>
      <formula2>38</formula2>
    </dataValidation>
    <dataValidation type="decimal" allowBlank="1" showErrorMessage="1" errorTitle="Неверно указано Количество" error="минимальное количество для заказа = 2" sqref="M5181:M5182">
      <formula1>2</formula1>
      <formula2>36</formula2>
    </dataValidation>
    <dataValidation type="decimal" allowBlank="1" showErrorMessage="1" errorTitle="Неверно указано Количество" error="минимальное количество для заказа = 2" sqref="M5183:M5184">
      <formula1>2</formula1>
      <formula2>154</formula2>
    </dataValidation>
    <dataValidation type="decimal" allowBlank="1" showErrorMessage="1" errorTitle="Неверно указано Количество" error="минимальное количество для заказа = 3" sqref="M5191:M5192">
      <formula1>3</formula1>
      <formula2>154</formula2>
    </dataValidation>
    <dataValidation type="decimal" allowBlank="1" showErrorMessage="1" errorTitle="Неверно указано Количество" error="минимальное количество для заказа = 2" sqref="M5199:M5200 M5490:M5491">
      <formula1>2</formula1>
      <formula2>60</formula2>
    </dataValidation>
    <dataValidation type="decimal" allowBlank="1" showErrorMessage="1" errorTitle="Неверно указано Количество" error="минимальное количество для заказа = 2" sqref="M5203:M5204">
      <formula1>2</formula1>
      <formula2>141</formula2>
    </dataValidation>
    <dataValidation type="decimal" allowBlank="1" showErrorMessage="1" errorTitle="Неверно указано Количество" error="минимальное количество для заказа = 1" sqref="M5209:M5210">
      <formula1>1</formula1>
      <formula2>459</formula2>
    </dataValidation>
    <dataValidation type="decimal" allowBlank="1" showErrorMessage="1" errorTitle="Неверно указано Количество" error="минимальное количество для заказа = 3" sqref="M5211:M5212">
      <formula1>3</formula1>
      <formula2>112</formula2>
    </dataValidation>
    <dataValidation type="decimal" allowBlank="1" showErrorMessage="1" errorTitle="Неверно указано Количество" error="минимальное количество для заказа = 3" sqref="M5213:M5214">
      <formula1>3</formula1>
      <formula2>222</formula2>
    </dataValidation>
    <dataValidation type="decimal" allowBlank="1" showErrorMessage="1" errorTitle="Неверно указано Количество" error="минимальное количество для заказа = 2" sqref="M5216:M5217">
      <formula1>2</formula1>
      <formula2>372</formula2>
    </dataValidation>
    <dataValidation type="decimal" allowBlank="1" showErrorMessage="1" errorTitle="Неверно указано Количество" error="минимальное количество для заказа = 3" sqref="M5221:M5222">
      <formula1>3</formula1>
      <formula2>225</formula2>
    </dataValidation>
    <dataValidation type="decimal" allowBlank="1" showErrorMessage="1" errorTitle="Неверно указано Количество" error="минимальное количество для заказа = 7" sqref="M5226:M5227">
      <formula1>7</formula1>
      <formula2>88</formula2>
    </dataValidation>
    <dataValidation type="decimal" allowBlank="1" showErrorMessage="1" errorTitle="Неверно указано Количество" error="минимальное количество для заказа = 7" sqref="M5228:M5229">
      <formula1>7</formula1>
      <formula2>305</formula2>
    </dataValidation>
    <dataValidation type="decimal" allowBlank="1" showErrorMessage="1" errorTitle="Неверно указано Количество" error="минимальное количество для заказа = 4" sqref="M5236:M5237">
      <formula1>4</formula1>
      <formula2>228</formula2>
    </dataValidation>
    <dataValidation type="decimal" allowBlank="1" showErrorMessage="1" errorTitle="Неверно указано Количество" error="минимальное количество для заказа = 3" sqref="M5238:M5239">
      <formula1>3</formula1>
      <formula2>39</formula2>
    </dataValidation>
    <dataValidation type="decimal" allowBlank="1" showErrorMessage="1" errorTitle="Неверно указано Количество" error="минимальное количество для заказа = 3" sqref="M5241:M5242">
      <formula1>3</formula1>
      <formula2>475</formula2>
    </dataValidation>
    <dataValidation type="decimal" allowBlank="1" showErrorMessage="1" errorTitle="Неверно указано Количество" error="минимальное количество для заказа = 3" sqref="M5243:M5244">
      <formula1>3</formula1>
      <formula2>162</formula2>
    </dataValidation>
    <dataValidation type="decimal" allowBlank="1" showErrorMessage="1" errorTitle="Неверно указано Количество" error="минимальное количество для заказа = 3" sqref="M5380:M5381">
      <formula1>3</formula1>
      <formula2>441</formula2>
    </dataValidation>
    <dataValidation type="decimal" allowBlank="1" showErrorMessage="1" errorTitle="Неверно указано Количество" error="минимальное количество для заказа = 1" sqref="M5392:M5393">
      <formula1>1</formula1>
      <formula2>358</formula2>
    </dataValidation>
    <dataValidation type="decimal" allowBlank="1" showErrorMessage="1" errorTitle="Неверно указано Количество" error="минимальное количество для заказа = 2" sqref="M5398:M5399">
      <formula1>2</formula1>
      <formula2>479</formula2>
    </dataValidation>
    <dataValidation type="decimal" allowBlank="1" showErrorMessage="1" errorTitle="Неверно указано Количество" error="минимальное количество для заказа = 2" sqref="M5400:M5401">
      <formula1>2</formula1>
      <formula2>280</formula2>
    </dataValidation>
    <dataValidation type="decimal" allowBlank="1" showErrorMessage="1" errorTitle="Неверно указано Количество" error="минимальное количество для заказа = 1" sqref="M5404:M5405">
      <formula1>1</formula1>
      <formula2>293</formula2>
    </dataValidation>
    <dataValidation type="decimal" allowBlank="1" showErrorMessage="1" errorTitle="Неверно указано Количество" error="минимальное количество для заказа = 1" sqref="M5406:M5407">
      <formula1>1</formula1>
      <formula2>415</formula2>
    </dataValidation>
    <dataValidation type="decimal" allowBlank="1" showErrorMessage="1" errorTitle="Неверно указано Количество" error="минимальное количество для заказа = 2" sqref="M5422:M5423">
      <formula1>2</formula1>
      <formula2>457</formula2>
    </dataValidation>
    <dataValidation type="decimal" allowBlank="1" showErrorMessage="1" errorTitle="Неверно указано Количество" error="минимальное количество для заказа = 2" sqref="M5424:M5425">
      <formula1>2</formula1>
      <formula2>232</formula2>
    </dataValidation>
    <dataValidation type="decimal" allowBlank="1" showErrorMessage="1" errorTitle="Неверно указано Количество" error="минимальное количество для заказа = 1" sqref="M5429:M5430 M6959:M6960">
      <formula1>1</formula1>
      <formula2>262</formula2>
    </dataValidation>
    <dataValidation type="decimal" allowBlank="1" showErrorMessage="1" errorTitle="Неверно указано Количество" error="минимальное количество для заказа = 5" sqref="M5434:M5435">
      <formula1>5</formula1>
      <formula2>379</formula2>
    </dataValidation>
    <dataValidation type="decimal" allowBlank="1" showErrorMessage="1" errorTitle="Неверно указано Количество" error="минимальное количество для заказа = 5" sqref="M5438:M5439">
      <formula1>5</formula1>
      <formula2>297</formula2>
    </dataValidation>
    <dataValidation type="decimal" allowBlank="1" showErrorMessage="1" errorTitle="Неверно указано Количество" error="минимальное количество для заказа = 5" sqref="M5442:M5443">
      <formula1>5</formula1>
      <formula2>55</formula2>
    </dataValidation>
    <dataValidation type="decimal" allowBlank="1" showErrorMessage="1" errorTitle="Неверно указано Количество" error="минимальное количество для заказа = 6" sqref="M5468:M5469">
      <formula1>6</formula1>
      <formula2>11</formula2>
    </dataValidation>
    <dataValidation type="decimal" allowBlank="1" showErrorMessage="1" errorTitle="Неверно указано Количество" error="минимальное количество для заказа = 2" sqref="M5479:M5480">
      <formula1>2</formula1>
      <formula2>335</formula2>
    </dataValidation>
    <dataValidation type="decimal" allowBlank="1" showErrorMessage="1" errorTitle="Неверно указано Количество" error="минимальное количество для заказа = 2" sqref="M5492:M5493">
      <formula1>2</formula1>
      <formula2>195</formula2>
    </dataValidation>
    <dataValidation type="decimal" allowBlank="1" showErrorMessage="1" errorTitle="Неверно указано Количество" error="минимальное количество для заказа = 2" sqref="M5502:M5503">
      <formula1>2</formula1>
      <formula2>378</formula2>
    </dataValidation>
    <dataValidation type="decimal" allowBlank="1" showErrorMessage="1" errorTitle="Неверно указано Количество" error="минимальное количество для заказа = 3" sqref="M5510:M5511">
      <formula1>3</formula1>
      <formula2>303</formula2>
    </dataValidation>
    <dataValidation type="decimal" allowBlank="1" showErrorMessage="1" errorTitle="Неверно указано Количество" error="минимальное количество для заказа = 4" sqref="M5512:M5513">
      <formula1>4</formula1>
      <formula2>218</formula2>
    </dataValidation>
    <dataValidation type="decimal" allowBlank="1" showErrorMessage="1" errorTitle="Неверно указано Количество" error="минимальное количество для заказа = 2" sqref="M5519:M5520">
      <formula1>2</formula1>
      <formula2>252</formula2>
    </dataValidation>
    <dataValidation type="decimal" allowBlank="1" showErrorMessage="1" errorTitle="Неверно указано Количество" error="минимальное количество для заказа = 2" sqref="M5523:M5524">
      <formula1>2</formula1>
      <formula2>484</formula2>
    </dataValidation>
    <dataValidation type="decimal" allowBlank="1" showErrorMessage="1" errorTitle="Неверно указано Количество" error="минимальное количество для заказа = 3" sqref="M5534:M5535 M5624:M5625">
      <formula1>3</formula1>
      <formula2>304</formula2>
    </dataValidation>
    <dataValidation type="decimal" allowBlank="1" showErrorMessage="1" errorTitle="Неверно указано Количество" error="минимальное количество для заказа = 3" sqref="M5552:M5553">
      <formula1>3</formula1>
      <formula2>461</formula2>
    </dataValidation>
    <dataValidation type="decimal" allowBlank="1" showErrorMessage="1" errorTitle="Неверно указано Количество" error="минимальное количество для заказа = 1" sqref="M5587:M5590">
      <formula1>1</formula1>
      <formula2>240</formula2>
    </dataValidation>
    <dataValidation type="decimal" allowBlank="1" showErrorMessage="1" errorTitle="Неверно указано Количество" error="минимальное количество для заказа = 3" sqref="M5605:M5606 M7106:M7107">
      <formula1>3</formula1>
      <formula2>320</formula2>
    </dataValidation>
    <dataValidation type="decimal" allowBlank="1" showErrorMessage="1" errorTitle="Неверно указано Количество" error="минимальное количество для заказа = 4" sqref="M5633:M5634">
      <formula1>4</formula1>
      <formula2>268</formula2>
    </dataValidation>
    <dataValidation type="decimal" allowBlank="1" showErrorMessage="1" errorTitle="Неверно указано Количество" error="минимальное количество для заказа = 4" sqref="M5635:M5636">
      <formula1>4</formula1>
      <formula2>85</formula2>
    </dataValidation>
    <dataValidation type="decimal" allowBlank="1" showErrorMessage="1" errorTitle="Неверно указано Количество" error="минимальное количество для заказа = 1" sqref="M5644:M5645 M5671:M5672">
      <formula1>1</formula1>
      <formula2>290</formula2>
    </dataValidation>
    <dataValidation type="decimal" allowBlank="1" showErrorMessage="1" errorTitle="Неверно указано Количество" error="минимальное количество для заказа = 3" sqref="M5652:M5653">
      <formula1>3</formula1>
      <formula2>245</formula2>
    </dataValidation>
    <dataValidation type="decimal" allowBlank="1" showErrorMessage="1" errorTitle="Неверно указано Количество" error="минимальное количество для заказа = 1" sqref="M5656:M5657">
      <formula1>1</formula1>
      <formula2>258</formula2>
    </dataValidation>
    <dataValidation type="decimal" allowBlank="1" showErrorMessage="1" errorTitle="Неверно указано Количество" error="минимальное количество для заказа = 6" sqref="M5661:M5662">
      <formula1>6</formula1>
      <formula2>321</formula2>
    </dataValidation>
    <dataValidation type="decimal" allowBlank="1" showErrorMessage="1" errorTitle="Неверно указано Количество" error="минимальное количество для заказа = 1" sqref="M5669:M5670">
      <formula1>1</formula1>
      <formula2>298</formula2>
    </dataValidation>
    <dataValidation type="decimal" allowBlank="1" showErrorMessage="1" errorTitle="Неверно указано Количество" error="минимальное количество для заказа = 20" sqref="M5691:M5692">
      <formula1>20</formula1>
      <formula2>83</formula2>
    </dataValidation>
    <dataValidation type="decimal" allowBlank="1" showErrorMessage="1" errorTitle="Неверно указано Количество" error="минимальное количество для заказа = 5" sqref="M5699:M5700">
      <formula1>5</formula1>
      <formula2>86</formula2>
    </dataValidation>
    <dataValidation type="decimal" allowBlank="1" showErrorMessage="1" errorTitle="Неверно указано Количество" error="минимальное количество для заказа = 4" sqref="M5707:M5708">
      <formula1>4</formula1>
      <formula2>203</formula2>
    </dataValidation>
    <dataValidation type="decimal" allowBlank="1" showErrorMessage="1" errorTitle="Неверно указано Количество" error="минимальное количество для заказа = 4" sqref="M5718:M5719">
      <formula1>4</formula1>
      <formula2>412</formula2>
    </dataValidation>
    <dataValidation type="decimal" allowBlank="1" showErrorMessage="1" errorTitle="Неверно указано Количество" error="минимальное количество для заказа = 3" sqref="M5725:M5726">
      <formula1>3</formula1>
      <formula2>133</formula2>
    </dataValidation>
    <dataValidation type="decimal" allowBlank="1" showErrorMessage="1" errorTitle="Неверно указано Количество" error="минимальное количество для заказа = 4" sqref="M5727:M5728">
      <formula1>4</formula1>
      <formula2>468</formula2>
    </dataValidation>
    <dataValidation type="decimal" allowBlank="1" showErrorMessage="1" errorTitle="Неверно указано Количество" error="минимальное количество для заказа = 10" sqref="M5733:M5734">
      <formula1>10</formula1>
      <formula2>423</formula2>
    </dataValidation>
    <dataValidation type="decimal" allowBlank="1" showErrorMessage="1" errorTitle="Неверно указано Количество" error="минимальное количество для заказа = 5" sqref="M5772:M5773">
      <formula1>5</formula1>
      <formula2>152</formula2>
    </dataValidation>
    <dataValidation type="decimal" allowBlank="1" showErrorMessage="1" errorTitle="Неверно указано Количество" error="минимальное количество для заказа = 1" sqref="M5798:M5799">
      <formula1>1</formula1>
      <formula2>312</formula2>
    </dataValidation>
    <dataValidation type="decimal" allowBlank="1" showErrorMessage="1" errorTitle="Неверно указано Количество" error="минимальное количество для заказа = 1" sqref="M5859:M5860">
      <formula1>1</formula1>
      <formula2>494</formula2>
    </dataValidation>
    <dataValidation type="decimal" allowBlank="1" showErrorMessage="1" errorTitle="Неверно указано Количество" error="минимальное количество для заказа = 3" sqref="M5972:M5973">
      <formula1>3</formula1>
      <formula2>269</formula2>
    </dataValidation>
    <dataValidation type="decimal" allowBlank="1" showErrorMessage="1" errorTitle="Неверно указано Количество" error="минимальное количество для заказа = 5" sqref="M6033:M6034">
      <formula1>5</formula1>
      <formula2>22</formula2>
    </dataValidation>
    <dataValidation type="decimal" allowBlank="1" showErrorMessage="1" errorTitle="Неверно указано Количество" error="минимальное количество для заказа = 1" sqref="M6078:M6079 M6492:M6493 M6564:M6565">
      <formula1>1</formula1>
      <formula2>225</formula2>
    </dataValidation>
    <dataValidation type="decimal" allowBlank="1" showErrorMessage="1" errorTitle="Неверно указано Количество" error="минимальное количество для заказа = 1" sqref="M6082:M6083">
      <formula1>1</formula1>
      <formula2>362</formula2>
    </dataValidation>
    <dataValidation type="decimal" allowBlank="1" showErrorMessage="1" errorTitle="Неверно указано Количество" error="минимальное количество для заказа = 3" sqref="M6084:M6085 M6751:M6752">
      <formula1>3</formula1>
      <formula2>205</formula2>
    </dataValidation>
    <dataValidation type="decimal" allowBlank="1" showErrorMessage="1" errorTitle="Неверно указано Количество" error="минимальное количество для заказа = 3" sqref="M6086:M6087">
      <formula1>3</formula1>
      <formula2>146</formula2>
    </dataValidation>
    <dataValidation type="decimal" allowBlank="1" showErrorMessage="1" errorTitle="Неверно указано Количество" error="минимальное количество для заказа = 1" sqref="M6090:M6091">
      <formula1>1</formula1>
      <formula2>295</formula2>
    </dataValidation>
    <dataValidation type="decimal" allowBlank="1" showErrorMessage="1" errorTitle="Неверно указано Количество" error="минимальное количество для заказа = 3" sqref="M6092:M6093 M7406:M7408">
      <formula1>3</formula1>
      <formula2>476</formula2>
    </dataValidation>
    <dataValidation type="decimal" allowBlank="1" showErrorMessage="1" errorTitle="Неверно указано Количество" error="минимальное количество для заказа = 3" sqref="M6096:M6097">
      <formula1>3</formula1>
      <formula2>271</formula2>
    </dataValidation>
    <dataValidation type="decimal" allowBlank="1" showErrorMessage="1" errorTitle="Неверно указано Количество" error="минимальное количество для заказа = 3" sqref="M6100:M6101">
      <formula1>3</formula1>
      <formula2>332</formula2>
    </dataValidation>
    <dataValidation type="decimal" allowBlank="1" showErrorMessage="1" errorTitle="Неверно указано Количество" error="минимальное количество для заказа = 1" sqref="M6114:M6115">
      <formula1>1</formula1>
      <formula2>428</formula2>
    </dataValidation>
    <dataValidation type="decimal" allowBlank="1" showErrorMessage="1" errorTitle="Неверно указано Количество" error="минимальное количество для заказа = 1" sqref="M6116:M6117">
      <formula1>1</formula1>
      <formula2>302</formula2>
    </dataValidation>
    <dataValidation type="decimal" allowBlank="1" showErrorMessage="1" errorTitle="Неверно указано Количество" error="минимальное количество для заказа = 3" sqref="M6133:M6134">
      <formula1>3</formula1>
      <formula2>253</formula2>
    </dataValidation>
    <dataValidation type="decimal" allowBlank="1" showErrorMessage="1" errorTitle="Неверно указано Количество" error="минимальное количество для заказа = 4" sqref="M6142:M6143">
      <formula1>4</formula1>
      <formula2>30</formula2>
    </dataValidation>
    <dataValidation type="decimal" allowBlank="1" showErrorMessage="1" errorTitle="Неверно указано Количество" error="минимальное количество для заказа = 2" sqref="M6151:M6152">
      <formula1>2</formula1>
      <formula2>169</formula2>
    </dataValidation>
    <dataValidation type="decimal" allowBlank="1" showErrorMessage="1" errorTitle="Неверно указано Количество" error="минимальное количество для заказа = 2" sqref="M6157:M6158">
      <formula1>2</formula1>
      <formula2>72</formula2>
    </dataValidation>
    <dataValidation type="decimal" allowBlank="1" showErrorMessage="1" errorTitle="Неверно указано Количество" error="минимальное количество для заказа = 2" sqref="M6160:M6161">
      <formula1>2</formula1>
      <formula2>192</formula2>
    </dataValidation>
    <dataValidation type="decimal" allowBlank="1" showErrorMessage="1" errorTitle="Неверно указано Количество" error="минимальное количество для заказа = 2" sqref="M6162:M6164">
      <formula1>2</formula1>
      <formula2>324</formula2>
    </dataValidation>
    <dataValidation type="decimal" allowBlank="1" showErrorMessage="1" errorTitle="Неверно указано Количество" error="минимальное количество для заказа = 3" sqref="M6167:M6168 M6669:M6670">
      <formula1>3</formula1>
      <formula2>75</formula2>
    </dataValidation>
    <dataValidation type="decimal" allowBlank="1" showErrorMessage="1" errorTitle="Неверно указано Количество" error="минимальное количество для заказа = 7" sqref="M6169:M6170">
      <formula1>7</formula1>
      <formula2>111</formula2>
    </dataValidation>
    <dataValidation type="decimal" allowBlank="1" showErrorMessage="1" errorTitle="Неверно указано Количество" error="минимальное количество для заказа = 5" sqref="M6186:M6187">
      <formula1>5</formula1>
      <formula2>188</formula2>
    </dataValidation>
    <dataValidation type="decimal" allowBlank="1" showErrorMessage="1" errorTitle="Неверно указано Количество" error="минимальное количество для заказа = 7" sqref="M6212:M6213">
      <formula1>7</formula1>
      <formula2>24</formula2>
    </dataValidation>
    <dataValidation type="decimal" allowBlank="1" showErrorMessage="1" errorTitle="Неверно указано Количество" error="минимальное количество для заказа = 6" sqref="M6214:M6215">
      <formula1>6</formula1>
      <formula2>137</formula2>
    </dataValidation>
    <dataValidation type="decimal" allowBlank="1" showErrorMessage="1" errorTitle="Неверно указано Количество" error="минимальное количество для заказа = 3" sqref="M6222:M6223">
      <formula1>3</formula1>
      <formula2>376</formula2>
    </dataValidation>
    <dataValidation type="decimal" allowBlank="1" showErrorMessage="1" errorTitle="Неверно указано Количество" error="минимальное количество для заказа = 2" sqref="M6224:M6225">
      <formula1>2</formula1>
      <formula2>376</formula2>
    </dataValidation>
    <dataValidation type="decimal" allowBlank="1" showErrorMessage="1" errorTitle="Неверно указано Количество" error="минимальное количество для заказа = 2" sqref="M6226:M6227">
      <formula1>2</formula1>
      <formula2>215</formula2>
    </dataValidation>
    <dataValidation type="decimal" allowBlank="1" showErrorMessage="1" errorTitle="Неверно указано Количество" error="минимальное количество для заказа = 1" sqref="M6230:M6231">
      <formula1>1</formula1>
      <formula2>466</formula2>
    </dataValidation>
    <dataValidation type="decimal" allowBlank="1" showErrorMessage="1" errorTitle="Неверно указано Количество" error="минимальное количество для заказа = 6" sqref="M6237:M6238">
      <formula1>6</formula1>
      <formula2>86</formula2>
    </dataValidation>
    <dataValidation type="decimal" allowBlank="1" showErrorMessage="1" errorTitle="Неверно указано Количество" error="минимальное количество для заказа = 4" sqref="M6245:M6246">
      <formula1>4</formula1>
      <formula2>42</formula2>
    </dataValidation>
    <dataValidation type="decimal" allowBlank="1" showErrorMessage="1" errorTitle="Неверно указано Количество" error="минимальное количество для заказа = 2" sqref="M6247:M6248">
      <formula1>2</formula1>
      <formula2>70</formula2>
    </dataValidation>
    <dataValidation type="decimal" allowBlank="1" showErrorMessage="1" errorTitle="Неверно указано Количество" error="минимальное количество для заказа = 5" sqref="M6249:M6250">
      <formula1>5</formula1>
      <formula2>415</formula2>
    </dataValidation>
    <dataValidation type="decimal" allowBlank="1" showErrorMessage="1" errorTitle="Неверно указано Количество" error="минимальное количество для заказа = 4" sqref="M6251:M6252">
      <formula1>4</formula1>
      <formula2>190</formula2>
    </dataValidation>
    <dataValidation type="decimal" allowBlank="1" showErrorMessage="1" errorTitle="Неверно указано Количество" error="минимальное количество для заказа = 4" sqref="M6257:M6258">
      <formula1>4</formula1>
      <formula2>280</formula2>
    </dataValidation>
    <dataValidation type="decimal" allowBlank="1" showErrorMessage="1" errorTitle="Неверно указано Количество" error="минимальное количество для заказа = 1" sqref="M6262:M6263">
      <formula1>1</formula1>
      <formula2>373</formula2>
    </dataValidation>
    <dataValidation type="decimal" allowBlank="1" showErrorMessage="1" errorTitle="Неверно указано Количество" error="минимальное количество для заказа = 5" sqref="M6287:M6288">
      <formula1>5</formula1>
      <formula2>447</formula2>
    </dataValidation>
    <dataValidation type="decimal" allowBlank="1" showErrorMessage="1" errorTitle="Неверно указано Количество" error="минимальное количество для заказа = 5" sqref="M6307:M6308">
      <formula1>5</formula1>
      <formula2>215</formula2>
    </dataValidation>
    <dataValidation type="decimal" allowBlank="1" showErrorMessage="1" errorTitle="Неверно указано Количество" error="минимальное количество для заказа = 5" sqref="M6334:M6335">
      <formula1>5</formula1>
      <formula2>348</formula2>
    </dataValidation>
    <dataValidation type="decimal" allowBlank="1" showErrorMessage="1" errorTitle="Неверно указано Количество" error="минимальное количество для заказа = 4" sqref="M6336:M6337">
      <formula1>4</formula1>
      <formula2>104</formula2>
    </dataValidation>
    <dataValidation type="decimal" allowBlank="1" showErrorMessage="1" errorTitle="Неверно указано Количество" error="минимальное количество для заказа = 2" sqref="M6382:M6383">
      <formula1>2</formula1>
      <formula2>114</formula2>
    </dataValidation>
    <dataValidation type="decimal" allowBlank="1" showErrorMessage="1" errorTitle="Неверно указано Количество" error="минимальное количество для заказа = 1" sqref="M6419:M6420">
      <formula1>1</formula1>
      <formula2>492</formula2>
    </dataValidation>
    <dataValidation type="decimal" allowBlank="1" showErrorMessage="1" errorTitle="Неверно указано Количество" error="минимальное количество для заказа = 1" sqref="M6423:M6424">
      <formula1>1</formula1>
      <formula2>417</formula2>
    </dataValidation>
    <dataValidation type="decimal" allowBlank="1" showErrorMessage="1" errorTitle="Неверно указано Количество" error="минимальное количество для заказа = 1" sqref="M6464:M6465">
      <formula1>1</formula1>
      <formula2>455</formula2>
    </dataValidation>
    <dataValidation type="decimal" allowBlank="1" showErrorMessage="1" errorTitle="Неверно указано Количество" error="минимальное количество для заказа = 1" sqref="M6472:M6473">
      <formula1>1</formula1>
      <formula2>395</formula2>
    </dataValidation>
    <dataValidation type="decimal" allowBlank="1" showErrorMessage="1" errorTitle="Неверно указано Количество" error="минимальное количество для заказа = 1" sqref="M6480:M6481">
      <formula1>1</formula1>
      <formula2>322</formula2>
    </dataValidation>
    <dataValidation type="decimal" allowBlank="1" showErrorMessage="1" errorTitle="Неверно указано Количество" error="минимальное количество для заказа = 2" sqref="M6569:M6570">
      <formula1>2</formula1>
      <formula2>196</formula2>
    </dataValidation>
    <dataValidation type="decimal" allowBlank="1" showErrorMessage="1" errorTitle="Неверно указано Количество" error="минимальное количество для заказа = 2" sqref="M6575:M6576">
      <formula1>2</formula1>
      <formula2>129</formula2>
    </dataValidation>
    <dataValidation type="decimal" allowBlank="1" showErrorMessage="1" errorTitle="Неверно указано Количество" error="минимальное количество для заказа = 3" sqref="M6578:M6579 M6715:M6717">
      <formula1>3</formula1>
      <formula2>208</formula2>
    </dataValidation>
    <dataValidation type="decimal" allowBlank="1" showErrorMessage="1" errorTitle="Неверно указано Количество" error="минимальное количество для заказа = 4" sqref="M6582:M6583">
      <formula1>4</formula1>
      <formula2>403</formula2>
    </dataValidation>
    <dataValidation type="decimal" allowBlank="1" showErrorMessage="1" errorTitle="Неверно указано Количество" error="минимальное количество для заказа = 4" sqref="M6590:M6591">
      <formula1>4</formula1>
      <formula2>101</formula2>
    </dataValidation>
    <dataValidation type="decimal" allowBlank="1" showErrorMessage="1" errorTitle="Неверно указано Количество" error="минимальное количество для заказа = 2" sqref="M6592:M6593">
      <formula1>2</formula1>
      <formula2>262</formula2>
    </dataValidation>
    <dataValidation type="decimal" allowBlank="1" showErrorMessage="1" errorTitle="Неверно указано Количество" error="минимальное количество для заказа = 2" sqref="M6617:M6618">
      <formula1>2</formula1>
      <formula2>427</formula2>
    </dataValidation>
    <dataValidation type="decimal" allowBlank="1" showErrorMessage="1" errorTitle="Неверно указано Количество" error="минимальное количество для заказа = 2" sqref="M6619:M6620">
      <formula1>2</formula1>
      <formula2>278</formula2>
    </dataValidation>
    <dataValidation type="decimal" allowBlank="1" showErrorMessage="1" errorTitle="Неверно указано Количество" error="минимальное количество для заказа = 5" sqref="M6625:M6626">
      <formula1>5</formula1>
      <formula2>212</formula2>
    </dataValidation>
    <dataValidation type="decimal" allowBlank="1" showErrorMessage="1" errorTitle="Неверно указано Количество" error="минимальное количество для заказа = 2" sqref="M6627:M6628">
      <formula1>2</formula1>
      <formula2>398</formula2>
    </dataValidation>
    <dataValidation type="decimal" allowBlank="1" showErrorMessage="1" errorTitle="Неверно указано Количество" error="минимальное количество для заказа = 3" sqref="M6643:M6644">
      <formula1>3</formula1>
      <formula2>24</formula2>
    </dataValidation>
    <dataValidation type="decimal" allowBlank="1" showErrorMessage="1" errorTitle="Неверно указано Количество" error="минимальное количество для заказа = 2" sqref="M6645:M6646">
      <formula1>2</formula1>
      <formula2>58</formula2>
    </dataValidation>
    <dataValidation type="decimal" allowBlank="1" showErrorMessage="1" errorTitle="Неверно указано Количество" error="минимальное количество для заказа = 2" sqref="M6651:M6652">
      <formula1>2</formula1>
      <formula2>152</formula2>
    </dataValidation>
    <dataValidation type="decimal" allowBlank="1" showErrorMessage="1" errorTitle="Неверно указано Количество" error="минимальное количество для заказа = 1" sqref="M6653:M6654">
      <formula1>1</formula1>
      <formula2>261</formula2>
    </dataValidation>
    <dataValidation type="decimal" allowBlank="1" showErrorMessage="1" errorTitle="Неверно указано Количество" error="минимальное количество для заказа = 2" sqref="M6655:M6656">
      <formula1>2</formula1>
      <formula2>424</formula2>
    </dataValidation>
    <dataValidation type="decimal" allowBlank="1" showErrorMessage="1" errorTitle="Неверно указано Количество" error="минимальное количество для заказа = 4" sqref="M6663:M6664">
      <formula1>4</formula1>
      <formula2>253</formula2>
    </dataValidation>
    <dataValidation type="decimal" allowBlank="1" showErrorMessage="1" errorTitle="Неверно указано Количество" error="минимальное количество для заказа = 4" sqref="M6665:M6666">
      <formula1>4</formula1>
      <formula2>490</formula2>
    </dataValidation>
    <dataValidation type="decimal" allowBlank="1" showErrorMessage="1" errorTitle="Неверно указано Количество" error="минимальное количество для заказа = 3" sqref="M6681:M6682">
      <formula1>3</formula1>
      <formula2>353</formula2>
    </dataValidation>
    <dataValidation type="decimal" allowBlank="1" showErrorMessage="1" errorTitle="Неверно указано Количество" error="минимальное количество для заказа = 3" sqref="M6683:M6684">
      <formula1>3</formula1>
      <formula2>406</formula2>
    </dataValidation>
    <dataValidation type="decimal" allowBlank="1" showErrorMessage="1" errorTitle="Неверно указано Количество" error="минимальное количество для заказа = 3" sqref="M6685:M6686">
      <formula1>3</formula1>
      <formula2>369</formula2>
    </dataValidation>
    <dataValidation type="decimal" allowBlank="1" showErrorMessage="1" errorTitle="Неверно указано Количество" error="минимальное количество для заказа = 5" sqref="M6689:M6690">
      <formula1>5</formula1>
      <formula2>105</formula2>
    </dataValidation>
    <dataValidation type="decimal" allowBlank="1" showErrorMessage="1" errorTitle="Неверно указано Количество" error="минимальное количество для заказа = 5" sqref="M6691:M6692">
      <formula1>5</formula1>
      <formula2>64</formula2>
    </dataValidation>
    <dataValidation type="decimal" allowBlank="1" showErrorMessage="1" errorTitle="Неверно указано Количество" error="минимальное количество для заказа = 4" sqref="M6693:M6694">
      <formula1>4</formula1>
      <formula2>492</formula2>
    </dataValidation>
    <dataValidation type="decimal" allowBlank="1" showErrorMessage="1" errorTitle="Неверно указано Количество" error="минимальное количество для заказа = 2" sqref="M6695:M6696">
      <formula1>2</formula1>
      <formula2>13</formula2>
    </dataValidation>
    <dataValidation type="decimal" allowBlank="1" showErrorMessage="1" errorTitle="Неверно указано Количество" error="минимальное количество для заказа = 5" sqref="M6702:M6703">
      <formula1>5</formula1>
      <formula2>116</formula2>
    </dataValidation>
    <dataValidation type="decimal" allowBlank="1" showErrorMessage="1" errorTitle="Неверно указано Количество" error="минимальное количество для заказа = 5" sqref="M6729:M6730">
      <formula1>5</formula1>
      <formula2>472</formula2>
    </dataValidation>
    <dataValidation type="decimal" allowBlank="1" showErrorMessage="1" errorTitle="Неверно указано Количество" error="минимальное количество для заказа = 3" sqref="M6739:M6740">
      <formula1>3</formula1>
      <formula2>234</formula2>
    </dataValidation>
    <dataValidation type="decimal" allowBlank="1" showErrorMessage="1" errorTitle="Неверно указано Количество" error="минимальное количество для заказа = 2" sqref="M6741:M6742">
      <formula1>2</formula1>
      <formula2>110</formula2>
    </dataValidation>
    <dataValidation type="decimal" allowBlank="1" showErrorMessage="1" errorTitle="Неверно указано Количество" error="минимальное количество для заказа = 12" sqref="M6748:M6749">
      <formula1>12</formula1>
      <formula2>216</formula2>
    </dataValidation>
    <dataValidation type="decimal" allowBlank="1" showErrorMessage="1" errorTitle="Неверно указано Количество" error="минимальное количество для заказа = 2" sqref="M6785:M6786">
      <formula1>2</formula1>
      <formula2>240</formula2>
    </dataValidation>
    <dataValidation type="decimal" allowBlank="1" showErrorMessage="1" errorTitle="Неверно указано Количество" error="минимальное количество для заказа = 1" sqref="M6820:M6821">
      <formula1>1</formula1>
      <formula2>304</formula2>
    </dataValidation>
    <dataValidation type="decimal" allowBlank="1" showErrorMessage="1" errorTitle="Неверно указано Количество" error="минимальное количество для заказа = 1" sqref="M6834:M6835">
      <formula1>1</formula1>
      <formula2>376</formula2>
    </dataValidation>
    <dataValidation type="decimal" allowBlank="1" showErrorMessage="1" errorTitle="Неверно указано Количество" error="минимальное количество для заказа = 2" sqref="M6989:M6990">
      <formula1>2</formula1>
      <formula2>182</formula2>
    </dataValidation>
    <dataValidation type="decimal" allowBlank="1" showErrorMessage="1" errorTitle="Неверно указано Количество" error="минимальное количество для заказа = 2" sqref="M6993:M6994">
      <formula1>2</formula1>
      <formula2>263</formula2>
    </dataValidation>
    <dataValidation type="decimal" allowBlank="1" showErrorMessage="1" errorTitle="Неверно указано Количество" error="минимальное количество для заказа = 1" sqref="M7004:M7005">
      <formula1>1</formula1>
      <formula2>311</formula2>
    </dataValidation>
    <dataValidation type="decimal" allowBlank="1" showErrorMessage="1" errorTitle="Неверно указано Количество" error="минимальное количество для заказа = 3" sqref="M7038:M7039">
      <formula1>3</formula1>
      <formula2>95</formula2>
    </dataValidation>
    <dataValidation type="decimal" allowBlank="1" showErrorMessage="1" errorTitle="Неверно указано Количество" error="минимальное количество для заказа = 4" sqref="M7042:M7043">
      <formula1>4</formula1>
      <formula2>8</formula2>
    </dataValidation>
    <dataValidation type="decimal" allowBlank="1" showErrorMessage="1" errorTitle="Неверно указано Количество" error="минимальное количество для заказа = 4" sqref="M7053:M7054">
      <formula1>4</formula1>
      <formula2>170</formula2>
    </dataValidation>
    <dataValidation type="decimal" allowBlank="1" showErrorMessage="1" errorTitle="Неверно указано Количество" error="минимальное количество для заказа = 5" sqref="M7079:M7080">
      <formula1>5</formula1>
      <formula2>238</formula2>
    </dataValidation>
    <dataValidation type="decimal" allowBlank="1" showErrorMessage="1" errorTitle="Неверно указано Количество" error="минимальное количество для заказа = 4" sqref="M7096:M7097">
      <formula1>4</formula1>
      <formula2>5</formula2>
    </dataValidation>
    <dataValidation type="decimal" allowBlank="1" showErrorMessage="1" errorTitle="Неверно указано Количество" error="минимальное количество для заказа = 3" sqref="M7098:M7099">
      <formula1>3</formula1>
      <formula2>281</formula2>
    </dataValidation>
    <dataValidation type="decimal" allowBlank="1" showErrorMessage="1" errorTitle="Неверно указано Количество" error="минимальное количество для заказа = 6" sqref="M7100:M7101">
      <formula1>6</formula1>
      <formula2>9</formula2>
    </dataValidation>
    <dataValidation type="decimal" allowBlank="1" showErrorMessage="1" errorTitle="Неверно указано Количество" error="минимальное количество для заказа = 2" sqref="M7104:M7105 M7108:M7109">
      <formula1>2</formula1>
      <formula2>478</formula2>
    </dataValidation>
    <dataValidation type="decimal" allowBlank="1" showErrorMessage="1" errorTitle="Неверно указано Количество" error="минимальное количество для заказа = 3" sqref="M7110:M7111">
      <formula1>3</formula1>
      <formula2>297</formula2>
    </dataValidation>
    <dataValidation type="decimal" allowBlank="1" showErrorMessage="1" errorTitle="Неверно указано Количество" error="минимальное количество для заказа = 5" sqref="M7112:M7113">
      <formula1>5</formula1>
      <formula2>478</formula2>
    </dataValidation>
    <dataValidation type="decimal" allowBlank="1" showErrorMessage="1" errorTitle="Неверно указано Количество" error="минимальное количество для заказа = 1" sqref="M7119:M7120">
      <formula1>1</formula1>
      <formula2>456</formula2>
    </dataValidation>
    <dataValidation type="decimal" allowBlank="1" showErrorMessage="1" errorTitle="Неверно указано Количество" error="минимальное количество для заказа = 3" sqref="M7139:M7140">
      <formula1>3</formula1>
      <formula2>178</formula2>
    </dataValidation>
    <dataValidation type="decimal" allowBlank="1" showErrorMessage="1" errorTitle="Неверно указано Количество" error="минимальное количество для заказа = 3" sqref="M7143:M7144">
      <formula1>3</formula1>
      <formula2>218</formula2>
    </dataValidation>
    <dataValidation type="decimal" allowBlank="1" showErrorMessage="1" errorTitle="Неверно указано Количество" error="минимальное количество для заказа = 4" sqref="M7154:M7155">
      <formula1>4</formula1>
      <formula2>20</formula2>
    </dataValidation>
    <dataValidation type="decimal" allowBlank="1" showErrorMessage="1" errorTitle="Неверно указано Количество" error="минимальное количество для заказа = 3" sqref="M7156:M7157">
      <formula1>3</formula1>
      <formula2>161</formula2>
    </dataValidation>
    <dataValidation type="decimal" allowBlank="1" showErrorMessage="1" errorTitle="Неверно указано Количество" error="минимальное количество для заказа = 1" sqref="M7319:M7320">
      <formula1>1</formula1>
      <formula2>377</formula2>
    </dataValidation>
    <dataValidation type="decimal" allowBlank="1" showErrorMessage="1" errorTitle="Неверно указано Количество" error="минимальное количество для заказа = 2" sqref="M7335:M7336">
      <formula1>2</formula1>
      <formula2>90</formula2>
    </dataValidation>
    <dataValidation type="decimal" allowBlank="1" showErrorMessage="1" errorTitle="Неверно указано Количество" error="минимальное количество для заказа = 2" sqref="M7362:M7363">
      <formula1>2</formula1>
      <formula2>31</formula2>
    </dataValidation>
    <dataValidation type="decimal" allowBlank="1" showErrorMessage="1" errorTitle="Неверно указано Количество" error="минимальное количество для заказа = 7" sqref="M7374:M7375">
      <formula1>7</formula1>
      <formula2>473</formula2>
    </dataValidation>
  </dataValidations>
  <pageMargins left="0.39" right="0.39" top="0.39" bottom="0.39" header="0" footer="0"/>
  <pageSetup paperSize="9" fitToWidth="0" fitToHeight="0" pageOrder="overThenDown" orientation="portrait" horizontalDpi="0" verticalDpi="0" copies="0"/>
  <headerFooter scaleWithDoc="0" alignWithMargins="0"/>
</worksheet>
</file>

<file path=docProps/app.xml><?xml version="1.0" encoding="utf-8"?>
<Properties xmlns="http://schemas.openxmlformats.org/officeDocument/2006/extended-properties" xmlns:vt="http://schemas.openxmlformats.org/officeDocument/2006/docPropsVTypes">
  <Template/>
  <Pages>0</Pages>
  <Words>0</Words>
  <Characters>0</Characters>
  <Application>Microsoft Excel</Application>
  <DocSecurity>0</DocSecurity>
  <PresentationFormat/>
  <Lines>0</Lines>
  <Paragraphs>0</Paragraphs>
  <Slides>0</Slides>
  <Notes>0</Notes>
  <HiddenSlides>0</HiddenSlides>
  <MMClips>0</MMClips>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CharactersWithSpaces>0</CharactersWithSpaces>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shabanova</dc:creator>
  <cp:lastModifiedBy>shabanova</cp:lastModifiedBy>
  <cp:revision>1</cp:revision>
  <cp:lastPrinted>2026-08-25T12:51:29Z</cp:lastPrinted>
  <dcterms:created xsi:type="dcterms:W3CDTF">2026-08-25T12:51:29Z</dcterms:created>
  <dcterms:modified xsi:type="dcterms:W3CDTF">2026-08-27T09:32:43Z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1049-12.1.0.28032</vt:lpwstr>
  </property>
  <property fmtid="{D5CDD505-2E9C-101B-9397-08002B2CF9AE}" pid="3" name="ICV">
    <vt:lpwstr>762705DFC15147749048DF7DE4841BE0_12</vt:lpwstr>
  </property>
  <property fmtid="{D5CDD505-2E9C-101B-9397-08002B2CF9AE}" pid="4" name="CalculationRule">
    <vt:r8>0</vt:r8>
  </property>
</Properties>
</file>